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old D (now ext E)\software&amp;gear\LU_data\STEPS_LU2\2025\"/>
    </mc:Choice>
  </mc:AlternateContent>
  <xr:revisionPtr revIDLastSave="0" documentId="13_ncr:1_{A7017B99-EEE0-4C57-AF86-67BD1C9180C8}" xr6:coauthVersionLast="47" xr6:coauthVersionMax="47" xr10:uidLastSave="{00000000-0000-0000-0000-000000000000}"/>
  <bookViews>
    <workbookView xWindow="-110" yWindow="-110" windowWidth="19420" windowHeight="11020" xr2:uid="{00000000-000D-0000-FFFF-FFFF00000000}"/>
  </bookViews>
  <sheets>
    <sheet name="Daily summary" sheetId="4" r:id="rId1"/>
    <sheet name="graphs" sheetId="2" r:id="rId2"/>
    <sheet name="Raw data" sheetId="1" r:id="rId3"/>
    <sheet name="Configuration" sheetId="3" r:id="rId4"/>
  </sheets>
  <calcPr calcId="191029"/>
  <pivotCaches>
    <pivotCache cacheId="8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J1122" i="1" l="1"/>
  <c r="CH1122" i="1" s="1"/>
  <c r="CI1122" i="1"/>
  <c r="CG1122" i="1" s="1"/>
  <c r="CC1122" i="1"/>
  <c r="CB1122" i="1"/>
  <c r="CD1122" i="1" s="1"/>
  <c r="CJ1121" i="1"/>
  <c r="CH1121" i="1" s="1"/>
  <c r="CI1121" i="1"/>
  <c r="CG1121" i="1" s="1"/>
  <c r="CC1121" i="1"/>
  <c r="CB1121" i="1"/>
  <c r="CD1121" i="1" s="1"/>
  <c r="CJ1120" i="1"/>
  <c r="CI1120" i="1"/>
  <c r="CG1120" i="1" s="1"/>
  <c r="CH1120" i="1"/>
  <c r="CC1120" i="1"/>
  <c r="CB1120" i="1"/>
  <c r="CD1120" i="1" s="1"/>
  <c r="CJ1119" i="1"/>
  <c r="CI1119" i="1"/>
  <c r="CH1119" i="1"/>
  <c r="CG1119" i="1"/>
  <c r="CC1119" i="1"/>
  <c r="CB1119" i="1"/>
  <c r="CJ1118" i="1"/>
  <c r="CH1118" i="1" s="1"/>
  <c r="CI1118" i="1"/>
  <c r="CG1118" i="1" s="1"/>
  <c r="CC1118" i="1"/>
  <c r="CB1118" i="1"/>
  <c r="CD1118" i="1" s="1"/>
  <c r="CJ1117" i="1"/>
  <c r="CH1117" i="1" s="1"/>
  <c r="CI1117" i="1"/>
  <c r="CG1117" i="1" s="1"/>
  <c r="CC1117" i="1"/>
  <c r="CB1117" i="1"/>
  <c r="CD1117" i="1" s="1"/>
  <c r="CJ1116" i="1"/>
  <c r="CI1116" i="1"/>
  <c r="CG1116" i="1" s="1"/>
  <c r="CH1116" i="1"/>
  <c r="CC1116" i="1"/>
  <c r="CB1116" i="1"/>
  <c r="CD1116" i="1" s="1"/>
  <c r="CJ1115" i="1"/>
  <c r="CH1115" i="1" s="1"/>
  <c r="CI1115" i="1"/>
  <c r="CG1115" i="1" s="1"/>
  <c r="CC1115" i="1"/>
  <c r="CB1115" i="1"/>
  <c r="CD1115" i="1" s="1"/>
  <c r="CJ1114" i="1"/>
  <c r="CH1114" i="1" s="1"/>
  <c r="CI1114" i="1"/>
  <c r="CG1114" i="1" s="1"/>
  <c r="CC1114" i="1"/>
  <c r="CB1114" i="1"/>
  <c r="CD1114" i="1" s="1"/>
  <c r="CJ1113" i="1"/>
  <c r="CI1113" i="1"/>
  <c r="CG1113" i="1" s="1"/>
  <c r="CH1113" i="1"/>
  <c r="CC1113" i="1"/>
  <c r="CB1113" i="1"/>
  <c r="CD1113" i="1" s="1"/>
  <c r="CJ1112" i="1"/>
  <c r="CI1112" i="1"/>
  <c r="CH1112" i="1"/>
  <c r="CG1112" i="1"/>
  <c r="CC1112" i="1"/>
  <c r="CB1112" i="1"/>
  <c r="CD1112" i="1" s="1"/>
  <c r="CJ1111" i="1"/>
  <c r="CI1111" i="1"/>
  <c r="CG1111" i="1" s="1"/>
  <c r="CH1111" i="1"/>
  <c r="CC1111" i="1"/>
  <c r="CB1111" i="1"/>
  <c r="CD1111" i="1" s="1"/>
  <c r="CJ1110" i="1"/>
  <c r="CH1110" i="1" s="1"/>
  <c r="CI1110" i="1"/>
  <c r="CG1110" i="1" s="1"/>
  <c r="CD1110" i="1"/>
  <c r="CC1110" i="1"/>
  <c r="CB1110" i="1"/>
  <c r="CJ1109" i="1"/>
  <c r="CH1109" i="1" s="1"/>
  <c r="CI1109" i="1"/>
  <c r="CG1109" i="1"/>
  <c r="CC1109" i="1"/>
  <c r="CB1109" i="1"/>
  <c r="CD1109" i="1" s="1"/>
  <c r="CJ1108" i="1"/>
  <c r="CI1108" i="1"/>
  <c r="CG1108" i="1" s="1"/>
  <c r="CH1108" i="1"/>
  <c r="CC1108" i="1"/>
  <c r="CD1108" i="1" s="1"/>
  <c r="CB1108" i="1"/>
  <c r="CJ1107" i="1"/>
  <c r="CI1107" i="1"/>
  <c r="CH1107" i="1"/>
  <c r="CG1107" i="1"/>
  <c r="CC1107" i="1"/>
  <c r="CB1107" i="1"/>
  <c r="CD1107" i="1" s="1"/>
  <c r="CJ1106" i="1"/>
  <c r="CH1106" i="1" s="1"/>
  <c r="CI1106" i="1"/>
  <c r="CG1106" i="1" s="1"/>
  <c r="CC1106" i="1"/>
  <c r="CB1106" i="1"/>
  <c r="CD1106" i="1" s="1"/>
  <c r="CJ1105" i="1"/>
  <c r="CH1105" i="1" s="1"/>
  <c r="CI1105" i="1"/>
  <c r="CG1105" i="1" s="1"/>
  <c r="CC1105" i="1"/>
  <c r="CB1105" i="1"/>
  <c r="CD1105" i="1" s="1"/>
  <c r="CJ1104" i="1"/>
  <c r="CI1104" i="1"/>
  <c r="CG1104" i="1" s="1"/>
  <c r="CH1104" i="1"/>
  <c r="CC1104" i="1"/>
  <c r="CB1104" i="1"/>
  <c r="CJ1103" i="1"/>
  <c r="CI1103" i="1"/>
  <c r="CG1103" i="1" s="1"/>
  <c r="CH1103" i="1"/>
  <c r="CC1103" i="1"/>
  <c r="CB1103" i="1"/>
  <c r="CJ1102" i="1"/>
  <c r="CH1102" i="1" s="1"/>
  <c r="CI1102" i="1"/>
  <c r="CG1102" i="1" s="1"/>
  <c r="CC1102" i="1"/>
  <c r="CB1102" i="1"/>
  <c r="CD1102" i="1" s="1"/>
  <c r="CJ1101" i="1"/>
  <c r="CH1101" i="1" s="1"/>
  <c r="CI1101" i="1"/>
  <c r="CG1101" i="1" s="1"/>
  <c r="CC1101" i="1"/>
  <c r="CB1101" i="1"/>
  <c r="CJ1100" i="1"/>
  <c r="CI1100" i="1"/>
  <c r="CG1100" i="1" s="1"/>
  <c r="CH1100" i="1"/>
  <c r="CC1100" i="1"/>
  <c r="CB1100" i="1"/>
  <c r="CJ1099" i="1"/>
  <c r="CI1099" i="1"/>
  <c r="CH1099" i="1"/>
  <c r="CG1099" i="1"/>
  <c r="CC1099" i="1"/>
  <c r="CD1099" i="1" s="1"/>
  <c r="CB1099" i="1"/>
  <c r="CJ1098" i="1"/>
  <c r="CH1098" i="1" s="1"/>
  <c r="CI1098" i="1"/>
  <c r="CG1098" i="1" s="1"/>
  <c r="CC1098" i="1"/>
  <c r="CB1098" i="1"/>
  <c r="CJ1097" i="1"/>
  <c r="CH1097" i="1" s="1"/>
  <c r="CI1097" i="1"/>
  <c r="CG1097" i="1"/>
  <c r="CC1097" i="1"/>
  <c r="CB1097" i="1"/>
  <c r="CD1097" i="1" s="1"/>
  <c r="CJ1096" i="1"/>
  <c r="CH1096" i="1" s="1"/>
  <c r="CI1096" i="1"/>
  <c r="CG1096" i="1" s="1"/>
  <c r="CC1096" i="1"/>
  <c r="CD1096" i="1" s="1"/>
  <c r="CB1096" i="1"/>
  <c r="CJ1095" i="1"/>
  <c r="CH1095" i="1" s="1"/>
  <c r="CI1095" i="1"/>
  <c r="CG1095" i="1" s="1"/>
  <c r="CC1095" i="1"/>
  <c r="CB1095" i="1"/>
  <c r="CJ1094" i="1"/>
  <c r="CH1094" i="1" s="1"/>
  <c r="CI1094" i="1"/>
  <c r="CG1094" i="1" s="1"/>
  <c r="CC1094" i="1"/>
  <c r="CB1094" i="1"/>
  <c r="CJ1093" i="1"/>
  <c r="CH1093" i="1" s="1"/>
  <c r="CI1093" i="1"/>
  <c r="CG1093" i="1"/>
  <c r="CC1093" i="1"/>
  <c r="CB1093" i="1"/>
  <c r="CJ1092" i="1"/>
  <c r="CH1092" i="1" s="1"/>
  <c r="CI1092" i="1"/>
  <c r="CG1092" i="1" s="1"/>
  <c r="CC1092" i="1"/>
  <c r="CB1092" i="1"/>
  <c r="CJ1091" i="1"/>
  <c r="CI1091" i="1"/>
  <c r="CG1091" i="1" s="1"/>
  <c r="CH1091" i="1"/>
  <c r="CC1091" i="1"/>
  <c r="CB1091" i="1"/>
  <c r="CJ1090" i="1"/>
  <c r="CH1090" i="1" s="1"/>
  <c r="CI1090" i="1"/>
  <c r="CG1090" i="1" s="1"/>
  <c r="CC1090" i="1"/>
  <c r="CB1090" i="1"/>
  <c r="CJ1089" i="1"/>
  <c r="CI1089" i="1"/>
  <c r="CG1089" i="1" s="1"/>
  <c r="CH1089" i="1"/>
  <c r="CC1089" i="1"/>
  <c r="CB1089" i="1"/>
  <c r="CD1089" i="1" s="1"/>
  <c r="CJ1088" i="1"/>
  <c r="CH1088" i="1" s="1"/>
  <c r="CI1088" i="1"/>
  <c r="CG1088" i="1"/>
  <c r="CC1088" i="1"/>
  <c r="CD1088" i="1" s="1"/>
  <c r="CB1088" i="1"/>
  <c r="CJ1087" i="1"/>
  <c r="CI1087" i="1"/>
  <c r="CH1087" i="1"/>
  <c r="CG1087" i="1"/>
  <c r="CC1087" i="1"/>
  <c r="CB1087" i="1"/>
  <c r="CJ1086" i="1"/>
  <c r="CH1086" i="1" s="1"/>
  <c r="CI1086" i="1"/>
  <c r="CG1086" i="1" s="1"/>
  <c r="CC1086" i="1"/>
  <c r="CB1086" i="1"/>
  <c r="CD1086" i="1" s="1"/>
  <c r="CJ1085" i="1"/>
  <c r="CH1085" i="1" s="1"/>
  <c r="CI1085" i="1"/>
  <c r="CG1085" i="1" s="1"/>
  <c r="CC1085" i="1"/>
  <c r="CB1085" i="1"/>
  <c r="CD1085" i="1" s="1"/>
  <c r="CJ1084" i="1"/>
  <c r="CH1084" i="1" s="1"/>
  <c r="CI1084" i="1"/>
  <c r="CG1084" i="1" s="1"/>
  <c r="CC1084" i="1"/>
  <c r="CB1084" i="1"/>
  <c r="CJ1083" i="1"/>
  <c r="CH1083" i="1" s="1"/>
  <c r="CI1083" i="1"/>
  <c r="CG1083" i="1" s="1"/>
  <c r="CD1083" i="1"/>
  <c r="CC1083" i="1"/>
  <c r="CB1083" i="1"/>
  <c r="CJ1082" i="1"/>
  <c r="CH1082" i="1" s="1"/>
  <c r="CI1082" i="1"/>
  <c r="CG1082" i="1" s="1"/>
  <c r="CC1082" i="1"/>
  <c r="CB1082" i="1"/>
  <c r="CD1082" i="1" s="1"/>
  <c r="CJ1081" i="1"/>
  <c r="CH1081" i="1" s="1"/>
  <c r="CI1081" i="1"/>
  <c r="CG1081" i="1" s="1"/>
  <c r="CC1081" i="1"/>
  <c r="CB1081" i="1"/>
  <c r="CJ1080" i="1"/>
  <c r="CH1080" i="1" s="1"/>
  <c r="CI1080" i="1"/>
  <c r="CG1080" i="1" s="1"/>
  <c r="CC1080" i="1"/>
  <c r="CD1080" i="1" s="1"/>
  <c r="CB1080" i="1"/>
  <c r="CJ1079" i="1"/>
  <c r="CI1079" i="1"/>
  <c r="CH1079" i="1"/>
  <c r="CG1079" i="1"/>
  <c r="CC1079" i="1"/>
  <c r="CB1079" i="1"/>
  <c r="CD1079" i="1" s="1"/>
  <c r="CJ1078" i="1"/>
  <c r="CH1078" i="1" s="1"/>
  <c r="CI1078" i="1"/>
  <c r="CG1078" i="1" s="1"/>
  <c r="CC1078" i="1"/>
  <c r="CB1078" i="1"/>
  <c r="CJ1077" i="1"/>
  <c r="CI1077" i="1"/>
  <c r="CG1077" i="1" s="1"/>
  <c r="CH1077" i="1"/>
  <c r="CC1077" i="1"/>
  <c r="CB1077" i="1"/>
  <c r="CD1077" i="1" s="1"/>
  <c r="CJ1076" i="1"/>
  <c r="CH1076" i="1" s="1"/>
  <c r="CI1076" i="1"/>
  <c r="CG1076" i="1" s="1"/>
  <c r="CC1076" i="1"/>
  <c r="CD1076" i="1" s="1"/>
  <c r="CB1076" i="1"/>
  <c r="CJ1075" i="1"/>
  <c r="CI1075" i="1"/>
  <c r="CH1075" i="1"/>
  <c r="CG1075" i="1"/>
  <c r="CC1075" i="1"/>
  <c r="CB1075" i="1"/>
  <c r="CD1075" i="1" s="1"/>
  <c r="CJ1074" i="1"/>
  <c r="CH1074" i="1" s="1"/>
  <c r="CI1074" i="1"/>
  <c r="CG1074" i="1" s="1"/>
  <c r="CC1074" i="1"/>
  <c r="CB1074" i="1"/>
  <c r="CD1074" i="1" s="1"/>
  <c r="CJ1073" i="1"/>
  <c r="CH1073" i="1" s="1"/>
  <c r="CI1073" i="1"/>
  <c r="CG1073" i="1" s="1"/>
  <c r="CC1073" i="1"/>
  <c r="CB1073" i="1"/>
  <c r="CJ1072" i="1"/>
  <c r="CH1072" i="1" s="1"/>
  <c r="CI1072" i="1"/>
  <c r="CG1072" i="1"/>
  <c r="CC1072" i="1"/>
  <c r="CB1072" i="1"/>
  <c r="CD1072" i="1" s="1"/>
  <c r="CJ1071" i="1"/>
  <c r="CH1071" i="1" s="1"/>
  <c r="CI1071" i="1"/>
  <c r="CG1071" i="1" s="1"/>
  <c r="CC1071" i="1"/>
  <c r="CB1071" i="1"/>
  <c r="CD1071" i="1" s="1"/>
  <c r="CJ1070" i="1"/>
  <c r="CH1070" i="1" s="1"/>
  <c r="CI1070" i="1"/>
  <c r="CG1070" i="1" s="1"/>
  <c r="CC1070" i="1"/>
  <c r="CB1070" i="1"/>
  <c r="CD1070" i="1" s="1"/>
  <c r="CJ1069" i="1"/>
  <c r="CI1069" i="1"/>
  <c r="CG1069" i="1" s="1"/>
  <c r="CH1069" i="1"/>
  <c r="CC1069" i="1"/>
  <c r="CB1069" i="1"/>
  <c r="CJ1068" i="1"/>
  <c r="CH1068" i="1" s="1"/>
  <c r="CI1068" i="1"/>
  <c r="CG1068" i="1" s="1"/>
  <c r="CC1068" i="1"/>
  <c r="CD1068" i="1" s="1"/>
  <c r="CB1068" i="1"/>
  <c r="CJ1067" i="1"/>
  <c r="CI1067" i="1"/>
  <c r="CG1067" i="1" s="1"/>
  <c r="CH1067" i="1"/>
  <c r="CC1067" i="1"/>
  <c r="CB1067" i="1"/>
  <c r="CJ1066" i="1"/>
  <c r="CH1066" i="1" s="1"/>
  <c r="CI1066" i="1"/>
  <c r="CG1066" i="1" s="1"/>
  <c r="CC1066" i="1"/>
  <c r="CB1066" i="1"/>
  <c r="CJ1065" i="1"/>
  <c r="CH1065" i="1" s="1"/>
  <c r="CI1065" i="1"/>
  <c r="CG1065" i="1"/>
  <c r="CC1065" i="1"/>
  <c r="CB1065" i="1"/>
  <c r="CJ1064" i="1"/>
  <c r="CH1064" i="1" s="1"/>
  <c r="CI1064" i="1"/>
  <c r="CG1064" i="1" s="1"/>
  <c r="CC1064" i="1"/>
  <c r="CB1064" i="1"/>
  <c r="CJ1063" i="1"/>
  <c r="CH1063" i="1" s="1"/>
  <c r="CI1063" i="1"/>
  <c r="CG1063" i="1" s="1"/>
  <c r="CC1063" i="1"/>
  <c r="CB1063" i="1"/>
  <c r="CJ1062" i="1"/>
  <c r="CH1062" i="1" s="1"/>
  <c r="CI1062" i="1"/>
  <c r="CG1062" i="1" s="1"/>
  <c r="CD1062" i="1"/>
  <c r="CC1062" i="1"/>
  <c r="CB1062" i="1"/>
  <c r="CJ1061" i="1"/>
  <c r="CI1061" i="1"/>
  <c r="CG1061" i="1" s="1"/>
  <c r="CH1061" i="1"/>
  <c r="CC1061" i="1"/>
  <c r="CB1061" i="1"/>
  <c r="CJ1060" i="1"/>
  <c r="CH1060" i="1" s="1"/>
  <c r="CI1060" i="1"/>
  <c r="CG1060" i="1"/>
  <c r="CC1060" i="1"/>
  <c r="CB1060" i="1"/>
  <c r="CJ1059" i="1"/>
  <c r="CI1059" i="1"/>
  <c r="CH1059" i="1"/>
  <c r="CG1059" i="1"/>
  <c r="CC1059" i="1"/>
  <c r="CD1059" i="1" s="1"/>
  <c r="CB1059" i="1"/>
  <c r="CJ1058" i="1"/>
  <c r="CH1058" i="1" s="1"/>
  <c r="CI1058" i="1"/>
  <c r="CG1058" i="1" s="1"/>
  <c r="CC1058" i="1"/>
  <c r="CB1058" i="1"/>
  <c r="CJ1057" i="1"/>
  <c r="CH1057" i="1" s="1"/>
  <c r="CI1057" i="1"/>
  <c r="CG1057" i="1"/>
  <c r="CC1057" i="1"/>
  <c r="CB1057" i="1"/>
  <c r="CD1057" i="1" s="1"/>
  <c r="CJ1056" i="1"/>
  <c r="CH1056" i="1" s="1"/>
  <c r="CI1056" i="1"/>
  <c r="CG1056" i="1" s="1"/>
  <c r="CC1056" i="1"/>
  <c r="CD1056" i="1" s="1"/>
  <c r="CB1056" i="1"/>
  <c r="CJ1055" i="1"/>
  <c r="CH1055" i="1" s="1"/>
  <c r="CI1055" i="1"/>
  <c r="CG1055" i="1"/>
  <c r="CC1055" i="1"/>
  <c r="CB1055" i="1"/>
  <c r="CD1055" i="1" s="1"/>
  <c r="CJ1054" i="1"/>
  <c r="CH1054" i="1" s="1"/>
  <c r="CI1054" i="1"/>
  <c r="CG1054" i="1" s="1"/>
  <c r="CD1054" i="1"/>
  <c r="CC1054" i="1"/>
  <c r="CB1054" i="1"/>
  <c r="CJ1053" i="1"/>
  <c r="CI1053" i="1"/>
  <c r="CG1053" i="1" s="1"/>
  <c r="CH1053" i="1"/>
  <c r="CC1053" i="1"/>
  <c r="CB1053" i="1"/>
  <c r="CD1053" i="1" s="1"/>
  <c r="CJ1052" i="1"/>
  <c r="CH1052" i="1" s="1"/>
  <c r="CI1052" i="1"/>
  <c r="CG1052" i="1" s="1"/>
  <c r="CC1052" i="1"/>
  <c r="CB1052" i="1"/>
  <c r="CJ1051" i="1"/>
  <c r="CH1051" i="1" s="1"/>
  <c r="CI1051" i="1"/>
  <c r="CG1051" i="1" s="1"/>
  <c r="CD1051" i="1"/>
  <c r="CC1051" i="1"/>
  <c r="CB1051" i="1"/>
  <c r="CJ1050" i="1"/>
  <c r="CH1050" i="1" s="1"/>
  <c r="CI1050" i="1"/>
  <c r="CG1050" i="1" s="1"/>
  <c r="CC1050" i="1"/>
  <c r="CB1050" i="1"/>
  <c r="CJ1049" i="1"/>
  <c r="CH1049" i="1" s="1"/>
  <c r="CI1049" i="1"/>
  <c r="CG1049" i="1" s="1"/>
  <c r="CC1049" i="1"/>
  <c r="CB1049" i="1"/>
  <c r="CJ1048" i="1"/>
  <c r="CI1048" i="1"/>
  <c r="CG1048" i="1" s="1"/>
  <c r="CH1048" i="1"/>
  <c r="CC1048" i="1"/>
  <c r="CB1048" i="1"/>
  <c r="CJ1047" i="1"/>
  <c r="CH1047" i="1" s="1"/>
  <c r="CI1047" i="1"/>
  <c r="CG1047" i="1"/>
  <c r="CC1047" i="1"/>
  <c r="CB1047" i="1"/>
  <c r="CJ1046" i="1"/>
  <c r="CH1046" i="1" s="1"/>
  <c r="CI1046" i="1"/>
  <c r="CG1046" i="1" s="1"/>
  <c r="CC1046" i="1"/>
  <c r="CB1046" i="1"/>
  <c r="CJ1045" i="1"/>
  <c r="CI1045" i="1"/>
  <c r="CG1045" i="1" s="1"/>
  <c r="CH1045" i="1"/>
  <c r="CC1045" i="1"/>
  <c r="CB1045" i="1"/>
  <c r="CD1045" i="1" s="1"/>
  <c r="CJ1044" i="1"/>
  <c r="CH1044" i="1" s="1"/>
  <c r="CI1044" i="1"/>
  <c r="CG1044" i="1" s="1"/>
  <c r="CC1044" i="1"/>
  <c r="CB1044" i="1"/>
  <c r="CJ1043" i="1"/>
  <c r="CI1043" i="1"/>
  <c r="CH1043" i="1"/>
  <c r="CG1043" i="1"/>
  <c r="CC1043" i="1"/>
  <c r="CD1043" i="1" s="1"/>
  <c r="CB1043" i="1"/>
  <c r="CJ1042" i="1"/>
  <c r="CH1042" i="1" s="1"/>
  <c r="CI1042" i="1"/>
  <c r="CG1042" i="1" s="1"/>
  <c r="CC1042" i="1"/>
  <c r="CB1042" i="1"/>
  <c r="CJ1041" i="1"/>
  <c r="CI1041" i="1"/>
  <c r="CG1041" i="1" s="1"/>
  <c r="CH1041" i="1"/>
  <c r="CC1041" i="1"/>
  <c r="CB1041" i="1"/>
  <c r="CJ1040" i="1"/>
  <c r="CH1040" i="1" s="1"/>
  <c r="CI1040" i="1"/>
  <c r="CG1040" i="1" s="1"/>
  <c r="CC1040" i="1"/>
  <c r="CB1040" i="1"/>
  <c r="CJ1039" i="1"/>
  <c r="CH1039" i="1" s="1"/>
  <c r="CI1039" i="1"/>
  <c r="CG1039" i="1"/>
  <c r="CC1039" i="1"/>
  <c r="CB1039" i="1"/>
  <c r="CD1039" i="1" s="1"/>
  <c r="CJ1038" i="1"/>
  <c r="CH1038" i="1" s="1"/>
  <c r="CI1038" i="1"/>
  <c r="CG1038" i="1" s="1"/>
  <c r="CC1038" i="1"/>
  <c r="CD1038" i="1" s="1"/>
  <c r="CB1038" i="1"/>
  <c r="CJ1037" i="1"/>
  <c r="CI1037" i="1"/>
  <c r="CG1037" i="1" s="1"/>
  <c r="CH1037" i="1"/>
  <c r="CC1037" i="1"/>
  <c r="CB1037" i="1"/>
  <c r="CJ1036" i="1"/>
  <c r="CI1036" i="1"/>
  <c r="CG1036" i="1" s="1"/>
  <c r="CH1036" i="1"/>
  <c r="CC1036" i="1"/>
  <c r="CD1036" i="1" s="1"/>
  <c r="CB1036" i="1"/>
  <c r="CJ1035" i="1"/>
  <c r="CH1035" i="1" s="1"/>
  <c r="CI1035" i="1"/>
  <c r="CG1035" i="1" s="1"/>
  <c r="CC1035" i="1"/>
  <c r="CD1035" i="1" s="1"/>
  <c r="CB1035" i="1"/>
  <c r="CJ1034" i="1"/>
  <c r="CH1034" i="1" s="1"/>
  <c r="CI1034" i="1"/>
  <c r="CG1034" i="1" s="1"/>
  <c r="CC1034" i="1"/>
  <c r="CB1034" i="1"/>
  <c r="CJ1033" i="1"/>
  <c r="CI1033" i="1"/>
  <c r="CG1033" i="1" s="1"/>
  <c r="CH1033" i="1"/>
  <c r="CC1033" i="1"/>
  <c r="CB1033" i="1"/>
  <c r="CD1033" i="1" s="1"/>
  <c r="CJ1032" i="1"/>
  <c r="CH1032" i="1" s="1"/>
  <c r="CI1032" i="1"/>
  <c r="CG1032" i="1" s="1"/>
  <c r="CC1032" i="1"/>
  <c r="CD1032" i="1" s="1"/>
  <c r="CB1032" i="1"/>
  <c r="CJ1031" i="1"/>
  <c r="CH1031" i="1" s="1"/>
  <c r="CI1031" i="1"/>
  <c r="CG1031" i="1" s="1"/>
  <c r="CC1031" i="1"/>
  <c r="CB1031" i="1"/>
  <c r="CD1031" i="1" s="1"/>
  <c r="CJ1030" i="1"/>
  <c r="CH1030" i="1" s="1"/>
  <c r="CI1030" i="1"/>
  <c r="CG1030" i="1" s="1"/>
  <c r="CC1030" i="1"/>
  <c r="CB1030" i="1"/>
  <c r="CJ1029" i="1"/>
  <c r="CH1029" i="1" s="1"/>
  <c r="CI1029" i="1"/>
  <c r="CG1029" i="1"/>
  <c r="CC1029" i="1"/>
  <c r="CB1029" i="1"/>
  <c r="CJ1028" i="1"/>
  <c r="CH1028" i="1" s="1"/>
  <c r="CI1028" i="1"/>
  <c r="CG1028" i="1"/>
  <c r="CC1028" i="1"/>
  <c r="CD1028" i="1" s="1"/>
  <c r="CB1028" i="1"/>
  <c r="CJ1027" i="1"/>
  <c r="CI1027" i="1"/>
  <c r="CG1027" i="1" s="1"/>
  <c r="CH1027" i="1"/>
  <c r="CC1027" i="1"/>
  <c r="CB1027" i="1"/>
  <c r="CD1027" i="1" s="1"/>
  <c r="CJ1026" i="1"/>
  <c r="CH1026" i="1" s="1"/>
  <c r="CI1026" i="1"/>
  <c r="CG1026" i="1" s="1"/>
  <c r="CC1026" i="1"/>
  <c r="CB1026" i="1"/>
  <c r="CD1026" i="1" s="1"/>
  <c r="CJ1025" i="1"/>
  <c r="CH1025" i="1" s="1"/>
  <c r="CI1025" i="1"/>
  <c r="CG1025" i="1" s="1"/>
  <c r="CC1025" i="1"/>
  <c r="CB1025" i="1"/>
  <c r="CJ1024" i="1"/>
  <c r="CH1024" i="1" s="1"/>
  <c r="CI1024" i="1"/>
  <c r="CG1024" i="1"/>
  <c r="CC1024" i="1"/>
  <c r="CB1024" i="1"/>
  <c r="CD1024" i="1" s="1"/>
  <c r="CJ1023" i="1"/>
  <c r="CI1023" i="1"/>
  <c r="CG1023" i="1" s="1"/>
  <c r="CH1023" i="1"/>
  <c r="CD1023" i="1"/>
  <c r="CC1023" i="1"/>
  <c r="CB1023" i="1"/>
  <c r="CJ1022" i="1"/>
  <c r="CH1022" i="1" s="1"/>
  <c r="CI1022" i="1"/>
  <c r="CG1022" i="1" s="1"/>
  <c r="CC1022" i="1"/>
  <c r="CB1022" i="1"/>
  <c r="CD1022" i="1" s="1"/>
  <c r="CJ1021" i="1"/>
  <c r="CH1021" i="1" s="1"/>
  <c r="CI1021" i="1"/>
  <c r="CG1021" i="1" s="1"/>
  <c r="CC1021" i="1"/>
  <c r="CB1021" i="1"/>
  <c r="CJ1020" i="1"/>
  <c r="CH1020" i="1" s="1"/>
  <c r="CI1020" i="1"/>
  <c r="CG1020" i="1" s="1"/>
  <c r="CC1020" i="1"/>
  <c r="CD1020" i="1" s="1"/>
  <c r="CB1020" i="1"/>
  <c r="CJ1019" i="1"/>
  <c r="CI1019" i="1"/>
  <c r="CG1019" i="1" s="1"/>
  <c r="CH1019" i="1"/>
  <c r="CD1019" i="1"/>
  <c r="CC1019" i="1"/>
  <c r="CB1019" i="1"/>
  <c r="CJ1018" i="1"/>
  <c r="CH1018" i="1" s="1"/>
  <c r="CI1018" i="1"/>
  <c r="CG1018" i="1" s="1"/>
  <c r="CC1018" i="1"/>
  <c r="CB1018" i="1"/>
  <c r="CJ1017" i="1"/>
  <c r="CH1017" i="1" s="1"/>
  <c r="CI1017" i="1"/>
  <c r="CG1017" i="1"/>
  <c r="CC1017" i="1"/>
  <c r="CB1017" i="1"/>
  <c r="CJ1016" i="1"/>
  <c r="CH1016" i="1" s="1"/>
  <c r="CI1016" i="1"/>
  <c r="CG1016" i="1"/>
  <c r="CC1016" i="1"/>
  <c r="CD1016" i="1" s="1"/>
  <c r="CB1016" i="1"/>
  <c r="CJ1015" i="1"/>
  <c r="CH1015" i="1" s="1"/>
  <c r="CI1015" i="1"/>
  <c r="CG1015" i="1"/>
  <c r="CC1015" i="1"/>
  <c r="CB1015" i="1"/>
  <c r="CJ1014" i="1"/>
  <c r="CH1014" i="1" s="1"/>
  <c r="CI1014" i="1"/>
  <c r="CG1014" i="1" s="1"/>
  <c r="CC1014" i="1"/>
  <c r="CB1014" i="1"/>
  <c r="CD1014" i="1" s="1"/>
  <c r="CJ1013" i="1"/>
  <c r="CH1013" i="1" s="1"/>
  <c r="CI1013" i="1"/>
  <c r="CG1013" i="1" s="1"/>
  <c r="CC1013" i="1"/>
  <c r="CB1013" i="1"/>
  <c r="CD1013" i="1" s="1"/>
  <c r="CJ1012" i="1"/>
  <c r="CI1012" i="1"/>
  <c r="CH1012" i="1"/>
  <c r="CG1012" i="1"/>
  <c r="CC1012" i="1"/>
  <c r="CB1012" i="1"/>
  <c r="CJ1011" i="1"/>
  <c r="CH1011" i="1" s="1"/>
  <c r="CI1011" i="1"/>
  <c r="CG1011" i="1" s="1"/>
  <c r="CC1011" i="1"/>
  <c r="CB1011" i="1"/>
  <c r="CD1011" i="1" s="1"/>
  <c r="CJ1010" i="1"/>
  <c r="CI1010" i="1"/>
  <c r="CG1010" i="1" s="1"/>
  <c r="CH1010" i="1"/>
  <c r="CC1010" i="1"/>
  <c r="CB1010" i="1"/>
  <c r="CJ1009" i="1"/>
  <c r="CI1009" i="1"/>
  <c r="CG1009" i="1" s="1"/>
  <c r="CH1009" i="1"/>
  <c r="CC1009" i="1"/>
  <c r="CB1009" i="1"/>
  <c r="CJ1008" i="1"/>
  <c r="CH1008" i="1" s="1"/>
  <c r="CI1008" i="1"/>
  <c r="CG1008" i="1" s="1"/>
  <c r="CC1008" i="1"/>
  <c r="CB1008" i="1"/>
  <c r="CJ1007" i="1"/>
  <c r="CI1007" i="1"/>
  <c r="CG1007" i="1" s="1"/>
  <c r="CH1007" i="1"/>
  <c r="CC1007" i="1"/>
  <c r="CB1007" i="1"/>
  <c r="CJ1006" i="1"/>
  <c r="CI1006" i="1"/>
  <c r="CG1006" i="1" s="1"/>
  <c r="CH1006" i="1"/>
  <c r="CC1006" i="1"/>
  <c r="CB1006" i="1"/>
  <c r="CD1006" i="1" s="1"/>
  <c r="CJ1005" i="1"/>
  <c r="CH1005" i="1" s="1"/>
  <c r="CI1005" i="1"/>
  <c r="CG1005" i="1"/>
  <c r="CC1005" i="1"/>
  <c r="CB1005" i="1"/>
  <c r="CJ1004" i="1"/>
  <c r="CH1004" i="1" s="1"/>
  <c r="CI1004" i="1"/>
  <c r="CG1004" i="1" s="1"/>
  <c r="CC1004" i="1"/>
  <c r="CB1004" i="1"/>
  <c r="CJ1003" i="1"/>
  <c r="CI1003" i="1"/>
  <c r="CH1003" i="1"/>
  <c r="CG1003" i="1"/>
  <c r="CC1003" i="1"/>
  <c r="CB1003" i="1"/>
  <c r="CJ1002" i="1"/>
  <c r="CH1002" i="1" s="1"/>
  <c r="CI1002" i="1"/>
  <c r="CG1002" i="1" s="1"/>
  <c r="CC1002" i="1"/>
  <c r="CB1002" i="1"/>
  <c r="CJ1001" i="1"/>
  <c r="CI1001" i="1"/>
  <c r="CG1001" i="1" s="1"/>
  <c r="CH1001" i="1"/>
  <c r="CC1001" i="1"/>
  <c r="CB1001" i="1"/>
  <c r="CD1001" i="1" s="1"/>
  <c r="CJ1000" i="1"/>
  <c r="CI1000" i="1"/>
  <c r="CH1000" i="1"/>
  <c r="CG1000" i="1"/>
  <c r="CC1000" i="1"/>
  <c r="CD1000" i="1" s="1"/>
  <c r="CB1000" i="1"/>
  <c r="CJ999" i="1"/>
  <c r="CI999" i="1"/>
  <c r="CH999" i="1"/>
  <c r="CG999" i="1"/>
  <c r="CC999" i="1"/>
  <c r="CB999" i="1"/>
  <c r="CJ998" i="1"/>
  <c r="CI998" i="1"/>
  <c r="CG998" i="1" s="1"/>
  <c r="CH998" i="1"/>
  <c r="CC998" i="1"/>
  <c r="CB998" i="1"/>
  <c r="CJ997" i="1"/>
  <c r="CI997" i="1"/>
  <c r="CH997" i="1"/>
  <c r="CG997" i="1"/>
  <c r="CC997" i="1"/>
  <c r="CB997" i="1"/>
  <c r="CD997" i="1" s="1"/>
  <c r="CJ996" i="1"/>
  <c r="CH996" i="1" s="1"/>
  <c r="CI996" i="1"/>
  <c r="CG996" i="1" s="1"/>
  <c r="CC996" i="1"/>
  <c r="CB996" i="1"/>
  <c r="CD996" i="1" s="1"/>
  <c r="CJ995" i="1"/>
  <c r="CH995" i="1" s="1"/>
  <c r="CI995" i="1"/>
  <c r="CG995" i="1" s="1"/>
  <c r="CC995" i="1"/>
  <c r="CB995" i="1"/>
  <c r="CD995" i="1" s="1"/>
  <c r="CJ994" i="1"/>
  <c r="CI994" i="1"/>
  <c r="CG994" i="1" s="1"/>
  <c r="CH994" i="1"/>
  <c r="CC994" i="1"/>
  <c r="CB994" i="1"/>
  <c r="CD994" i="1" s="1"/>
  <c r="CJ993" i="1"/>
  <c r="CH993" i="1" s="1"/>
  <c r="CI993" i="1"/>
  <c r="CG993" i="1" s="1"/>
  <c r="CC993" i="1"/>
  <c r="CB993" i="1"/>
  <c r="CJ992" i="1"/>
  <c r="CI992" i="1"/>
  <c r="CH992" i="1"/>
  <c r="CG992" i="1"/>
  <c r="CC992" i="1"/>
  <c r="CB992" i="1"/>
  <c r="CD992" i="1" s="1"/>
  <c r="CJ991" i="1"/>
  <c r="CI991" i="1"/>
  <c r="CH991" i="1"/>
  <c r="CG991" i="1"/>
  <c r="CC991" i="1"/>
  <c r="CB991" i="1"/>
  <c r="CD991" i="1" s="1"/>
  <c r="CJ990" i="1"/>
  <c r="CH990" i="1" s="1"/>
  <c r="CI990" i="1"/>
  <c r="CG990" i="1" s="1"/>
  <c r="CC990" i="1"/>
  <c r="CB990" i="1"/>
  <c r="CD990" i="1" s="1"/>
  <c r="CJ989" i="1"/>
  <c r="CI989" i="1"/>
  <c r="CG989" i="1" s="1"/>
  <c r="CH989" i="1"/>
  <c r="CC989" i="1"/>
  <c r="CB989" i="1"/>
  <c r="CD989" i="1" s="1"/>
  <c r="CJ988" i="1"/>
  <c r="CI988" i="1"/>
  <c r="CH988" i="1"/>
  <c r="CG988" i="1"/>
  <c r="CC988" i="1"/>
  <c r="CD988" i="1" s="1"/>
  <c r="CB988" i="1"/>
  <c r="CJ987" i="1"/>
  <c r="CI987" i="1"/>
  <c r="CH987" i="1"/>
  <c r="CG987" i="1"/>
  <c r="CC987" i="1"/>
  <c r="CB987" i="1"/>
  <c r="CD987" i="1" s="1"/>
  <c r="CJ986" i="1"/>
  <c r="CI986" i="1"/>
  <c r="CG986" i="1" s="1"/>
  <c r="CH986" i="1"/>
  <c r="CC986" i="1"/>
  <c r="CB986" i="1"/>
  <c r="CJ985" i="1"/>
  <c r="CI985" i="1"/>
  <c r="CH985" i="1"/>
  <c r="CG985" i="1"/>
  <c r="CC985" i="1"/>
  <c r="CB985" i="1"/>
  <c r="CD985" i="1" s="1"/>
  <c r="CJ984" i="1"/>
  <c r="CH984" i="1" s="1"/>
  <c r="CI984" i="1"/>
  <c r="CG984" i="1"/>
  <c r="CC984" i="1"/>
  <c r="CB984" i="1"/>
  <c r="CJ983" i="1"/>
  <c r="CH983" i="1" s="1"/>
  <c r="CI983" i="1"/>
  <c r="CG983" i="1"/>
  <c r="CC983" i="1"/>
  <c r="CB983" i="1"/>
  <c r="CD983" i="1" s="1"/>
  <c r="CJ982" i="1"/>
  <c r="CH982" i="1" s="1"/>
  <c r="CI982" i="1"/>
  <c r="CG982" i="1" s="1"/>
  <c r="CC982" i="1"/>
  <c r="CB982" i="1"/>
  <c r="CJ981" i="1"/>
  <c r="CH981" i="1" s="1"/>
  <c r="CI981" i="1"/>
  <c r="CG981" i="1" s="1"/>
  <c r="CC981" i="1"/>
  <c r="CB981" i="1"/>
  <c r="CD981" i="1" s="1"/>
  <c r="CJ980" i="1"/>
  <c r="CI980" i="1"/>
  <c r="CH980" i="1"/>
  <c r="CG980" i="1"/>
  <c r="CC980" i="1"/>
  <c r="CB980" i="1"/>
  <c r="CJ979" i="1"/>
  <c r="CH979" i="1" s="1"/>
  <c r="CI979" i="1"/>
  <c r="CG979" i="1" s="1"/>
  <c r="CC979" i="1"/>
  <c r="CB979" i="1"/>
  <c r="CD979" i="1" s="1"/>
  <c r="CJ978" i="1"/>
  <c r="CI978" i="1"/>
  <c r="CG978" i="1" s="1"/>
  <c r="CH978" i="1"/>
  <c r="CC978" i="1"/>
  <c r="CB978" i="1"/>
  <c r="CD978" i="1" s="1"/>
  <c r="CJ977" i="1"/>
  <c r="CI977" i="1"/>
  <c r="CG977" i="1" s="1"/>
  <c r="CH977" i="1"/>
  <c r="CC977" i="1"/>
  <c r="CB977" i="1"/>
  <c r="CD977" i="1" s="1"/>
  <c r="CJ976" i="1"/>
  <c r="CH976" i="1" s="1"/>
  <c r="CI976" i="1"/>
  <c r="CG976" i="1"/>
  <c r="CC976" i="1"/>
  <c r="CB976" i="1"/>
  <c r="CD976" i="1" s="1"/>
  <c r="CJ975" i="1"/>
  <c r="CI975" i="1"/>
  <c r="CH975" i="1"/>
  <c r="CG975" i="1"/>
  <c r="CC975" i="1"/>
  <c r="CD975" i="1" s="1"/>
  <c r="CB975" i="1"/>
  <c r="CJ974" i="1"/>
  <c r="CH974" i="1" s="1"/>
  <c r="CI974" i="1"/>
  <c r="CG974" i="1" s="1"/>
  <c r="CC974" i="1"/>
  <c r="CB974" i="1"/>
  <c r="CJ973" i="1"/>
  <c r="CH973" i="1" s="1"/>
  <c r="CI973" i="1"/>
  <c r="CG973" i="1"/>
  <c r="CC973" i="1"/>
  <c r="CB973" i="1"/>
  <c r="CJ972" i="1"/>
  <c r="CH972" i="1" s="1"/>
  <c r="CI972" i="1"/>
  <c r="CG972" i="1" s="1"/>
  <c r="CC972" i="1"/>
  <c r="CB972" i="1"/>
  <c r="CJ971" i="1"/>
  <c r="CI971" i="1"/>
  <c r="CG971" i="1" s="1"/>
  <c r="CH971" i="1"/>
  <c r="CC971" i="1"/>
  <c r="CD971" i="1" s="1"/>
  <c r="CB971" i="1"/>
  <c r="CJ970" i="1"/>
  <c r="CH970" i="1" s="1"/>
  <c r="CI970" i="1"/>
  <c r="CG970" i="1" s="1"/>
  <c r="CC970" i="1"/>
  <c r="CB970" i="1"/>
  <c r="CJ969" i="1"/>
  <c r="CI969" i="1"/>
  <c r="CG969" i="1" s="1"/>
  <c r="CH969" i="1"/>
  <c r="CC969" i="1"/>
  <c r="CB969" i="1"/>
  <c r="CD969" i="1" s="1"/>
  <c r="CJ968" i="1"/>
  <c r="CH968" i="1" s="1"/>
  <c r="CI968" i="1"/>
  <c r="CG968" i="1" s="1"/>
  <c r="CC968" i="1"/>
  <c r="CB968" i="1"/>
  <c r="CJ967" i="1"/>
  <c r="CH967" i="1" s="1"/>
  <c r="CI967" i="1"/>
  <c r="CG967" i="1"/>
  <c r="CC967" i="1"/>
  <c r="CB967" i="1"/>
  <c r="CJ966" i="1"/>
  <c r="CI966" i="1"/>
  <c r="CG966" i="1" s="1"/>
  <c r="CH966" i="1"/>
  <c r="CC966" i="1"/>
  <c r="CB966" i="1"/>
  <c r="CJ965" i="1"/>
  <c r="CI965" i="1"/>
  <c r="CG965" i="1" s="1"/>
  <c r="CH965" i="1"/>
  <c r="CC965" i="1"/>
  <c r="CB965" i="1"/>
  <c r="CJ964" i="1"/>
  <c r="CH964" i="1" s="1"/>
  <c r="CI964" i="1"/>
  <c r="CG964" i="1"/>
  <c r="CC964" i="1"/>
  <c r="CB964" i="1"/>
  <c r="CD964" i="1" s="1"/>
  <c r="CJ963" i="1"/>
  <c r="CH963" i="1" s="1"/>
  <c r="CI963" i="1"/>
  <c r="CG963" i="1"/>
  <c r="CC963" i="1"/>
  <c r="CB963" i="1"/>
  <c r="CJ962" i="1"/>
  <c r="CH962" i="1" s="1"/>
  <c r="CI962" i="1"/>
  <c r="CG962" i="1" s="1"/>
  <c r="CC962" i="1"/>
  <c r="CB962" i="1"/>
  <c r="CJ961" i="1"/>
  <c r="CI961" i="1"/>
  <c r="CG961" i="1" s="1"/>
  <c r="CH961" i="1"/>
  <c r="CC961" i="1"/>
  <c r="CB961" i="1"/>
  <c r="CD961" i="1" s="1"/>
  <c r="CJ960" i="1"/>
  <c r="CH960" i="1" s="1"/>
  <c r="CI960" i="1"/>
  <c r="CG960" i="1" s="1"/>
  <c r="CC960" i="1"/>
  <c r="CB960" i="1"/>
  <c r="CD960" i="1" s="1"/>
  <c r="CJ959" i="1"/>
  <c r="CI959" i="1"/>
  <c r="CH959" i="1"/>
  <c r="CG959" i="1"/>
  <c r="CC959" i="1"/>
  <c r="CD959" i="1" s="1"/>
  <c r="CB959" i="1"/>
  <c r="CJ958" i="1"/>
  <c r="CI958" i="1"/>
  <c r="CG958" i="1" s="1"/>
  <c r="CH958" i="1"/>
  <c r="CC958" i="1"/>
  <c r="CB958" i="1"/>
  <c r="CD958" i="1" s="1"/>
  <c r="CJ957" i="1"/>
  <c r="CI957" i="1"/>
  <c r="CG957" i="1" s="1"/>
  <c r="CH957" i="1"/>
  <c r="CC957" i="1"/>
  <c r="CB957" i="1"/>
  <c r="CD957" i="1" s="1"/>
  <c r="CJ956" i="1"/>
  <c r="CI956" i="1"/>
  <c r="CG956" i="1" s="1"/>
  <c r="CH956" i="1"/>
  <c r="CC956" i="1"/>
  <c r="CD956" i="1" s="1"/>
  <c r="CB956" i="1"/>
  <c r="CJ955" i="1"/>
  <c r="CH955" i="1" s="1"/>
  <c r="CI955" i="1"/>
  <c r="CG955" i="1"/>
  <c r="CC955" i="1"/>
  <c r="CB955" i="1"/>
  <c r="CD955" i="1" s="1"/>
  <c r="CJ954" i="1"/>
  <c r="CH954" i="1" s="1"/>
  <c r="CI954" i="1"/>
  <c r="CG954" i="1" s="1"/>
  <c r="CC954" i="1"/>
  <c r="CB954" i="1"/>
  <c r="CD954" i="1" s="1"/>
  <c r="CJ953" i="1"/>
  <c r="CH953" i="1" s="1"/>
  <c r="CI953" i="1"/>
  <c r="CG953" i="1" s="1"/>
  <c r="CC953" i="1"/>
  <c r="CB953" i="1"/>
  <c r="CD953" i="1" s="1"/>
  <c r="CJ952" i="1"/>
  <c r="CH952" i="1" s="1"/>
  <c r="CI952" i="1"/>
  <c r="CG952" i="1"/>
  <c r="CC952" i="1"/>
  <c r="CB952" i="1"/>
  <c r="CJ951" i="1"/>
  <c r="CI951" i="1"/>
  <c r="CG951" i="1" s="1"/>
  <c r="CH951" i="1"/>
  <c r="CC951" i="1"/>
  <c r="CB951" i="1"/>
  <c r="CJ950" i="1"/>
  <c r="CH950" i="1" s="1"/>
  <c r="CI950" i="1"/>
  <c r="CG950" i="1" s="1"/>
  <c r="CC950" i="1"/>
  <c r="CB950" i="1"/>
  <c r="CJ949" i="1"/>
  <c r="CH949" i="1" s="1"/>
  <c r="CI949" i="1"/>
  <c r="CG949" i="1"/>
  <c r="CC949" i="1"/>
  <c r="CB949" i="1"/>
  <c r="CJ948" i="1"/>
  <c r="CH948" i="1" s="1"/>
  <c r="CI948" i="1"/>
  <c r="CG948" i="1"/>
  <c r="CC948" i="1"/>
  <c r="CB948" i="1"/>
  <c r="CD948" i="1" s="1"/>
  <c r="CJ947" i="1"/>
  <c r="CH947" i="1" s="1"/>
  <c r="CI947" i="1"/>
  <c r="CG947" i="1" s="1"/>
  <c r="CC947" i="1"/>
  <c r="CB947" i="1"/>
  <c r="CD947" i="1" s="1"/>
  <c r="CJ946" i="1"/>
  <c r="CI946" i="1"/>
  <c r="CG946" i="1" s="1"/>
  <c r="CH946" i="1"/>
  <c r="CC946" i="1"/>
  <c r="CB946" i="1"/>
  <c r="CJ945" i="1"/>
  <c r="CH945" i="1" s="1"/>
  <c r="CI945" i="1"/>
  <c r="CG945" i="1" s="1"/>
  <c r="CC945" i="1"/>
  <c r="CB945" i="1"/>
  <c r="CD945" i="1" s="1"/>
  <c r="CJ944" i="1"/>
  <c r="CI944" i="1"/>
  <c r="CG944" i="1" s="1"/>
  <c r="CH944" i="1"/>
  <c r="CC944" i="1"/>
  <c r="CD944" i="1" s="1"/>
  <c r="CB944" i="1"/>
  <c r="CJ943" i="1"/>
  <c r="CI943" i="1"/>
  <c r="CH943" i="1"/>
  <c r="CG943" i="1"/>
  <c r="CC943" i="1"/>
  <c r="CB943" i="1"/>
  <c r="CJ942" i="1"/>
  <c r="CI942" i="1"/>
  <c r="CG942" i="1" s="1"/>
  <c r="CH942" i="1"/>
  <c r="CC942" i="1"/>
  <c r="CB942" i="1"/>
  <c r="CJ941" i="1"/>
  <c r="CI941" i="1"/>
  <c r="CH941" i="1"/>
  <c r="CG941" i="1"/>
  <c r="CC941" i="1"/>
  <c r="CB941" i="1"/>
  <c r="CD941" i="1" s="1"/>
  <c r="CJ940" i="1"/>
  <c r="CH940" i="1" s="1"/>
  <c r="CI940" i="1"/>
  <c r="CG940" i="1"/>
  <c r="CC940" i="1"/>
  <c r="CB940" i="1"/>
  <c r="CJ939" i="1"/>
  <c r="CI939" i="1"/>
  <c r="CH939" i="1"/>
  <c r="CG939" i="1"/>
  <c r="CD939" i="1"/>
  <c r="CC939" i="1"/>
  <c r="CB939" i="1"/>
  <c r="CJ938" i="1"/>
  <c r="CH938" i="1" s="1"/>
  <c r="CI938" i="1"/>
  <c r="CG938" i="1" s="1"/>
  <c r="CC938" i="1"/>
  <c r="CB938" i="1"/>
  <c r="CD938" i="1" s="1"/>
  <c r="CJ937" i="1"/>
  <c r="CI937" i="1"/>
  <c r="CH937" i="1"/>
  <c r="CG937" i="1"/>
  <c r="CC937" i="1"/>
  <c r="CB937" i="1"/>
  <c r="CD937" i="1" s="1"/>
  <c r="CJ936" i="1"/>
  <c r="CI936" i="1"/>
  <c r="CG936" i="1" s="1"/>
  <c r="CH936" i="1"/>
  <c r="CC936" i="1"/>
  <c r="CB936" i="1"/>
  <c r="CD936" i="1" s="1"/>
  <c r="CJ935" i="1"/>
  <c r="CI935" i="1"/>
  <c r="CH935" i="1"/>
  <c r="CG935" i="1"/>
  <c r="CC935" i="1"/>
  <c r="CB935" i="1"/>
  <c r="CD935" i="1" s="1"/>
  <c r="CJ934" i="1"/>
  <c r="CH934" i="1" s="1"/>
  <c r="CI934" i="1"/>
  <c r="CG934" i="1"/>
  <c r="CC934" i="1"/>
  <c r="CB934" i="1"/>
  <c r="CD934" i="1" s="1"/>
  <c r="CJ933" i="1"/>
  <c r="CH933" i="1" s="1"/>
  <c r="CI933" i="1"/>
  <c r="CG933" i="1" s="1"/>
  <c r="CC933" i="1"/>
  <c r="CB933" i="1"/>
  <c r="CD933" i="1" s="1"/>
  <c r="CJ932" i="1"/>
  <c r="CH932" i="1" s="1"/>
  <c r="CI932" i="1"/>
  <c r="CG932" i="1" s="1"/>
  <c r="CC932" i="1"/>
  <c r="CB932" i="1"/>
  <c r="CJ931" i="1"/>
  <c r="CH931" i="1" s="1"/>
  <c r="CI931" i="1"/>
  <c r="CG931" i="1"/>
  <c r="CC931" i="1"/>
  <c r="CD931" i="1" s="1"/>
  <c r="CB931" i="1"/>
  <c r="CJ930" i="1"/>
  <c r="CI930" i="1"/>
  <c r="CG930" i="1" s="1"/>
  <c r="CH930" i="1"/>
  <c r="CC930" i="1"/>
  <c r="CB930" i="1"/>
  <c r="CD930" i="1" s="1"/>
  <c r="CJ929" i="1"/>
  <c r="CH929" i="1" s="1"/>
  <c r="CI929" i="1"/>
  <c r="CG929" i="1" s="1"/>
  <c r="CC929" i="1"/>
  <c r="CB929" i="1"/>
  <c r="CD929" i="1" s="1"/>
  <c r="CJ928" i="1"/>
  <c r="CH928" i="1" s="1"/>
  <c r="CI928" i="1"/>
  <c r="CG928" i="1"/>
  <c r="CC928" i="1"/>
  <c r="CB928" i="1"/>
  <c r="CD928" i="1" s="1"/>
  <c r="CJ927" i="1"/>
  <c r="CH927" i="1" s="1"/>
  <c r="CI927" i="1"/>
  <c r="CG927" i="1"/>
  <c r="CC927" i="1"/>
  <c r="CB927" i="1"/>
  <c r="CD927" i="1" s="1"/>
  <c r="CJ926" i="1"/>
  <c r="CH926" i="1" s="1"/>
  <c r="CI926" i="1"/>
  <c r="CG926" i="1" s="1"/>
  <c r="CC926" i="1"/>
  <c r="CB926" i="1"/>
  <c r="CD926" i="1" s="1"/>
  <c r="CJ925" i="1"/>
  <c r="CH925" i="1" s="1"/>
  <c r="CI925" i="1"/>
  <c r="CG925" i="1" s="1"/>
  <c r="CC925" i="1"/>
  <c r="CB925" i="1"/>
  <c r="CD925" i="1" s="1"/>
  <c r="CJ924" i="1"/>
  <c r="CH924" i="1" s="1"/>
  <c r="CI924" i="1"/>
  <c r="CG924" i="1" s="1"/>
  <c r="CC924" i="1"/>
  <c r="CB924" i="1"/>
  <c r="CD924" i="1" s="1"/>
  <c r="CJ923" i="1"/>
  <c r="CH923" i="1" s="1"/>
  <c r="CI923" i="1"/>
  <c r="CG923" i="1"/>
  <c r="CC923" i="1"/>
  <c r="CB923" i="1"/>
  <c r="CD923" i="1" s="1"/>
  <c r="CJ922" i="1"/>
  <c r="CH922" i="1" s="1"/>
  <c r="CI922" i="1"/>
  <c r="CG922" i="1" s="1"/>
  <c r="CC922" i="1"/>
  <c r="CB922" i="1"/>
  <c r="CJ921" i="1"/>
  <c r="CI921" i="1"/>
  <c r="CG921" i="1" s="1"/>
  <c r="CH921" i="1"/>
  <c r="CC921" i="1"/>
  <c r="CD921" i="1" s="1"/>
  <c r="CB921" i="1"/>
  <c r="CJ920" i="1"/>
  <c r="CI920" i="1"/>
  <c r="CH920" i="1"/>
  <c r="CG920" i="1"/>
  <c r="CC920" i="1"/>
  <c r="CB920" i="1"/>
  <c r="CD920" i="1" s="1"/>
  <c r="CJ919" i="1"/>
  <c r="CH919" i="1" s="1"/>
  <c r="CI919" i="1"/>
  <c r="CG919" i="1"/>
  <c r="CD919" i="1"/>
  <c r="CC919" i="1"/>
  <c r="CB919" i="1"/>
  <c r="CJ918" i="1"/>
  <c r="CI918" i="1"/>
  <c r="CG918" i="1" s="1"/>
  <c r="CH918" i="1"/>
  <c r="CC918" i="1"/>
  <c r="CB918" i="1"/>
  <c r="CJ917" i="1"/>
  <c r="CH917" i="1" s="1"/>
  <c r="CI917" i="1"/>
  <c r="CG917" i="1"/>
  <c r="CC917" i="1"/>
  <c r="CB917" i="1"/>
  <c r="CJ916" i="1"/>
  <c r="CI916" i="1"/>
  <c r="CG916" i="1" s="1"/>
  <c r="CH916" i="1"/>
  <c r="CC916" i="1"/>
  <c r="CD916" i="1" s="1"/>
  <c r="CB916" i="1"/>
  <c r="CJ915" i="1"/>
  <c r="CH915" i="1" s="1"/>
  <c r="CI915" i="1"/>
  <c r="CG915" i="1"/>
  <c r="CC915" i="1"/>
  <c r="CB915" i="1"/>
  <c r="CD915" i="1" s="1"/>
  <c r="CJ914" i="1"/>
  <c r="CH914" i="1" s="1"/>
  <c r="CI914" i="1"/>
  <c r="CG914" i="1" s="1"/>
  <c r="CC914" i="1"/>
  <c r="CB914" i="1"/>
  <c r="CD914" i="1" s="1"/>
  <c r="CJ913" i="1"/>
  <c r="CH913" i="1" s="1"/>
  <c r="CI913" i="1"/>
  <c r="CG913" i="1" s="1"/>
  <c r="CC913" i="1"/>
  <c r="CB913" i="1"/>
  <c r="CD913" i="1" s="1"/>
  <c r="CJ912" i="1"/>
  <c r="CI912" i="1"/>
  <c r="CG912" i="1" s="1"/>
  <c r="CH912" i="1"/>
  <c r="CC912" i="1"/>
  <c r="CB912" i="1"/>
  <c r="CJ911" i="1"/>
  <c r="CH911" i="1" s="1"/>
  <c r="CI911" i="1"/>
  <c r="CG911" i="1"/>
  <c r="CC911" i="1"/>
  <c r="CB911" i="1"/>
  <c r="CJ910" i="1"/>
  <c r="CH910" i="1" s="1"/>
  <c r="CI910" i="1"/>
  <c r="CG910" i="1" s="1"/>
  <c r="CC910" i="1"/>
  <c r="CB910" i="1"/>
  <c r="CJ909" i="1"/>
  <c r="CI909" i="1"/>
  <c r="CG909" i="1" s="1"/>
  <c r="CH909" i="1"/>
  <c r="CC909" i="1"/>
  <c r="CB909" i="1"/>
  <c r="CJ908" i="1"/>
  <c r="CH908" i="1" s="1"/>
  <c r="CI908" i="1"/>
  <c r="CG908" i="1"/>
  <c r="CC908" i="1"/>
  <c r="CB908" i="1"/>
  <c r="CD908" i="1" s="1"/>
  <c r="CJ907" i="1"/>
  <c r="CI907" i="1"/>
  <c r="CH907" i="1"/>
  <c r="CG907" i="1"/>
  <c r="CC907" i="1"/>
  <c r="CB907" i="1"/>
  <c r="CJ906" i="1"/>
  <c r="CI906" i="1"/>
  <c r="CG906" i="1" s="1"/>
  <c r="CH906" i="1"/>
  <c r="CC906" i="1"/>
  <c r="CB906" i="1"/>
  <c r="CJ905" i="1"/>
  <c r="CI905" i="1"/>
  <c r="CG905" i="1" s="1"/>
  <c r="CH905" i="1"/>
  <c r="CC905" i="1"/>
  <c r="CD905" i="1" s="1"/>
  <c r="CB905" i="1"/>
  <c r="CJ904" i="1"/>
  <c r="CI904" i="1"/>
  <c r="CG904" i="1" s="1"/>
  <c r="CH904" i="1"/>
  <c r="CC904" i="1"/>
  <c r="CB904" i="1"/>
  <c r="CD904" i="1" s="1"/>
  <c r="CJ903" i="1"/>
  <c r="CH903" i="1" s="1"/>
  <c r="CI903" i="1"/>
  <c r="CG903" i="1"/>
  <c r="CC903" i="1"/>
  <c r="CB903" i="1"/>
  <c r="CD903" i="1" s="1"/>
  <c r="CJ902" i="1"/>
  <c r="CH902" i="1" s="1"/>
  <c r="CI902" i="1"/>
  <c r="CG902" i="1" s="1"/>
  <c r="CD902" i="1"/>
  <c r="CC902" i="1"/>
  <c r="CB902" i="1"/>
  <c r="CJ901" i="1"/>
  <c r="CH901" i="1" s="1"/>
  <c r="CI901" i="1"/>
  <c r="CG901" i="1" s="1"/>
  <c r="CC901" i="1"/>
  <c r="CB901" i="1"/>
  <c r="CD901" i="1" s="1"/>
  <c r="CJ900" i="1"/>
  <c r="CH900" i="1" s="1"/>
  <c r="CI900" i="1"/>
  <c r="CG900" i="1" s="1"/>
  <c r="CC900" i="1"/>
  <c r="CB900" i="1"/>
  <c r="CJ899" i="1"/>
  <c r="CI899" i="1"/>
  <c r="CG899" i="1" s="1"/>
  <c r="CH899" i="1"/>
  <c r="CC899" i="1"/>
  <c r="CB899" i="1"/>
  <c r="CJ898" i="1"/>
  <c r="CI898" i="1"/>
  <c r="CG898" i="1" s="1"/>
  <c r="CH898" i="1"/>
  <c r="CC898" i="1"/>
  <c r="CB898" i="1"/>
  <c r="CJ897" i="1"/>
  <c r="CH897" i="1" s="1"/>
  <c r="CI897" i="1"/>
  <c r="CG897" i="1"/>
  <c r="CC897" i="1"/>
  <c r="CB897" i="1"/>
  <c r="CJ896" i="1"/>
  <c r="CH896" i="1" s="1"/>
  <c r="CI896" i="1"/>
  <c r="CG896" i="1"/>
  <c r="CC896" i="1"/>
  <c r="CB896" i="1"/>
  <c r="CJ895" i="1"/>
  <c r="CH895" i="1" s="1"/>
  <c r="CI895" i="1"/>
  <c r="CG895" i="1" s="1"/>
  <c r="CC895" i="1"/>
  <c r="CB895" i="1"/>
  <c r="CD895" i="1" s="1"/>
  <c r="CJ894" i="1"/>
  <c r="CH894" i="1" s="1"/>
  <c r="CI894" i="1"/>
  <c r="CG894" i="1" s="1"/>
  <c r="CC894" i="1"/>
  <c r="CB894" i="1"/>
  <c r="CJ893" i="1"/>
  <c r="CI893" i="1"/>
  <c r="CG893" i="1" s="1"/>
  <c r="CH893" i="1"/>
  <c r="CD893" i="1"/>
  <c r="CC893" i="1"/>
  <c r="CB893" i="1"/>
  <c r="CJ892" i="1"/>
  <c r="CH892" i="1" s="1"/>
  <c r="CI892" i="1"/>
  <c r="CG892" i="1" s="1"/>
  <c r="CC892" i="1"/>
  <c r="CB892" i="1"/>
  <c r="CJ891" i="1"/>
  <c r="CH891" i="1" s="1"/>
  <c r="CI891" i="1"/>
  <c r="CG891" i="1"/>
  <c r="CC891" i="1"/>
  <c r="CB891" i="1"/>
  <c r="CJ890" i="1"/>
  <c r="CH890" i="1" s="1"/>
  <c r="CI890" i="1"/>
  <c r="CG890" i="1"/>
  <c r="CC890" i="1"/>
  <c r="CB890" i="1"/>
  <c r="CJ889" i="1"/>
  <c r="CI889" i="1"/>
  <c r="CG889" i="1" s="1"/>
  <c r="CH889" i="1"/>
  <c r="CC889" i="1"/>
  <c r="CB889" i="1"/>
  <c r="CD889" i="1" s="1"/>
  <c r="CJ888" i="1"/>
  <c r="CH888" i="1" s="1"/>
  <c r="CI888" i="1"/>
  <c r="CG888" i="1" s="1"/>
  <c r="CC888" i="1"/>
  <c r="CB888" i="1"/>
  <c r="CD888" i="1" s="1"/>
  <c r="CJ887" i="1"/>
  <c r="CI887" i="1"/>
  <c r="CH887" i="1"/>
  <c r="CG887" i="1"/>
  <c r="CC887" i="1"/>
  <c r="CB887" i="1"/>
  <c r="CD887" i="1" s="1"/>
  <c r="CJ886" i="1"/>
  <c r="CH886" i="1" s="1"/>
  <c r="CI886" i="1"/>
  <c r="CG886" i="1" s="1"/>
  <c r="CC886" i="1"/>
  <c r="CB886" i="1"/>
  <c r="CD886" i="1" s="1"/>
  <c r="CJ885" i="1"/>
  <c r="CH885" i="1" s="1"/>
  <c r="CI885" i="1"/>
  <c r="CG885" i="1" s="1"/>
  <c r="CC885" i="1"/>
  <c r="CD885" i="1" s="1"/>
  <c r="CB885" i="1"/>
  <c r="CJ884" i="1"/>
  <c r="CH884" i="1" s="1"/>
  <c r="CI884" i="1"/>
  <c r="CG884" i="1"/>
  <c r="CC884" i="1"/>
  <c r="CB884" i="1"/>
  <c r="CJ883" i="1"/>
  <c r="CH883" i="1" s="1"/>
  <c r="CI883" i="1"/>
  <c r="CG883" i="1"/>
  <c r="CC883" i="1"/>
  <c r="CB883" i="1"/>
  <c r="CD883" i="1" s="1"/>
  <c r="CJ882" i="1"/>
  <c r="CH882" i="1" s="1"/>
  <c r="CI882" i="1"/>
  <c r="CG882" i="1" s="1"/>
  <c r="CC882" i="1"/>
  <c r="CB882" i="1"/>
  <c r="CD882" i="1" s="1"/>
  <c r="CJ881" i="1"/>
  <c r="CH881" i="1" s="1"/>
  <c r="CI881" i="1"/>
  <c r="CG881" i="1"/>
  <c r="CC881" i="1"/>
  <c r="CB881" i="1"/>
  <c r="CD881" i="1" s="1"/>
  <c r="CJ880" i="1"/>
  <c r="CH880" i="1" s="1"/>
  <c r="CI880" i="1"/>
  <c r="CG880" i="1"/>
  <c r="CC880" i="1"/>
  <c r="CB880" i="1"/>
  <c r="CD880" i="1" s="1"/>
  <c r="CJ879" i="1"/>
  <c r="CH879" i="1" s="1"/>
  <c r="CI879" i="1"/>
  <c r="CG879" i="1"/>
  <c r="CC879" i="1"/>
  <c r="CB879" i="1"/>
  <c r="CD879" i="1" s="1"/>
  <c r="CJ878" i="1"/>
  <c r="CI878" i="1"/>
  <c r="CG878" i="1" s="1"/>
  <c r="CH878" i="1"/>
  <c r="CC878" i="1"/>
  <c r="CD878" i="1" s="1"/>
  <c r="CB878" i="1"/>
  <c r="CJ877" i="1"/>
  <c r="CI877" i="1"/>
  <c r="CH877" i="1"/>
  <c r="CG877" i="1"/>
  <c r="CC877" i="1"/>
  <c r="CD877" i="1" s="1"/>
  <c r="CB877" i="1"/>
  <c r="CJ876" i="1"/>
  <c r="CH876" i="1" s="1"/>
  <c r="CI876" i="1"/>
  <c r="CG876" i="1" s="1"/>
  <c r="CC876" i="1"/>
  <c r="CD876" i="1" s="1"/>
  <c r="CB876" i="1"/>
  <c r="CJ875" i="1"/>
  <c r="CI875" i="1"/>
  <c r="CH875" i="1"/>
  <c r="CG875" i="1"/>
  <c r="CC875" i="1"/>
  <c r="CB875" i="1"/>
  <c r="CJ874" i="1"/>
  <c r="CI874" i="1"/>
  <c r="CG874" i="1" s="1"/>
  <c r="CH874" i="1"/>
  <c r="CC874" i="1"/>
  <c r="CB874" i="1"/>
  <c r="CD874" i="1" s="1"/>
  <c r="CJ873" i="1"/>
  <c r="CI873" i="1"/>
  <c r="CH873" i="1"/>
  <c r="CG873" i="1"/>
  <c r="CD873" i="1"/>
  <c r="CC873" i="1"/>
  <c r="CB873" i="1"/>
  <c r="CJ872" i="1"/>
  <c r="CH872" i="1" s="1"/>
  <c r="CI872" i="1"/>
  <c r="CG872" i="1" s="1"/>
  <c r="CC872" i="1"/>
  <c r="CB872" i="1"/>
  <c r="CD872" i="1" s="1"/>
  <c r="CJ871" i="1"/>
  <c r="CH871" i="1" s="1"/>
  <c r="CI871" i="1"/>
  <c r="CG871" i="1"/>
  <c r="CC871" i="1"/>
  <c r="CB871" i="1"/>
  <c r="CD871" i="1" s="1"/>
  <c r="CJ870" i="1"/>
  <c r="CH870" i="1" s="1"/>
  <c r="CI870" i="1"/>
  <c r="CG870" i="1"/>
  <c r="CC870" i="1"/>
  <c r="CB870" i="1"/>
  <c r="CD870" i="1" s="1"/>
  <c r="CJ869" i="1"/>
  <c r="CH869" i="1" s="1"/>
  <c r="CI869" i="1"/>
  <c r="CG869" i="1" s="1"/>
  <c r="CC869" i="1"/>
  <c r="CB869" i="1"/>
  <c r="CD869" i="1" s="1"/>
  <c r="CJ868" i="1"/>
  <c r="CI868" i="1"/>
  <c r="CG868" i="1" s="1"/>
  <c r="CH868" i="1"/>
  <c r="CC868" i="1"/>
  <c r="CB868" i="1"/>
  <c r="CD868" i="1" s="1"/>
  <c r="CJ867" i="1"/>
  <c r="CH867" i="1" s="1"/>
  <c r="CI867" i="1"/>
  <c r="CG867" i="1"/>
  <c r="CC867" i="1"/>
  <c r="CD867" i="1" s="1"/>
  <c r="CB867" i="1"/>
  <c r="CJ866" i="1"/>
  <c r="CI866" i="1"/>
  <c r="CH866" i="1"/>
  <c r="CG866" i="1"/>
  <c r="CC866" i="1"/>
  <c r="CB866" i="1"/>
  <c r="CD866" i="1" s="1"/>
  <c r="CJ865" i="1"/>
  <c r="CH865" i="1" s="1"/>
  <c r="CI865" i="1"/>
  <c r="CG865" i="1" s="1"/>
  <c r="CC865" i="1"/>
  <c r="CB865" i="1"/>
  <c r="CD865" i="1" s="1"/>
  <c r="CJ864" i="1"/>
  <c r="CI864" i="1"/>
  <c r="CH864" i="1"/>
  <c r="CG864" i="1"/>
  <c r="CC864" i="1"/>
  <c r="CB864" i="1"/>
  <c r="CJ863" i="1"/>
  <c r="CH863" i="1" s="1"/>
  <c r="CI863" i="1"/>
  <c r="CG863" i="1"/>
  <c r="CC863" i="1"/>
  <c r="CB863" i="1"/>
  <c r="CJ862" i="1"/>
  <c r="CI862" i="1"/>
  <c r="CG862" i="1" s="1"/>
  <c r="CH862" i="1"/>
  <c r="CD862" i="1"/>
  <c r="CC862" i="1"/>
  <c r="CB862" i="1"/>
  <c r="CJ861" i="1"/>
  <c r="CH861" i="1" s="1"/>
  <c r="CI861" i="1"/>
  <c r="CG861" i="1" s="1"/>
  <c r="CC861" i="1"/>
  <c r="CD861" i="1" s="1"/>
  <c r="CB861" i="1"/>
  <c r="CJ860" i="1"/>
  <c r="CH860" i="1" s="1"/>
  <c r="CI860" i="1"/>
  <c r="CG860" i="1" s="1"/>
  <c r="CC860" i="1"/>
  <c r="CB860" i="1"/>
  <c r="CD860" i="1" s="1"/>
  <c r="CJ859" i="1"/>
  <c r="CI859" i="1"/>
  <c r="CG859" i="1" s="1"/>
  <c r="CH859" i="1"/>
  <c r="CC859" i="1"/>
  <c r="CB859" i="1"/>
  <c r="CD859" i="1" s="1"/>
  <c r="CJ858" i="1"/>
  <c r="CH858" i="1" s="1"/>
  <c r="CI858" i="1"/>
  <c r="CG858" i="1" s="1"/>
  <c r="CC858" i="1"/>
  <c r="CD858" i="1" s="1"/>
  <c r="CB858" i="1"/>
  <c r="CJ857" i="1"/>
  <c r="CH857" i="1" s="1"/>
  <c r="CI857" i="1"/>
  <c r="CG857" i="1"/>
  <c r="CC857" i="1"/>
  <c r="CB857" i="1"/>
  <c r="CJ856" i="1"/>
  <c r="CH856" i="1" s="1"/>
  <c r="CI856" i="1"/>
  <c r="CG856" i="1"/>
  <c r="CC856" i="1"/>
  <c r="CD856" i="1" s="1"/>
  <c r="CB856" i="1"/>
  <c r="CJ855" i="1"/>
  <c r="CI855" i="1"/>
  <c r="CG855" i="1" s="1"/>
  <c r="CH855" i="1"/>
  <c r="CC855" i="1"/>
  <c r="CB855" i="1"/>
  <c r="CD855" i="1" s="1"/>
  <c r="CJ854" i="1"/>
  <c r="CH854" i="1" s="1"/>
  <c r="CI854" i="1"/>
  <c r="CG854" i="1"/>
  <c r="CC854" i="1"/>
  <c r="CB854" i="1"/>
  <c r="CD854" i="1" s="1"/>
  <c r="CJ853" i="1"/>
  <c r="CH853" i="1" s="1"/>
  <c r="CI853" i="1"/>
  <c r="CG853" i="1" s="1"/>
  <c r="CC853" i="1"/>
  <c r="CB853" i="1"/>
  <c r="CD853" i="1" s="1"/>
  <c r="CJ852" i="1"/>
  <c r="CH852" i="1" s="1"/>
  <c r="CI852" i="1"/>
  <c r="CG852" i="1" s="1"/>
  <c r="CC852" i="1"/>
  <c r="CD852" i="1" s="1"/>
  <c r="CB852" i="1"/>
  <c r="CJ851" i="1"/>
  <c r="CI851" i="1"/>
  <c r="CG851" i="1" s="1"/>
  <c r="CH851" i="1"/>
  <c r="CC851" i="1"/>
  <c r="CB851" i="1"/>
  <c r="CJ850" i="1"/>
  <c r="CH850" i="1" s="1"/>
  <c r="CI850" i="1"/>
  <c r="CG850" i="1" s="1"/>
  <c r="CC850" i="1"/>
  <c r="CD850" i="1" s="1"/>
  <c r="CB850" i="1"/>
  <c r="CJ849" i="1"/>
  <c r="CH849" i="1" s="1"/>
  <c r="CI849" i="1"/>
  <c r="CG849" i="1" s="1"/>
  <c r="CC849" i="1"/>
  <c r="CD849" i="1" s="1"/>
  <c r="CB849" i="1"/>
  <c r="CJ848" i="1"/>
  <c r="CH848" i="1" s="1"/>
  <c r="CI848" i="1"/>
  <c r="CG848" i="1"/>
  <c r="CC848" i="1"/>
  <c r="CD848" i="1" s="1"/>
  <c r="CB848" i="1"/>
  <c r="CJ847" i="1"/>
  <c r="CH847" i="1" s="1"/>
  <c r="CI847" i="1"/>
  <c r="CG847" i="1" s="1"/>
  <c r="CC847" i="1"/>
  <c r="CB847" i="1"/>
  <c r="CD847" i="1" s="1"/>
  <c r="CJ846" i="1"/>
  <c r="CI846" i="1"/>
  <c r="CG846" i="1" s="1"/>
  <c r="CH846" i="1"/>
  <c r="CC846" i="1"/>
  <c r="CB846" i="1"/>
  <c r="CD846" i="1" s="1"/>
  <c r="CJ845" i="1"/>
  <c r="CI845" i="1"/>
  <c r="CH845" i="1"/>
  <c r="CG845" i="1"/>
  <c r="CC845" i="1"/>
  <c r="CB845" i="1"/>
  <c r="CD845" i="1" s="1"/>
  <c r="CJ844" i="1"/>
  <c r="CI844" i="1"/>
  <c r="CH844" i="1"/>
  <c r="CG844" i="1"/>
  <c r="CC844" i="1"/>
  <c r="CD844" i="1" s="1"/>
  <c r="CB844" i="1"/>
  <c r="CJ843" i="1"/>
  <c r="CH843" i="1" s="1"/>
  <c r="CI843" i="1"/>
  <c r="CG843" i="1" s="1"/>
  <c r="CC843" i="1"/>
  <c r="CB843" i="1"/>
  <c r="CJ842" i="1"/>
  <c r="CH842" i="1" s="1"/>
  <c r="CI842" i="1"/>
  <c r="CG842" i="1" s="1"/>
  <c r="CC842" i="1"/>
  <c r="CB842" i="1"/>
  <c r="CD842" i="1" s="1"/>
  <c r="CJ841" i="1"/>
  <c r="CI841" i="1"/>
  <c r="CH841" i="1"/>
  <c r="CG841" i="1"/>
  <c r="CD841" i="1"/>
  <c r="CC841" i="1"/>
  <c r="CB841" i="1"/>
  <c r="CJ840" i="1"/>
  <c r="CI840" i="1"/>
  <c r="CG840" i="1" s="1"/>
  <c r="CH840" i="1"/>
  <c r="CC840" i="1"/>
  <c r="CB840" i="1"/>
  <c r="CD840" i="1" s="1"/>
  <c r="CJ839" i="1"/>
  <c r="CH839" i="1" s="1"/>
  <c r="CI839" i="1"/>
  <c r="CG839" i="1"/>
  <c r="CC839" i="1"/>
  <c r="CB839" i="1"/>
  <c r="CJ838" i="1"/>
  <c r="CI838" i="1"/>
  <c r="CH838" i="1"/>
  <c r="CG838" i="1"/>
  <c r="CC838" i="1"/>
  <c r="CB838" i="1"/>
  <c r="CD838" i="1" s="1"/>
  <c r="CJ837" i="1"/>
  <c r="CH837" i="1" s="1"/>
  <c r="CI837" i="1"/>
  <c r="CG837" i="1"/>
  <c r="CC837" i="1"/>
  <c r="CB837" i="1"/>
  <c r="CJ836" i="1"/>
  <c r="CI836" i="1"/>
  <c r="CH836" i="1"/>
  <c r="CG836" i="1"/>
  <c r="CC836" i="1"/>
  <c r="CB836" i="1"/>
  <c r="CJ835" i="1"/>
  <c r="CI835" i="1"/>
  <c r="CH835" i="1"/>
  <c r="CG835" i="1"/>
  <c r="CD835" i="1"/>
  <c r="CC835" i="1"/>
  <c r="CB835" i="1"/>
  <c r="CJ834" i="1"/>
  <c r="CI834" i="1"/>
  <c r="CG834" i="1" s="1"/>
  <c r="CH834" i="1"/>
  <c r="CC834" i="1"/>
  <c r="CB834" i="1"/>
  <c r="CJ833" i="1"/>
  <c r="CI833" i="1"/>
  <c r="CG833" i="1" s="1"/>
  <c r="CH833" i="1"/>
  <c r="CC833" i="1"/>
  <c r="CB833" i="1"/>
  <c r="CD833" i="1" s="1"/>
  <c r="CJ832" i="1"/>
  <c r="CH832" i="1" s="1"/>
  <c r="CI832" i="1"/>
  <c r="CG832" i="1" s="1"/>
  <c r="CC832" i="1"/>
  <c r="CD832" i="1" s="1"/>
  <c r="CB832" i="1"/>
  <c r="CJ831" i="1"/>
  <c r="CH831" i="1" s="1"/>
  <c r="CI831" i="1"/>
  <c r="CG831" i="1"/>
  <c r="CC831" i="1"/>
  <c r="CB831" i="1"/>
  <c r="CD831" i="1" s="1"/>
  <c r="CJ830" i="1"/>
  <c r="CH830" i="1" s="1"/>
  <c r="CI830" i="1"/>
  <c r="CG830" i="1" s="1"/>
  <c r="CC830" i="1"/>
  <c r="CB830" i="1"/>
  <c r="CD830" i="1" s="1"/>
  <c r="CJ829" i="1"/>
  <c r="CH829" i="1" s="1"/>
  <c r="CI829" i="1"/>
  <c r="CG829" i="1" s="1"/>
  <c r="CC829" i="1"/>
  <c r="CB829" i="1"/>
  <c r="CJ828" i="1"/>
  <c r="CH828" i="1" s="1"/>
  <c r="CI828" i="1"/>
  <c r="CG828" i="1" s="1"/>
  <c r="CC828" i="1"/>
  <c r="CB828" i="1"/>
  <c r="CJ827" i="1"/>
  <c r="CH827" i="1" s="1"/>
  <c r="CI827" i="1"/>
  <c r="CG827" i="1"/>
  <c r="CC827" i="1"/>
  <c r="CB827" i="1"/>
  <c r="CJ826" i="1"/>
  <c r="CH826" i="1" s="1"/>
  <c r="CI826" i="1"/>
  <c r="CG826" i="1" s="1"/>
  <c r="CC826" i="1"/>
  <c r="CB826" i="1"/>
  <c r="CD826" i="1" s="1"/>
  <c r="CJ825" i="1"/>
  <c r="CH825" i="1" s="1"/>
  <c r="CI825" i="1"/>
  <c r="CG825" i="1"/>
  <c r="CD825" i="1"/>
  <c r="CC825" i="1"/>
  <c r="CB825" i="1"/>
  <c r="CJ824" i="1"/>
  <c r="CH824" i="1" s="1"/>
  <c r="CI824" i="1"/>
  <c r="CG824" i="1" s="1"/>
  <c r="CC824" i="1"/>
  <c r="CB824" i="1"/>
  <c r="CD824" i="1" s="1"/>
  <c r="CJ823" i="1"/>
  <c r="CI823" i="1"/>
  <c r="CH823" i="1"/>
  <c r="CG823" i="1"/>
  <c r="CD823" i="1"/>
  <c r="CC823" i="1"/>
  <c r="CB823" i="1"/>
  <c r="CJ822" i="1"/>
  <c r="CH822" i="1" s="1"/>
  <c r="CI822" i="1"/>
  <c r="CG822" i="1" s="1"/>
  <c r="CC822" i="1"/>
  <c r="CB822" i="1"/>
  <c r="CD822" i="1" s="1"/>
  <c r="CJ821" i="1"/>
  <c r="CH821" i="1" s="1"/>
  <c r="CI821" i="1"/>
  <c r="CG821" i="1"/>
  <c r="CC821" i="1"/>
  <c r="CD821" i="1" s="1"/>
  <c r="CB821" i="1"/>
  <c r="CJ820" i="1"/>
  <c r="CI820" i="1"/>
  <c r="CG820" i="1" s="1"/>
  <c r="CH820" i="1"/>
  <c r="CC820" i="1"/>
  <c r="CB820" i="1"/>
  <c r="CJ819" i="1"/>
  <c r="CH819" i="1" s="1"/>
  <c r="CI819" i="1"/>
  <c r="CG819" i="1" s="1"/>
  <c r="CC819" i="1"/>
  <c r="CB819" i="1"/>
  <c r="CD819" i="1" s="1"/>
  <c r="CJ818" i="1"/>
  <c r="CH818" i="1" s="1"/>
  <c r="CI818" i="1"/>
  <c r="CG818" i="1" s="1"/>
  <c r="CC818" i="1"/>
  <c r="CB818" i="1"/>
  <c r="CD818" i="1" s="1"/>
  <c r="CJ817" i="1"/>
  <c r="CH817" i="1" s="1"/>
  <c r="CI817" i="1"/>
  <c r="CG817" i="1" s="1"/>
  <c r="CC817" i="1"/>
  <c r="CB817" i="1"/>
  <c r="CJ816" i="1"/>
  <c r="CI816" i="1"/>
  <c r="CH816" i="1"/>
  <c r="CG816" i="1"/>
  <c r="CC816" i="1"/>
  <c r="CB816" i="1"/>
  <c r="CJ815" i="1"/>
  <c r="CH815" i="1" s="1"/>
  <c r="CI815" i="1"/>
  <c r="CG815" i="1" s="1"/>
  <c r="CC815" i="1"/>
  <c r="CB815" i="1"/>
  <c r="CD815" i="1" s="1"/>
  <c r="CJ814" i="1"/>
  <c r="CI814" i="1"/>
  <c r="CG814" i="1" s="1"/>
  <c r="CH814" i="1"/>
  <c r="CC814" i="1"/>
  <c r="CB814" i="1"/>
  <c r="CD814" i="1" s="1"/>
  <c r="CJ813" i="1"/>
  <c r="CH813" i="1" s="1"/>
  <c r="CI813" i="1"/>
  <c r="CG813" i="1" s="1"/>
  <c r="CD813" i="1"/>
  <c r="CC813" i="1"/>
  <c r="CB813" i="1"/>
  <c r="CJ812" i="1"/>
  <c r="CH812" i="1" s="1"/>
  <c r="CI812" i="1"/>
  <c r="CG812" i="1"/>
  <c r="CC812" i="1"/>
  <c r="CB812" i="1"/>
  <c r="CD812" i="1" s="1"/>
  <c r="CJ811" i="1"/>
  <c r="CH811" i="1" s="1"/>
  <c r="CI811" i="1"/>
  <c r="CG811" i="1" s="1"/>
  <c r="CD811" i="1"/>
  <c r="CC811" i="1"/>
  <c r="CB811" i="1"/>
  <c r="CJ810" i="1"/>
  <c r="CI810" i="1"/>
  <c r="CH810" i="1"/>
  <c r="CG810" i="1"/>
  <c r="CC810" i="1"/>
  <c r="CB810" i="1"/>
  <c r="CJ809" i="1"/>
  <c r="CH809" i="1" s="1"/>
  <c r="CI809" i="1"/>
  <c r="CG809" i="1" s="1"/>
  <c r="CC809" i="1"/>
  <c r="CB809" i="1"/>
  <c r="CJ808" i="1"/>
  <c r="CI808" i="1"/>
  <c r="CG808" i="1" s="1"/>
  <c r="CH808" i="1"/>
  <c r="CC808" i="1"/>
  <c r="CB808" i="1"/>
  <c r="CD808" i="1" s="1"/>
  <c r="CJ807" i="1"/>
  <c r="CH807" i="1" s="1"/>
  <c r="CI807" i="1"/>
  <c r="CG807" i="1" s="1"/>
  <c r="CC807" i="1"/>
  <c r="CB807" i="1"/>
  <c r="CJ806" i="1"/>
  <c r="CH806" i="1" s="1"/>
  <c r="CI806" i="1"/>
  <c r="CG806" i="1" s="1"/>
  <c r="CC806" i="1"/>
  <c r="CB806" i="1"/>
  <c r="CD806" i="1" s="1"/>
  <c r="CJ805" i="1"/>
  <c r="CH805" i="1" s="1"/>
  <c r="CI805" i="1"/>
  <c r="CG805" i="1"/>
  <c r="CC805" i="1"/>
  <c r="CB805" i="1"/>
  <c r="CJ804" i="1"/>
  <c r="CH804" i="1" s="1"/>
  <c r="CI804" i="1"/>
  <c r="CG804" i="1" s="1"/>
  <c r="CC804" i="1"/>
  <c r="CB804" i="1"/>
  <c r="CJ803" i="1"/>
  <c r="CI803" i="1"/>
  <c r="CH803" i="1"/>
  <c r="CG803" i="1"/>
  <c r="CC803" i="1"/>
  <c r="CB803" i="1"/>
  <c r="CD803" i="1" s="1"/>
  <c r="CJ802" i="1"/>
  <c r="CH802" i="1" s="1"/>
  <c r="CI802" i="1"/>
  <c r="CG802" i="1" s="1"/>
  <c r="CC802" i="1"/>
  <c r="CB802" i="1"/>
  <c r="CJ801" i="1"/>
  <c r="CH801" i="1" s="1"/>
  <c r="CI801" i="1"/>
  <c r="CG801" i="1" s="1"/>
  <c r="CC801" i="1"/>
  <c r="CB801" i="1"/>
  <c r="CD801" i="1" s="1"/>
  <c r="CJ800" i="1"/>
  <c r="CI800" i="1"/>
  <c r="CG800" i="1" s="1"/>
  <c r="CH800" i="1"/>
  <c r="CC800" i="1"/>
  <c r="CD800" i="1" s="1"/>
  <c r="CB800" i="1"/>
  <c r="CJ799" i="1"/>
  <c r="CH799" i="1" s="1"/>
  <c r="CI799" i="1"/>
  <c r="CG799" i="1" s="1"/>
  <c r="CC799" i="1"/>
  <c r="CB799" i="1"/>
  <c r="CJ798" i="1"/>
  <c r="CH798" i="1" s="1"/>
  <c r="CI798" i="1"/>
  <c r="CG798" i="1" s="1"/>
  <c r="CC798" i="1"/>
  <c r="CB798" i="1"/>
  <c r="CD798" i="1" s="1"/>
  <c r="CJ797" i="1"/>
  <c r="CH797" i="1" s="1"/>
  <c r="CI797" i="1"/>
  <c r="CG797" i="1" s="1"/>
  <c r="CD797" i="1"/>
  <c r="CC797" i="1"/>
  <c r="CB797" i="1"/>
  <c r="CJ796" i="1"/>
  <c r="CH796" i="1" s="1"/>
  <c r="CI796" i="1"/>
  <c r="CG796" i="1"/>
  <c r="CC796" i="1"/>
  <c r="CB796" i="1"/>
  <c r="CJ795" i="1"/>
  <c r="CH795" i="1" s="1"/>
  <c r="CI795" i="1"/>
  <c r="CG795" i="1"/>
  <c r="CC795" i="1"/>
  <c r="CB795" i="1"/>
  <c r="CD795" i="1" s="1"/>
  <c r="CJ794" i="1"/>
  <c r="CH794" i="1" s="1"/>
  <c r="CI794" i="1"/>
  <c r="CG794" i="1" s="1"/>
  <c r="CC794" i="1"/>
  <c r="CB794" i="1"/>
  <c r="CJ793" i="1"/>
  <c r="CI793" i="1"/>
  <c r="CG793" i="1" s="1"/>
  <c r="CH793" i="1"/>
  <c r="CC793" i="1"/>
  <c r="CB793" i="1"/>
  <c r="CD793" i="1" s="1"/>
  <c r="CJ792" i="1"/>
  <c r="CH792" i="1" s="1"/>
  <c r="CI792" i="1"/>
  <c r="CG792" i="1"/>
  <c r="CC792" i="1"/>
  <c r="CB792" i="1"/>
  <c r="CJ791" i="1"/>
  <c r="CH791" i="1" s="1"/>
  <c r="CI791" i="1"/>
  <c r="CG791" i="1"/>
  <c r="CC791" i="1"/>
  <c r="CB791" i="1"/>
  <c r="CD791" i="1" s="1"/>
  <c r="CJ790" i="1"/>
  <c r="CH790" i="1" s="1"/>
  <c r="CI790" i="1"/>
  <c r="CG790" i="1" s="1"/>
  <c r="CC790" i="1"/>
  <c r="CB790" i="1"/>
  <c r="CD790" i="1" s="1"/>
  <c r="CJ789" i="1"/>
  <c r="CH789" i="1" s="1"/>
  <c r="CI789" i="1"/>
  <c r="CG789" i="1" s="1"/>
  <c r="CC789" i="1"/>
  <c r="CB789" i="1"/>
  <c r="CD789" i="1" s="1"/>
  <c r="CJ788" i="1"/>
  <c r="CH788" i="1" s="1"/>
  <c r="CI788" i="1"/>
  <c r="CG788" i="1"/>
  <c r="CC788" i="1"/>
  <c r="CB788" i="1"/>
  <c r="CD788" i="1" s="1"/>
  <c r="CJ787" i="1"/>
  <c r="CH787" i="1" s="1"/>
  <c r="CI787" i="1"/>
  <c r="CG787" i="1"/>
  <c r="CC787" i="1"/>
  <c r="CB787" i="1"/>
  <c r="CJ786" i="1"/>
  <c r="CH786" i="1" s="1"/>
  <c r="CI786" i="1"/>
  <c r="CG786" i="1" s="1"/>
  <c r="CC786" i="1"/>
  <c r="CB786" i="1"/>
  <c r="CJ785" i="1"/>
  <c r="CH785" i="1" s="1"/>
  <c r="CI785" i="1"/>
  <c r="CG785" i="1"/>
  <c r="CC785" i="1"/>
  <c r="CB785" i="1"/>
  <c r="CJ784" i="1"/>
  <c r="CH784" i="1" s="1"/>
  <c r="CI784" i="1"/>
  <c r="CG784" i="1" s="1"/>
  <c r="CC784" i="1"/>
  <c r="CB784" i="1"/>
  <c r="CD784" i="1" s="1"/>
  <c r="CJ783" i="1"/>
  <c r="CH783" i="1" s="1"/>
  <c r="CI783" i="1"/>
  <c r="CG783" i="1"/>
  <c r="CC783" i="1"/>
  <c r="CB783" i="1"/>
  <c r="CD783" i="1" s="1"/>
  <c r="CJ782" i="1"/>
  <c r="CI782" i="1"/>
  <c r="CH782" i="1"/>
  <c r="CG782" i="1"/>
  <c r="CC782" i="1"/>
  <c r="CB782" i="1"/>
  <c r="CJ781" i="1"/>
  <c r="CH781" i="1" s="1"/>
  <c r="CI781" i="1"/>
  <c r="CG781" i="1"/>
  <c r="CC781" i="1"/>
  <c r="CB781" i="1"/>
  <c r="CJ780" i="1"/>
  <c r="CH780" i="1" s="1"/>
  <c r="CI780" i="1"/>
  <c r="CG780" i="1" s="1"/>
  <c r="CC780" i="1"/>
  <c r="CB780" i="1"/>
  <c r="CJ779" i="1"/>
  <c r="CH779" i="1" s="1"/>
  <c r="CI779" i="1"/>
  <c r="CG779" i="1"/>
  <c r="CC779" i="1"/>
  <c r="CB779" i="1"/>
  <c r="CJ778" i="1"/>
  <c r="CH778" i="1" s="1"/>
  <c r="CI778" i="1"/>
  <c r="CG778" i="1" s="1"/>
  <c r="CC778" i="1"/>
  <c r="CB778" i="1"/>
  <c r="CJ777" i="1"/>
  <c r="CH777" i="1" s="1"/>
  <c r="CI777" i="1"/>
  <c r="CG777" i="1"/>
  <c r="CC777" i="1"/>
  <c r="CB777" i="1"/>
  <c r="CD777" i="1" s="1"/>
  <c r="CJ776" i="1"/>
  <c r="CI776" i="1"/>
  <c r="CG776" i="1" s="1"/>
  <c r="CH776" i="1"/>
  <c r="CC776" i="1"/>
  <c r="CB776" i="1"/>
  <c r="CD776" i="1" s="1"/>
  <c r="CJ775" i="1"/>
  <c r="CH775" i="1" s="1"/>
  <c r="CI775" i="1"/>
  <c r="CG775" i="1" s="1"/>
  <c r="CC775" i="1"/>
  <c r="CD775" i="1" s="1"/>
  <c r="CB775" i="1"/>
  <c r="CJ774" i="1"/>
  <c r="CH774" i="1" s="1"/>
  <c r="CI774" i="1"/>
  <c r="CG774" i="1" s="1"/>
  <c r="CC774" i="1"/>
  <c r="CB774" i="1"/>
  <c r="CJ773" i="1"/>
  <c r="CH773" i="1" s="1"/>
  <c r="CI773" i="1"/>
  <c r="CG773" i="1"/>
  <c r="CC773" i="1"/>
  <c r="CB773" i="1"/>
  <c r="CD773" i="1" s="1"/>
  <c r="CJ772" i="1"/>
  <c r="CH772" i="1" s="1"/>
  <c r="CI772" i="1"/>
  <c r="CG772" i="1" s="1"/>
  <c r="CC772" i="1"/>
  <c r="CB772" i="1"/>
  <c r="CJ771" i="1"/>
  <c r="CH771" i="1" s="1"/>
  <c r="CI771" i="1"/>
  <c r="CG771" i="1"/>
  <c r="CC771" i="1"/>
  <c r="CD771" i="1" s="1"/>
  <c r="CB771" i="1"/>
  <c r="CJ770" i="1"/>
  <c r="CH770" i="1" s="1"/>
  <c r="CI770" i="1"/>
  <c r="CG770" i="1" s="1"/>
  <c r="CC770" i="1"/>
  <c r="CB770" i="1"/>
  <c r="CJ769" i="1"/>
  <c r="CI769" i="1"/>
  <c r="CG769" i="1" s="1"/>
  <c r="CH769" i="1"/>
  <c r="CC769" i="1"/>
  <c r="CB769" i="1"/>
  <c r="CD769" i="1" s="1"/>
  <c r="CJ768" i="1"/>
  <c r="CH768" i="1" s="1"/>
  <c r="CI768" i="1"/>
  <c r="CG768" i="1" s="1"/>
  <c r="CC768" i="1"/>
  <c r="CB768" i="1"/>
  <c r="CJ767" i="1"/>
  <c r="CH767" i="1" s="1"/>
  <c r="CI767" i="1"/>
  <c r="CG767" i="1"/>
  <c r="CC767" i="1"/>
  <c r="CB767" i="1"/>
  <c r="CJ766" i="1"/>
  <c r="CI766" i="1"/>
  <c r="CH766" i="1"/>
  <c r="CG766" i="1"/>
  <c r="CC766" i="1"/>
  <c r="CD766" i="1" s="1"/>
  <c r="CB766" i="1"/>
  <c r="CJ765" i="1"/>
  <c r="CH765" i="1" s="1"/>
  <c r="CI765" i="1"/>
  <c r="CG765" i="1" s="1"/>
  <c r="CC765" i="1"/>
  <c r="CB765" i="1"/>
  <c r="CD765" i="1" s="1"/>
  <c r="CJ764" i="1"/>
  <c r="CH764" i="1" s="1"/>
  <c r="CI764" i="1"/>
  <c r="CG764" i="1" s="1"/>
  <c r="CC764" i="1"/>
  <c r="CB764" i="1"/>
  <c r="CD764" i="1" s="1"/>
  <c r="CJ763" i="1"/>
  <c r="CI763" i="1"/>
  <c r="CG763" i="1" s="1"/>
  <c r="CH763" i="1"/>
  <c r="CC763" i="1"/>
  <c r="CD763" i="1" s="1"/>
  <c r="CB763" i="1"/>
  <c r="CJ762" i="1"/>
  <c r="CI762" i="1"/>
  <c r="CG762" i="1" s="1"/>
  <c r="CH762" i="1"/>
  <c r="CC762" i="1"/>
  <c r="CB762" i="1"/>
  <c r="CD762" i="1" s="1"/>
  <c r="CJ761" i="1"/>
  <c r="CH761" i="1" s="1"/>
  <c r="CI761" i="1"/>
  <c r="CG761" i="1" s="1"/>
  <c r="CC761" i="1"/>
  <c r="CB761" i="1"/>
  <c r="CD761" i="1" s="1"/>
  <c r="CJ760" i="1"/>
  <c r="CH760" i="1" s="1"/>
  <c r="CI760" i="1"/>
  <c r="CG760" i="1"/>
  <c r="CC760" i="1"/>
  <c r="CB760" i="1"/>
  <c r="CD760" i="1" s="1"/>
  <c r="CJ759" i="1"/>
  <c r="CH759" i="1" s="1"/>
  <c r="CI759" i="1"/>
  <c r="CG759" i="1" s="1"/>
  <c r="CC759" i="1"/>
  <c r="CB759" i="1"/>
  <c r="CJ758" i="1"/>
  <c r="CH758" i="1" s="1"/>
  <c r="CI758" i="1"/>
  <c r="CG758" i="1"/>
  <c r="CC758" i="1"/>
  <c r="CB758" i="1"/>
  <c r="CJ757" i="1"/>
  <c r="CI757" i="1"/>
  <c r="CG757" i="1" s="1"/>
  <c r="CH757" i="1"/>
  <c r="CC757" i="1"/>
  <c r="CB757" i="1"/>
  <c r="CJ756" i="1"/>
  <c r="CI756" i="1"/>
  <c r="CG756" i="1" s="1"/>
  <c r="CH756" i="1"/>
  <c r="CC756" i="1"/>
  <c r="CB756" i="1"/>
  <c r="CJ755" i="1"/>
  <c r="CI755" i="1"/>
  <c r="CH755" i="1"/>
  <c r="CG755" i="1"/>
  <c r="CC755" i="1"/>
  <c r="CB755" i="1"/>
  <c r="CJ754" i="1"/>
  <c r="CH754" i="1" s="1"/>
  <c r="CI754" i="1"/>
  <c r="CG754" i="1" s="1"/>
  <c r="CC754" i="1"/>
  <c r="CB754" i="1"/>
  <c r="CJ753" i="1"/>
  <c r="CH753" i="1" s="1"/>
  <c r="CI753" i="1"/>
  <c r="CG753" i="1" s="1"/>
  <c r="CC753" i="1"/>
  <c r="CB753" i="1"/>
  <c r="CD753" i="1" s="1"/>
  <c r="CJ752" i="1"/>
  <c r="CH752" i="1" s="1"/>
  <c r="CI752" i="1"/>
  <c r="CG752" i="1" s="1"/>
  <c r="CD752" i="1"/>
  <c r="CC752" i="1"/>
  <c r="CB752" i="1"/>
  <c r="CJ751" i="1"/>
  <c r="CH751" i="1" s="1"/>
  <c r="CI751" i="1"/>
  <c r="CG751" i="1" s="1"/>
  <c r="CC751" i="1"/>
  <c r="CD751" i="1" s="1"/>
  <c r="CB751" i="1"/>
  <c r="CJ750" i="1"/>
  <c r="CH750" i="1" s="1"/>
  <c r="CI750" i="1"/>
  <c r="CG750" i="1" s="1"/>
  <c r="CC750" i="1"/>
  <c r="CB750" i="1"/>
  <c r="CJ749" i="1"/>
  <c r="CH749" i="1" s="1"/>
  <c r="CI749" i="1"/>
  <c r="CG749" i="1"/>
  <c r="CD749" i="1"/>
  <c r="CC749" i="1"/>
  <c r="CB749" i="1"/>
  <c r="CJ748" i="1"/>
  <c r="CH748" i="1" s="1"/>
  <c r="CI748" i="1"/>
  <c r="CG748" i="1"/>
  <c r="CC748" i="1"/>
  <c r="CB748" i="1"/>
  <c r="CJ747" i="1"/>
  <c r="CH747" i="1" s="1"/>
  <c r="CI747" i="1"/>
  <c r="CG747" i="1" s="1"/>
  <c r="CC747" i="1"/>
  <c r="CB747" i="1"/>
  <c r="CJ746" i="1"/>
  <c r="CH746" i="1" s="1"/>
  <c r="CI746" i="1"/>
  <c r="CG746" i="1"/>
  <c r="CC746" i="1"/>
  <c r="CB746" i="1"/>
  <c r="CJ745" i="1"/>
  <c r="CH745" i="1" s="1"/>
  <c r="CI745" i="1"/>
  <c r="CG745" i="1" s="1"/>
  <c r="CD745" i="1"/>
  <c r="CC745" i="1"/>
  <c r="CB745" i="1"/>
  <c r="CJ744" i="1"/>
  <c r="CH744" i="1" s="1"/>
  <c r="CI744" i="1"/>
  <c r="CG744" i="1" s="1"/>
  <c r="CC744" i="1"/>
  <c r="CB744" i="1"/>
  <c r="CD744" i="1" s="1"/>
  <c r="CJ743" i="1"/>
  <c r="CI743" i="1"/>
  <c r="CH743" i="1"/>
  <c r="CG743" i="1"/>
  <c r="CC743" i="1"/>
  <c r="CD743" i="1" s="1"/>
  <c r="CB743" i="1"/>
  <c r="CJ742" i="1"/>
  <c r="CH742" i="1" s="1"/>
  <c r="CI742" i="1"/>
  <c r="CG742" i="1" s="1"/>
  <c r="CC742" i="1"/>
  <c r="CB742" i="1"/>
  <c r="CD742" i="1" s="1"/>
  <c r="CJ741" i="1"/>
  <c r="CH741" i="1" s="1"/>
  <c r="CI741" i="1"/>
  <c r="CG741" i="1" s="1"/>
  <c r="CC741" i="1"/>
  <c r="CB741" i="1"/>
  <c r="CD741" i="1" s="1"/>
  <c r="CJ740" i="1"/>
  <c r="CH740" i="1" s="1"/>
  <c r="CI740" i="1"/>
  <c r="CG740" i="1"/>
  <c r="CC740" i="1"/>
  <c r="CB740" i="1"/>
  <c r="CJ739" i="1"/>
  <c r="CH739" i="1" s="1"/>
  <c r="CI739" i="1"/>
  <c r="CG739" i="1"/>
  <c r="CC739" i="1"/>
  <c r="CB739" i="1"/>
  <c r="CJ738" i="1"/>
  <c r="CI738" i="1"/>
  <c r="CG738" i="1" s="1"/>
  <c r="CH738" i="1"/>
  <c r="CC738" i="1"/>
  <c r="CB738" i="1"/>
  <c r="CJ737" i="1"/>
  <c r="CH737" i="1" s="1"/>
  <c r="CI737" i="1"/>
  <c r="CG737" i="1" s="1"/>
  <c r="CC737" i="1"/>
  <c r="CB737" i="1"/>
  <c r="CD737" i="1" s="1"/>
  <c r="CJ736" i="1"/>
  <c r="CH736" i="1" s="1"/>
  <c r="CI736" i="1"/>
  <c r="CG736" i="1" s="1"/>
  <c r="CC736" i="1"/>
  <c r="CB736" i="1"/>
  <c r="CD736" i="1" s="1"/>
  <c r="CJ735" i="1"/>
  <c r="CH735" i="1" s="1"/>
  <c r="CI735" i="1"/>
  <c r="CG735" i="1"/>
  <c r="CC735" i="1"/>
  <c r="CB735" i="1"/>
  <c r="CJ734" i="1"/>
  <c r="CH734" i="1" s="1"/>
  <c r="CI734" i="1"/>
  <c r="CG734" i="1" s="1"/>
  <c r="CC734" i="1"/>
  <c r="CB734" i="1"/>
  <c r="CD734" i="1" s="1"/>
  <c r="CJ733" i="1"/>
  <c r="CI733" i="1"/>
  <c r="CG733" i="1" s="1"/>
  <c r="CH733" i="1"/>
  <c r="CC733" i="1"/>
  <c r="CB733" i="1"/>
  <c r="CJ732" i="1"/>
  <c r="CH732" i="1" s="1"/>
  <c r="CI732" i="1"/>
  <c r="CG732" i="1" s="1"/>
  <c r="CC732" i="1"/>
  <c r="CD732" i="1" s="1"/>
  <c r="CB732" i="1"/>
  <c r="CJ731" i="1"/>
  <c r="CH731" i="1" s="1"/>
  <c r="CI731" i="1"/>
  <c r="CG731" i="1"/>
  <c r="CC731" i="1"/>
  <c r="CB731" i="1"/>
  <c r="CD731" i="1" s="1"/>
  <c r="CJ730" i="1"/>
  <c r="CI730" i="1"/>
  <c r="CG730" i="1" s="1"/>
  <c r="CH730" i="1"/>
  <c r="CC730" i="1"/>
  <c r="CB730" i="1"/>
  <c r="CJ729" i="1"/>
  <c r="CH729" i="1" s="1"/>
  <c r="CI729" i="1"/>
  <c r="CG729" i="1"/>
  <c r="CC729" i="1"/>
  <c r="CB729" i="1"/>
  <c r="CJ728" i="1"/>
  <c r="CH728" i="1" s="1"/>
  <c r="CI728" i="1"/>
  <c r="CG728" i="1"/>
  <c r="CD728" i="1"/>
  <c r="CC728" i="1"/>
  <c r="CB728" i="1"/>
  <c r="CJ727" i="1"/>
  <c r="CI727" i="1"/>
  <c r="CH727" i="1"/>
  <c r="CG727" i="1"/>
  <c r="CD727" i="1"/>
  <c r="CC727" i="1"/>
  <c r="CB727" i="1"/>
  <c r="CJ726" i="1"/>
  <c r="CH726" i="1" s="1"/>
  <c r="CI726" i="1"/>
  <c r="CG726" i="1" s="1"/>
  <c r="CC726" i="1"/>
  <c r="CD726" i="1" s="1"/>
  <c r="CB726" i="1"/>
  <c r="CJ725" i="1"/>
  <c r="CH725" i="1" s="1"/>
  <c r="CI725" i="1"/>
  <c r="CG725" i="1" s="1"/>
  <c r="CC725" i="1"/>
  <c r="CB725" i="1"/>
  <c r="CD725" i="1" s="1"/>
  <c r="CJ724" i="1"/>
  <c r="CH724" i="1" s="1"/>
  <c r="CI724" i="1"/>
  <c r="CG724" i="1" s="1"/>
  <c r="CC724" i="1"/>
  <c r="CD724" i="1" s="1"/>
  <c r="CB724" i="1"/>
  <c r="CJ723" i="1"/>
  <c r="CH723" i="1" s="1"/>
  <c r="CI723" i="1"/>
  <c r="CG723" i="1" s="1"/>
  <c r="CC723" i="1"/>
  <c r="CB723" i="1"/>
  <c r="CD723" i="1" s="1"/>
  <c r="CJ722" i="1"/>
  <c r="CH722" i="1" s="1"/>
  <c r="CI722" i="1"/>
  <c r="CG722" i="1" s="1"/>
  <c r="CD722" i="1"/>
  <c r="CC722" i="1"/>
  <c r="CB722" i="1"/>
  <c r="CJ721" i="1"/>
  <c r="CH721" i="1" s="1"/>
  <c r="CI721" i="1"/>
  <c r="CG721" i="1" s="1"/>
  <c r="CD721" i="1"/>
  <c r="CC721" i="1"/>
  <c r="CB721" i="1"/>
  <c r="CJ720" i="1"/>
  <c r="CI720" i="1"/>
  <c r="CG720" i="1" s="1"/>
  <c r="CH720" i="1"/>
  <c r="CC720" i="1"/>
  <c r="CB720" i="1"/>
  <c r="CD720" i="1" s="1"/>
  <c r="CJ719" i="1"/>
  <c r="CH719" i="1" s="1"/>
  <c r="CI719" i="1"/>
  <c r="CG719" i="1" s="1"/>
  <c r="CC719" i="1"/>
  <c r="CB719" i="1"/>
  <c r="CD719" i="1" s="1"/>
  <c r="CJ718" i="1"/>
  <c r="CI718" i="1"/>
  <c r="CG718" i="1" s="1"/>
  <c r="CH718" i="1"/>
  <c r="CC718" i="1"/>
  <c r="CB718" i="1"/>
  <c r="CJ717" i="1"/>
  <c r="CH717" i="1" s="1"/>
  <c r="CI717" i="1"/>
  <c r="CG717" i="1"/>
  <c r="CC717" i="1"/>
  <c r="CB717" i="1"/>
  <c r="CD717" i="1" s="1"/>
  <c r="CJ716" i="1"/>
  <c r="CH716" i="1" s="1"/>
  <c r="CI716" i="1"/>
  <c r="CG716" i="1"/>
  <c r="CC716" i="1"/>
  <c r="CB716" i="1"/>
  <c r="CJ715" i="1"/>
  <c r="CH715" i="1" s="1"/>
  <c r="CI715" i="1"/>
  <c r="CG715" i="1"/>
  <c r="CC715" i="1"/>
  <c r="CB715" i="1"/>
  <c r="CJ714" i="1"/>
  <c r="CH714" i="1" s="1"/>
  <c r="CI714" i="1"/>
  <c r="CG714" i="1" s="1"/>
  <c r="CC714" i="1"/>
  <c r="CD714" i="1" s="1"/>
  <c r="CB714" i="1"/>
  <c r="CJ713" i="1"/>
  <c r="CH713" i="1" s="1"/>
  <c r="CI713" i="1"/>
  <c r="CG713" i="1"/>
  <c r="CC713" i="1"/>
  <c r="CB713" i="1"/>
  <c r="CJ712" i="1"/>
  <c r="CI712" i="1"/>
  <c r="CG712" i="1" s="1"/>
  <c r="CH712" i="1"/>
  <c r="CC712" i="1"/>
  <c r="CB712" i="1"/>
  <c r="CD712" i="1" s="1"/>
  <c r="CJ711" i="1"/>
  <c r="CH711" i="1" s="1"/>
  <c r="CI711" i="1"/>
  <c r="CG711" i="1"/>
  <c r="CC711" i="1"/>
  <c r="CB711" i="1"/>
  <c r="CD711" i="1" s="1"/>
  <c r="CJ710" i="1"/>
  <c r="CH710" i="1" s="1"/>
  <c r="CI710" i="1"/>
  <c r="CG710" i="1" s="1"/>
  <c r="CD710" i="1"/>
  <c r="CC710" i="1"/>
  <c r="CB710" i="1"/>
  <c r="CJ709" i="1"/>
  <c r="CH709" i="1" s="1"/>
  <c r="CI709" i="1"/>
  <c r="CG709" i="1" s="1"/>
  <c r="CC709" i="1"/>
  <c r="CB709" i="1"/>
  <c r="CD709" i="1" s="1"/>
  <c r="CJ708" i="1"/>
  <c r="CH708" i="1" s="1"/>
  <c r="CI708" i="1"/>
  <c r="CG708" i="1" s="1"/>
  <c r="CC708" i="1"/>
  <c r="CB708" i="1"/>
  <c r="CD708" i="1" s="1"/>
  <c r="CJ707" i="1"/>
  <c r="CH707" i="1" s="1"/>
  <c r="CI707" i="1"/>
  <c r="CG707" i="1" s="1"/>
  <c r="CC707" i="1"/>
  <c r="CB707" i="1"/>
  <c r="CJ706" i="1"/>
  <c r="CH706" i="1" s="1"/>
  <c r="CI706" i="1"/>
  <c r="CG706" i="1" s="1"/>
  <c r="CC706" i="1"/>
  <c r="CB706" i="1"/>
  <c r="CJ705" i="1"/>
  <c r="CH705" i="1" s="1"/>
  <c r="CI705" i="1"/>
  <c r="CG705" i="1" s="1"/>
  <c r="CC705" i="1"/>
  <c r="CB705" i="1"/>
  <c r="CD705" i="1" s="1"/>
  <c r="CJ704" i="1"/>
  <c r="CH704" i="1" s="1"/>
  <c r="CI704" i="1"/>
  <c r="CG704" i="1"/>
  <c r="CC704" i="1"/>
  <c r="CD704" i="1" s="1"/>
  <c r="CB704" i="1"/>
  <c r="CJ703" i="1"/>
  <c r="CI703" i="1"/>
  <c r="CH703" i="1"/>
  <c r="CG703" i="1"/>
  <c r="CC703" i="1"/>
  <c r="CB703" i="1"/>
  <c r="CD703" i="1" s="1"/>
  <c r="CJ702" i="1"/>
  <c r="CH702" i="1" s="1"/>
  <c r="CI702" i="1"/>
  <c r="CG702" i="1" s="1"/>
  <c r="CC702" i="1"/>
  <c r="CB702" i="1"/>
  <c r="CD702" i="1" s="1"/>
  <c r="CJ701" i="1"/>
  <c r="CH701" i="1" s="1"/>
  <c r="CI701" i="1"/>
  <c r="CG701" i="1" s="1"/>
  <c r="CC701" i="1"/>
  <c r="CB701" i="1"/>
  <c r="CD701" i="1" s="1"/>
  <c r="CJ700" i="1"/>
  <c r="CH700" i="1" s="1"/>
  <c r="CI700" i="1"/>
  <c r="CG700" i="1" s="1"/>
  <c r="CC700" i="1"/>
  <c r="CD700" i="1" s="1"/>
  <c r="CB700" i="1"/>
  <c r="CJ699" i="1"/>
  <c r="CH699" i="1" s="1"/>
  <c r="CI699" i="1"/>
  <c r="CG699" i="1"/>
  <c r="CC699" i="1"/>
  <c r="CB699" i="1"/>
  <c r="CJ698" i="1"/>
  <c r="CH698" i="1" s="1"/>
  <c r="CI698" i="1"/>
  <c r="CG698" i="1" s="1"/>
  <c r="CC698" i="1"/>
  <c r="CB698" i="1"/>
  <c r="CJ697" i="1"/>
  <c r="CH697" i="1" s="1"/>
  <c r="CI697" i="1"/>
  <c r="CG697" i="1" s="1"/>
  <c r="CC697" i="1"/>
  <c r="CB697" i="1"/>
  <c r="CD697" i="1" s="1"/>
  <c r="CJ696" i="1"/>
  <c r="CH696" i="1" s="1"/>
  <c r="CI696" i="1"/>
  <c r="CG696" i="1"/>
  <c r="CD696" i="1"/>
  <c r="CC696" i="1"/>
  <c r="CB696" i="1"/>
  <c r="CJ695" i="1"/>
  <c r="CH695" i="1" s="1"/>
  <c r="CI695" i="1"/>
  <c r="CG695" i="1"/>
  <c r="CC695" i="1"/>
  <c r="CB695" i="1"/>
  <c r="CJ694" i="1"/>
  <c r="CH694" i="1" s="1"/>
  <c r="CI694" i="1"/>
  <c r="CG694" i="1" s="1"/>
  <c r="CC694" i="1"/>
  <c r="CB694" i="1"/>
  <c r="CD694" i="1" s="1"/>
  <c r="CJ693" i="1"/>
  <c r="CH693" i="1" s="1"/>
  <c r="CI693" i="1"/>
  <c r="CG693" i="1"/>
  <c r="CC693" i="1"/>
  <c r="CB693" i="1"/>
  <c r="CJ692" i="1"/>
  <c r="CH692" i="1" s="1"/>
  <c r="CI692" i="1"/>
  <c r="CG692" i="1"/>
  <c r="CC692" i="1"/>
  <c r="CB692" i="1"/>
  <c r="CD692" i="1" s="1"/>
  <c r="CJ691" i="1"/>
  <c r="CH691" i="1" s="1"/>
  <c r="CI691" i="1"/>
  <c r="CG691" i="1" s="1"/>
  <c r="CC691" i="1"/>
  <c r="CB691" i="1"/>
  <c r="CJ690" i="1"/>
  <c r="CH690" i="1" s="1"/>
  <c r="CI690" i="1"/>
  <c r="CG690" i="1" s="1"/>
  <c r="CC690" i="1"/>
  <c r="CB690" i="1"/>
  <c r="CJ689" i="1"/>
  <c r="CH689" i="1" s="1"/>
  <c r="CI689" i="1"/>
  <c r="CG689" i="1"/>
  <c r="CD689" i="1"/>
  <c r="CC689" i="1"/>
  <c r="CB689" i="1"/>
  <c r="CJ688" i="1"/>
  <c r="CH688" i="1" s="1"/>
  <c r="CI688" i="1"/>
  <c r="CG688" i="1" s="1"/>
  <c r="CC688" i="1"/>
  <c r="CB688" i="1"/>
  <c r="CJ687" i="1"/>
  <c r="CH687" i="1" s="1"/>
  <c r="CI687" i="1"/>
  <c r="CG687" i="1"/>
  <c r="CC687" i="1"/>
  <c r="CB687" i="1"/>
  <c r="CD687" i="1" s="1"/>
  <c r="CJ686" i="1"/>
  <c r="CH686" i="1" s="1"/>
  <c r="CI686" i="1"/>
  <c r="CG686" i="1" s="1"/>
  <c r="CC686" i="1"/>
  <c r="CB686" i="1"/>
  <c r="CJ685" i="1"/>
  <c r="CH685" i="1" s="1"/>
  <c r="CI685" i="1"/>
  <c r="CG685" i="1"/>
  <c r="CC685" i="1"/>
  <c r="CB685" i="1"/>
  <c r="CJ684" i="1"/>
  <c r="CH684" i="1" s="1"/>
  <c r="CI684" i="1"/>
  <c r="CG684" i="1" s="1"/>
  <c r="CC684" i="1"/>
  <c r="CB684" i="1"/>
  <c r="CJ683" i="1"/>
  <c r="CH683" i="1" s="1"/>
  <c r="CI683" i="1"/>
  <c r="CG683" i="1" s="1"/>
  <c r="CC683" i="1"/>
  <c r="CB683" i="1"/>
  <c r="CJ682" i="1"/>
  <c r="CH682" i="1" s="1"/>
  <c r="CI682" i="1"/>
  <c r="CG682" i="1" s="1"/>
  <c r="CC682" i="1"/>
  <c r="CB682" i="1"/>
  <c r="CJ681" i="1"/>
  <c r="CH681" i="1" s="1"/>
  <c r="CI681" i="1"/>
  <c r="CG681" i="1"/>
  <c r="CC681" i="1"/>
  <c r="CD681" i="1" s="1"/>
  <c r="CB681" i="1"/>
  <c r="CJ680" i="1"/>
  <c r="CI680" i="1"/>
  <c r="CG680" i="1" s="1"/>
  <c r="CH680" i="1"/>
  <c r="CC680" i="1"/>
  <c r="CD680" i="1" s="1"/>
  <c r="CB680" i="1"/>
  <c r="CJ679" i="1"/>
  <c r="CH679" i="1" s="1"/>
  <c r="CI679" i="1"/>
  <c r="CG679" i="1" s="1"/>
  <c r="CC679" i="1"/>
  <c r="CB679" i="1"/>
  <c r="CJ678" i="1"/>
  <c r="CH678" i="1" s="1"/>
  <c r="CI678" i="1"/>
  <c r="CG678" i="1" s="1"/>
  <c r="CC678" i="1"/>
  <c r="CB678" i="1"/>
  <c r="CJ677" i="1"/>
  <c r="CH677" i="1" s="1"/>
  <c r="CI677" i="1"/>
  <c r="CG677" i="1" s="1"/>
  <c r="CC677" i="1"/>
  <c r="CB677" i="1"/>
  <c r="CD677" i="1" s="1"/>
  <c r="CJ676" i="1"/>
  <c r="CH676" i="1" s="1"/>
  <c r="CI676" i="1"/>
  <c r="CG676" i="1"/>
  <c r="CC676" i="1"/>
  <c r="CB676" i="1"/>
  <c r="CD676" i="1" s="1"/>
  <c r="CJ675" i="1"/>
  <c r="CH675" i="1" s="1"/>
  <c r="CI675" i="1"/>
  <c r="CG675" i="1"/>
  <c r="CC675" i="1"/>
  <c r="CB675" i="1"/>
  <c r="CJ674" i="1"/>
  <c r="CI674" i="1"/>
  <c r="CG674" i="1" s="1"/>
  <c r="CH674" i="1"/>
  <c r="CC674" i="1"/>
  <c r="CB674" i="1"/>
  <c r="CJ673" i="1"/>
  <c r="CI673" i="1"/>
  <c r="CG673" i="1" s="1"/>
  <c r="CH673" i="1"/>
  <c r="CC673" i="1"/>
  <c r="CB673" i="1"/>
  <c r="CD673" i="1" s="1"/>
  <c r="CJ672" i="1"/>
  <c r="CH672" i="1" s="1"/>
  <c r="CI672" i="1"/>
  <c r="CG672" i="1"/>
  <c r="CC672" i="1"/>
  <c r="CB672" i="1"/>
  <c r="CD672" i="1" s="1"/>
  <c r="CJ671" i="1"/>
  <c r="CH671" i="1" s="1"/>
  <c r="CI671" i="1"/>
  <c r="CG671" i="1"/>
  <c r="CC671" i="1"/>
  <c r="CD671" i="1" s="1"/>
  <c r="CB671" i="1"/>
  <c r="CJ670" i="1"/>
  <c r="CH670" i="1" s="1"/>
  <c r="CI670" i="1"/>
  <c r="CG670" i="1" s="1"/>
  <c r="CC670" i="1"/>
  <c r="CB670" i="1"/>
  <c r="CD670" i="1" s="1"/>
  <c r="CJ669" i="1"/>
  <c r="CI669" i="1"/>
  <c r="CG669" i="1" s="1"/>
  <c r="CH669" i="1"/>
  <c r="CC669" i="1"/>
  <c r="CB669" i="1"/>
  <c r="CD669" i="1" s="1"/>
  <c r="CJ668" i="1"/>
  <c r="CH668" i="1" s="1"/>
  <c r="CI668" i="1"/>
  <c r="CG668" i="1" s="1"/>
  <c r="CC668" i="1"/>
  <c r="CB668" i="1"/>
  <c r="CJ667" i="1"/>
  <c r="CI667" i="1"/>
  <c r="CH667" i="1"/>
  <c r="CG667" i="1"/>
  <c r="CD667" i="1"/>
  <c r="CC667" i="1"/>
  <c r="CB667" i="1"/>
  <c r="CJ666" i="1"/>
  <c r="CH666" i="1" s="1"/>
  <c r="CI666" i="1"/>
  <c r="CG666" i="1"/>
  <c r="CC666" i="1"/>
  <c r="CB666" i="1"/>
  <c r="CD666" i="1" s="1"/>
  <c r="CJ665" i="1"/>
  <c r="CH665" i="1" s="1"/>
  <c r="CI665" i="1"/>
  <c r="CG665" i="1" s="1"/>
  <c r="CC665" i="1"/>
  <c r="CB665" i="1"/>
  <c r="CD665" i="1" s="1"/>
  <c r="CJ664" i="1"/>
  <c r="CH664" i="1" s="1"/>
  <c r="CI664" i="1"/>
  <c r="CG664" i="1" s="1"/>
  <c r="CD664" i="1"/>
  <c r="CC664" i="1"/>
  <c r="CB664" i="1"/>
  <c r="CJ663" i="1"/>
  <c r="CI663" i="1"/>
  <c r="CG663" i="1" s="1"/>
  <c r="CH663" i="1"/>
  <c r="CC663" i="1"/>
  <c r="CB663" i="1"/>
  <c r="CJ662" i="1"/>
  <c r="CH662" i="1" s="1"/>
  <c r="CI662" i="1"/>
  <c r="CG662" i="1" s="1"/>
  <c r="CC662" i="1"/>
  <c r="CB662" i="1"/>
  <c r="CD662" i="1" s="1"/>
  <c r="CJ661" i="1"/>
  <c r="CH661" i="1" s="1"/>
  <c r="CI661" i="1"/>
  <c r="CG661" i="1" s="1"/>
  <c r="CC661" i="1"/>
  <c r="CD661" i="1" s="1"/>
  <c r="CB661" i="1"/>
  <c r="CJ660" i="1"/>
  <c r="CH660" i="1" s="1"/>
  <c r="CI660" i="1"/>
  <c r="CG660" i="1" s="1"/>
  <c r="CC660" i="1"/>
  <c r="CB660" i="1"/>
  <c r="CD660" i="1" s="1"/>
  <c r="CJ659" i="1"/>
  <c r="CH659" i="1" s="1"/>
  <c r="CI659" i="1"/>
  <c r="CG659" i="1"/>
  <c r="CC659" i="1"/>
  <c r="CB659" i="1"/>
  <c r="CD659" i="1" s="1"/>
  <c r="CJ658" i="1"/>
  <c r="CH658" i="1" s="1"/>
  <c r="CI658" i="1"/>
  <c r="CG658" i="1" s="1"/>
  <c r="CC658" i="1"/>
  <c r="CB658" i="1"/>
  <c r="CJ657" i="1"/>
  <c r="CI657" i="1"/>
  <c r="CG657" i="1" s="1"/>
  <c r="CH657" i="1"/>
  <c r="CC657" i="1"/>
  <c r="CB657" i="1"/>
  <c r="CD657" i="1" s="1"/>
  <c r="CJ656" i="1"/>
  <c r="CH656" i="1" s="1"/>
  <c r="CI656" i="1"/>
  <c r="CG656" i="1"/>
  <c r="CC656" i="1"/>
  <c r="CB656" i="1"/>
  <c r="CD656" i="1" s="1"/>
  <c r="CJ655" i="1"/>
  <c r="CH655" i="1" s="1"/>
  <c r="CI655" i="1"/>
  <c r="CG655" i="1" s="1"/>
  <c r="CC655" i="1"/>
  <c r="CD655" i="1" s="1"/>
  <c r="CB655" i="1"/>
  <c r="CJ654" i="1"/>
  <c r="CH654" i="1" s="1"/>
  <c r="CI654" i="1"/>
  <c r="CG654" i="1" s="1"/>
  <c r="CC654" i="1"/>
  <c r="CD654" i="1" s="1"/>
  <c r="CB654" i="1"/>
  <c r="CJ653" i="1"/>
  <c r="CI653" i="1"/>
  <c r="CG653" i="1" s="1"/>
  <c r="CH653" i="1"/>
  <c r="CC653" i="1"/>
  <c r="CB653" i="1"/>
  <c r="CD653" i="1" s="1"/>
  <c r="CJ652" i="1"/>
  <c r="CH652" i="1" s="1"/>
  <c r="CI652" i="1"/>
  <c r="CG652" i="1" s="1"/>
  <c r="CC652" i="1"/>
  <c r="CB652" i="1"/>
  <c r="CD652" i="1" s="1"/>
  <c r="CJ651" i="1"/>
  <c r="CH651" i="1" s="1"/>
  <c r="CI651" i="1"/>
  <c r="CG651" i="1" s="1"/>
  <c r="CC651" i="1"/>
  <c r="CB651" i="1"/>
  <c r="CD651" i="1" s="1"/>
  <c r="CJ650" i="1"/>
  <c r="CH650" i="1" s="1"/>
  <c r="CI650" i="1"/>
  <c r="CG650" i="1" s="1"/>
  <c r="CD650" i="1"/>
  <c r="CC650" i="1"/>
  <c r="CB650" i="1"/>
  <c r="CJ649" i="1"/>
  <c r="CH649" i="1" s="1"/>
  <c r="CI649" i="1"/>
  <c r="CG649" i="1" s="1"/>
  <c r="CC649" i="1"/>
  <c r="CB649" i="1"/>
  <c r="CJ648" i="1"/>
  <c r="CH648" i="1" s="1"/>
  <c r="CI648" i="1"/>
  <c r="CG648" i="1" s="1"/>
  <c r="CC648" i="1"/>
  <c r="CB648" i="1"/>
  <c r="CJ647" i="1"/>
  <c r="CH647" i="1" s="1"/>
  <c r="CI647" i="1"/>
  <c r="CG647" i="1" s="1"/>
  <c r="CC647" i="1"/>
  <c r="CB647" i="1"/>
  <c r="CJ646" i="1"/>
  <c r="CH646" i="1" s="1"/>
  <c r="CI646" i="1"/>
  <c r="CG646" i="1" s="1"/>
  <c r="CC646" i="1"/>
  <c r="CB646" i="1"/>
  <c r="CJ645" i="1"/>
  <c r="CI645" i="1"/>
  <c r="CG645" i="1" s="1"/>
  <c r="CH645" i="1"/>
  <c r="CC645" i="1"/>
  <c r="CD645" i="1" s="1"/>
  <c r="CB645" i="1"/>
  <c r="CJ644" i="1"/>
  <c r="CH644" i="1" s="1"/>
  <c r="CI644" i="1"/>
  <c r="CG644" i="1" s="1"/>
  <c r="CC644" i="1"/>
  <c r="CD644" i="1" s="1"/>
  <c r="CB644" i="1"/>
  <c r="CJ643" i="1"/>
  <c r="CH643" i="1" s="1"/>
  <c r="CI643" i="1"/>
  <c r="CG643" i="1"/>
  <c r="CC643" i="1"/>
  <c r="CB643" i="1"/>
  <c r="CD643" i="1" s="1"/>
  <c r="CJ642" i="1"/>
  <c r="CH642" i="1" s="1"/>
  <c r="CI642" i="1"/>
  <c r="CG642" i="1" s="1"/>
  <c r="CC642" i="1"/>
  <c r="CB642" i="1"/>
  <c r="CJ641" i="1"/>
  <c r="CH641" i="1" s="1"/>
  <c r="CI641" i="1"/>
  <c r="CG641" i="1" s="1"/>
  <c r="CC641" i="1"/>
  <c r="CB641" i="1"/>
  <c r="CD641" i="1" s="1"/>
  <c r="CJ640" i="1"/>
  <c r="CH640" i="1" s="1"/>
  <c r="CI640" i="1"/>
  <c r="CG640" i="1" s="1"/>
  <c r="CC640" i="1"/>
  <c r="CB640" i="1"/>
  <c r="CD640" i="1" s="1"/>
  <c r="CJ639" i="1"/>
  <c r="CI639" i="1"/>
  <c r="CG639" i="1" s="1"/>
  <c r="CH639" i="1"/>
  <c r="CC639" i="1"/>
  <c r="CD639" i="1" s="1"/>
  <c r="CB639" i="1"/>
  <c r="CJ638" i="1"/>
  <c r="CH638" i="1" s="1"/>
  <c r="CI638" i="1"/>
  <c r="CG638" i="1" s="1"/>
  <c r="CC638" i="1"/>
  <c r="CB638" i="1"/>
  <c r="CJ637" i="1"/>
  <c r="CH637" i="1" s="1"/>
  <c r="CI637" i="1"/>
  <c r="CG637" i="1" s="1"/>
  <c r="CC637" i="1"/>
  <c r="CD637" i="1" s="1"/>
  <c r="CB637" i="1"/>
  <c r="CJ636" i="1"/>
  <c r="CH636" i="1" s="1"/>
  <c r="CI636" i="1"/>
  <c r="CG636" i="1" s="1"/>
  <c r="CC636" i="1"/>
  <c r="CB636" i="1"/>
  <c r="CD636" i="1" s="1"/>
  <c r="CJ635" i="1"/>
  <c r="CH635" i="1" s="1"/>
  <c r="CI635" i="1"/>
  <c r="CG635" i="1" s="1"/>
  <c r="CC635" i="1"/>
  <c r="CB635" i="1"/>
  <c r="CJ634" i="1"/>
  <c r="CH634" i="1" s="1"/>
  <c r="CI634" i="1"/>
  <c r="CG634" i="1" s="1"/>
  <c r="CC634" i="1"/>
  <c r="CB634" i="1"/>
  <c r="CJ633" i="1"/>
  <c r="CH633" i="1" s="1"/>
  <c r="CI633" i="1"/>
  <c r="CG633" i="1"/>
  <c r="CC633" i="1"/>
  <c r="CB633" i="1"/>
  <c r="CD633" i="1" s="1"/>
  <c r="CJ632" i="1"/>
  <c r="CH632" i="1" s="1"/>
  <c r="CI632" i="1"/>
  <c r="CG632" i="1" s="1"/>
  <c r="CC632" i="1"/>
  <c r="CB632" i="1"/>
  <c r="CD632" i="1" s="1"/>
  <c r="CJ631" i="1"/>
  <c r="CH631" i="1" s="1"/>
  <c r="CI631" i="1"/>
  <c r="CG631" i="1" s="1"/>
  <c r="CC631" i="1"/>
  <c r="CB631" i="1"/>
  <c r="CD631" i="1" s="1"/>
  <c r="CJ630" i="1"/>
  <c r="CH630" i="1" s="1"/>
  <c r="CI630" i="1"/>
  <c r="CG630" i="1"/>
  <c r="CC630" i="1"/>
  <c r="CB630" i="1"/>
  <c r="CJ629" i="1"/>
  <c r="CH629" i="1" s="1"/>
  <c r="CI629" i="1"/>
  <c r="CG629" i="1"/>
  <c r="CC629" i="1"/>
  <c r="CB629" i="1"/>
  <c r="CJ628" i="1"/>
  <c r="CI628" i="1"/>
  <c r="CG628" i="1" s="1"/>
  <c r="CH628" i="1"/>
  <c r="CC628" i="1"/>
  <c r="CB628" i="1"/>
  <c r="CD628" i="1" s="1"/>
  <c r="CJ627" i="1"/>
  <c r="CH627" i="1" s="1"/>
  <c r="CI627" i="1"/>
  <c r="CG627" i="1" s="1"/>
  <c r="CC627" i="1"/>
  <c r="CB627" i="1"/>
  <c r="CJ626" i="1"/>
  <c r="CH626" i="1" s="1"/>
  <c r="CI626" i="1"/>
  <c r="CG626" i="1" s="1"/>
  <c r="CC626" i="1"/>
  <c r="CB626" i="1"/>
  <c r="CD626" i="1" s="1"/>
  <c r="CJ625" i="1"/>
  <c r="CH625" i="1" s="1"/>
  <c r="CI625" i="1"/>
  <c r="CG625" i="1"/>
  <c r="CD625" i="1"/>
  <c r="CC625" i="1"/>
  <c r="CB625" i="1"/>
  <c r="CJ624" i="1"/>
  <c r="CH624" i="1" s="1"/>
  <c r="CI624" i="1"/>
  <c r="CG624" i="1" s="1"/>
  <c r="CC624" i="1"/>
  <c r="CB624" i="1"/>
  <c r="CD624" i="1" s="1"/>
  <c r="CJ623" i="1"/>
  <c r="CH623" i="1" s="1"/>
  <c r="CI623" i="1"/>
  <c r="CG623" i="1"/>
  <c r="CC623" i="1"/>
  <c r="CB623" i="1"/>
  <c r="CJ622" i="1"/>
  <c r="CH622" i="1" s="1"/>
  <c r="CI622" i="1"/>
  <c r="CG622" i="1" s="1"/>
  <c r="CC622" i="1"/>
  <c r="CB622" i="1"/>
  <c r="CJ621" i="1"/>
  <c r="CI621" i="1"/>
  <c r="CG621" i="1" s="1"/>
  <c r="CH621" i="1"/>
  <c r="CC621" i="1"/>
  <c r="CB621" i="1"/>
  <c r="CD621" i="1" s="1"/>
  <c r="CJ620" i="1"/>
  <c r="CH620" i="1" s="1"/>
  <c r="CI620" i="1"/>
  <c r="CG620" i="1" s="1"/>
  <c r="CD620" i="1"/>
  <c r="CC620" i="1"/>
  <c r="CB620" i="1"/>
  <c r="CJ619" i="1"/>
  <c r="CH619" i="1" s="1"/>
  <c r="CI619" i="1"/>
  <c r="CG619" i="1" s="1"/>
  <c r="CC619" i="1"/>
  <c r="CB619" i="1"/>
  <c r="CD619" i="1" s="1"/>
  <c r="CJ618" i="1"/>
  <c r="CH618" i="1" s="1"/>
  <c r="CI618" i="1"/>
  <c r="CG618" i="1"/>
  <c r="CC618" i="1"/>
  <c r="CD618" i="1" s="1"/>
  <c r="CB618" i="1"/>
  <c r="CJ617" i="1"/>
  <c r="CH617" i="1" s="1"/>
  <c r="CI617" i="1"/>
  <c r="CG617" i="1" s="1"/>
  <c r="CC617" i="1"/>
  <c r="CB617" i="1"/>
  <c r="CD617" i="1" s="1"/>
  <c r="CJ616" i="1"/>
  <c r="CI616" i="1"/>
  <c r="CG616" i="1" s="1"/>
  <c r="CH616" i="1"/>
  <c r="CC616" i="1"/>
  <c r="CB616" i="1"/>
  <c r="CD616" i="1" s="1"/>
  <c r="CJ615" i="1"/>
  <c r="CI615" i="1"/>
  <c r="CG615" i="1" s="1"/>
  <c r="CH615" i="1"/>
  <c r="CD615" i="1"/>
  <c r="CC615" i="1"/>
  <c r="CB615" i="1"/>
  <c r="CJ614" i="1"/>
  <c r="CH614" i="1" s="1"/>
  <c r="CI614" i="1"/>
  <c r="CG614" i="1"/>
  <c r="CC614" i="1"/>
  <c r="CB614" i="1"/>
  <c r="CD614" i="1" s="1"/>
  <c r="CJ613" i="1"/>
  <c r="CI613" i="1"/>
  <c r="CG613" i="1" s="1"/>
  <c r="CH613" i="1"/>
  <c r="CC613" i="1"/>
  <c r="CD613" i="1" s="1"/>
  <c r="CB613" i="1"/>
  <c r="CJ612" i="1"/>
  <c r="CH612" i="1" s="1"/>
  <c r="CI612" i="1"/>
  <c r="CG612" i="1" s="1"/>
  <c r="CC612" i="1"/>
  <c r="CB612" i="1"/>
  <c r="CD612" i="1" s="1"/>
  <c r="CJ611" i="1"/>
  <c r="CH611" i="1" s="1"/>
  <c r="CI611" i="1"/>
  <c r="CG611" i="1" s="1"/>
  <c r="CC611" i="1"/>
  <c r="CB611" i="1"/>
  <c r="CJ610" i="1"/>
  <c r="CH610" i="1" s="1"/>
  <c r="CI610" i="1"/>
  <c r="CG610" i="1" s="1"/>
  <c r="CC610" i="1"/>
  <c r="CB610" i="1"/>
  <c r="CJ609" i="1"/>
  <c r="CI609" i="1"/>
  <c r="CG609" i="1" s="1"/>
  <c r="CH609" i="1"/>
  <c r="CD609" i="1"/>
  <c r="CC609" i="1"/>
  <c r="CB609" i="1"/>
  <c r="CJ608" i="1"/>
  <c r="CI608" i="1"/>
  <c r="CG608" i="1" s="1"/>
  <c r="CH608" i="1"/>
  <c r="CC608" i="1"/>
  <c r="CB608" i="1"/>
  <c r="CD608" i="1" s="1"/>
  <c r="CJ607" i="1"/>
  <c r="CH607" i="1" s="1"/>
  <c r="CI607" i="1"/>
  <c r="CG607" i="1"/>
  <c r="CC607" i="1"/>
  <c r="CB607" i="1"/>
  <c r="CJ606" i="1"/>
  <c r="CH606" i="1" s="1"/>
  <c r="CI606" i="1"/>
  <c r="CG606" i="1" s="1"/>
  <c r="CC606" i="1"/>
  <c r="CD606" i="1" s="1"/>
  <c r="CB606" i="1"/>
  <c r="CJ605" i="1"/>
  <c r="CH605" i="1" s="1"/>
  <c r="CI605" i="1"/>
  <c r="CG605" i="1" s="1"/>
  <c r="CC605" i="1"/>
  <c r="CB605" i="1"/>
  <c r="CD605" i="1" s="1"/>
  <c r="CJ604" i="1"/>
  <c r="CH604" i="1" s="1"/>
  <c r="CI604" i="1"/>
  <c r="CG604" i="1" s="1"/>
  <c r="CC604" i="1"/>
  <c r="CB604" i="1"/>
  <c r="CD604" i="1" s="1"/>
  <c r="CJ603" i="1"/>
  <c r="CH603" i="1" s="1"/>
  <c r="CI603" i="1"/>
  <c r="CG603" i="1" s="1"/>
  <c r="CC603" i="1"/>
  <c r="CB603" i="1"/>
  <c r="CD603" i="1" s="1"/>
  <c r="CJ602" i="1"/>
  <c r="CH602" i="1" s="1"/>
  <c r="CI602" i="1"/>
  <c r="CG602" i="1"/>
  <c r="CD602" i="1"/>
  <c r="CC602" i="1"/>
  <c r="CB602" i="1"/>
  <c r="CJ601" i="1"/>
  <c r="CH601" i="1" s="1"/>
  <c r="CI601" i="1"/>
  <c r="CG601" i="1" s="1"/>
  <c r="CC601" i="1"/>
  <c r="CB601" i="1"/>
  <c r="CJ600" i="1"/>
  <c r="CH600" i="1" s="1"/>
  <c r="CI600" i="1"/>
  <c r="CG600" i="1" s="1"/>
  <c r="CC600" i="1"/>
  <c r="CB600" i="1"/>
  <c r="CJ599" i="1"/>
  <c r="CH599" i="1" s="1"/>
  <c r="CI599" i="1"/>
  <c r="CG599" i="1" s="1"/>
  <c r="CC599" i="1"/>
  <c r="CB599" i="1"/>
  <c r="CJ598" i="1"/>
  <c r="CH598" i="1" s="1"/>
  <c r="CI598" i="1"/>
  <c r="CG598" i="1" s="1"/>
  <c r="CC598" i="1"/>
  <c r="CB598" i="1"/>
  <c r="CD598" i="1" s="1"/>
  <c r="CJ597" i="1"/>
  <c r="CI597" i="1"/>
  <c r="CG597" i="1" s="1"/>
  <c r="CH597" i="1"/>
  <c r="CD597" i="1"/>
  <c r="CC597" i="1"/>
  <c r="CB597" i="1"/>
  <c r="CJ596" i="1"/>
  <c r="CH596" i="1" s="1"/>
  <c r="CI596" i="1"/>
  <c r="CG596" i="1" s="1"/>
  <c r="CD596" i="1"/>
  <c r="CC596" i="1"/>
  <c r="CB596" i="1"/>
  <c r="CJ595" i="1"/>
  <c r="CI595" i="1"/>
  <c r="CH595" i="1"/>
  <c r="CG595" i="1"/>
  <c r="CD595" i="1"/>
  <c r="CC595" i="1"/>
  <c r="CB595" i="1"/>
  <c r="CJ594" i="1"/>
  <c r="CH594" i="1" s="1"/>
  <c r="CI594" i="1"/>
  <c r="CG594" i="1"/>
  <c r="CC594" i="1"/>
  <c r="CB594" i="1"/>
  <c r="CD594" i="1" s="1"/>
  <c r="CJ593" i="1"/>
  <c r="CH593" i="1" s="1"/>
  <c r="CI593" i="1"/>
  <c r="CG593" i="1" s="1"/>
  <c r="CC593" i="1"/>
  <c r="CB593" i="1"/>
  <c r="CJ592" i="1"/>
  <c r="CH592" i="1" s="1"/>
  <c r="CI592" i="1"/>
  <c r="CG592" i="1"/>
  <c r="CC592" i="1"/>
  <c r="CB592" i="1"/>
  <c r="CD592" i="1" s="1"/>
  <c r="CJ591" i="1"/>
  <c r="CI591" i="1"/>
  <c r="CG591" i="1" s="1"/>
  <c r="CH591" i="1"/>
  <c r="CC591" i="1"/>
  <c r="CB591" i="1"/>
  <c r="CJ590" i="1"/>
  <c r="CH590" i="1" s="1"/>
  <c r="CI590" i="1"/>
  <c r="CG590" i="1" s="1"/>
  <c r="CD590" i="1"/>
  <c r="CC590" i="1"/>
  <c r="CB590" i="1"/>
  <c r="CJ589" i="1"/>
  <c r="CH589" i="1" s="1"/>
  <c r="CI589" i="1"/>
  <c r="CG589" i="1" s="1"/>
  <c r="CC589" i="1"/>
  <c r="CB589" i="1"/>
  <c r="CJ588" i="1"/>
  <c r="CH588" i="1" s="1"/>
  <c r="CI588" i="1"/>
  <c r="CG588" i="1" s="1"/>
  <c r="CC588" i="1"/>
  <c r="CD588" i="1" s="1"/>
  <c r="CB588" i="1"/>
  <c r="CJ587" i="1"/>
  <c r="CH587" i="1" s="1"/>
  <c r="CI587" i="1"/>
  <c r="CG587" i="1"/>
  <c r="CC587" i="1"/>
  <c r="CB587" i="1"/>
  <c r="CD587" i="1" s="1"/>
  <c r="CJ586" i="1"/>
  <c r="CH586" i="1" s="1"/>
  <c r="CI586" i="1"/>
  <c r="CG586" i="1" s="1"/>
  <c r="CC586" i="1"/>
  <c r="CB586" i="1"/>
  <c r="CJ585" i="1"/>
  <c r="CH585" i="1" s="1"/>
  <c r="CI585" i="1"/>
  <c r="CG585" i="1" s="1"/>
  <c r="CC585" i="1"/>
  <c r="CD585" i="1" s="1"/>
  <c r="CB585" i="1"/>
  <c r="CJ584" i="1"/>
  <c r="CI584" i="1"/>
  <c r="CG584" i="1" s="1"/>
  <c r="CH584" i="1"/>
  <c r="CC584" i="1"/>
  <c r="CB584" i="1"/>
  <c r="CD584" i="1" s="1"/>
  <c r="CJ583" i="1"/>
  <c r="CH583" i="1" s="1"/>
  <c r="CI583" i="1"/>
  <c r="CG583" i="1"/>
  <c r="CD583" i="1"/>
  <c r="CC583" i="1"/>
  <c r="CB583" i="1"/>
  <c r="CJ582" i="1"/>
  <c r="CH582" i="1" s="1"/>
  <c r="CI582" i="1"/>
  <c r="CG582" i="1" s="1"/>
  <c r="CC582" i="1"/>
  <c r="CB582" i="1"/>
  <c r="CJ581" i="1"/>
  <c r="CI581" i="1"/>
  <c r="CG581" i="1" s="1"/>
  <c r="CH581" i="1"/>
  <c r="CC581" i="1"/>
  <c r="CB581" i="1"/>
  <c r="CD581" i="1" s="1"/>
  <c r="CJ580" i="1"/>
  <c r="CH580" i="1" s="1"/>
  <c r="CI580" i="1"/>
  <c r="CG580" i="1" s="1"/>
  <c r="CC580" i="1"/>
  <c r="CD580" i="1" s="1"/>
  <c r="CB580" i="1"/>
  <c r="CJ579" i="1"/>
  <c r="CH579" i="1" s="1"/>
  <c r="CI579" i="1"/>
  <c r="CG579" i="1" s="1"/>
  <c r="CC579" i="1"/>
  <c r="CB579" i="1"/>
  <c r="CJ578" i="1"/>
  <c r="CH578" i="1" s="1"/>
  <c r="CI578" i="1"/>
  <c r="CG578" i="1"/>
  <c r="CC578" i="1"/>
  <c r="CB578" i="1"/>
  <c r="CD578" i="1" s="1"/>
  <c r="CJ577" i="1"/>
  <c r="CH577" i="1" s="1"/>
  <c r="CI577" i="1"/>
  <c r="CG577" i="1"/>
  <c r="CC577" i="1"/>
  <c r="CB577" i="1"/>
  <c r="CJ576" i="1"/>
  <c r="CH576" i="1" s="1"/>
  <c r="CI576" i="1"/>
  <c r="CG576" i="1" s="1"/>
  <c r="CC576" i="1"/>
  <c r="CB576" i="1"/>
  <c r="CJ575" i="1"/>
  <c r="CH575" i="1" s="1"/>
  <c r="CI575" i="1"/>
  <c r="CG575" i="1" s="1"/>
  <c r="CC575" i="1"/>
  <c r="CB575" i="1"/>
  <c r="CJ574" i="1"/>
  <c r="CH574" i="1" s="1"/>
  <c r="CI574" i="1"/>
  <c r="CG574" i="1" s="1"/>
  <c r="CC574" i="1"/>
  <c r="CB574" i="1"/>
  <c r="CJ573" i="1"/>
  <c r="CI573" i="1"/>
  <c r="CG573" i="1" s="1"/>
  <c r="CH573" i="1"/>
  <c r="CC573" i="1"/>
  <c r="CD573" i="1" s="1"/>
  <c r="CB573" i="1"/>
  <c r="CJ572" i="1"/>
  <c r="CH572" i="1" s="1"/>
  <c r="CI572" i="1"/>
  <c r="CG572" i="1" s="1"/>
  <c r="CD572" i="1"/>
  <c r="CC572" i="1"/>
  <c r="CB572" i="1"/>
  <c r="CJ571" i="1"/>
  <c r="CH571" i="1" s="1"/>
  <c r="CI571" i="1"/>
  <c r="CG571" i="1" s="1"/>
  <c r="CD571" i="1"/>
  <c r="CC571" i="1"/>
  <c r="CB571" i="1"/>
  <c r="CJ570" i="1"/>
  <c r="CH570" i="1" s="1"/>
  <c r="CI570" i="1"/>
  <c r="CG570" i="1"/>
  <c r="CC570" i="1"/>
  <c r="CB570" i="1"/>
  <c r="CJ569" i="1"/>
  <c r="CH569" i="1" s="1"/>
  <c r="CI569" i="1"/>
  <c r="CG569" i="1" s="1"/>
  <c r="CC569" i="1"/>
  <c r="CB569" i="1"/>
  <c r="CJ568" i="1"/>
  <c r="CH568" i="1" s="1"/>
  <c r="CI568" i="1"/>
  <c r="CG568" i="1" s="1"/>
  <c r="CC568" i="1"/>
  <c r="CD568" i="1" s="1"/>
  <c r="CB568" i="1"/>
  <c r="CJ567" i="1"/>
  <c r="CI567" i="1"/>
  <c r="CG567" i="1" s="1"/>
  <c r="CH567" i="1"/>
  <c r="CC567" i="1"/>
  <c r="CB567" i="1"/>
  <c r="CJ566" i="1"/>
  <c r="CH566" i="1" s="1"/>
  <c r="CI566" i="1"/>
  <c r="CG566" i="1"/>
  <c r="CC566" i="1"/>
  <c r="CB566" i="1"/>
  <c r="CD566" i="1" s="1"/>
  <c r="CJ565" i="1"/>
  <c r="CH565" i="1" s="1"/>
  <c r="CI565" i="1"/>
  <c r="CG565" i="1" s="1"/>
  <c r="CC565" i="1"/>
  <c r="CB565" i="1"/>
  <c r="CJ564" i="1"/>
  <c r="CH564" i="1" s="1"/>
  <c r="CI564" i="1"/>
  <c r="CG564" i="1" s="1"/>
  <c r="CC564" i="1"/>
  <c r="CB564" i="1"/>
  <c r="CD564" i="1" s="1"/>
  <c r="CJ563" i="1"/>
  <c r="CH563" i="1" s="1"/>
  <c r="CI563" i="1"/>
  <c r="CG563" i="1" s="1"/>
  <c r="CC563" i="1"/>
  <c r="CB563" i="1"/>
  <c r="CJ562" i="1"/>
  <c r="CH562" i="1" s="1"/>
  <c r="CI562" i="1"/>
  <c r="CG562" i="1" s="1"/>
  <c r="CC562" i="1"/>
  <c r="CB562" i="1"/>
  <c r="CJ561" i="1"/>
  <c r="CH561" i="1" s="1"/>
  <c r="CI561" i="1"/>
  <c r="CG561" i="1"/>
  <c r="CC561" i="1"/>
  <c r="CD561" i="1" s="1"/>
  <c r="CB561" i="1"/>
  <c r="CJ560" i="1"/>
  <c r="CH560" i="1" s="1"/>
  <c r="CI560" i="1"/>
  <c r="CG560" i="1"/>
  <c r="CC560" i="1"/>
  <c r="CD560" i="1" s="1"/>
  <c r="CB560" i="1"/>
  <c r="CJ559" i="1"/>
  <c r="CH559" i="1" s="1"/>
  <c r="CI559" i="1"/>
  <c r="CG559" i="1"/>
  <c r="CC559" i="1"/>
  <c r="CB559" i="1"/>
  <c r="CJ558" i="1"/>
  <c r="CH558" i="1" s="1"/>
  <c r="CI558" i="1"/>
  <c r="CG558" i="1" s="1"/>
  <c r="CC558" i="1"/>
  <c r="CB558" i="1"/>
  <c r="CJ557" i="1"/>
  <c r="CH557" i="1" s="1"/>
  <c r="CI557" i="1"/>
  <c r="CG557" i="1"/>
  <c r="CC557" i="1"/>
  <c r="CB557" i="1"/>
  <c r="CD557" i="1" s="1"/>
  <c r="CJ556" i="1"/>
  <c r="CI556" i="1"/>
  <c r="CG556" i="1" s="1"/>
  <c r="CH556" i="1"/>
  <c r="CD556" i="1"/>
  <c r="CC556" i="1"/>
  <c r="CB556" i="1"/>
  <c r="CJ555" i="1"/>
  <c r="CH555" i="1" s="1"/>
  <c r="CI555" i="1"/>
  <c r="CG555" i="1" s="1"/>
  <c r="CC555" i="1"/>
  <c r="CB555" i="1"/>
  <c r="CJ554" i="1"/>
  <c r="CH554" i="1" s="1"/>
  <c r="CI554" i="1"/>
  <c r="CG554" i="1" s="1"/>
  <c r="CC554" i="1"/>
  <c r="CB554" i="1"/>
  <c r="CD554" i="1" s="1"/>
  <c r="CJ553" i="1"/>
  <c r="CH553" i="1" s="1"/>
  <c r="CI553" i="1"/>
  <c r="CG553" i="1"/>
  <c r="CC553" i="1"/>
  <c r="CB553" i="1"/>
  <c r="CD553" i="1" s="1"/>
  <c r="CJ552" i="1"/>
  <c r="CH552" i="1" s="1"/>
  <c r="CI552" i="1"/>
  <c r="CG552" i="1"/>
  <c r="CC552" i="1"/>
  <c r="CB552" i="1"/>
  <c r="CJ551" i="1"/>
  <c r="CH551" i="1" s="1"/>
  <c r="CI551" i="1"/>
  <c r="CG551" i="1" s="1"/>
  <c r="CD551" i="1"/>
  <c r="CC551" i="1"/>
  <c r="CB551" i="1"/>
  <c r="CJ550" i="1"/>
  <c r="CH550" i="1" s="1"/>
  <c r="CI550" i="1"/>
  <c r="CG550" i="1" s="1"/>
  <c r="CC550" i="1"/>
  <c r="CB550" i="1"/>
  <c r="CD550" i="1" s="1"/>
  <c r="CJ549" i="1"/>
  <c r="CH549" i="1" s="1"/>
  <c r="CI549" i="1"/>
  <c r="CG549" i="1"/>
  <c r="CC549" i="1"/>
  <c r="CB549" i="1"/>
  <c r="CJ548" i="1"/>
  <c r="CH548" i="1" s="1"/>
  <c r="CI548" i="1"/>
  <c r="CG548" i="1"/>
  <c r="CC548" i="1"/>
  <c r="CB548" i="1"/>
  <c r="CJ547" i="1"/>
  <c r="CH547" i="1" s="1"/>
  <c r="CI547" i="1"/>
  <c r="CG547" i="1" s="1"/>
  <c r="CC547" i="1"/>
  <c r="CB547" i="1"/>
  <c r="CD547" i="1" s="1"/>
  <c r="CJ546" i="1"/>
  <c r="CI546" i="1"/>
  <c r="CG546" i="1" s="1"/>
  <c r="CH546" i="1"/>
  <c r="CC546" i="1"/>
  <c r="CB546" i="1"/>
  <c r="CD546" i="1" s="1"/>
  <c r="CJ545" i="1"/>
  <c r="CH545" i="1" s="1"/>
  <c r="CI545" i="1"/>
  <c r="CG545" i="1"/>
  <c r="CC545" i="1"/>
  <c r="CB545" i="1"/>
  <c r="CJ544" i="1"/>
  <c r="CH544" i="1" s="1"/>
  <c r="CI544" i="1"/>
  <c r="CG544" i="1"/>
  <c r="CD544" i="1"/>
  <c r="CC544" i="1"/>
  <c r="CB544" i="1"/>
  <c r="CJ543" i="1"/>
  <c r="CH543" i="1" s="1"/>
  <c r="CI543" i="1"/>
  <c r="CG543" i="1" s="1"/>
  <c r="CC543" i="1"/>
  <c r="CB543" i="1"/>
  <c r="CD543" i="1" s="1"/>
  <c r="CJ542" i="1"/>
  <c r="CI542" i="1"/>
  <c r="CG542" i="1" s="1"/>
  <c r="CH542" i="1"/>
  <c r="CC542" i="1"/>
  <c r="CB542" i="1"/>
  <c r="CJ541" i="1"/>
  <c r="CH541" i="1" s="1"/>
  <c r="CI541" i="1"/>
  <c r="CG541" i="1"/>
  <c r="CC541" i="1"/>
  <c r="CB541" i="1"/>
  <c r="CD541" i="1" s="1"/>
  <c r="CJ540" i="1"/>
  <c r="CH540" i="1" s="1"/>
  <c r="CI540" i="1"/>
  <c r="CG540" i="1"/>
  <c r="CC540" i="1"/>
  <c r="CB540" i="1"/>
  <c r="CJ539" i="1"/>
  <c r="CH539" i="1" s="1"/>
  <c r="CI539" i="1"/>
  <c r="CG539" i="1" s="1"/>
  <c r="CC539" i="1"/>
  <c r="CB539" i="1"/>
  <c r="CD539" i="1" s="1"/>
  <c r="CJ538" i="1"/>
  <c r="CH538" i="1" s="1"/>
  <c r="CI538" i="1"/>
  <c r="CG538" i="1" s="1"/>
  <c r="CC538" i="1"/>
  <c r="CB538" i="1"/>
  <c r="CJ537" i="1"/>
  <c r="CI537" i="1"/>
  <c r="CH537" i="1"/>
  <c r="CG537" i="1"/>
  <c r="CC537" i="1"/>
  <c r="CB537" i="1"/>
  <c r="CD537" i="1" s="1"/>
  <c r="CJ536" i="1"/>
  <c r="CH536" i="1" s="1"/>
  <c r="CI536" i="1"/>
  <c r="CG536" i="1"/>
  <c r="CC536" i="1"/>
  <c r="CB536" i="1"/>
  <c r="CJ535" i="1"/>
  <c r="CH535" i="1" s="1"/>
  <c r="CI535" i="1"/>
  <c r="CG535" i="1"/>
  <c r="CC535" i="1"/>
  <c r="CB535" i="1"/>
  <c r="CD535" i="1" s="1"/>
  <c r="CJ534" i="1"/>
  <c r="CH534" i="1" s="1"/>
  <c r="CI534" i="1"/>
  <c r="CG534" i="1" s="1"/>
  <c r="CC534" i="1"/>
  <c r="CB534" i="1"/>
  <c r="CJ533" i="1"/>
  <c r="CI533" i="1"/>
  <c r="CH533" i="1"/>
  <c r="CG533" i="1"/>
  <c r="CC533" i="1"/>
  <c r="CB533" i="1"/>
  <c r="CD533" i="1" s="1"/>
  <c r="CJ532" i="1"/>
  <c r="CH532" i="1" s="1"/>
  <c r="CI532" i="1"/>
  <c r="CG532" i="1"/>
  <c r="CC532" i="1"/>
  <c r="CB532" i="1"/>
  <c r="CJ531" i="1"/>
  <c r="CI531" i="1"/>
  <c r="CG531" i="1" s="1"/>
  <c r="CH531" i="1"/>
  <c r="CC531" i="1"/>
  <c r="CB531" i="1"/>
  <c r="CD531" i="1" s="1"/>
  <c r="CJ530" i="1"/>
  <c r="CI530" i="1"/>
  <c r="CG530" i="1" s="1"/>
  <c r="CH530" i="1"/>
  <c r="CC530" i="1"/>
  <c r="CB530" i="1"/>
  <c r="CD530" i="1" s="1"/>
  <c r="CJ529" i="1"/>
  <c r="CI529" i="1"/>
  <c r="CH529" i="1"/>
  <c r="CG529" i="1"/>
  <c r="CC529" i="1"/>
  <c r="CB529" i="1"/>
  <c r="CJ528" i="1"/>
  <c r="CH528" i="1" s="1"/>
  <c r="CI528" i="1"/>
  <c r="CG528" i="1" s="1"/>
  <c r="CC528" i="1"/>
  <c r="CD528" i="1" s="1"/>
  <c r="CB528" i="1"/>
  <c r="CJ527" i="1"/>
  <c r="CH527" i="1" s="1"/>
  <c r="CI527" i="1"/>
  <c r="CG527" i="1"/>
  <c r="CC527" i="1"/>
  <c r="CB527" i="1"/>
  <c r="CD527" i="1" s="1"/>
  <c r="CJ526" i="1"/>
  <c r="CI526" i="1"/>
  <c r="CG526" i="1" s="1"/>
  <c r="CH526" i="1"/>
  <c r="CC526" i="1"/>
  <c r="CD526" i="1" s="1"/>
  <c r="CB526" i="1"/>
  <c r="CJ525" i="1"/>
  <c r="CH525" i="1" s="1"/>
  <c r="CI525" i="1"/>
  <c r="CG525" i="1"/>
  <c r="CC525" i="1"/>
  <c r="CB525" i="1"/>
  <c r="CD525" i="1" s="1"/>
  <c r="CJ524" i="1"/>
  <c r="CH524" i="1" s="1"/>
  <c r="CI524" i="1"/>
  <c r="CG524" i="1" s="1"/>
  <c r="CC524" i="1"/>
  <c r="CB524" i="1"/>
  <c r="CJ523" i="1"/>
  <c r="CH523" i="1" s="1"/>
  <c r="CI523" i="1"/>
  <c r="CG523" i="1" s="1"/>
  <c r="CC523" i="1"/>
  <c r="CB523" i="1"/>
  <c r="CD523" i="1" s="1"/>
  <c r="CJ522" i="1"/>
  <c r="CH522" i="1" s="1"/>
  <c r="CI522" i="1"/>
  <c r="CG522" i="1" s="1"/>
  <c r="CC522" i="1"/>
  <c r="CB522" i="1"/>
  <c r="CJ521" i="1"/>
  <c r="CH521" i="1" s="1"/>
  <c r="CI521" i="1"/>
  <c r="CG521" i="1"/>
  <c r="CC521" i="1"/>
  <c r="CB521" i="1"/>
  <c r="CJ520" i="1"/>
  <c r="CH520" i="1" s="1"/>
  <c r="CI520" i="1"/>
  <c r="CG520" i="1" s="1"/>
  <c r="CD520" i="1"/>
  <c r="CC520" i="1"/>
  <c r="CB520" i="1"/>
  <c r="CJ519" i="1"/>
  <c r="CH519" i="1" s="1"/>
  <c r="CI519" i="1"/>
  <c r="CG519" i="1"/>
  <c r="CC519" i="1"/>
  <c r="CB519" i="1"/>
  <c r="CD519" i="1" s="1"/>
  <c r="CJ518" i="1"/>
  <c r="CH518" i="1" s="1"/>
  <c r="CI518" i="1"/>
  <c r="CG518" i="1" s="1"/>
  <c r="CC518" i="1"/>
  <c r="CB518" i="1"/>
  <c r="CJ517" i="1"/>
  <c r="CH517" i="1" s="1"/>
  <c r="CI517" i="1"/>
  <c r="CG517" i="1"/>
  <c r="CC517" i="1"/>
  <c r="CB517" i="1"/>
  <c r="CD517" i="1" s="1"/>
  <c r="CJ516" i="1"/>
  <c r="CH516" i="1" s="1"/>
  <c r="CI516" i="1"/>
  <c r="CG516" i="1" s="1"/>
  <c r="CC516" i="1"/>
  <c r="CB516" i="1"/>
  <c r="CD516" i="1" s="1"/>
  <c r="CJ515" i="1"/>
  <c r="CH515" i="1" s="1"/>
  <c r="CI515" i="1"/>
  <c r="CG515" i="1" s="1"/>
  <c r="CC515" i="1"/>
  <c r="CB515" i="1"/>
  <c r="CD515" i="1" s="1"/>
  <c r="CJ514" i="1"/>
  <c r="CI514" i="1"/>
  <c r="CG514" i="1" s="1"/>
  <c r="CH514" i="1"/>
  <c r="CC514" i="1"/>
  <c r="CD514" i="1" s="1"/>
  <c r="CB514" i="1"/>
  <c r="CJ513" i="1"/>
  <c r="CI513" i="1"/>
  <c r="CG513" i="1" s="1"/>
  <c r="CH513" i="1"/>
  <c r="CC513" i="1"/>
  <c r="CB513" i="1"/>
  <c r="CD513" i="1" s="1"/>
  <c r="CJ512" i="1"/>
  <c r="CH512" i="1" s="1"/>
  <c r="CI512" i="1"/>
  <c r="CG512" i="1" s="1"/>
  <c r="CD512" i="1"/>
  <c r="CC512" i="1"/>
  <c r="CB512" i="1"/>
  <c r="CJ511" i="1"/>
  <c r="CH511" i="1" s="1"/>
  <c r="CI511" i="1"/>
  <c r="CG511" i="1" s="1"/>
  <c r="CC511" i="1"/>
  <c r="CB511" i="1"/>
  <c r="CD511" i="1" s="1"/>
  <c r="CJ510" i="1"/>
  <c r="CI510" i="1"/>
  <c r="CG510" i="1" s="1"/>
  <c r="CH510" i="1"/>
  <c r="CC510" i="1"/>
  <c r="CD510" i="1" s="1"/>
  <c r="CB510" i="1"/>
  <c r="CJ509" i="1"/>
  <c r="CH509" i="1" s="1"/>
  <c r="CI509" i="1"/>
  <c r="CG509" i="1"/>
  <c r="CC509" i="1"/>
  <c r="CB509" i="1"/>
  <c r="CJ508" i="1"/>
  <c r="CH508" i="1" s="1"/>
  <c r="CI508" i="1"/>
  <c r="CG508" i="1"/>
  <c r="CC508" i="1"/>
  <c r="CB508" i="1"/>
  <c r="CJ507" i="1"/>
  <c r="CH507" i="1" s="1"/>
  <c r="CI507" i="1"/>
  <c r="CG507" i="1"/>
  <c r="CC507" i="1"/>
  <c r="CD507" i="1" s="1"/>
  <c r="CB507" i="1"/>
  <c r="CJ506" i="1"/>
  <c r="CH506" i="1" s="1"/>
  <c r="CI506" i="1"/>
  <c r="CG506" i="1" s="1"/>
  <c r="CC506" i="1"/>
  <c r="CB506" i="1"/>
  <c r="CJ505" i="1"/>
  <c r="CH505" i="1" s="1"/>
  <c r="CI505" i="1"/>
  <c r="CG505" i="1"/>
  <c r="CC505" i="1"/>
  <c r="CB505" i="1"/>
  <c r="CJ504" i="1"/>
  <c r="CH504" i="1" s="1"/>
  <c r="CI504" i="1"/>
  <c r="CG504" i="1" s="1"/>
  <c r="CC504" i="1"/>
  <c r="CB504" i="1"/>
  <c r="CD504" i="1" s="1"/>
  <c r="CJ503" i="1"/>
  <c r="CH503" i="1" s="1"/>
  <c r="CI503" i="1"/>
  <c r="CG503" i="1"/>
  <c r="CC503" i="1"/>
  <c r="CB503" i="1"/>
  <c r="CD503" i="1" s="1"/>
  <c r="CJ502" i="1"/>
  <c r="CH502" i="1" s="1"/>
  <c r="CI502" i="1"/>
  <c r="CG502" i="1" s="1"/>
  <c r="CC502" i="1"/>
  <c r="CB502" i="1"/>
  <c r="CJ501" i="1"/>
  <c r="CI501" i="1"/>
  <c r="CH501" i="1"/>
  <c r="CG501" i="1"/>
  <c r="CC501" i="1"/>
  <c r="CB501" i="1"/>
  <c r="CD501" i="1" s="1"/>
  <c r="CJ500" i="1"/>
  <c r="CH500" i="1" s="1"/>
  <c r="CI500" i="1"/>
  <c r="CG500" i="1"/>
  <c r="CC500" i="1"/>
  <c r="CB500" i="1"/>
  <c r="CD500" i="1" s="1"/>
  <c r="CJ499" i="1"/>
  <c r="CI499" i="1"/>
  <c r="CG499" i="1" s="1"/>
  <c r="CH499" i="1"/>
  <c r="CC499" i="1"/>
  <c r="CB499" i="1"/>
  <c r="CD499" i="1" s="1"/>
  <c r="CJ498" i="1"/>
  <c r="CH498" i="1" s="1"/>
  <c r="CI498" i="1"/>
  <c r="CG498" i="1"/>
  <c r="CC498" i="1"/>
  <c r="CB498" i="1"/>
  <c r="CD498" i="1" s="1"/>
  <c r="CJ497" i="1"/>
  <c r="CH497" i="1" s="1"/>
  <c r="CI497" i="1"/>
  <c r="CG497" i="1" s="1"/>
  <c r="CC497" i="1"/>
  <c r="CB497" i="1"/>
  <c r="CJ496" i="1"/>
  <c r="CH496" i="1" s="1"/>
  <c r="CI496" i="1"/>
  <c r="CG496" i="1"/>
  <c r="CC496" i="1"/>
  <c r="CB496" i="1"/>
  <c r="CJ495" i="1"/>
  <c r="CH495" i="1" s="1"/>
  <c r="CI495" i="1"/>
  <c r="CG495" i="1" s="1"/>
  <c r="CC495" i="1"/>
  <c r="CB495" i="1"/>
  <c r="CD495" i="1" s="1"/>
  <c r="CJ494" i="1"/>
  <c r="CI494" i="1"/>
  <c r="CH494" i="1"/>
  <c r="CG494" i="1"/>
  <c r="CC494" i="1"/>
  <c r="CB494" i="1"/>
  <c r="CJ493" i="1"/>
  <c r="CH493" i="1" s="1"/>
  <c r="CI493" i="1"/>
  <c r="CG493" i="1"/>
  <c r="CC493" i="1"/>
  <c r="CB493" i="1"/>
  <c r="CJ492" i="1"/>
  <c r="CH492" i="1" s="1"/>
  <c r="CI492" i="1"/>
  <c r="CG492" i="1"/>
  <c r="CC492" i="1"/>
  <c r="CB492" i="1"/>
  <c r="CJ491" i="1"/>
  <c r="CI491" i="1"/>
  <c r="CH491" i="1"/>
  <c r="CG491" i="1"/>
  <c r="CD491" i="1"/>
  <c r="CC491" i="1"/>
  <c r="CB491" i="1"/>
  <c r="CJ490" i="1"/>
  <c r="CH490" i="1" s="1"/>
  <c r="CI490" i="1"/>
  <c r="CG490" i="1" s="1"/>
  <c r="CC490" i="1"/>
  <c r="CB490" i="1"/>
  <c r="CD490" i="1" s="1"/>
  <c r="CJ489" i="1"/>
  <c r="CH489" i="1" s="1"/>
  <c r="CI489" i="1"/>
  <c r="CG489" i="1"/>
  <c r="CC489" i="1"/>
  <c r="CB489" i="1"/>
  <c r="CD489" i="1" s="1"/>
  <c r="CJ488" i="1"/>
  <c r="CH488" i="1" s="1"/>
  <c r="CI488" i="1"/>
  <c r="CG488" i="1"/>
  <c r="CC488" i="1"/>
  <c r="CB488" i="1"/>
  <c r="CD488" i="1" s="1"/>
  <c r="CJ487" i="1"/>
  <c r="CH487" i="1" s="1"/>
  <c r="CI487" i="1"/>
  <c r="CG487" i="1" s="1"/>
  <c r="CD487" i="1"/>
  <c r="CC487" i="1"/>
  <c r="CB487" i="1"/>
  <c r="CJ486" i="1"/>
  <c r="CH486" i="1" s="1"/>
  <c r="CI486" i="1"/>
  <c r="CG486" i="1" s="1"/>
  <c r="CC486" i="1"/>
  <c r="CB486" i="1"/>
  <c r="CJ485" i="1"/>
  <c r="CH485" i="1" s="1"/>
  <c r="CI485" i="1"/>
  <c r="CG485" i="1"/>
  <c r="CC485" i="1"/>
  <c r="CB485" i="1"/>
  <c r="CD485" i="1" s="1"/>
  <c r="CJ484" i="1"/>
  <c r="CH484" i="1" s="1"/>
  <c r="CI484" i="1"/>
  <c r="CG484" i="1" s="1"/>
  <c r="CC484" i="1"/>
  <c r="CB484" i="1"/>
  <c r="CD484" i="1" s="1"/>
  <c r="CJ483" i="1"/>
  <c r="CI483" i="1"/>
  <c r="CG483" i="1" s="1"/>
  <c r="CH483" i="1"/>
  <c r="CC483" i="1"/>
  <c r="CB483" i="1"/>
  <c r="CD483" i="1" s="1"/>
  <c r="CJ482" i="1"/>
  <c r="CH482" i="1" s="1"/>
  <c r="CI482" i="1"/>
  <c r="CG482" i="1" s="1"/>
  <c r="CD482" i="1"/>
  <c r="CC482" i="1"/>
  <c r="CB482" i="1"/>
  <c r="CJ481" i="1"/>
  <c r="CH481" i="1" s="1"/>
  <c r="CI481" i="1"/>
  <c r="CG481" i="1" s="1"/>
  <c r="CC481" i="1"/>
  <c r="CB481" i="1"/>
  <c r="CD481" i="1" s="1"/>
  <c r="CJ480" i="1"/>
  <c r="CH480" i="1" s="1"/>
  <c r="CI480" i="1"/>
  <c r="CG480" i="1"/>
  <c r="CC480" i="1"/>
  <c r="CB480" i="1"/>
  <c r="CJ479" i="1"/>
  <c r="CH479" i="1" s="1"/>
  <c r="CI479" i="1"/>
  <c r="CG479" i="1" s="1"/>
  <c r="CC479" i="1"/>
  <c r="CB479" i="1"/>
  <c r="CD479" i="1" s="1"/>
  <c r="CJ478" i="1"/>
  <c r="CH478" i="1" s="1"/>
  <c r="CI478" i="1"/>
  <c r="CG478" i="1" s="1"/>
  <c r="CC478" i="1"/>
  <c r="CD478" i="1" s="1"/>
  <c r="CB478" i="1"/>
  <c r="CJ477" i="1"/>
  <c r="CH477" i="1" s="1"/>
  <c r="CI477" i="1"/>
  <c r="CG477" i="1"/>
  <c r="CC477" i="1"/>
  <c r="CB477" i="1"/>
  <c r="CD477" i="1" s="1"/>
  <c r="CJ476" i="1"/>
  <c r="CH476" i="1" s="1"/>
  <c r="CI476" i="1"/>
  <c r="CG476" i="1" s="1"/>
  <c r="CC476" i="1"/>
  <c r="CB476" i="1"/>
  <c r="CJ475" i="1"/>
  <c r="CH475" i="1" s="1"/>
  <c r="CI475" i="1"/>
  <c r="CG475" i="1"/>
  <c r="CC475" i="1"/>
  <c r="CD475" i="1" s="1"/>
  <c r="CB475" i="1"/>
  <c r="CJ474" i="1"/>
  <c r="CH474" i="1" s="1"/>
  <c r="CI474" i="1"/>
  <c r="CG474" i="1" s="1"/>
  <c r="CC474" i="1"/>
  <c r="CD474" i="1" s="1"/>
  <c r="CB474" i="1"/>
  <c r="CJ473" i="1"/>
  <c r="CH473" i="1" s="1"/>
  <c r="CI473" i="1"/>
  <c r="CG473" i="1" s="1"/>
  <c r="CC473" i="1"/>
  <c r="CB473" i="1"/>
  <c r="CJ472" i="1"/>
  <c r="CH472" i="1" s="1"/>
  <c r="CI472" i="1"/>
  <c r="CG472" i="1"/>
  <c r="CC472" i="1"/>
  <c r="CB472" i="1"/>
  <c r="CD472" i="1" s="1"/>
  <c r="CJ471" i="1"/>
  <c r="CH471" i="1" s="1"/>
  <c r="CI471" i="1"/>
  <c r="CG471" i="1"/>
  <c r="CD471" i="1"/>
  <c r="CC471" i="1"/>
  <c r="CB471" i="1"/>
  <c r="CJ470" i="1"/>
  <c r="CH470" i="1" s="1"/>
  <c r="CI470" i="1"/>
  <c r="CG470" i="1" s="1"/>
  <c r="CC470" i="1"/>
  <c r="CB470" i="1"/>
  <c r="CJ469" i="1"/>
  <c r="CH469" i="1" s="1"/>
  <c r="CI469" i="1"/>
  <c r="CG469" i="1" s="1"/>
  <c r="CC469" i="1"/>
  <c r="CB469" i="1"/>
  <c r="CD469" i="1" s="1"/>
  <c r="CJ468" i="1"/>
  <c r="CH468" i="1" s="1"/>
  <c r="CI468" i="1"/>
  <c r="CG468" i="1" s="1"/>
  <c r="CC468" i="1"/>
  <c r="CB468" i="1"/>
  <c r="CJ467" i="1"/>
  <c r="CI467" i="1"/>
  <c r="CG467" i="1" s="1"/>
  <c r="CH467" i="1"/>
  <c r="CC467" i="1"/>
  <c r="CB467" i="1"/>
  <c r="CJ466" i="1"/>
  <c r="CH466" i="1" s="1"/>
  <c r="CI466" i="1"/>
  <c r="CG466" i="1"/>
  <c r="CC466" i="1"/>
  <c r="CB466" i="1"/>
  <c r="CD466" i="1" s="1"/>
  <c r="CJ465" i="1"/>
  <c r="CH465" i="1" s="1"/>
  <c r="CI465" i="1"/>
  <c r="CG465" i="1"/>
  <c r="CC465" i="1"/>
  <c r="CB465" i="1"/>
  <c r="CJ464" i="1"/>
  <c r="CH464" i="1" s="1"/>
  <c r="CI464" i="1"/>
  <c r="CG464" i="1"/>
  <c r="CC464" i="1"/>
  <c r="CB464" i="1"/>
  <c r="CJ463" i="1"/>
  <c r="CH463" i="1" s="1"/>
  <c r="CI463" i="1"/>
  <c r="CG463" i="1" s="1"/>
  <c r="CC463" i="1"/>
  <c r="CB463" i="1"/>
  <c r="CD463" i="1" s="1"/>
  <c r="CJ462" i="1"/>
  <c r="CI462" i="1"/>
  <c r="CG462" i="1" s="1"/>
  <c r="CH462" i="1"/>
  <c r="CC462" i="1"/>
  <c r="CD462" i="1" s="1"/>
  <c r="CB462" i="1"/>
  <c r="CJ461" i="1"/>
  <c r="CH461" i="1" s="1"/>
  <c r="CI461" i="1"/>
  <c r="CG461" i="1"/>
  <c r="CC461" i="1"/>
  <c r="CB461" i="1"/>
  <c r="CD461" i="1" s="1"/>
  <c r="CJ460" i="1"/>
  <c r="CH460" i="1" s="1"/>
  <c r="CI460" i="1"/>
  <c r="CG460" i="1" s="1"/>
  <c r="CC460" i="1"/>
  <c r="CD460" i="1" s="1"/>
  <c r="CB460" i="1"/>
  <c r="CJ459" i="1"/>
  <c r="CH459" i="1" s="1"/>
  <c r="CI459" i="1"/>
  <c r="CG459" i="1" s="1"/>
  <c r="CC459" i="1"/>
  <c r="CD459" i="1" s="1"/>
  <c r="CB459" i="1"/>
  <c r="CJ458" i="1"/>
  <c r="CH458" i="1" s="1"/>
  <c r="CI458" i="1"/>
  <c r="CG458" i="1" s="1"/>
  <c r="CC458" i="1"/>
  <c r="CB458" i="1"/>
  <c r="CD458" i="1" s="1"/>
  <c r="CJ457" i="1"/>
  <c r="CH457" i="1" s="1"/>
  <c r="CI457" i="1"/>
  <c r="CG457" i="1" s="1"/>
  <c r="CC457" i="1"/>
  <c r="CB457" i="1"/>
  <c r="CD457" i="1" s="1"/>
  <c r="CJ456" i="1"/>
  <c r="CH456" i="1" s="1"/>
  <c r="CI456" i="1"/>
  <c r="CG456" i="1" s="1"/>
  <c r="CC456" i="1"/>
  <c r="CB456" i="1"/>
  <c r="CJ455" i="1"/>
  <c r="CH455" i="1" s="1"/>
  <c r="CI455" i="1"/>
  <c r="CG455" i="1"/>
  <c r="CC455" i="1"/>
  <c r="CB455" i="1"/>
  <c r="CD455" i="1" s="1"/>
  <c r="CJ454" i="1"/>
  <c r="CH454" i="1" s="1"/>
  <c r="CI454" i="1"/>
  <c r="CG454" i="1"/>
  <c r="CC454" i="1"/>
  <c r="CD454" i="1" s="1"/>
  <c r="CB454" i="1"/>
  <c r="CJ453" i="1"/>
  <c r="CH453" i="1" s="1"/>
  <c r="CI453" i="1"/>
  <c r="CG453" i="1"/>
  <c r="CC453" i="1"/>
  <c r="CB453" i="1"/>
  <c r="CD453" i="1" s="1"/>
  <c r="CJ452" i="1"/>
  <c r="CH452" i="1" s="1"/>
  <c r="CI452" i="1"/>
  <c r="CG452" i="1" s="1"/>
  <c r="CC452" i="1"/>
  <c r="CB452" i="1"/>
  <c r="CD452" i="1" s="1"/>
  <c r="CJ451" i="1"/>
  <c r="CH451" i="1" s="1"/>
  <c r="CI451" i="1"/>
  <c r="CG451" i="1" s="1"/>
  <c r="CC451" i="1"/>
  <c r="CB451" i="1"/>
  <c r="CD451" i="1" s="1"/>
  <c r="CJ450" i="1"/>
  <c r="CH450" i="1" s="1"/>
  <c r="CI450" i="1"/>
  <c r="CG450" i="1" s="1"/>
  <c r="CC450" i="1"/>
  <c r="CD450" i="1" s="1"/>
  <c r="CB450" i="1"/>
  <c r="CJ449" i="1"/>
  <c r="CI449" i="1"/>
  <c r="CG449" i="1" s="1"/>
  <c r="CH449" i="1"/>
  <c r="CC449" i="1"/>
  <c r="CD449" i="1" s="1"/>
  <c r="CB449" i="1"/>
  <c r="CJ448" i="1"/>
  <c r="CH448" i="1" s="1"/>
  <c r="CI448" i="1"/>
  <c r="CG448" i="1"/>
  <c r="CC448" i="1"/>
  <c r="CD448" i="1" s="1"/>
  <c r="CB448" i="1"/>
  <c r="CJ447" i="1"/>
  <c r="CH447" i="1" s="1"/>
  <c r="CI447" i="1"/>
  <c r="CG447" i="1"/>
  <c r="CC447" i="1"/>
  <c r="CB447" i="1"/>
  <c r="CD447" i="1" s="1"/>
  <c r="CJ446" i="1"/>
  <c r="CI446" i="1"/>
  <c r="CG446" i="1" s="1"/>
  <c r="CH446" i="1"/>
  <c r="CC446" i="1"/>
  <c r="CD446" i="1" s="1"/>
  <c r="CB446" i="1"/>
  <c r="CJ445" i="1"/>
  <c r="CH445" i="1" s="1"/>
  <c r="CI445" i="1"/>
  <c r="CG445" i="1"/>
  <c r="CC445" i="1"/>
  <c r="CB445" i="1"/>
  <c r="CJ444" i="1"/>
  <c r="CH444" i="1" s="1"/>
  <c r="CI444" i="1"/>
  <c r="CG444" i="1" s="1"/>
  <c r="CC444" i="1"/>
  <c r="CB444" i="1"/>
  <c r="CJ443" i="1"/>
  <c r="CH443" i="1" s="1"/>
  <c r="CI443" i="1"/>
  <c r="CG443" i="1" s="1"/>
  <c r="CC443" i="1"/>
  <c r="CB443" i="1"/>
  <c r="CD443" i="1" s="1"/>
  <c r="CJ442" i="1"/>
  <c r="CH442" i="1" s="1"/>
  <c r="CI442" i="1"/>
  <c r="CG442" i="1" s="1"/>
  <c r="CC442" i="1"/>
  <c r="CB442" i="1"/>
  <c r="CD442" i="1" s="1"/>
  <c r="CJ441" i="1"/>
  <c r="CH441" i="1" s="1"/>
  <c r="CI441" i="1"/>
  <c r="CG441" i="1"/>
  <c r="CC441" i="1"/>
  <c r="CB441" i="1"/>
  <c r="CJ440" i="1"/>
  <c r="CH440" i="1" s="1"/>
  <c r="CI440" i="1"/>
  <c r="CG440" i="1" s="1"/>
  <c r="CC440" i="1"/>
  <c r="CB440" i="1"/>
  <c r="CJ439" i="1"/>
  <c r="CH439" i="1" s="1"/>
  <c r="CI439" i="1"/>
  <c r="CG439" i="1"/>
  <c r="CC439" i="1"/>
  <c r="CB439" i="1"/>
  <c r="CD439" i="1" s="1"/>
  <c r="CJ438" i="1"/>
  <c r="CH438" i="1" s="1"/>
  <c r="CI438" i="1"/>
  <c r="CG438" i="1"/>
  <c r="CC438" i="1"/>
  <c r="CB438" i="1"/>
  <c r="CJ437" i="1"/>
  <c r="CH437" i="1" s="1"/>
  <c r="CI437" i="1"/>
  <c r="CG437" i="1"/>
  <c r="CC437" i="1"/>
  <c r="CB437" i="1"/>
  <c r="CD437" i="1" s="1"/>
  <c r="CJ436" i="1"/>
  <c r="CH436" i="1" s="1"/>
  <c r="CI436" i="1"/>
  <c r="CG436" i="1"/>
  <c r="CC436" i="1"/>
  <c r="CB436" i="1"/>
  <c r="CD436" i="1" s="1"/>
  <c r="CJ435" i="1"/>
  <c r="CH435" i="1" s="1"/>
  <c r="CI435" i="1"/>
  <c r="CG435" i="1" s="1"/>
  <c r="CC435" i="1"/>
  <c r="CB435" i="1"/>
  <c r="CJ434" i="1"/>
  <c r="CI434" i="1"/>
  <c r="CG434" i="1" s="1"/>
  <c r="CH434" i="1"/>
  <c r="CC434" i="1"/>
  <c r="CB434" i="1"/>
  <c r="CD434" i="1" s="1"/>
  <c r="CJ433" i="1"/>
  <c r="CI433" i="1"/>
  <c r="CH433" i="1"/>
  <c r="CG433" i="1"/>
  <c r="CC433" i="1"/>
  <c r="CB433" i="1"/>
  <c r="CJ432" i="1"/>
  <c r="CH432" i="1" s="1"/>
  <c r="CI432" i="1"/>
  <c r="CG432" i="1"/>
  <c r="CC432" i="1"/>
  <c r="CB432" i="1"/>
  <c r="CD432" i="1" s="1"/>
  <c r="CJ431" i="1"/>
  <c r="CH431" i="1" s="1"/>
  <c r="CI431" i="1"/>
  <c r="CG431" i="1" s="1"/>
  <c r="CC431" i="1"/>
  <c r="CD431" i="1" s="1"/>
  <c r="CB431" i="1"/>
  <c r="CJ430" i="1"/>
  <c r="CI430" i="1"/>
  <c r="CH430" i="1"/>
  <c r="CG430" i="1"/>
  <c r="CC430" i="1"/>
  <c r="CB430" i="1"/>
  <c r="CD430" i="1" s="1"/>
  <c r="CJ429" i="1"/>
  <c r="CH429" i="1" s="1"/>
  <c r="CI429" i="1"/>
  <c r="CG429" i="1"/>
  <c r="CC429" i="1"/>
  <c r="CB429" i="1"/>
  <c r="CJ428" i="1"/>
  <c r="CH428" i="1" s="1"/>
  <c r="CI428" i="1"/>
  <c r="CG428" i="1"/>
  <c r="CC428" i="1"/>
  <c r="CB428" i="1"/>
  <c r="CJ427" i="1"/>
  <c r="CH427" i="1" s="1"/>
  <c r="CI427" i="1"/>
  <c r="CG427" i="1"/>
  <c r="CC427" i="1"/>
  <c r="CD427" i="1" s="1"/>
  <c r="CB427" i="1"/>
  <c r="CJ426" i="1"/>
  <c r="CI426" i="1"/>
  <c r="CG426" i="1" s="1"/>
  <c r="CH426" i="1"/>
  <c r="CC426" i="1"/>
  <c r="CB426" i="1"/>
  <c r="CJ425" i="1"/>
  <c r="CH425" i="1" s="1"/>
  <c r="CI425" i="1"/>
  <c r="CG425" i="1"/>
  <c r="CC425" i="1"/>
  <c r="CB425" i="1"/>
  <c r="CJ424" i="1"/>
  <c r="CH424" i="1" s="1"/>
  <c r="CI424" i="1"/>
  <c r="CG424" i="1" s="1"/>
  <c r="CC424" i="1"/>
  <c r="CB424" i="1"/>
  <c r="CD424" i="1" s="1"/>
  <c r="CJ423" i="1"/>
  <c r="CH423" i="1" s="1"/>
  <c r="CI423" i="1"/>
  <c r="CG423" i="1"/>
  <c r="CC423" i="1"/>
  <c r="CB423" i="1"/>
  <c r="CD423" i="1" s="1"/>
  <c r="CJ422" i="1"/>
  <c r="CH422" i="1" s="1"/>
  <c r="CI422" i="1"/>
  <c r="CG422" i="1" s="1"/>
  <c r="CC422" i="1"/>
  <c r="CB422" i="1"/>
  <c r="CJ421" i="1"/>
  <c r="CH421" i="1" s="1"/>
  <c r="CI421" i="1"/>
  <c r="CG421" i="1" s="1"/>
  <c r="CC421" i="1"/>
  <c r="CD421" i="1" s="1"/>
  <c r="CB421" i="1"/>
  <c r="CJ420" i="1"/>
  <c r="CH420" i="1" s="1"/>
  <c r="CI420" i="1"/>
  <c r="CG420" i="1" s="1"/>
  <c r="CD420" i="1"/>
  <c r="CC420" i="1"/>
  <c r="CB420" i="1"/>
  <c r="CJ419" i="1"/>
  <c r="CI419" i="1"/>
  <c r="CH419" i="1"/>
  <c r="CG419" i="1"/>
  <c r="CC419" i="1"/>
  <c r="CB419" i="1"/>
  <c r="CD419" i="1" s="1"/>
  <c r="CJ418" i="1"/>
  <c r="CI418" i="1"/>
  <c r="CG418" i="1" s="1"/>
  <c r="CH418" i="1"/>
  <c r="CC418" i="1"/>
  <c r="CD418" i="1" s="1"/>
  <c r="CB418" i="1"/>
  <c r="CJ417" i="1"/>
  <c r="CI417" i="1"/>
  <c r="CH417" i="1"/>
  <c r="CG417" i="1"/>
  <c r="CC417" i="1"/>
  <c r="CB417" i="1"/>
  <c r="CD417" i="1" s="1"/>
  <c r="CJ416" i="1"/>
  <c r="CH416" i="1" s="1"/>
  <c r="CI416" i="1"/>
  <c r="CG416" i="1"/>
  <c r="CC416" i="1"/>
  <c r="CB416" i="1"/>
  <c r="CJ415" i="1"/>
  <c r="CI415" i="1"/>
  <c r="CH415" i="1"/>
  <c r="CG415" i="1"/>
  <c r="CC415" i="1"/>
  <c r="CB415" i="1"/>
  <c r="CD415" i="1" s="1"/>
  <c r="CJ414" i="1"/>
  <c r="CI414" i="1"/>
  <c r="CH414" i="1"/>
  <c r="CG414" i="1"/>
  <c r="CC414" i="1"/>
  <c r="CD414" i="1" s="1"/>
  <c r="CB414" i="1"/>
  <c r="CJ413" i="1"/>
  <c r="CI413" i="1"/>
  <c r="CH413" i="1"/>
  <c r="CG413" i="1"/>
  <c r="CC413" i="1"/>
  <c r="CB413" i="1"/>
  <c r="CD413" i="1" s="1"/>
  <c r="CJ412" i="1"/>
  <c r="CH412" i="1" s="1"/>
  <c r="CI412" i="1"/>
  <c r="CG412" i="1" s="1"/>
  <c r="CC412" i="1"/>
  <c r="CB412" i="1"/>
  <c r="CJ411" i="1"/>
  <c r="CH411" i="1" s="1"/>
  <c r="CI411" i="1"/>
  <c r="CG411" i="1" s="1"/>
  <c r="CC411" i="1"/>
  <c r="CB411" i="1"/>
  <c r="CD411" i="1" s="1"/>
  <c r="CJ410" i="1"/>
  <c r="CH410" i="1" s="1"/>
  <c r="CI410" i="1"/>
  <c r="CG410" i="1" s="1"/>
  <c r="CC410" i="1"/>
  <c r="CB410" i="1"/>
  <c r="CJ409" i="1"/>
  <c r="CH409" i="1" s="1"/>
  <c r="CI409" i="1"/>
  <c r="CG409" i="1" s="1"/>
  <c r="CC409" i="1"/>
  <c r="CB409" i="1"/>
  <c r="CD409" i="1" s="1"/>
  <c r="CJ408" i="1"/>
  <c r="CH408" i="1" s="1"/>
  <c r="CI408" i="1"/>
  <c r="CG408" i="1"/>
  <c r="CC408" i="1"/>
  <c r="CB408" i="1"/>
  <c r="CD408" i="1" s="1"/>
  <c r="CJ407" i="1"/>
  <c r="CH407" i="1" s="1"/>
  <c r="CI407" i="1"/>
  <c r="CG407" i="1" s="1"/>
  <c r="CC407" i="1"/>
  <c r="CB407" i="1"/>
  <c r="CD407" i="1" s="1"/>
  <c r="CJ406" i="1"/>
  <c r="CI406" i="1"/>
  <c r="CH406" i="1"/>
  <c r="CG406" i="1"/>
  <c r="CC406" i="1"/>
  <c r="CB406" i="1"/>
  <c r="CJ405" i="1"/>
  <c r="CH405" i="1" s="1"/>
  <c r="CI405" i="1"/>
  <c r="CG405" i="1" s="1"/>
  <c r="CC405" i="1"/>
  <c r="CB405" i="1"/>
  <c r="CD405" i="1" s="1"/>
  <c r="CJ404" i="1"/>
  <c r="CH404" i="1" s="1"/>
  <c r="CI404" i="1"/>
  <c r="CG404" i="1" s="1"/>
  <c r="CC404" i="1"/>
  <c r="CB404" i="1"/>
  <c r="CD404" i="1" s="1"/>
  <c r="CJ403" i="1"/>
  <c r="CI403" i="1"/>
  <c r="CH403" i="1"/>
  <c r="CG403" i="1"/>
  <c r="CC403" i="1"/>
  <c r="CB403" i="1"/>
  <c r="CJ402" i="1"/>
  <c r="CH402" i="1" s="1"/>
  <c r="CI402" i="1"/>
  <c r="CG402" i="1" s="1"/>
  <c r="CC402" i="1"/>
  <c r="CD402" i="1" s="1"/>
  <c r="CB402" i="1"/>
  <c r="CJ401" i="1"/>
  <c r="CI401" i="1"/>
  <c r="CH401" i="1"/>
  <c r="CG401" i="1"/>
  <c r="CC401" i="1"/>
  <c r="CB401" i="1"/>
  <c r="CD401" i="1" s="1"/>
  <c r="CJ400" i="1"/>
  <c r="CH400" i="1" s="1"/>
  <c r="CI400" i="1"/>
  <c r="CG400" i="1" s="1"/>
  <c r="CC400" i="1"/>
  <c r="CB400" i="1"/>
  <c r="CD400" i="1" s="1"/>
  <c r="CJ399" i="1"/>
  <c r="CI399" i="1"/>
  <c r="CG399" i="1" s="1"/>
  <c r="CH399" i="1"/>
  <c r="CC399" i="1"/>
  <c r="CB399" i="1"/>
  <c r="CD399" i="1" s="1"/>
  <c r="CJ398" i="1"/>
  <c r="CI398" i="1"/>
  <c r="CG398" i="1" s="1"/>
  <c r="CH398" i="1"/>
  <c r="CC398" i="1"/>
  <c r="CD398" i="1" s="1"/>
  <c r="CB398" i="1"/>
  <c r="CJ397" i="1"/>
  <c r="CH397" i="1" s="1"/>
  <c r="CI397" i="1"/>
  <c r="CG397" i="1"/>
  <c r="CC397" i="1"/>
  <c r="CB397" i="1"/>
  <c r="CD397" i="1" s="1"/>
  <c r="CJ396" i="1"/>
  <c r="CH396" i="1" s="1"/>
  <c r="CI396" i="1"/>
  <c r="CG396" i="1"/>
  <c r="CC396" i="1"/>
  <c r="CB396" i="1"/>
  <c r="CJ395" i="1"/>
  <c r="CH395" i="1" s="1"/>
  <c r="CI395" i="1"/>
  <c r="CG395" i="1" s="1"/>
  <c r="CC395" i="1"/>
  <c r="CB395" i="1"/>
  <c r="CD395" i="1" s="1"/>
  <c r="CJ394" i="1"/>
  <c r="CI394" i="1"/>
  <c r="CG394" i="1" s="1"/>
  <c r="CH394" i="1"/>
  <c r="CD394" i="1"/>
  <c r="CC394" i="1"/>
  <c r="CB394" i="1"/>
  <c r="CJ393" i="1"/>
  <c r="CH393" i="1" s="1"/>
  <c r="CI393" i="1"/>
  <c r="CG393" i="1"/>
  <c r="CC393" i="1"/>
  <c r="CB393" i="1"/>
  <c r="CD393" i="1" s="1"/>
  <c r="CJ392" i="1"/>
  <c r="CH392" i="1" s="1"/>
  <c r="CI392" i="1"/>
  <c r="CG392" i="1" s="1"/>
  <c r="CC392" i="1"/>
  <c r="CB392" i="1"/>
  <c r="CJ391" i="1"/>
  <c r="CH391" i="1" s="1"/>
  <c r="CI391" i="1"/>
  <c r="CG391" i="1" s="1"/>
  <c r="CC391" i="1"/>
  <c r="CD391" i="1" s="1"/>
  <c r="CB391" i="1"/>
  <c r="CJ390" i="1"/>
  <c r="CH390" i="1" s="1"/>
  <c r="CI390" i="1"/>
  <c r="CG390" i="1"/>
  <c r="CC390" i="1"/>
  <c r="CB390" i="1"/>
  <c r="CJ389" i="1"/>
  <c r="CI389" i="1"/>
  <c r="CG389" i="1" s="1"/>
  <c r="CH389" i="1"/>
  <c r="CC389" i="1"/>
  <c r="CD389" i="1" s="1"/>
  <c r="CB389" i="1"/>
  <c r="CJ388" i="1"/>
  <c r="CH388" i="1" s="1"/>
  <c r="CI388" i="1"/>
  <c r="CG388" i="1" s="1"/>
  <c r="CC388" i="1"/>
  <c r="CB388" i="1"/>
  <c r="CJ387" i="1"/>
  <c r="CI387" i="1"/>
  <c r="CH387" i="1"/>
  <c r="CG387" i="1"/>
  <c r="CC387" i="1"/>
  <c r="CB387" i="1"/>
  <c r="CJ386" i="1"/>
  <c r="CH386" i="1" s="1"/>
  <c r="CI386" i="1"/>
  <c r="CG386" i="1"/>
  <c r="CC386" i="1"/>
  <c r="CB386" i="1"/>
  <c r="CJ385" i="1"/>
  <c r="CI385" i="1"/>
  <c r="CH385" i="1"/>
  <c r="CG385" i="1"/>
  <c r="CC385" i="1"/>
  <c r="CB385" i="1"/>
  <c r="CD385" i="1" s="1"/>
  <c r="CJ384" i="1"/>
  <c r="CH384" i="1" s="1"/>
  <c r="CI384" i="1"/>
  <c r="CG384" i="1" s="1"/>
  <c r="CC384" i="1"/>
  <c r="CB384" i="1"/>
  <c r="CD384" i="1" s="1"/>
  <c r="CJ383" i="1"/>
  <c r="CI383" i="1"/>
  <c r="CH383" i="1"/>
  <c r="CG383" i="1"/>
  <c r="CC383" i="1"/>
  <c r="CB383" i="1"/>
  <c r="CJ382" i="1"/>
  <c r="CH382" i="1" s="1"/>
  <c r="CI382" i="1"/>
  <c r="CG382" i="1"/>
  <c r="CC382" i="1"/>
  <c r="CB382" i="1"/>
  <c r="CD382" i="1" s="1"/>
  <c r="CJ381" i="1"/>
  <c r="CI381" i="1"/>
  <c r="CH381" i="1"/>
  <c r="CG381" i="1"/>
  <c r="CC381" i="1"/>
  <c r="CB381" i="1"/>
  <c r="CD381" i="1" s="1"/>
  <c r="CJ380" i="1"/>
  <c r="CH380" i="1" s="1"/>
  <c r="CI380" i="1"/>
  <c r="CG380" i="1" s="1"/>
  <c r="CC380" i="1"/>
  <c r="CB380" i="1"/>
  <c r="CJ379" i="1"/>
  <c r="CI379" i="1"/>
  <c r="CG379" i="1" s="1"/>
  <c r="CH379" i="1"/>
  <c r="CC379" i="1"/>
  <c r="CB379" i="1"/>
  <c r="CD379" i="1" s="1"/>
  <c r="CJ378" i="1"/>
  <c r="CH378" i="1" s="1"/>
  <c r="CI378" i="1"/>
  <c r="CG378" i="1" s="1"/>
  <c r="CC378" i="1"/>
  <c r="CB378" i="1"/>
  <c r="CJ377" i="1"/>
  <c r="CI377" i="1"/>
  <c r="CH377" i="1"/>
  <c r="CG377" i="1"/>
  <c r="CC377" i="1"/>
  <c r="CB377" i="1"/>
  <c r="CD377" i="1" s="1"/>
  <c r="CJ376" i="1"/>
  <c r="CH376" i="1" s="1"/>
  <c r="CI376" i="1"/>
  <c r="CG376" i="1" s="1"/>
  <c r="CC376" i="1"/>
  <c r="CB376" i="1"/>
  <c r="CJ375" i="1"/>
  <c r="CH375" i="1" s="1"/>
  <c r="CI375" i="1"/>
  <c r="CG375" i="1" s="1"/>
  <c r="CC375" i="1"/>
  <c r="CB375" i="1"/>
  <c r="CD375" i="1" s="1"/>
  <c r="CJ374" i="1"/>
  <c r="CH374" i="1" s="1"/>
  <c r="CI374" i="1"/>
  <c r="CG374" i="1"/>
  <c r="CC374" i="1"/>
  <c r="CB374" i="1"/>
  <c r="CJ373" i="1"/>
  <c r="CH373" i="1" s="1"/>
  <c r="CI373" i="1"/>
  <c r="CG373" i="1" s="1"/>
  <c r="CC373" i="1"/>
  <c r="CB373" i="1"/>
  <c r="CD373" i="1" s="1"/>
  <c r="CJ372" i="1"/>
  <c r="CH372" i="1" s="1"/>
  <c r="CI372" i="1"/>
  <c r="CG372" i="1" s="1"/>
  <c r="CC372" i="1"/>
  <c r="CB372" i="1"/>
  <c r="CD372" i="1" s="1"/>
  <c r="CJ371" i="1"/>
  <c r="CH371" i="1" s="1"/>
  <c r="CI371" i="1"/>
  <c r="CG371" i="1"/>
  <c r="CC371" i="1"/>
  <c r="CB371" i="1"/>
  <c r="CD371" i="1" s="1"/>
  <c r="CJ370" i="1"/>
  <c r="CH370" i="1" s="1"/>
  <c r="CI370" i="1"/>
  <c r="CG370" i="1" s="1"/>
  <c r="CC370" i="1"/>
  <c r="CB370" i="1"/>
  <c r="CJ369" i="1"/>
  <c r="CI369" i="1"/>
  <c r="CG369" i="1" s="1"/>
  <c r="CH369" i="1"/>
  <c r="CC369" i="1"/>
  <c r="CB369" i="1"/>
  <c r="CJ368" i="1"/>
  <c r="CH368" i="1" s="1"/>
  <c r="CI368" i="1"/>
  <c r="CG368" i="1"/>
  <c r="CC368" i="1"/>
  <c r="CB368" i="1"/>
  <c r="CD368" i="1" s="1"/>
  <c r="CJ367" i="1"/>
  <c r="CI367" i="1"/>
  <c r="CG367" i="1" s="1"/>
  <c r="CH367" i="1"/>
  <c r="CD367" i="1"/>
  <c r="CC367" i="1"/>
  <c r="CB367" i="1"/>
  <c r="CJ366" i="1"/>
  <c r="CI366" i="1"/>
  <c r="CG366" i="1" s="1"/>
  <c r="CH366" i="1"/>
  <c r="CC366" i="1"/>
  <c r="CB366" i="1"/>
  <c r="CD366" i="1" s="1"/>
  <c r="CJ365" i="1"/>
  <c r="CI365" i="1"/>
  <c r="CH365" i="1"/>
  <c r="CG365" i="1"/>
  <c r="CC365" i="1"/>
  <c r="CB365" i="1"/>
  <c r="CJ364" i="1"/>
  <c r="CH364" i="1" s="1"/>
  <c r="CI364" i="1"/>
  <c r="CG364" i="1"/>
  <c r="CC364" i="1"/>
  <c r="CB364" i="1"/>
  <c r="CJ363" i="1"/>
  <c r="CH363" i="1" s="1"/>
  <c r="CI363" i="1"/>
  <c r="CG363" i="1" s="1"/>
  <c r="CC363" i="1"/>
  <c r="CB363" i="1"/>
  <c r="CD363" i="1" s="1"/>
  <c r="CJ362" i="1"/>
  <c r="CH362" i="1" s="1"/>
  <c r="CI362" i="1"/>
  <c r="CG362" i="1" s="1"/>
  <c r="CC362" i="1"/>
  <c r="CB362" i="1"/>
  <c r="CD362" i="1" s="1"/>
  <c r="CJ361" i="1"/>
  <c r="CH361" i="1" s="1"/>
  <c r="CI361" i="1"/>
  <c r="CG361" i="1"/>
  <c r="CC361" i="1"/>
  <c r="CB361" i="1"/>
  <c r="CD361" i="1" s="1"/>
  <c r="CJ360" i="1"/>
  <c r="CH360" i="1" s="1"/>
  <c r="CI360" i="1"/>
  <c r="CG360" i="1" s="1"/>
  <c r="CD360" i="1"/>
  <c r="CC360" i="1"/>
  <c r="CB360" i="1"/>
  <c r="CJ359" i="1"/>
  <c r="CH359" i="1" s="1"/>
  <c r="CI359" i="1"/>
  <c r="CG359" i="1" s="1"/>
  <c r="CD359" i="1"/>
  <c r="CC359" i="1"/>
  <c r="CB359" i="1"/>
  <c r="CJ358" i="1"/>
  <c r="CI358" i="1"/>
  <c r="CH358" i="1"/>
  <c r="CG358" i="1"/>
  <c r="CC358" i="1"/>
  <c r="CD358" i="1" s="1"/>
  <c r="CB358" i="1"/>
  <c r="CJ357" i="1"/>
  <c r="CH357" i="1" s="1"/>
  <c r="CI357" i="1"/>
  <c r="CG357" i="1"/>
  <c r="CC357" i="1"/>
  <c r="CD357" i="1" s="1"/>
  <c r="CB357" i="1"/>
  <c r="CJ356" i="1"/>
  <c r="CH356" i="1" s="1"/>
  <c r="CI356" i="1"/>
  <c r="CG356" i="1" s="1"/>
  <c r="CC356" i="1"/>
  <c r="CB356" i="1"/>
  <c r="CJ355" i="1"/>
  <c r="CH355" i="1" s="1"/>
  <c r="CI355" i="1"/>
  <c r="CG355" i="1"/>
  <c r="CC355" i="1"/>
  <c r="CB355" i="1"/>
  <c r="CD355" i="1" s="1"/>
  <c r="CJ354" i="1"/>
  <c r="CH354" i="1" s="1"/>
  <c r="CI354" i="1"/>
  <c r="CG354" i="1" s="1"/>
  <c r="CC354" i="1"/>
  <c r="CB354" i="1"/>
  <c r="CJ353" i="1"/>
  <c r="CI353" i="1"/>
  <c r="CG353" i="1" s="1"/>
  <c r="CH353" i="1"/>
  <c r="CC353" i="1"/>
  <c r="CD353" i="1" s="1"/>
  <c r="CB353" i="1"/>
  <c r="CJ352" i="1"/>
  <c r="CH352" i="1" s="1"/>
  <c r="CI352" i="1"/>
  <c r="CG352" i="1"/>
  <c r="CC352" i="1"/>
  <c r="CB352" i="1"/>
  <c r="CD352" i="1" s="1"/>
  <c r="CJ351" i="1"/>
  <c r="CI351" i="1"/>
  <c r="CG351" i="1" s="1"/>
  <c r="CH351" i="1"/>
  <c r="CC351" i="1"/>
  <c r="CB351" i="1"/>
  <c r="CJ350" i="1"/>
  <c r="CI350" i="1"/>
  <c r="CH350" i="1"/>
  <c r="CG350" i="1"/>
  <c r="CC350" i="1"/>
  <c r="CD350" i="1" s="1"/>
  <c r="CB350" i="1"/>
  <c r="CJ349" i="1"/>
  <c r="CI349" i="1"/>
  <c r="CG349" i="1" s="1"/>
  <c r="CH349" i="1"/>
  <c r="CC349" i="1"/>
  <c r="CB349" i="1"/>
  <c r="CD349" i="1" s="1"/>
  <c r="CJ348" i="1"/>
  <c r="CH348" i="1" s="1"/>
  <c r="CI348" i="1"/>
  <c r="CG348" i="1" s="1"/>
  <c r="CC348" i="1"/>
  <c r="CB348" i="1"/>
  <c r="CJ347" i="1"/>
  <c r="CH347" i="1" s="1"/>
  <c r="CI347" i="1"/>
  <c r="CG347" i="1" s="1"/>
  <c r="CC347" i="1"/>
  <c r="CD347" i="1" s="1"/>
  <c r="CB347" i="1"/>
  <c r="CJ346" i="1"/>
  <c r="CI346" i="1"/>
  <c r="CG346" i="1" s="1"/>
  <c r="CH346" i="1"/>
  <c r="CC346" i="1"/>
  <c r="CD346" i="1" s="1"/>
  <c r="CB346" i="1"/>
  <c r="CJ345" i="1"/>
  <c r="CH345" i="1" s="1"/>
  <c r="CI345" i="1"/>
  <c r="CG345" i="1"/>
  <c r="CC345" i="1"/>
  <c r="CB345" i="1"/>
  <c r="CD345" i="1" s="1"/>
  <c r="CJ344" i="1"/>
  <c r="CH344" i="1" s="1"/>
  <c r="CI344" i="1"/>
  <c r="CG344" i="1"/>
  <c r="CC344" i="1"/>
  <c r="CB344" i="1"/>
  <c r="CD344" i="1" s="1"/>
  <c r="CJ343" i="1"/>
  <c r="CH343" i="1" s="1"/>
  <c r="CI343" i="1"/>
  <c r="CG343" i="1" s="1"/>
  <c r="CC343" i="1"/>
  <c r="CB343" i="1"/>
  <c r="CD343" i="1" s="1"/>
  <c r="CJ342" i="1"/>
  <c r="CH342" i="1" s="1"/>
  <c r="CI342" i="1"/>
  <c r="CG342" i="1"/>
  <c r="CC342" i="1"/>
  <c r="CB342" i="1"/>
  <c r="CJ341" i="1"/>
  <c r="CH341" i="1" s="1"/>
  <c r="CI341" i="1"/>
  <c r="CG341" i="1"/>
  <c r="CC341" i="1"/>
  <c r="CB341" i="1"/>
  <c r="CJ340" i="1"/>
  <c r="CH340" i="1" s="1"/>
  <c r="CI340" i="1"/>
  <c r="CG340" i="1" s="1"/>
  <c r="CC340" i="1"/>
  <c r="CB340" i="1"/>
  <c r="CD340" i="1" s="1"/>
  <c r="CJ339" i="1"/>
  <c r="CI339" i="1"/>
  <c r="CH339" i="1"/>
  <c r="CG339" i="1"/>
  <c r="CC339" i="1"/>
  <c r="CB339" i="1"/>
  <c r="CJ338" i="1"/>
  <c r="CH338" i="1" s="1"/>
  <c r="CI338" i="1"/>
  <c r="CG338" i="1" s="1"/>
  <c r="CC338" i="1"/>
  <c r="CB338" i="1"/>
  <c r="CJ337" i="1"/>
  <c r="CI337" i="1"/>
  <c r="CH337" i="1"/>
  <c r="CG337" i="1"/>
  <c r="CC337" i="1"/>
  <c r="CB337" i="1"/>
  <c r="CD337" i="1" s="1"/>
  <c r="CJ336" i="1"/>
  <c r="CH336" i="1" s="1"/>
  <c r="CI336" i="1"/>
  <c r="CG336" i="1" s="1"/>
  <c r="CC336" i="1"/>
  <c r="CD336" i="1" s="1"/>
  <c r="CB336" i="1"/>
  <c r="CJ335" i="1"/>
  <c r="CH335" i="1" s="1"/>
  <c r="CI335" i="1"/>
  <c r="CG335" i="1" s="1"/>
  <c r="CC335" i="1"/>
  <c r="CB335" i="1"/>
  <c r="CD335" i="1" s="1"/>
  <c r="CJ334" i="1"/>
  <c r="CI334" i="1"/>
  <c r="CG334" i="1" s="1"/>
  <c r="CH334" i="1"/>
  <c r="CC334" i="1"/>
  <c r="CB334" i="1"/>
  <c r="CD334" i="1" s="1"/>
  <c r="CJ333" i="1"/>
  <c r="CH333" i="1" s="1"/>
  <c r="CI333" i="1"/>
  <c r="CG333" i="1" s="1"/>
  <c r="CC333" i="1"/>
  <c r="CB333" i="1"/>
  <c r="CD333" i="1" s="1"/>
  <c r="CJ332" i="1"/>
  <c r="CH332" i="1" s="1"/>
  <c r="CI332" i="1"/>
  <c r="CG332" i="1"/>
  <c r="CC332" i="1"/>
  <c r="CD332" i="1" s="1"/>
  <c r="CB332" i="1"/>
  <c r="CJ331" i="1"/>
  <c r="CH331" i="1" s="1"/>
  <c r="CI331" i="1"/>
  <c r="CG331" i="1" s="1"/>
  <c r="CD331" i="1"/>
  <c r="CC331" i="1"/>
  <c r="CB331" i="1"/>
  <c r="CJ330" i="1"/>
  <c r="CI330" i="1"/>
  <c r="CG330" i="1" s="1"/>
  <c r="CH330" i="1"/>
  <c r="CC330" i="1"/>
  <c r="CB330" i="1"/>
  <c r="CJ329" i="1"/>
  <c r="CH329" i="1" s="1"/>
  <c r="CI329" i="1"/>
  <c r="CG329" i="1"/>
  <c r="CC329" i="1"/>
  <c r="CB329" i="1"/>
  <c r="CJ328" i="1"/>
  <c r="CH328" i="1" s="1"/>
  <c r="CI328" i="1"/>
  <c r="CG328" i="1"/>
  <c r="CC328" i="1"/>
  <c r="CB328" i="1"/>
  <c r="CJ327" i="1"/>
  <c r="CH327" i="1" s="1"/>
  <c r="CI327" i="1"/>
  <c r="CG327" i="1" s="1"/>
  <c r="CC327" i="1"/>
  <c r="CB327" i="1"/>
  <c r="CD327" i="1" s="1"/>
  <c r="CJ326" i="1"/>
  <c r="CH326" i="1" s="1"/>
  <c r="CI326" i="1"/>
  <c r="CG326" i="1" s="1"/>
  <c r="CC326" i="1"/>
  <c r="CB326" i="1"/>
  <c r="CJ325" i="1"/>
  <c r="CI325" i="1"/>
  <c r="CG325" i="1" s="1"/>
  <c r="CH325" i="1"/>
  <c r="CC325" i="1"/>
  <c r="CD325" i="1" s="1"/>
  <c r="CB325" i="1"/>
  <c r="CJ324" i="1"/>
  <c r="CH324" i="1" s="1"/>
  <c r="CI324" i="1"/>
  <c r="CG324" i="1" s="1"/>
  <c r="CC324" i="1"/>
  <c r="CD324" i="1" s="1"/>
  <c r="CB324" i="1"/>
  <c r="CJ323" i="1"/>
  <c r="CI323" i="1"/>
  <c r="CH323" i="1"/>
  <c r="CG323" i="1"/>
  <c r="CC323" i="1"/>
  <c r="CB323" i="1"/>
  <c r="CD323" i="1" s="1"/>
  <c r="CJ322" i="1"/>
  <c r="CI322" i="1"/>
  <c r="CH322" i="1"/>
  <c r="CG322" i="1"/>
  <c r="CC322" i="1"/>
  <c r="CD322" i="1" s="1"/>
  <c r="CB322" i="1"/>
  <c r="CJ321" i="1"/>
  <c r="CI321" i="1"/>
  <c r="CH321" i="1"/>
  <c r="CG321" i="1"/>
  <c r="CC321" i="1"/>
  <c r="CB321" i="1"/>
  <c r="CD321" i="1" s="1"/>
  <c r="CJ320" i="1"/>
  <c r="CH320" i="1" s="1"/>
  <c r="CI320" i="1"/>
  <c r="CG320" i="1"/>
  <c r="CC320" i="1"/>
  <c r="CB320" i="1"/>
  <c r="CJ319" i="1"/>
  <c r="CI319" i="1"/>
  <c r="CH319" i="1"/>
  <c r="CG319" i="1"/>
  <c r="CC319" i="1"/>
  <c r="CB319" i="1"/>
  <c r="CD319" i="1" s="1"/>
  <c r="CJ318" i="1"/>
  <c r="CI318" i="1"/>
  <c r="CH318" i="1"/>
  <c r="CG318" i="1"/>
  <c r="CD318" i="1"/>
  <c r="CC318" i="1"/>
  <c r="CB318" i="1"/>
  <c r="CJ317" i="1"/>
  <c r="CI317" i="1"/>
  <c r="CH317" i="1"/>
  <c r="CG317" i="1"/>
  <c r="CC317" i="1"/>
  <c r="CB317" i="1"/>
  <c r="CD317" i="1" s="1"/>
  <c r="CJ316" i="1"/>
  <c r="CH316" i="1" s="1"/>
  <c r="CI316" i="1"/>
  <c r="CG316" i="1" s="1"/>
  <c r="CC316" i="1"/>
  <c r="CB316" i="1"/>
  <c r="CJ315" i="1"/>
  <c r="CI315" i="1"/>
  <c r="CG315" i="1" s="1"/>
  <c r="CH315" i="1"/>
  <c r="CC315" i="1"/>
  <c r="CB315" i="1"/>
  <c r="CD315" i="1" s="1"/>
  <c r="CJ314" i="1"/>
  <c r="CH314" i="1" s="1"/>
  <c r="CI314" i="1"/>
  <c r="CG314" i="1" s="1"/>
  <c r="CC314" i="1"/>
  <c r="CB314" i="1"/>
  <c r="CJ313" i="1"/>
  <c r="CH313" i="1" s="1"/>
  <c r="CI313" i="1"/>
  <c r="CG313" i="1"/>
  <c r="CC313" i="1"/>
  <c r="CB313" i="1"/>
  <c r="CD313" i="1" s="1"/>
  <c r="CJ312" i="1"/>
  <c r="CH312" i="1" s="1"/>
  <c r="CI312" i="1"/>
  <c r="CG312" i="1" s="1"/>
  <c r="CC312" i="1"/>
  <c r="CB312" i="1"/>
  <c r="CJ311" i="1"/>
  <c r="CH311" i="1" s="1"/>
  <c r="CI311" i="1"/>
  <c r="CG311" i="1" s="1"/>
  <c r="CC311" i="1"/>
  <c r="CB311" i="1"/>
  <c r="CJ310" i="1"/>
  <c r="CH310" i="1" s="1"/>
  <c r="CI310" i="1"/>
  <c r="CG310" i="1"/>
  <c r="CC310" i="1"/>
  <c r="CB310" i="1"/>
  <c r="CJ309" i="1"/>
  <c r="CH309" i="1" s="1"/>
  <c r="CI309" i="1"/>
  <c r="CG309" i="1" s="1"/>
  <c r="CC309" i="1"/>
  <c r="CB309" i="1"/>
  <c r="CD309" i="1" s="1"/>
  <c r="CJ308" i="1"/>
  <c r="CH308" i="1" s="1"/>
  <c r="CI308" i="1"/>
  <c r="CG308" i="1" s="1"/>
  <c r="CC308" i="1"/>
  <c r="CB308" i="1"/>
  <c r="CD308" i="1" s="1"/>
  <c r="CJ307" i="1"/>
  <c r="CH307" i="1" s="1"/>
  <c r="CI307" i="1"/>
  <c r="CG307" i="1" s="1"/>
  <c r="CC307" i="1"/>
  <c r="CB307" i="1"/>
  <c r="CD307" i="1" s="1"/>
  <c r="CJ306" i="1"/>
  <c r="CH306" i="1" s="1"/>
  <c r="CI306" i="1"/>
  <c r="CG306" i="1" s="1"/>
  <c r="CC306" i="1"/>
  <c r="CB306" i="1"/>
  <c r="CJ305" i="1"/>
  <c r="CI305" i="1"/>
  <c r="CH305" i="1"/>
  <c r="CG305" i="1"/>
  <c r="CC305" i="1"/>
  <c r="CB305" i="1"/>
  <c r="CD305" i="1" s="1"/>
  <c r="CJ304" i="1"/>
  <c r="CH304" i="1" s="1"/>
  <c r="CI304" i="1"/>
  <c r="CG304" i="1" s="1"/>
  <c r="CC304" i="1"/>
  <c r="CB304" i="1"/>
  <c r="CJ303" i="1"/>
  <c r="CI303" i="1"/>
  <c r="CG303" i="1" s="1"/>
  <c r="CH303" i="1"/>
  <c r="CC303" i="1"/>
  <c r="CD303" i="1" s="1"/>
  <c r="CB303" i="1"/>
  <c r="CJ302" i="1"/>
  <c r="CI302" i="1"/>
  <c r="CG302" i="1" s="1"/>
  <c r="CH302" i="1"/>
  <c r="CC302" i="1"/>
  <c r="CB302" i="1"/>
  <c r="CD302" i="1" s="1"/>
  <c r="CJ301" i="1"/>
  <c r="CI301" i="1"/>
  <c r="CH301" i="1"/>
  <c r="CG301" i="1"/>
  <c r="CC301" i="1"/>
  <c r="CB301" i="1"/>
  <c r="CD301" i="1" s="1"/>
  <c r="CJ300" i="1"/>
  <c r="CH300" i="1" s="1"/>
  <c r="CI300" i="1"/>
  <c r="CG300" i="1" s="1"/>
  <c r="CC300" i="1"/>
  <c r="CB300" i="1"/>
  <c r="CJ299" i="1"/>
  <c r="CH299" i="1" s="1"/>
  <c r="CI299" i="1"/>
  <c r="CG299" i="1" s="1"/>
  <c r="CC299" i="1"/>
  <c r="CB299" i="1"/>
  <c r="CD299" i="1" s="1"/>
  <c r="CJ298" i="1"/>
  <c r="CI298" i="1"/>
  <c r="CG298" i="1" s="1"/>
  <c r="CH298" i="1"/>
  <c r="CC298" i="1"/>
  <c r="CD298" i="1" s="1"/>
  <c r="CB298" i="1"/>
  <c r="CJ297" i="1"/>
  <c r="CH297" i="1" s="1"/>
  <c r="CI297" i="1"/>
  <c r="CG297" i="1"/>
  <c r="CC297" i="1"/>
  <c r="CB297" i="1"/>
  <c r="CJ296" i="1"/>
  <c r="CH296" i="1" s="1"/>
  <c r="CI296" i="1"/>
  <c r="CG296" i="1"/>
  <c r="CC296" i="1"/>
  <c r="CB296" i="1"/>
  <c r="CD296" i="1" s="1"/>
  <c r="CJ295" i="1"/>
  <c r="CH295" i="1" s="1"/>
  <c r="CI295" i="1"/>
  <c r="CG295" i="1" s="1"/>
  <c r="CC295" i="1"/>
  <c r="CB295" i="1"/>
  <c r="CD295" i="1" s="1"/>
  <c r="CJ294" i="1"/>
  <c r="CH294" i="1" s="1"/>
  <c r="CI294" i="1"/>
  <c r="CG294" i="1"/>
  <c r="CC294" i="1"/>
  <c r="CB294" i="1"/>
  <c r="CJ293" i="1"/>
  <c r="CH293" i="1" s="1"/>
  <c r="CI293" i="1"/>
  <c r="CG293" i="1"/>
  <c r="CC293" i="1"/>
  <c r="CB293" i="1"/>
  <c r="CJ292" i="1"/>
  <c r="CH292" i="1" s="1"/>
  <c r="CI292" i="1"/>
  <c r="CG292" i="1" s="1"/>
  <c r="CC292" i="1"/>
  <c r="CB292" i="1"/>
  <c r="CJ291" i="1"/>
  <c r="CI291" i="1"/>
  <c r="CH291" i="1"/>
  <c r="CG291" i="1"/>
  <c r="CC291" i="1"/>
  <c r="CB291" i="1"/>
  <c r="CD291" i="1" s="1"/>
  <c r="CJ290" i="1"/>
  <c r="CI290" i="1"/>
  <c r="CG290" i="1" s="1"/>
  <c r="CH290" i="1"/>
  <c r="CC290" i="1"/>
  <c r="CD290" i="1" s="1"/>
  <c r="CB290" i="1"/>
  <c r="CJ289" i="1"/>
  <c r="CI289" i="1"/>
  <c r="CH289" i="1"/>
  <c r="CG289" i="1"/>
  <c r="CC289" i="1"/>
  <c r="CB289" i="1"/>
  <c r="CD289" i="1" s="1"/>
  <c r="CJ288" i="1"/>
  <c r="CH288" i="1" s="1"/>
  <c r="CI288" i="1"/>
  <c r="CG288" i="1"/>
  <c r="CC288" i="1"/>
  <c r="CB288" i="1"/>
  <c r="CJ287" i="1"/>
  <c r="CI287" i="1"/>
  <c r="CH287" i="1"/>
  <c r="CG287" i="1"/>
  <c r="CC287" i="1"/>
  <c r="CB287" i="1"/>
  <c r="CD287" i="1" s="1"/>
  <c r="CJ286" i="1"/>
  <c r="CH286" i="1" s="1"/>
  <c r="CI286" i="1"/>
  <c r="CG286" i="1"/>
  <c r="CC286" i="1"/>
  <c r="CD286" i="1" s="1"/>
  <c r="CB286" i="1"/>
  <c r="CJ285" i="1"/>
  <c r="CI285" i="1"/>
  <c r="CH285" i="1"/>
  <c r="CG285" i="1"/>
  <c r="CC285" i="1"/>
  <c r="CB285" i="1"/>
  <c r="CD285" i="1" s="1"/>
  <c r="CJ284" i="1"/>
  <c r="CH284" i="1" s="1"/>
  <c r="CI284" i="1"/>
  <c r="CG284" i="1" s="1"/>
  <c r="CC284" i="1"/>
  <c r="CB284" i="1"/>
  <c r="CJ283" i="1"/>
  <c r="CH283" i="1" s="1"/>
  <c r="CI283" i="1"/>
  <c r="CG283" i="1" s="1"/>
  <c r="CC283" i="1"/>
  <c r="CB283" i="1"/>
  <c r="CD283" i="1" s="1"/>
  <c r="CJ282" i="1"/>
  <c r="CI282" i="1"/>
  <c r="CG282" i="1" s="1"/>
  <c r="CH282" i="1"/>
  <c r="CC282" i="1"/>
  <c r="CB282" i="1"/>
  <c r="CJ281" i="1"/>
  <c r="CH281" i="1" s="1"/>
  <c r="CI281" i="1"/>
  <c r="CG281" i="1" s="1"/>
  <c r="CC281" i="1"/>
  <c r="CB281" i="1"/>
  <c r="CD281" i="1" s="1"/>
  <c r="CJ280" i="1"/>
  <c r="CH280" i="1" s="1"/>
  <c r="CI280" i="1"/>
  <c r="CG280" i="1"/>
  <c r="CC280" i="1"/>
  <c r="CB280" i="1"/>
  <c r="CD280" i="1" s="1"/>
  <c r="CJ279" i="1"/>
  <c r="CH279" i="1" s="1"/>
  <c r="CI279" i="1"/>
  <c r="CG279" i="1" s="1"/>
  <c r="CC279" i="1"/>
  <c r="CB279" i="1"/>
  <c r="CJ278" i="1"/>
  <c r="CI278" i="1"/>
  <c r="CH278" i="1"/>
  <c r="CG278" i="1"/>
  <c r="CC278" i="1"/>
  <c r="CB278" i="1"/>
  <c r="CJ277" i="1"/>
  <c r="CH277" i="1" s="1"/>
  <c r="CI277" i="1"/>
  <c r="CG277" i="1" s="1"/>
  <c r="CC277" i="1"/>
  <c r="CB277" i="1"/>
  <c r="CD277" i="1" s="1"/>
  <c r="CJ276" i="1"/>
  <c r="CH276" i="1" s="1"/>
  <c r="CI276" i="1"/>
  <c r="CG276" i="1" s="1"/>
  <c r="CC276" i="1"/>
  <c r="CB276" i="1"/>
  <c r="CD276" i="1" s="1"/>
  <c r="CJ275" i="1"/>
  <c r="CI275" i="1"/>
  <c r="CH275" i="1"/>
  <c r="CG275" i="1"/>
  <c r="CC275" i="1"/>
  <c r="CB275" i="1"/>
  <c r="CD275" i="1" s="1"/>
  <c r="CJ274" i="1"/>
  <c r="CI274" i="1"/>
  <c r="CG274" i="1" s="1"/>
  <c r="CH274" i="1"/>
  <c r="CC274" i="1"/>
  <c r="CB274" i="1"/>
  <c r="CJ273" i="1"/>
  <c r="CI273" i="1"/>
  <c r="CH273" i="1"/>
  <c r="CG273" i="1"/>
  <c r="CC273" i="1"/>
  <c r="CB273" i="1"/>
  <c r="CJ272" i="1"/>
  <c r="CH272" i="1" s="1"/>
  <c r="CI272" i="1"/>
  <c r="CG272" i="1" s="1"/>
  <c r="CC272" i="1"/>
  <c r="CD272" i="1" s="1"/>
  <c r="CB272" i="1"/>
  <c r="CJ271" i="1"/>
  <c r="CI271" i="1"/>
  <c r="CG271" i="1" s="1"/>
  <c r="CH271" i="1"/>
  <c r="CC271" i="1"/>
  <c r="CB271" i="1"/>
  <c r="CD271" i="1" s="1"/>
  <c r="CJ270" i="1"/>
  <c r="CH270" i="1" s="1"/>
  <c r="CI270" i="1"/>
  <c r="CG270" i="1" s="1"/>
  <c r="CC270" i="1"/>
  <c r="CB270" i="1"/>
  <c r="CD270" i="1" s="1"/>
  <c r="CJ269" i="1"/>
  <c r="CI269" i="1"/>
  <c r="CH269" i="1"/>
  <c r="CG269" i="1"/>
  <c r="CC269" i="1"/>
  <c r="CB269" i="1"/>
  <c r="CJ268" i="1"/>
  <c r="CH268" i="1" s="1"/>
  <c r="CI268" i="1"/>
  <c r="CG268" i="1"/>
  <c r="CC268" i="1"/>
  <c r="CB268" i="1"/>
  <c r="CJ267" i="1"/>
  <c r="CH267" i="1" s="1"/>
  <c r="CI267" i="1"/>
  <c r="CG267" i="1" s="1"/>
  <c r="CC267" i="1"/>
  <c r="CB267" i="1"/>
  <c r="CD267" i="1" s="1"/>
  <c r="CJ266" i="1"/>
  <c r="CH266" i="1" s="1"/>
  <c r="CI266" i="1"/>
  <c r="CG266" i="1" s="1"/>
  <c r="CC266" i="1"/>
  <c r="CB266" i="1"/>
  <c r="CJ265" i="1"/>
  <c r="CH265" i="1" s="1"/>
  <c r="CI265" i="1"/>
  <c r="CG265" i="1"/>
  <c r="CC265" i="1"/>
  <c r="CB265" i="1"/>
  <c r="CJ264" i="1"/>
  <c r="CH264" i="1" s="1"/>
  <c r="CI264" i="1"/>
  <c r="CG264" i="1"/>
  <c r="CC264" i="1"/>
  <c r="CD264" i="1" s="1"/>
  <c r="CB264" i="1"/>
  <c r="CJ263" i="1"/>
  <c r="CH263" i="1" s="1"/>
  <c r="CI263" i="1"/>
  <c r="CG263" i="1" s="1"/>
  <c r="CC263" i="1"/>
  <c r="CB263" i="1"/>
  <c r="CD263" i="1" s="1"/>
  <c r="CJ262" i="1"/>
  <c r="CI262" i="1"/>
  <c r="CH262" i="1"/>
  <c r="CG262" i="1"/>
  <c r="CC262" i="1"/>
  <c r="CB262" i="1"/>
  <c r="CJ261" i="1"/>
  <c r="CH261" i="1" s="1"/>
  <c r="CI261" i="1"/>
  <c r="CG261" i="1"/>
  <c r="CC261" i="1"/>
  <c r="CB261" i="1"/>
  <c r="CJ260" i="1"/>
  <c r="CH260" i="1" s="1"/>
  <c r="CI260" i="1"/>
  <c r="CG260" i="1" s="1"/>
  <c r="CC260" i="1"/>
  <c r="CB260" i="1"/>
  <c r="CJ259" i="1"/>
  <c r="CI259" i="1"/>
  <c r="CG259" i="1" s="1"/>
  <c r="CH259" i="1"/>
  <c r="CC259" i="1"/>
  <c r="CB259" i="1"/>
  <c r="CJ258" i="1"/>
  <c r="CI258" i="1"/>
  <c r="CG258" i="1" s="1"/>
  <c r="CH258" i="1"/>
  <c r="CC258" i="1"/>
  <c r="CB258" i="1"/>
  <c r="CD258" i="1" s="1"/>
  <c r="CJ257" i="1"/>
  <c r="CI257" i="1"/>
  <c r="CG257" i="1" s="1"/>
  <c r="CH257" i="1"/>
  <c r="CC257" i="1"/>
  <c r="CD257" i="1" s="1"/>
  <c r="CB257" i="1"/>
  <c r="CJ256" i="1"/>
  <c r="CI256" i="1"/>
  <c r="CG256" i="1" s="1"/>
  <c r="CH256" i="1"/>
  <c r="CC256" i="1"/>
  <c r="CB256" i="1"/>
  <c r="CJ255" i="1"/>
  <c r="CI255" i="1"/>
  <c r="CG255" i="1" s="1"/>
  <c r="CH255" i="1"/>
  <c r="CC255" i="1"/>
  <c r="CB255" i="1"/>
  <c r="CD255" i="1" s="1"/>
  <c r="CJ254" i="1"/>
  <c r="CH254" i="1" s="1"/>
  <c r="CI254" i="1"/>
  <c r="CG254" i="1"/>
  <c r="CC254" i="1"/>
  <c r="CB254" i="1"/>
  <c r="CJ253" i="1"/>
  <c r="CH253" i="1" s="1"/>
  <c r="CI253" i="1"/>
  <c r="CG253" i="1"/>
  <c r="CC253" i="1"/>
  <c r="CB253" i="1"/>
  <c r="CJ252" i="1"/>
  <c r="CH252" i="1" s="1"/>
  <c r="CI252" i="1"/>
  <c r="CG252" i="1"/>
  <c r="CC252" i="1"/>
  <c r="CB252" i="1"/>
  <c r="CD252" i="1" s="1"/>
  <c r="CJ251" i="1"/>
  <c r="CH251" i="1" s="1"/>
  <c r="CI251" i="1"/>
  <c r="CG251" i="1" s="1"/>
  <c r="CC251" i="1"/>
  <c r="CB251" i="1"/>
  <c r="CD251" i="1" s="1"/>
  <c r="CJ250" i="1"/>
  <c r="CH250" i="1" s="1"/>
  <c r="CI250" i="1"/>
  <c r="CG250" i="1" s="1"/>
  <c r="CC250" i="1"/>
  <c r="CD250" i="1" s="1"/>
  <c r="CB250" i="1"/>
  <c r="CJ249" i="1"/>
  <c r="CH249" i="1" s="1"/>
  <c r="CI249" i="1"/>
  <c r="CG249" i="1"/>
  <c r="CC249" i="1"/>
  <c r="CB249" i="1"/>
  <c r="CD249" i="1" s="1"/>
  <c r="CJ248" i="1"/>
  <c r="CH248" i="1" s="1"/>
  <c r="CI248" i="1"/>
  <c r="CG248" i="1" s="1"/>
  <c r="CC248" i="1"/>
  <c r="CB248" i="1"/>
  <c r="CD248" i="1" s="1"/>
  <c r="CJ247" i="1"/>
  <c r="CI247" i="1"/>
  <c r="CH247" i="1"/>
  <c r="CG247" i="1"/>
  <c r="CD247" i="1"/>
  <c r="CC247" i="1"/>
  <c r="CB247" i="1"/>
  <c r="CJ246" i="1"/>
  <c r="CH246" i="1" s="1"/>
  <c r="CI246" i="1"/>
  <c r="CG246" i="1"/>
  <c r="CC246" i="1"/>
  <c r="CB246" i="1"/>
  <c r="CD246" i="1" s="1"/>
  <c r="CJ245" i="1"/>
  <c r="CH245" i="1" s="1"/>
  <c r="CI245" i="1"/>
  <c r="CG245" i="1"/>
  <c r="CD245" i="1"/>
  <c r="CC245" i="1"/>
  <c r="CB245" i="1"/>
  <c r="CJ244" i="1"/>
  <c r="CH244" i="1" s="1"/>
  <c r="CI244" i="1"/>
  <c r="CG244" i="1"/>
  <c r="CC244" i="1"/>
  <c r="CB244" i="1"/>
  <c r="CD244" i="1" s="1"/>
  <c r="CJ243" i="1"/>
  <c r="CH243" i="1" s="1"/>
  <c r="CI243" i="1"/>
  <c r="CG243" i="1" s="1"/>
  <c r="CC243" i="1"/>
  <c r="CB243" i="1"/>
  <c r="CD243" i="1" s="1"/>
  <c r="CJ242" i="1"/>
  <c r="CH242" i="1" s="1"/>
  <c r="CI242" i="1"/>
  <c r="CG242" i="1"/>
  <c r="CC242" i="1"/>
  <c r="CB242" i="1"/>
  <c r="CJ241" i="1"/>
  <c r="CI241" i="1"/>
  <c r="CG241" i="1" s="1"/>
  <c r="CH241" i="1"/>
  <c r="CC241" i="1"/>
  <c r="CB241" i="1"/>
  <c r="CD241" i="1" s="1"/>
  <c r="CJ240" i="1"/>
  <c r="CH240" i="1" s="1"/>
  <c r="CI240" i="1"/>
  <c r="CG240" i="1" s="1"/>
  <c r="CC240" i="1"/>
  <c r="CD240" i="1" s="1"/>
  <c r="CB240" i="1"/>
  <c r="CJ239" i="1"/>
  <c r="CI239" i="1"/>
  <c r="CH239" i="1"/>
  <c r="CG239" i="1"/>
  <c r="CD239" i="1"/>
  <c r="CC239" i="1"/>
  <c r="CB239" i="1"/>
  <c r="CJ238" i="1"/>
  <c r="CH238" i="1" s="1"/>
  <c r="CI238" i="1"/>
  <c r="CG238" i="1" s="1"/>
  <c r="CC238" i="1"/>
  <c r="CD238" i="1" s="1"/>
  <c r="CB238" i="1"/>
  <c r="CJ237" i="1"/>
  <c r="CH237" i="1" s="1"/>
  <c r="CI237" i="1"/>
  <c r="CG237" i="1"/>
  <c r="CC237" i="1"/>
  <c r="CD237" i="1" s="1"/>
  <c r="CB237" i="1"/>
  <c r="CJ236" i="1"/>
  <c r="CI236" i="1"/>
  <c r="CG236" i="1" s="1"/>
  <c r="CH236" i="1"/>
  <c r="CC236" i="1"/>
  <c r="CB236" i="1"/>
  <c r="CD236" i="1" s="1"/>
  <c r="CJ235" i="1"/>
  <c r="CI235" i="1"/>
  <c r="CG235" i="1" s="1"/>
  <c r="CH235" i="1"/>
  <c r="CC235" i="1"/>
  <c r="CB235" i="1"/>
  <c r="CD235" i="1" s="1"/>
  <c r="CJ234" i="1"/>
  <c r="CH234" i="1" s="1"/>
  <c r="CI234" i="1"/>
  <c r="CG234" i="1" s="1"/>
  <c r="CC234" i="1"/>
  <c r="CB234" i="1"/>
  <c r="CJ233" i="1"/>
  <c r="CH233" i="1" s="1"/>
  <c r="CI233" i="1"/>
  <c r="CG233" i="1"/>
  <c r="CC233" i="1"/>
  <c r="CB233" i="1"/>
  <c r="CD233" i="1" s="1"/>
  <c r="CJ232" i="1"/>
  <c r="CH232" i="1" s="1"/>
  <c r="CI232" i="1"/>
  <c r="CG232" i="1" s="1"/>
  <c r="CC232" i="1"/>
  <c r="CB232" i="1"/>
  <c r="CD232" i="1" s="1"/>
  <c r="CJ231" i="1"/>
  <c r="CH231" i="1" s="1"/>
  <c r="CI231" i="1"/>
  <c r="CG231" i="1"/>
  <c r="CC231" i="1"/>
  <c r="CB231" i="1"/>
  <c r="CJ230" i="1"/>
  <c r="CI230" i="1"/>
  <c r="CH230" i="1"/>
  <c r="CG230" i="1"/>
  <c r="CC230" i="1"/>
  <c r="CB230" i="1"/>
  <c r="CD230" i="1" s="1"/>
  <c r="CJ229" i="1"/>
  <c r="CH229" i="1" s="1"/>
  <c r="CI229" i="1"/>
  <c r="CG229" i="1"/>
  <c r="CC229" i="1"/>
  <c r="CD229" i="1" s="1"/>
  <c r="CB229" i="1"/>
  <c r="CJ228" i="1"/>
  <c r="CI228" i="1"/>
  <c r="CG228" i="1" s="1"/>
  <c r="CH228" i="1"/>
  <c r="CC228" i="1"/>
  <c r="CB228" i="1"/>
  <c r="CD228" i="1" s="1"/>
  <c r="CJ227" i="1"/>
  <c r="CH227" i="1" s="1"/>
  <c r="CI227" i="1"/>
  <c r="CG227" i="1" s="1"/>
  <c r="CD227" i="1"/>
  <c r="CC227" i="1"/>
  <c r="CB227" i="1"/>
  <c r="CJ226" i="1"/>
  <c r="CH226" i="1" s="1"/>
  <c r="CI226" i="1"/>
  <c r="CG226" i="1"/>
  <c r="CC226" i="1"/>
  <c r="CB226" i="1"/>
  <c r="CD226" i="1" s="1"/>
  <c r="CJ225" i="1"/>
  <c r="CH225" i="1" s="1"/>
  <c r="CI225" i="1"/>
  <c r="CG225" i="1" s="1"/>
  <c r="CC225" i="1"/>
  <c r="CB225" i="1"/>
  <c r="CJ224" i="1"/>
  <c r="CH224" i="1" s="1"/>
  <c r="CI224" i="1"/>
  <c r="CG224" i="1" s="1"/>
  <c r="CC224" i="1"/>
  <c r="CB224" i="1"/>
  <c r="CD224" i="1" s="1"/>
  <c r="CJ223" i="1"/>
  <c r="CH223" i="1" s="1"/>
  <c r="CI223" i="1"/>
  <c r="CG223" i="1" s="1"/>
  <c r="CC223" i="1"/>
  <c r="CB223" i="1"/>
  <c r="CJ222" i="1"/>
  <c r="CH222" i="1" s="1"/>
  <c r="CI222" i="1"/>
  <c r="CG222" i="1" s="1"/>
  <c r="CC222" i="1"/>
  <c r="CB222" i="1"/>
  <c r="CJ221" i="1"/>
  <c r="CH221" i="1" s="1"/>
  <c r="CI221" i="1"/>
  <c r="CG221" i="1"/>
  <c r="CC221" i="1"/>
  <c r="CD221" i="1" s="1"/>
  <c r="CB221" i="1"/>
  <c r="CJ220" i="1"/>
  <c r="CH220" i="1" s="1"/>
  <c r="CI220" i="1"/>
  <c r="CG220" i="1"/>
  <c r="CC220" i="1"/>
  <c r="CB220" i="1"/>
  <c r="CD220" i="1" s="1"/>
  <c r="CJ219" i="1"/>
  <c r="CH219" i="1" s="1"/>
  <c r="CI219" i="1"/>
  <c r="CG219" i="1" s="1"/>
  <c r="CC219" i="1"/>
  <c r="CB219" i="1"/>
  <c r="CJ218" i="1"/>
  <c r="CH218" i="1" s="1"/>
  <c r="CI218" i="1"/>
  <c r="CG218" i="1" s="1"/>
  <c r="CC218" i="1"/>
  <c r="CB218" i="1"/>
  <c r="CJ217" i="1"/>
  <c r="CI217" i="1"/>
  <c r="CG217" i="1" s="1"/>
  <c r="CH217" i="1"/>
  <c r="CC217" i="1"/>
  <c r="CB217" i="1"/>
  <c r="CD217" i="1" s="1"/>
  <c r="CJ216" i="1"/>
  <c r="CI216" i="1"/>
  <c r="CH216" i="1"/>
  <c r="CG216" i="1"/>
  <c r="CC216" i="1"/>
  <c r="CB216" i="1"/>
  <c r="CJ215" i="1"/>
  <c r="CH215" i="1" s="1"/>
  <c r="CI215" i="1"/>
  <c r="CG215" i="1" s="1"/>
  <c r="CC215" i="1"/>
  <c r="CB215" i="1"/>
  <c r="CJ214" i="1"/>
  <c r="CH214" i="1" s="1"/>
  <c r="CI214" i="1"/>
  <c r="CG214" i="1"/>
  <c r="CC214" i="1"/>
  <c r="CB214" i="1"/>
  <c r="CD214" i="1" s="1"/>
  <c r="CJ213" i="1"/>
  <c r="CH213" i="1" s="1"/>
  <c r="CI213" i="1"/>
  <c r="CG213" i="1" s="1"/>
  <c r="CC213" i="1"/>
  <c r="CB213" i="1"/>
  <c r="CD213" i="1" s="1"/>
  <c r="CJ212" i="1"/>
  <c r="CI212" i="1"/>
  <c r="CG212" i="1" s="1"/>
  <c r="CH212" i="1"/>
  <c r="CC212" i="1"/>
  <c r="CB212" i="1"/>
  <c r="CJ211" i="1"/>
  <c r="CI211" i="1"/>
  <c r="CG211" i="1" s="1"/>
  <c r="CH211" i="1"/>
  <c r="CC211" i="1"/>
  <c r="CB211" i="1"/>
  <c r="CJ210" i="1"/>
  <c r="CH210" i="1" s="1"/>
  <c r="CI210" i="1"/>
  <c r="CG210" i="1"/>
  <c r="CC210" i="1"/>
  <c r="CB210" i="1"/>
  <c r="CJ209" i="1"/>
  <c r="CH209" i="1" s="1"/>
  <c r="CI209" i="1"/>
  <c r="CG209" i="1"/>
  <c r="CC209" i="1"/>
  <c r="CB209" i="1"/>
  <c r="CJ208" i="1"/>
  <c r="CH208" i="1" s="1"/>
  <c r="CI208" i="1"/>
  <c r="CG208" i="1" s="1"/>
  <c r="CC208" i="1"/>
  <c r="CB208" i="1"/>
  <c r="CD208" i="1" s="1"/>
  <c r="CJ207" i="1"/>
  <c r="CH207" i="1" s="1"/>
  <c r="CI207" i="1"/>
  <c r="CG207" i="1" s="1"/>
  <c r="CC207" i="1"/>
  <c r="CB207" i="1"/>
  <c r="CD207" i="1" s="1"/>
  <c r="CJ206" i="1"/>
  <c r="CI206" i="1"/>
  <c r="CG206" i="1" s="1"/>
  <c r="CH206" i="1"/>
  <c r="CC206" i="1"/>
  <c r="CB206" i="1"/>
  <c r="CJ205" i="1"/>
  <c r="CH205" i="1" s="1"/>
  <c r="CI205" i="1"/>
  <c r="CG205" i="1" s="1"/>
  <c r="CC205" i="1"/>
  <c r="CB205" i="1"/>
  <c r="CD205" i="1" s="1"/>
  <c r="CJ204" i="1"/>
  <c r="CI204" i="1"/>
  <c r="CH204" i="1"/>
  <c r="CG204" i="1"/>
  <c r="CC204" i="1"/>
  <c r="CB204" i="1"/>
  <c r="CD204" i="1" s="1"/>
  <c r="CJ203" i="1"/>
  <c r="CI203" i="1"/>
  <c r="CG203" i="1" s="1"/>
  <c r="CH203" i="1"/>
  <c r="CC203" i="1"/>
  <c r="CD203" i="1" s="1"/>
  <c r="CB203" i="1"/>
  <c r="CJ202" i="1"/>
  <c r="CH202" i="1" s="1"/>
  <c r="CI202" i="1"/>
  <c r="CG202" i="1"/>
  <c r="CC202" i="1"/>
  <c r="CB202" i="1"/>
  <c r="CJ201" i="1"/>
  <c r="CH201" i="1" s="1"/>
  <c r="CI201" i="1"/>
  <c r="CG201" i="1" s="1"/>
  <c r="CC201" i="1"/>
  <c r="CB201" i="1"/>
  <c r="CJ200" i="1"/>
  <c r="CH200" i="1" s="1"/>
  <c r="CI200" i="1"/>
  <c r="CG200" i="1" s="1"/>
  <c r="CC200" i="1"/>
  <c r="CB200" i="1"/>
  <c r="CD200" i="1" s="1"/>
  <c r="CJ199" i="1"/>
  <c r="CI199" i="1"/>
  <c r="CG199" i="1" s="1"/>
  <c r="CH199" i="1"/>
  <c r="CC199" i="1"/>
  <c r="CB199" i="1"/>
  <c r="CD199" i="1" s="1"/>
  <c r="CJ198" i="1"/>
  <c r="CH198" i="1" s="1"/>
  <c r="CI198" i="1"/>
  <c r="CG198" i="1" s="1"/>
  <c r="CC198" i="1"/>
  <c r="CB198" i="1"/>
  <c r="CJ197" i="1"/>
  <c r="CH197" i="1" s="1"/>
  <c r="CI197" i="1"/>
  <c r="CG197" i="1"/>
  <c r="CC197" i="1"/>
  <c r="CB197" i="1"/>
  <c r="CJ196" i="1"/>
  <c r="CH196" i="1" s="1"/>
  <c r="CI196" i="1"/>
  <c r="CG196" i="1"/>
  <c r="CC196" i="1"/>
  <c r="CB196" i="1"/>
  <c r="CJ195" i="1"/>
  <c r="CH195" i="1" s="1"/>
  <c r="CI195" i="1"/>
  <c r="CG195" i="1" s="1"/>
  <c r="CC195" i="1"/>
  <c r="CB195" i="1"/>
  <c r="CD195" i="1" s="1"/>
  <c r="CJ194" i="1"/>
  <c r="CI194" i="1"/>
  <c r="CG194" i="1" s="1"/>
  <c r="CH194" i="1"/>
  <c r="CC194" i="1"/>
  <c r="CB194" i="1"/>
  <c r="CD194" i="1" s="1"/>
  <c r="CJ193" i="1"/>
  <c r="CH193" i="1" s="1"/>
  <c r="CI193" i="1"/>
  <c r="CG193" i="1" s="1"/>
  <c r="CC193" i="1"/>
  <c r="CB193" i="1"/>
  <c r="CJ192" i="1"/>
  <c r="CI192" i="1"/>
  <c r="CG192" i="1" s="1"/>
  <c r="CH192" i="1"/>
  <c r="CC192" i="1"/>
  <c r="CB192" i="1"/>
  <c r="CJ191" i="1"/>
  <c r="CH191" i="1" s="1"/>
  <c r="CI191" i="1"/>
  <c r="CG191" i="1" s="1"/>
  <c r="CC191" i="1"/>
  <c r="CD191" i="1" s="1"/>
  <c r="CB191" i="1"/>
  <c r="CJ190" i="1"/>
  <c r="CH190" i="1" s="1"/>
  <c r="CI190" i="1"/>
  <c r="CG190" i="1"/>
  <c r="CC190" i="1"/>
  <c r="CB190" i="1"/>
  <c r="CD190" i="1" s="1"/>
  <c r="CJ189" i="1"/>
  <c r="CI189" i="1"/>
  <c r="CG189" i="1" s="1"/>
  <c r="CH189" i="1"/>
  <c r="CC189" i="1"/>
  <c r="CB189" i="1"/>
  <c r="CJ188" i="1"/>
  <c r="CH188" i="1" s="1"/>
  <c r="CI188" i="1"/>
  <c r="CG188" i="1" s="1"/>
  <c r="CC188" i="1"/>
  <c r="CB188" i="1"/>
  <c r="CD188" i="1" s="1"/>
  <c r="CJ187" i="1"/>
  <c r="CH187" i="1" s="1"/>
  <c r="CI187" i="1"/>
  <c r="CG187" i="1" s="1"/>
  <c r="CC187" i="1"/>
  <c r="CB187" i="1"/>
  <c r="CD187" i="1" s="1"/>
  <c r="CJ186" i="1"/>
  <c r="CI186" i="1"/>
  <c r="CG186" i="1" s="1"/>
  <c r="CH186" i="1"/>
  <c r="CC186" i="1"/>
  <c r="CB186" i="1"/>
  <c r="CD186" i="1" s="1"/>
  <c r="CJ185" i="1"/>
  <c r="CH185" i="1" s="1"/>
  <c r="CI185" i="1"/>
  <c r="CG185" i="1"/>
  <c r="CC185" i="1"/>
  <c r="CB185" i="1"/>
  <c r="CD185" i="1" s="1"/>
  <c r="CJ184" i="1"/>
  <c r="CI184" i="1"/>
  <c r="CG184" i="1" s="1"/>
  <c r="CH184" i="1"/>
  <c r="CC184" i="1"/>
  <c r="CD184" i="1" s="1"/>
  <c r="CB184" i="1"/>
  <c r="CJ183" i="1"/>
  <c r="CH183" i="1" s="1"/>
  <c r="CI183" i="1"/>
  <c r="CG183" i="1" s="1"/>
  <c r="CC183" i="1"/>
  <c r="CD183" i="1" s="1"/>
  <c r="CB183" i="1"/>
  <c r="CJ182" i="1"/>
  <c r="CI182" i="1"/>
  <c r="CG182" i="1" s="1"/>
  <c r="CH182" i="1"/>
  <c r="CC182" i="1"/>
  <c r="CB182" i="1"/>
  <c r="CD182" i="1" s="1"/>
  <c r="CJ181" i="1"/>
  <c r="CH181" i="1" s="1"/>
  <c r="CI181" i="1"/>
  <c r="CG181" i="1" s="1"/>
  <c r="CC181" i="1"/>
  <c r="CB181" i="1"/>
  <c r="CD181" i="1" s="1"/>
  <c r="CJ180" i="1"/>
  <c r="CH180" i="1" s="1"/>
  <c r="CI180" i="1"/>
  <c r="CG180" i="1"/>
  <c r="CC180" i="1"/>
  <c r="CB180" i="1"/>
  <c r="CD180" i="1" s="1"/>
  <c r="CJ179" i="1"/>
  <c r="CH179" i="1" s="1"/>
  <c r="CI179" i="1"/>
  <c r="CG179" i="1" s="1"/>
  <c r="CC179" i="1"/>
  <c r="CB179" i="1"/>
  <c r="CD179" i="1" s="1"/>
  <c r="CJ178" i="1"/>
  <c r="CH178" i="1" s="1"/>
  <c r="CI178" i="1"/>
  <c r="CG178" i="1"/>
  <c r="CC178" i="1"/>
  <c r="CB178" i="1"/>
  <c r="CJ177" i="1"/>
  <c r="CI177" i="1"/>
  <c r="CG177" i="1" s="1"/>
  <c r="CH177" i="1"/>
  <c r="CC177" i="1"/>
  <c r="CB177" i="1"/>
  <c r="CJ176" i="1"/>
  <c r="CI176" i="1"/>
  <c r="CG176" i="1" s="1"/>
  <c r="CH176" i="1"/>
  <c r="CC176" i="1"/>
  <c r="CD176" i="1" s="1"/>
  <c r="CB176" i="1"/>
  <c r="CJ175" i="1"/>
  <c r="CH175" i="1" s="1"/>
  <c r="CI175" i="1"/>
  <c r="CG175" i="1" s="1"/>
  <c r="CC175" i="1"/>
  <c r="CB175" i="1"/>
  <c r="CJ174" i="1"/>
  <c r="CH174" i="1" s="1"/>
  <c r="CI174" i="1"/>
  <c r="CG174" i="1" s="1"/>
  <c r="CC174" i="1"/>
  <c r="CB174" i="1"/>
  <c r="CJ173" i="1"/>
  <c r="CH173" i="1" s="1"/>
  <c r="CI173" i="1"/>
  <c r="CG173" i="1"/>
  <c r="CC173" i="1"/>
  <c r="CB173" i="1"/>
  <c r="CJ172" i="1"/>
  <c r="CH172" i="1" s="1"/>
  <c r="CI172" i="1"/>
  <c r="CG172" i="1"/>
  <c r="CC172" i="1"/>
  <c r="CB172" i="1"/>
  <c r="CD172" i="1" s="1"/>
  <c r="CJ171" i="1"/>
  <c r="CH171" i="1" s="1"/>
  <c r="CI171" i="1"/>
  <c r="CG171" i="1" s="1"/>
  <c r="CC171" i="1"/>
  <c r="CB171" i="1"/>
  <c r="CD171" i="1" s="1"/>
  <c r="CJ170" i="1"/>
  <c r="CH170" i="1" s="1"/>
  <c r="CI170" i="1"/>
  <c r="CG170" i="1"/>
  <c r="CC170" i="1"/>
  <c r="CB170" i="1"/>
  <c r="CJ169" i="1"/>
  <c r="CI169" i="1"/>
  <c r="CG169" i="1" s="1"/>
  <c r="CH169" i="1"/>
  <c r="CC169" i="1"/>
  <c r="CB169" i="1"/>
  <c r="CD169" i="1" s="1"/>
  <c r="CJ168" i="1"/>
  <c r="CH168" i="1" s="1"/>
  <c r="CI168" i="1"/>
  <c r="CG168" i="1"/>
  <c r="CC168" i="1"/>
  <c r="CB168" i="1"/>
  <c r="CD168" i="1" s="1"/>
  <c r="CJ167" i="1"/>
  <c r="CH167" i="1" s="1"/>
  <c r="CI167" i="1"/>
  <c r="CG167" i="1" s="1"/>
  <c r="CC167" i="1"/>
  <c r="CB167" i="1"/>
  <c r="CD167" i="1" s="1"/>
  <c r="CJ166" i="1"/>
  <c r="CI166" i="1"/>
  <c r="CH166" i="1"/>
  <c r="CG166" i="1"/>
  <c r="CC166" i="1"/>
  <c r="CB166" i="1"/>
  <c r="CD166" i="1" s="1"/>
  <c r="CJ165" i="1"/>
  <c r="CI165" i="1"/>
  <c r="CH165" i="1"/>
  <c r="CG165" i="1"/>
  <c r="CC165" i="1"/>
  <c r="CB165" i="1"/>
  <c r="CJ164" i="1"/>
  <c r="CI164" i="1"/>
  <c r="CG164" i="1" s="1"/>
  <c r="CH164" i="1"/>
  <c r="CC164" i="1"/>
  <c r="CB164" i="1"/>
  <c r="CD164" i="1" s="1"/>
  <c r="CJ163" i="1"/>
  <c r="CH163" i="1" s="1"/>
  <c r="CI163" i="1"/>
  <c r="CG163" i="1" s="1"/>
  <c r="CC163" i="1"/>
  <c r="CB163" i="1"/>
  <c r="CD163" i="1" s="1"/>
  <c r="CJ162" i="1"/>
  <c r="CH162" i="1" s="1"/>
  <c r="CI162" i="1"/>
  <c r="CG162" i="1" s="1"/>
  <c r="CC162" i="1"/>
  <c r="CB162" i="1"/>
  <c r="CD162" i="1" s="1"/>
  <c r="CJ161" i="1"/>
  <c r="CH161" i="1" s="1"/>
  <c r="CI161" i="1"/>
  <c r="CG161" i="1"/>
  <c r="CC161" i="1"/>
  <c r="CB161" i="1"/>
  <c r="CJ160" i="1"/>
  <c r="CI160" i="1"/>
  <c r="CG160" i="1" s="1"/>
  <c r="CH160" i="1"/>
  <c r="CC160" i="1"/>
  <c r="CD160" i="1" s="1"/>
  <c r="CB160" i="1"/>
  <c r="CJ159" i="1"/>
  <c r="CI159" i="1"/>
  <c r="CG159" i="1" s="1"/>
  <c r="CH159" i="1"/>
  <c r="CC159" i="1"/>
  <c r="CB159" i="1"/>
  <c r="CD159" i="1" s="1"/>
  <c r="CJ158" i="1"/>
  <c r="CI158" i="1"/>
  <c r="CG158" i="1" s="1"/>
  <c r="CH158" i="1"/>
  <c r="CC158" i="1"/>
  <c r="CB158" i="1"/>
  <c r="CJ157" i="1"/>
  <c r="CH157" i="1" s="1"/>
  <c r="CI157" i="1"/>
  <c r="CG157" i="1" s="1"/>
  <c r="CC157" i="1"/>
  <c r="CB157" i="1"/>
  <c r="CD157" i="1" s="1"/>
  <c r="CJ156" i="1"/>
  <c r="CI156" i="1"/>
  <c r="CG156" i="1" s="1"/>
  <c r="CH156" i="1"/>
  <c r="CC156" i="1"/>
  <c r="CB156" i="1"/>
  <c r="CJ155" i="1"/>
  <c r="CH155" i="1" s="1"/>
  <c r="CI155" i="1"/>
  <c r="CG155" i="1" s="1"/>
  <c r="CC155" i="1"/>
  <c r="CB155" i="1"/>
  <c r="CD155" i="1" s="1"/>
  <c r="CJ154" i="1"/>
  <c r="CH154" i="1" s="1"/>
  <c r="CI154" i="1"/>
  <c r="CG154" i="1"/>
  <c r="CC154" i="1"/>
  <c r="CB154" i="1"/>
  <c r="CJ153" i="1"/>
  <c r="CH153" i="1" s="1"/>
  <c r="CI153" i="1"/>
  <c r="CG153" i="1" s="1"/>
  <c r="CC153" i="1"/>
  <c r="CB153" i="1"/>
  <c r="CD153" i="1" s="1"/>
  <c r="CJ152" i="1"/>
  <c r="CI152" i="1"/>
  <c r="CH152" i="1"/>
  <c r="CG152" i="1"/>
  <c r="CD152" i="1"/>
  <c r="CC152" i="1"/>
  <c r="CB152" i="1"/>
  <c r="CJ151" i="1"/>
  <c r="CH151" i="1" s="1"/>
  <c r="CI151" i="1"/>
  <c r="CG151" i="1" s="1"/>
  <c r="CC151" i="1"/>
  <c r="CB151" i="1"/>
  <c r="CD151" i="1" s="1"/>
  <c r="CJ150" i="1"/>
  <c r="CH150" i="1" s="1"/>
  <c r="CI150" i="1"/>
  <c r="CG150" i="1" s="1"/>
  <c r="CC150" i="1"/>
  <c r="CB150" i="1"/>
  <c r="CJ149" i="1"/>
  <c r="CH149" i="1" s="1"/>
  <c r="CI149" i="1"/>
  <c r="CG149" i="1" s="1"/>
  <c r="CC149" i="1"/>
  <c r="CB149" i="1"/>
  <c r="CJ148" i="1"/>
  <c r="CH148" i="1" s="1"/>
  <c r="CI148" i="1"/>
  <c r="CG148" i="1" s="1"/>
  <c r="CC148" i="1"/>
  <c r="CB148" i="1"/>
  <c r="CD148" i="1" s="1"/>
  <c r="CJ147" i="1"/>
  <c r="CH147" i="1" s="1"/>
  <c r="CI147" i="1"/>
  <c r="CG147" i="1" s="1"/>
  <c r="CC147" i="1"/>
  <c r="CD147" i="1" s="1"/>
  <c r="CB147" i="1"/>
  <c r="CJ146" i="1"/>
  <c r="CH146" i="1" s="1"/>
  <c r="CI146" i="1"/>
  <c r="CG146" i="1" s="1"/>
  <c r="CC146" i="1"/>
  <c r="CB146" i="1"/>
  <c r="CD146" i="1" s="1"/>
  <c r="CJ145" i="1"/>
  <c r="CI145" i="1"/>
  <c r="CH145" i="1"/>
  <c r="CG145" i="1"/>
  <c r="CC145" i="1"/>
  <c r="CB145" i="1"/>
  <c r="CJ144" i="1"/>
  <c r="CI144" i="1"/>
  <c r="CG144" i="1" s="1"/>
  <c r="CH144" i="1"/>
  <c r="CC144" i="1"/>
  <c r="CB144" i="1"/>
  <c r="CJ143" i="1"/>
  <c r="CH143" i="1" s="1"/>
  <c r="CI143" i="1"/>
  <c r="CG143" i="1" s="1"/>
  <c r="CC143" i="1"/>
  <c r="CB143" i="1"/>
  <c r="CD143" i="1" s="1"/>
  <c r="CJ142" i="1"/>
  <c r="CI142" i="1"/>
  <c r="CH142" i="1"/>
  <c r="CG142" i="1"/>
  <c r="CC142" i="1"/>
  <c r="CB142" i="1"/>
  <c r="CJ141" i="1"/>
  <c r="CI141" i="1"/>
  <c r="CG141" i="1" s="1"/>
  <c r="CH141" i="1"/>
  <c r="CC141" i="1"/>
  <c r="CB141" i="1"/>
  <c r="CD141" i="1" s="1"/>
  <c r="CJ140" i="1"/>
  <c r="CH140" i="1" s="1"/>
  <c r="CI140" i="1"/>
  <c r="CG140" i="1" s="1"/>
  <c r="CC140" i="1"/>
  <c r="CB140" i="1"/>
  <c r="CD140" i="1" s="1"/>
  <c r="CJ139" i="1"/>
  <c r="CH139" i="1" s="1"/>
  <c r="CI139" i="1"/>
  <c r="CG139" i="1" s="1"/>
  <c r="CC139" i="1"/>
  <c r="CB139" i="1"/>
  <c r="CD139" i="1" s="1"/>
  <c r="CJ138" i="1"/>
  <c r="CI138" i="1"/>
  <c r="CG138" i="1" s="1"/>
  <c r="CH138" i="1"/>
  <c r="CC138" i="1"/>
  <c r="CB138" i="1"/>
  <c r="CJ137" i="1"/>
  <c r="CH137" i="1" s="1"/>
  <c r="CI137" i="1"/>
  <c r="CG137" i="1"/>
  <c r="CC137" i="1"/>
  <c r="CB137" i="1"/>
  <c r="CJ136" i="1"/>
  <c r="CI136" i="1"/>
  <c r="CG136" i="1" s="1"/>
  <c r="CH136" i="1"/>
  <c r="CC136" i="1"/>
  <c r="CB136" i="1"/>
  <c r="CD136" i="1" s="1"/>
  <c r="CJ135" i="1"/>
  <c r="CH135" i="1" s="1"/>
  <c r="CI135" i="1"/>
  <c r="CG135" i="1" s="1"/>
  <c r="CC135" i="1"/>
  <c r="CB135" i="1"/>
  <c r="CD135" i="1" s="1"/>
  <c r="CJ134" i="1"/>
  <c r="CI134" i="1"/>
  <c r="CH134" i="1"/>
  <c r="CG134" i="1"/>
  <c r="CC134" i="1"/>
  <c r="CB134" i="1"/>
  <c r="CD134" i="1" s="1"/>
  <c r="CJ133" i="1"/>
  <c r="CH133" i="1" s="1"/>
  <c r="CI133" i="1"/>
  <c r="CG133" i="1" s="1"/>
  <c r="CC133" i="1"/>
  <c r="CB133" i="1"/>
  <c r="CD133" i="1" s="1"/>
  <c r="CJ132" i="1"/>
  <c r="CH132" i="1" s="1"/>
  <c r="CI132" i="1"/>
  <c r="CG132" i="1" s="1"/>
  <c r="CC132" i="1"/>
  <c r="CB132" i="1"/>
  <c r="CD132" i="1" s="1"/>
  <c r="CJ131" i="1"/>
  <c r="CI131" i="1"/>
  <c r="CG131" i="1" s="1"/>
  <c r="CH131" i="1"/>
  <c r="CC131" i="1"/>
  <c r="CB131" i="1"/>
  <c r="CD131" i="1" s="1"/>
  <c r="CJ130" i="1"/>
  <c r="CH130" i="1" s="1"/>
  <c r="CI130" i="1"/>
  <c r="CG130" i="1"/>
  <c r="CC130" i="1"/>
  <c r="CB130" i="1"/>
  <c r="CJ129" i="1"/>
  <c r="CI129" i="1"/>
  <c r="CH129" i="1"/>
  <c r="CG129" i="1"/>
  <c r="CC129" i="1"/>
  <c r="CB129" i="1"/>
  <c r="CJ128" i="1"/>
  <c r="CH128" i="1" s="1"/>
  <c r="CI128" i="1"/>
  <c r="CG128" i="1" s="1"/>
  <c r="CC128" i="1"/>
  <c r="CD128" i="1" s="1"/>
  <c r="CB128" i="1"/>
  <c r="CJ127" i="1"/>
  <c r="CI127" i="1"/>
  <c r="CG127" i="1" s="1"/>
  <c r="CH127" i="1"/>
  <c r="CC127" i="1"/>
  <c r="CB127" i="1"/>
  <c r="CD127" i="1" s="1"/>
  <c r="CJ126" i="1"/>
  <c r="CH126" i="1" s="1"/>
  <c r="CI126" i="1"/>
  <c r="CG126" i="1" s="1"/>
  <c r="CC126" i="1"/>
  <c r="CB126" i="1"/>
  <c r="CD126" i="1" s="1"/>
  <c r="CJ125" i="1"/>
  <c r="CI125" i="1"/>
  <c r="CH125" i="1"/>
  <c r="CG125" i="1"/>
  <c r="CC125" i="1"/>
  <c r="CB125" i="1"/>
  <c r="CJ124" i="1"/>
  <c r="CH124" i="1" s="1"/>
  <c r="CI124" i="1"/>
  <c r="CG124" i="1" s="1"/>
  <c r="CC124" i="1"/>
  <c r="CB124" i="1"/>
  <c r="CD124" i="1" s="1"/>
  <c r="CJ123" i="1"/>
  <c r="CH123" i="1" s="1"/>
  <c r="CI123" i="1"/>
  <c r="CG123" i="1" s="1"/>
  <c r="CC123" i="1"/>
  <c r="CB123" i="1"/>
  <c r="CJ122" i="1"/>
  <c r="CI122" i="1"/>
  <c r="CG122" i="1" s="1"/>
  <c r="CH122" i="1"/>
  <c r="CC122" i="1"/>
  <c r="CB122" i="1"/>
  <c r="CD122" i="1" s="1"/>
  <c r="CJ121" i="1"/>
  <c r="CI121" i="1"/>
  <c r="CG121" i="1" s="1"/>
  <c r="CH121" i="1"/>
  <c r="CC121" i="1"/>
  <c r="CB121" i="1"/>
  <c r="CJ120" i="1"/>
  <c r="CI120" i="1"/>
  <c r="CH120" i="1"/>
  <c r="CG120" i="1"/>
  <c r="CC120" i="1"/>
  <c r="CB120" i="1"/>
  <c r="CD120" i="1" s="1"/>
  <c r="CJ119" i="1"/>
  <c r="CH119" i="1" s="1"/>
  <c r="CI119" i="1"/>
  <c r="CG119" i="1" s="1"/>
  <c r="CC119" i="1"/>
  <c r="CB119" i="1"/>
  <c r="CJ118" i="1"/>
  <c r="CH118" i="1" s="1"/>
  <c r="CI118" i="1"/>
  <c r="CG118" i="1" s="1"/>
  <c r="CC118" i="1"/>
  <c r="CB118" i="1"/>
  <c r="CD118" i="1" s="1"/>
  <c r="CJ117" i="1"/>
  <c r="CI117" i="1"/>
  <c r="CH117" i="1"/>
  <c r="CG117" i="1"/>
  <c r="CC117" i="1"/>
  <c r="CB117" i="1"/>
  <c r="CJ116" i="1"/>
  <c r="CI116" i="1"/>
  <c r="CG116" i="1" s="1"/>
  <c r="CH116" i="1"/>
  <c r="CC116" i="1"/>
  <c r="CB116" i="1"/>
  <c r="CD116" i="1" s="1"/>
  <c r="CJ115" i="1"/>
  <c r="CH115" i="1" s="1"/>
  <c r="CI115" i="1"/>
  <c r="CG115" i="1" s="1"/>
  <c r="CC115" i="1"/>
  <c r="CB115" i="1"/>
  <c r="CD115" i="1" s="1"/>
  <c r="CJ114" i="1"/>
  <c r="CH114" i="1" s="1"/>
  <c r="CI114" i="1"/>
  <c r="CG114" i="1" s="1"/>
  <c r="CC114" i="1"/>
  <c r="CB114" i="1"/>
  <c r="CD114" i="1" s="1"/>
  <c r="CJ113" i="1"/>
  <c r="CH113" i="1" s="1"/>
  <c r="CI113" i="1"/>
  <c r="CG113" i="1"/>
  <c r="CC113" i="1"/>
  <c r="CB113" i="1"/>
  <c r="CD113" i="1" s="1"/>
  <c r="CJ112" i="1"/>
  <c r="CI112" i="1"/>
  <c r="CG112" i="1" s="1"/>
  <c r="CH112" i="1"/>
  <c r="CC112" i="1"/>
  <c r="CB112" i="1"/>
  <c r="CJ111" i="1"/>
  <c r="CH111" i="1" s="1"/>
  <c r="CI111" i="1"/>
  <c r="CG111" i="1" s="1"/>
  <c r="CC111" i="1"/>
  <c r="CB111" i="1"/>
  <c r="CD111" i="1" s="1"/>
  <c r="CJ110" i="1"/>
  <c r="CI110" i="1"/>
  <c r="CG110" i="1" s="1"/>
  <c r="CH110" i="1"/>
  <c r="CC110" i="1"/>
  <c r="CB110" i="1"/>
  <c r="CD110" i="1" s="1"/>
  <c r="CJ109" i="1"/>
  <c r="CH109" i="1" s="1"/>
  <c r="CI109" i="1"/>
  <c r="CG109" i="1" s="1"/>
  <c r="CC109" i="1"/>
  <c r="CB109" i="1"/>
  <c r="CD109" i="1" s="1"/>
  <c r="CJ108" i="1"/>
  <c r="CI108" i="1"/>
  <c r="CH108" i="1"/>
  <c r="CG108" i="1"/>
  <c r="CC108" i="1"/>
  <c r="CB108" i="1"/>
  <c r="CJ107" i="1"/>
  <c r="CI107" i="1"/>
  <c r="CG107" i="1" s="1"/>
  <c r="CH107" i="1"/>
  <c r="CC107" i="1"/>
  <c r="CB107" i="1"/>
  <c r="CD107" i="1" s="1"/>
  <c r="CJ106" i="1"/>
  <c r="CH106" i="1" s="1"/>
  <c r="CI106" i="1"/>
  <c r="CG106" i="1"/>
  <c r="CC106" i="1"/>
  <c r="CB106" i="1"/>
  <c r="CD106" i="1" s="1"/>
  <c r="CJ105" i="1"/>
  <c r="CH105" i="1" s="1"/>
  <c r="CI105" i="1"/>
  <c r="CG105" i="1" s="1"/>
  <c r="CC105" i="1"/>
  <c r="CB105" i="1"/>
  <c r="CD105" i="1" s="1"/>
  <c r="CJ104" i="1"/>
  <c r="CI104" i="1"/>
  <c r="CH104" i="1"/>
  <c r="CG104" i="1"/>
  <c r="CC104" i="1"/>
  <c r="CB104" i="1"/>
  <c r="CD104" i="1" s="1"/>
  <c r="CJ103" i="1"/>
  <c r="CH103" i="1" s="1"/>
  <c r="CI103" i="1"/>
  <c r="CG103" i="1" s="1"/>
  <c r="CC103" i="1"/>
  <c r="CB103" i="1"/>
  <c r="CD103" i="1" s="1"/>
  <c r="CJ102" i="1"/>
  <c r="CH102" i="1" s="1"/>
  <c r="CI102" i="1"/>
  <c r="CG102" i="1"/>
  <c r="CC102" i="1"/>
  <c r="CB102" i="1"/>
  <c r="CD102" i="1" s="1"/>
  <c r="CJ101" i="1"/>
  <c r="CH101" i="1" s="1"/>
  <c r="CI101" i="1"/>
  <c r="CG101" i="1"/>
  <c r="CC101" i="1"/>
  <c r="CD101" i="1" s="1"/>
  <c r="CB101" i="1"/>
  <c r="CJ100" i="1"/>
  <c r="CH100" i="1" s="1"/>
  <c r="CI100" i="1"/>
  <c r="CG100" i="1" s="1"/>
  <c r="CC100" i="1"/>
  <c r="CB100" i="1"/>
  <c r="CD100" i="1" s="1"/>
  <c r="CJ99" i="1"/>
  <c r="CH99" i="1" s="1"/>
  <c r="CI99" i="1"/>
  <c r="CG99" i="1" s="1"/>
  <c r="CC99" i="1"/>
  <c r="CB99" i="1"/>
  <c r="CD99" i="1" s="1"/>
  <c r="CJ98" i="1"/>
  <c r="CI98" i="1"/>
  <c r="CH98" i="1"/>
  <c r="CG98" i="1"/>
  <c r="CC98" i="1"/>
  <c r="CB98" i="1"/>
  <c r="CD98" i="1" s="1"/>
  <c r="CJ97" i="1"/>
  <c r="CI97" i="1"/>
  <c r="CH97" i="1"/>
  <c r="CG97" i="1"/>
  <c r="CC97" i="1"/>
  <c r="CB97" i="1"/>
  <c r="CD97" i="1" s="1"/>
  <c r="CJ96" i="1"/>
  <c r="CI96" i="1"/>
  <c r="CH96" i="1"/>
  <c r="CG96" i="1"/>
  <c r="CC96" i="1"/>
  <c r="CB96" i="1"/>
  <c r="CD96" i="1" s="1"/>
  <c r="CJ95" i="1"/>
  <c r="CI95" i="1"/>
  <c r="CG95" i="1" s="1"/>
  <c r="CH95" i="1"/>
  <c r="CC95" i="1"/>
  <c r="CB95" i="1"/>
  <c r="CJ94" i="1"/>
  <c r="CI94" i="1"/>
  <c r="CG94" i="1" s="1"/>
  <c r="CH94" i="1"/>
  <c r="CC94" i="1"/>
  <c r="CB94" i="1"/>
  <c r="CJ93" i="1"/>
  <c r="CI93" i="1"/>
  <c r="CG93" i="1" s="1"/>
  <c r="CH93" i="1"/>
  <c r="CD93" i="1"/>
  <c r="CC93" i="1"/>
  <c r="CB93" i="1"/>
  <c r="CJ92" i="1"/>
  <c r="CH92" i="1" s="1"/>
  <c r="CI92" i="1"/>
  <c r="CG92" i="1" s="1"/>
  <c r="CC92" i="1"/>
  <c r="CB92" i="1"/>
  <c r="CD92" i="1" s="1"/>
  <c r="CJ91" i="1"/>
  <c r="CH91" i="1" s="1"/>
  <c r="CI91" i="1"/>
  <c r="CG91" i="1" s="1"/>
  <c r="CC91" i="1"/>
  <c r="CB91" i="1"/>
  <c r="CD91" i="1" s="1"/>
  <c r="CJ90" i="1"/>
  <c r="CH90" i="1" s="1"/>
  <c r="CI90" i="1"/>
  <c r="CG90" i="1" s="1"/>
  <c r="CC90" i="1"/>
  <c r="CB90" i="1"/>
  <c r="CD90" i="1" s="1"/>
  <c r="CJ89" i="1"/>
  <c r="CH89" i="1" s="1"/>
  <c r="CI89" i="1"/>
  <c r="CG89" i="1"/>
  <c r="CD89" i="1"/>
  <c r="CC89" i="1"/>
  <c r="CB89" i="1"/>
  <c r="CJ88" i="1"/>
  <c r="CI88" i="1"/>
  <c r="CG88" i="1" s="1"/>
  <c r="CH88" i="1"/>
  <c r="CC88" i="1"/>
  <c r="CB88" i="1"/>
  <c r="CD88" i="1" s="1"/>
  <c r="CJ87" i="1"/>
  <c r="CH87" i="1" s="1"/>
  <c r="CI87" i="1"/>
  <c r="CG87" i="1" s="1"/>
  <c r="CC87" i="1"/>
  <c r="CB87" i="1"/>
  <c r="CD87" i="1" s="1"/>
  <c r="CJ86" i="1"/>
  <c r="CI86" i="1"/>
  <c r="CH86" i="1"/>
  <c r="CG86" i="1"/>
  <c r="CC86" i="1"/>
  <c r="CB86" i="1"/>
  <c r="CJ85" i="1"/>
  <c r="CH85" i="1" s="1"/>
  <c r="CI85" i="1"/>
  <c r="CG85" i="1" s="1"/>
  <c r="CC85" i="1"/>
  <c r="CB85" i="1"/>
  <c r="CD85" i="1" s="1"/>
  <c r="CJ84" i="1"/>
  <c r="CH84" i="1" s="1"/>
  <c r="CI84" i="1"/>
  <c r="CG84" i="1" s="1"/>
  <c r="CC84" i="1"/>
  <c r="CB84" i="1"/>
  <c r="CD84" i="1" s="1"/>
  <c r="CJ83" i="1"/>
  <c r="CI83" i="1"/>
  <c r="CG83" i="1" s="1"/>
  <c r="CH83" i="1"/>
  <c r="CC83" i="1"/>
  <c r="CB83" i="1"/>
  <c r="CD83" i="1" s="1"/>
  <c r="CJ82" i="1"/>
  <c r="CH82" i="1" s="1"/>
  <c r="CI82" i="1"/>
  <c r="CG82" i="1"/>
  <c r="CC82" i="1"/>
  <c r="CB82" i="1"/>
  <c r="CJ81" i="1"/>
  <c r="CH81" i="1" s="1"/>
  <c r="CI81" i="1"/>
  <c r="CG81" i="1" s="1"/>
  <c r="CC81" i="1"/>
  <c r="CB81" i="1"/>
  <c r="CD81" i="1" s="1"/>
  <c r="CJ80" i="1"/>
  <c r="CH80" i="1" s="1"/>
  <c r="CI80" i="1"/>
  <c r="CG80" i="1" s="1"/>
  <c r="CC80" i="1"/>
  <c r="CB80" i="1"/>
  <c r="CD80" i="1" s="1"/>
  <c r="CJ79" i="1"/>
  <c r="CH79" i="1" s="1"/>
  <c r="CI79" i="1"/>
  <c r="CG79" i="1" s="1"/>
  <c r="CC79" i="1"/>
  <c r="CB79" i="1"/>
  <c r="CD79" i="1" s="1"/>
  <c r="CJ78" i="1"/>
  <c r="CH78" i="1" s="1"/>
  <c r="CI78" i="1"/>
  <c r="CG78" i="1"/>
  <c r="CC78" i="1"/>
  <c r="CB78" i="1"/>
  <c r="CJ77" i="1"/>
  <c r="CI77" i="1"/>
  <c r="CH77" i="1"/>
  <c r="CG77" i="1"/>
  <c r="CC77" i="1"/>
  <c r="CB77" i="1"/>
  <c r="CD77" i="1" s="1"/>
  <c r="CJ76" i="1"/>
  <c r="CI76" i="1"/>
  <c r="CH76" i="1"/>
  <c r="CG76" i="1"/>
  <c r="CC76" i="1"/>
  <c r="CB76" i="1"/>
  <c r="CD76" i="1" s="1"/>
  <c r="CJ75" i="1"/>
  <c r="CH75" i="1" s="1"/>
  <c r="CI75" i="1"/>
  <c r="CG75" i="1" s="1"/>
  <c r="CC75" i="1"/>
  <c r="CB75" i="1"/>
  <c r="CJ74" i="1"/>
  <c r="CI74" i="1"/>
  <c r="CH74" i="1"/>
  <c r="CG74" i="1"/>
  <c r="CC74" i="1"/>
  <c r="CB74" i="1"/>
  <c r="CD74" i="1" s="1"/>
  <c r="CJ73" i="1"/>
  <c r="CH73" i="1" s="1"/>
  <c r="CI73" i="1"/>
  <c r="CG73" i="1"/>
  <c r="CC73" i="1"/>
  <c r="CB73" i="1"/>
  <c r="CD73" i="1" s="1"/>
  <c r="CJ72" i="1"/>
  <c r="CI72" i="1"/>
  <c r="CH72" i="1"/>
  <c r="CG72" i="1"/>
  <c r="CC72" i="1"/>
  <c r="CB72" i="1"/>
  <c r="CD72" i="1" s="1"/>
  <c r="CJ71" i="1"/>
  <c r="CH71" i="1" s="1"/>
  <c r="CI71" i="1"/>
  <c r="CG71" i="1" s="1"/>
  <c r="CC71" i="1"/>
  <c r="CB71" i="1"/>
  <c r="CD71" i="1" s="1"/>
  <c r="CJ70" i="1"/>
  <c r="CH70" i="1" s="1"/>
  <c r="CI70" i="1"/>
  <c r="CG70" i="1"/>
  <c r="CC70" i="1"/>
  <c r="CB70" i="1"/>
  <c r="CD70" i="1" s="1"/>
  <c r="CJ69" i="1"/>
  <c r="CH69" i="1" s="1"/>
  <c r="CI69" i="1"/>
  <c r="CG69" i="1"/>
  <c r="CC69" i="1"/>
  <c r="CB69" i="1"/>
  <c r="CD69" i="1" s="1"/>
  <c r="CJ68" i="1"/>
  <c r="CH68" i="1" s="1"/>
  <c r="CI68" i="1"/>
  <c r="CG68" i="1" s="1"/>
  <c r="CC68" i="1"/>
  <c r="CB68" i="1"/>
  <c r="CJ67" i="1"/>
  <c r="CI67" i="1"/>
  <c r="CG67" i="1" s="1"/>
  <c r="CH67" i="1"/>
  <c r="CC67" i="1"/>
  <c r="CB67" i="1"/>
  <c r="CJ66" i="1"/>
  <c r="CI66" i="1"/>
  <c r="CG66" i="1" s="1"/>
  <c r="CH66" i="1"/>
  <c r="CC66" i="1"/>
  <c r="CB66" i="1"/>
  <c r="CJ65" i="1"/>
  <c r="CH65" i="1" s="1"/>
  <c r="CI65" i="1"/>
  <c r="CG65" i="1"/>
  <c r="CC65" i="1"/>
  <c r="CD65" i="1" s="1"/>
  <c r="CB65" i="1"/>
  <c r="CJ64" i="1"/>
  <c r="CH64" i="1" s="1"/>
  <c r="CI64" i="1"/>
  <c r="CG64" i="1"/>
  <c r="CC64" i="1"/>
  <c r="CB64" i="1"/>
  <c r="CJ63" i="1"/>
  <c r="CI63" i="1"/>
  <c r="CG63" i="1" s="1"/>
  <c r="CH63" i="1"/>
  <c r="CC63" i="1"/>
  <c r="CB63" i="1"/>
  <c r="CD63" i="1" s="1"/>
  <c r="CJ62" i="1"/>
  <c r="CI62" i="1"/>
  <c r="CG62" i="1" s="1"/>
  <c r="CH62" i="1"/>
  <c r="CC62" i="1"/>
  <c r="CB62" i="1"/>
  <c r="CJ61" i="1"/>
  <c r="CH61" i="1" s="1"/>
  <c r="CI61" i="1"/>
  <c r="CG61" i="1" s="1"/>
  <c r="CC61" i="1"/>
  <c r="CB61" i="1"/>
  <c r="CJ60" i="1"/>
  <c r="CI60" i="1"/>
  <c r="CG60" i="1" s="1"/>
  <c r="CH60" i="1"/>
  <c r="CC60" i="1"/>
  <c r="CB60" i="1"/>
  <c r="CJ59" i="1"/>
  <c r="CH59" i="1" s="1"/>
  <c r="CI59" i="1"/>
  <c r="CG59" i="1" s="1"/>
  <c r="CD59" i="1"/>
  <c r="CC59" i="1"/>
  <c r="CB59" i="1"/>
  <c r="CJ58" i="1"/>
  <c r="CH58" i="1" s="1"/>
  <c r="CI58" i="1"/>
  <c r="CG58" i="1"/>
  <c r="CC58" i="1"/>
  <c r="CB58" i="1"/>
  <c r="CJ57" i="1"/>
  <c r="CI57" i="1"/>
  <c r="CG57" i="1" s="1"/>
  <c r="CH57" i="1"/>
  <c r="CC57" i="1"/>
  <c r="CB57" i="1"/>
  <c r="CD57" i="1" s="1"/>
  <c r="CJ56" i="1"/>
  <c r="CI56" i="1"/>
  <c r="CG56" i="1" s="1"/>
  <c r="CH56" i="1"/>
  <c r="CC56" i="1"/>
  <c r="CD56" i="1" s="1"/>
  <c r="CB56" i="1"/>
  <c r="CJ55" i="1"/>
  <c r="CH55" i="1" s="1"/>
  <c r="CI55" i="1"/>
  <c r="CG55" i="1" s="1"/>
  <c r="CC55" i="1"/>
  <c r="CB55" i="1"/>
  <c r="CD55" i="1" s="1"/>
  <c r="CJ54" i="1"/>
  <c r="CH54" i="1" s="1"/>
  <c r="CI54" i="1"/>
  <c r="CG54" i="1" s="1"/>
  <c r="CC54" i="1"/>
  <c r="CB54" i="1"/>
  <c r="CD54" i="1" s="1"/>
  <c r="CJ53" i="1"/>
  <c r="CI53" i="1"/>
  <c r="CG53" i="1" s="1"/>
  <c r="CH53" i="1"/>
  <c r="CC53" i="1"/>
  <c r="CB53" i="1"/>
  <c r="CD53" i="1" s="1"/>
  <c r="CJ52" i="1"/>
  <c r="CH52" i="1" s="1"/>
  <c r="CI52" i="1"/>
  <c r="CG52" i="1" s="1"/>
  <c r="CC52" i="1"/>
  <c r="CB52" i="1"/>
  <c r="CD52" i="1" s="1"/>
  <c r="CJ51" i="1"/>
  <c r="CH51" i="1" s="1"/>
  <c r="CI51" i="1"/>
  <c r="CG51" i="1" s="1"/>
  <c r="CC51" i="1"/>
  <c r="CB51" i="1"/>
  <c r="CD51" i="1" s="1"/>
  <c r="CJ50" i="1"/>
  <c r="CH50" i="1" s="1"/>
  <c r="CI50" i="1"/>
  <c r="CG50" i="1" s="1"/>
  <c r="CC50" i="1"/>
  <c r="CB50" i="1"/>
  <c r="CD50" i="1" s="1"/>
  <c r="CJ49" i="1"/>
  <c r="CI49" i="1"/>
  <c r="CH49" i="1"/>
  <c r="CG49" i="1"/>
  <c r="CC49" i="1"/>
  <c r="CB49" i="1"/>
  <c r="CJ48" i="1"/>
  <c r="CH48" i="1" s="1"/>
  <c r="CI48" i="1"/>
  <c r="CG48" i="1"/>
  <c r="CC48" i="1"/>
  <c r="CB48" i="1"/>
  <c r="CD48" i="1" s="1"/>
  <c r="CJ47" i="1"/>
  <c r="CI47" i="1"/>
  <c r="CG47" i="1" s="1"/>
  <c r="CH47" i="1"/>
  <c r="CC47" i="1"/>
  <c r="CB47" i="1"/>
  <c r="CD47" i="1" s="1"/>
  <c r="CJ46" i="1"/>
  <c r="CI46" i="1"/>
  <c r="CG46" i="1" s="1"/>
  <c r="CH46" i="1"/>
  <c r="CC46" i="1"/>
  <c r="CB46" i="1"/>
  <c r="CD46" i="1" s="1"/>
  <c r="CJ45" i="1"/>
  <c r="CH45" i="1" s="1"/>
  <c r="CI45" i="1"/>
  <c r="CG45" i="1"/>
  <c r="CC45" i="1"/>
  <c r="CB45" i="1"/>
  <c r="CD45" i="1" s="1"/>
  <c r="CJ44" i="1"/>
  <c r="CI44" i="1"/>
  <c r="CG44" i="1" s="1"/>
  <c r="CH44" i="1"/>
  <c r="CC44" i="1"/>
  <c r="CB44" i="1"/>
  <c r="CD44" i="1" s="1"/>
  <c r="CJ43" i="1"/>
  <c r="CH43" i="1" s="1"/>
  <c r="CI43" i="1"/>
  <c r="CG43" i="1" s="1"/>
  <c r="CC43" i="1"/>
  <c r="CB43" i="1"/>
  <c r="CD43" i="1" s="1"/>
  <c r="CJ42" i="1"/>
  <c r="CH42" i="1" s="1"/>
  <c r="CI42" i="1"/>
  <c r="CG42" i="1"/>
  <c r="CC42" i="1"/>
  <c r="CB42" i="1"/>
  <c r="CD42" i="1" s="1"/>
  <c r="CJ41" i="1"/>
  <c r="CH41" i="1" s="1"/>
  <c r="CI41" i="1"/>
  <c r="CG41" i="1" s="1"/>
  <c r="CC41" i="1"/>
  <c r="CB41" i="1"/>
  <c r="CJ40" i="1"/>
  <c r="CI40" i="1"/>
  <c r="CG40" i="1" s="1"/>
  <c r="CH40" i="1"/>
  <c r="CC40" i="1"/>
  <c r="CB40" i="1"/>
  <c r="CD40" i="1" s="1"/>
  <c r="CJ39" i="1"/>
  <c r="CH39" i="1" s="1"/>
  <c r="CI39" i="1"/>
  <c r="CG39" i="1" s="1"/>
  <c r="CC39" i="1"/>
  <c r="CB39" i="1"/>
  <c r="CD39" i="1" s="1"/>
  <c r="CJ38" i="1"/>
  <c r="CH38" i="1" s="1"/>
  <c r="CI38" i="1"/>
  <c r="CG38" i="1"/>
  <c r="CC38" i="1"/>
  <c r="CB38" i="1"/>
  <c r="CD38" i="1" s="1"/>
  <c r="CJ37" i="1"/>
  <c r="CI37" i="1"/>
  <c r="CG37" i="1" s="1"/>
  <c r="CH37" i="1"/>
  <c r="CC37" i="1"/>
  <c r="CB37" i="1"/>
  <c r="CD37" i="1" s="1"/>
  <c r="CJ36" i="1"/>
  <c r="CH36" i="1" s="1"/>
  <c r="CI36" i="1"/>
  <c r="CG36" i="1"/>
  <c r="CC36" i="1"/>
  <c r="CB36" i="1"/>
  <c r="CD36" i="1" s="1"/>
  <c r="CJ35" i="1"/>
  <c r="CI35" i="1"/>
  <c r="CG35" i="1" s="1"/>
  <c r="CH35" i="1"/>
  <c r="CC35" i="1"/>
  <c r="CB35" i="1"/>
  <c r="CD35" i="1" s="1"/>
  <c r="CJ34" i="1"/>
  <c r="CH34" i="1" s="1"/>
  <c r="CI34" i="1"/>
  <c r="CG34" i="1" s="1"/>
  <c r="CC34" i="1"/>
  <c r="CB34" i="1"/>
  <c r="CJ33" i="1"/>
  <c r="CI33" i="1"/>
  <c r="CH33" i="1"/>
  <c r="CG33" i="1"/>
  <c r="CC33" i="1"/>
  <c r="CB33" i="1"/>
  <c r="CJ32" i="1"/>
  <c r="CH32" i="1" s="1"/>
  <c r="CI32" i="1"/>
  <c r="CG32" i="1" s="1"/>
  <c r="CC32" i="1"/>
  <c r="CB32" i="1"/>
  <c r="CJ31" i="1"/>
  <c r="CI31" i="1"/>
  <c r="CG31" i="1" s="1"/>
  <c r="CH31" i="1"/>
  <c r="CC31" i="1"/>
  <c r="CB31" i="1"/>
  <c r="CJ30" i="1"/>
  <c r="CI30" i="1"/>
  <c r="CH30" i="1"/>
  <c r="CG30" i="1"/>
  <c r="CC30" i="1"/>
  <c r="CB30" i="1"/>
  <c r="CD30" i="1" s="1"/>
  <c r="CJ29" i="1"/>
  <c r="CI29" i="1"/>
  <c r="CH29" i="1"/>
  <c r="CG29" i="1"/>
  <c r="CC29" i="1"/>
  <c r="CB29" i="1"/>
  <c r="CJ28" i="1"/>
  <c r="CI28" i="1"/>
  <c r="CG28" i="1" s="1"/>
  <c r="CH28" i="1"/>
  <c r="CD28" i="1"/>
  <c r="CC28" i="1"/>
  <c r="CB28" i="1"/>
  <c r="CJ27" i="1"/>
  <c r="CH27" i="1" s="1"/>
  <c r="CI27" i="1"/>
  <c r="CG27" i="1" s="1"/>
  <c r="CC27" i="1"/>
  <c r="CB27" i="1"/>
  <c r="CJ26" i="1"/>
  <c r="CH26" i="1" s="1"/>
  <c r="CI26" i="1"/>
  <c r="CG26" i="1" s="1"/>
  <c r="CC26" i="1"/>
  <c r="CB26" i="1"/>
  <c r="CD26" i="1" s="1"/>
  <c r="CJ25" i="1"/>
  <c r="CH25" i="1" s="1"/>
  <c r="CI25" i="1"/>
  <c r="CG25" i="1" s="1"/>
  <c r="CC25" i="1"/>
  <c r="CB25" i="1"/>
  <c r="CD25" i="1" s="1"/>
  <c r="CJ24" i="1"/>
  <c r="CH24" i="1" s="1"/>
  <c r="CI24" i="1"/>
  <c r="CG24" i="1" s="1"/>
  <c r="CC24" i="1"/>
  <c r="CB24" i="1"/>
  <c r="CD24" i="1" s="1"/>
  <c r="CJ23" i="1"/>
  <c r="CH23" i="1" s="1"/>
  <c r="CI23" i="1"/>
  <c r="CG23" i="1" s="1"/>
  <c r="CC23" i="1"/>
  <c r="CB23" i="1"/>
  <c r="CJ22" i="1"/>
  <c r="CH22" i="1" s="1"/>
  <c r="CI22" i="1"/>
  <c r="CG22" i="1" s="1"/>
  <c r="CC22" i="1"/>
  <c r="CB22" i="1"/>
  <c r="CD22" i="1" s="1"/>
  <c r="CJ21" i="1"/>
  <c r="CH21" i="1" s="1"/>
  <c r="CI21" i="1"/>
  <c r="CG21" i="1"/>
  <c r="CC21" i="1"/>
  <c r="CB21" i="1"/>
  <c r="CD21" i="1" s="1"/>
  <c r="CJ20" i="1"/>
  <c r="CI20" i="1"/>
  <c r="CG20" i="1" s="1"/>
  <c r="CH20" i="1"/>
  <c r="CC20" i="1"/>
  <c r="CB20" i="1"/>
  <c r="CD20" i="1" s="1"/>
  <c r="CJ19" i="1"/>
  <c r="CH19" i="1" s="1"/>
  <c r="CI19" i="1"/>
  <c r="CG19" i="1" s="1"/>
  <c r="CC19" i="1"/>
  <c r="CB19" i="1"/>
  <c r="CJ18" i="1"/>
  <c r="CI18" i="1"/>
  <c r="CG18" i="1" s="1"/>
  <c r="CH18" i="1"/>
  <c r="CC18" i="1"/>
  <c r="CB18" i="1"/>
  <c r="CD18" i="1" s="1"/>
  <c r="CJ17" i="1"/>
  <c r="CH17" i="1" s="1"/>
  <c r="CI17" i="1"/>
  <c r="CG17" i="1"/>
  <c r="CC17" i="1"/>
  <c r="CB17" i="1"/>
  <c r="CD17" i="1" s="1"/>
  <c r="CJ16" i="1"/>
  <c r="CI16" i="1"/>
  <c r="CH16" i="1"/>
  <c r="CG16" i="1"/>
  <c r="CC16" i="1"/>
  <c r="CB16" i="1"/>
  <c r="CJ15" i="1"/>
  <c r="CI15" i="1"/>
  <c r="CG15" i="1" s="1"/>
  <c r="CH15" i="1"/>
  <c r="CC15" i="1"/>
  <c r="CB15" i="1"/>
  <c r="CD15" i="1" s="1"/>
  <c r="CJ14" i="1"/>
  <c r="CH14" i="1" s="1"/>
  <c r="CI14" i="1"/>
  <c r="CG14" i="1"/>
  <c r="CC14" i="1"/>
  <c r="CB14" i="1"/>
  <c r="CJ13" i="1"/>
  <c r="CH13" i="1" s="1"/>
  <c r="CI13" i="1"/>
  <c r="CG13" i="1"/>
  <c r="CC13" i="1"/>
  <c r="CB13" i="1"/>
  <c r="CD13" i="1" s="1"/>
  <c r="CJ12" i="1"/>
  <c r="CH12" i="1" s="1"/>
  <c r="CI12" i="1"/>
  <c r="CG12" i="1" s="1"/>
  <c r="CC12" i="1"/>
  <c r="CB12" i="1"/>
  <c r="CD12" i="1" s="1"/>
  <c r="CJ11" i="1"/>
  <c r="CI11" i="1"/>
  <c r="CG11" i="1" s="1"/>
  <c r="CH11" i="1"/>
  <c r="CC11" i="1"/>
  <c r="CB11" i="1"/>
  <c r="CD11" i="1" s="1"/>
  <c r="CJ10" i="1"/>
  <c r="CH10" i="1" s="1"/>
  <c r="CI10" i="1"/>
  <c r="CG10" i="1"/>
  <c r="CC10" i="1"/>
  <c r="CB10" i="1"/>
  <c r="CD10" i="1" s="1"/>
  <c r="CJ9" i="1"/>
  <c r="CH9" i="1" s="1"/>
  <c r="CI9" i="1"/>
  <c r="CG9" i="1" s="1"/>
  <c r="CC9" i="1"/>
  <c r="CB9" i="1"/>
  <c r="CD9" i="1" s="1"/>
  <c r="CJ8" i="1"/>
  <c r="CI8" i="1"/>
  <c r="CG8" i="1" s="1"/>
  <c r="CH8" i="1"/>
  <c r="CC8" i="1"/>
  <c r="CB8" i="1"/>
  <c r="CJ7" i="1"/>
  <c r="CH7" i="1" s="1"/>
  <c r="CI7" i="1"/>
  <c r="CG7" i="1" s="1"/>
  <c r="CC7" i="1"/>
  <c r="CB7" i="1"/>
  <c r="CD7" i="1" s="1"/>
  <c r="CJ6" i="1"/>
  <c r="CI6" i="1"/>
  <c r="CH6" i="1"/>
  <c r="CG6" i="1"/>
  <c r="CC6" i="1"/>
  <c r="CB6" i="1"/>
  <c r="CD6" i="1" s="1"/>
  <c r="CJ5" i="1"/>
  <c r="CH5" i="1" s="1"/>
  <c r="CI5" i="1"/>
  <c r="CG5" i="1" s="1"/>
  <c r="CC5" i="1"/>
  <c r="CD5" i="1" s="1"/>
  <c r="CB5" i="1"/>
  <c r="CJ4" i="1"/>
  <c r="CI4" i="1"/>
  <c r="CH4" i="1"/>
  <c r="CG4" i="1"/>
  <c r="CC4" i="1"/>
  <c r="CB4" i="1"/>
  <c r="CJ3" i="1"/>
  <c r="CH3" i="1" s="1"/>
  <c r="CI3" i="1"/>
  <c r="CG3" i="1" s="1"/>
  <c r="CC3" i="1"/>
  <c r="CB3" i="1"/>
  <c r="CD3" i="1" s="1"/>
  <c r="CJ2" i="1"/>
  <c r="CI2" i="1"/>
  <c r="CH2" i="1"/>
  <c r="CG2" i="1"/>
  <c r="CF2" i="1"/>
  <c r="CF3" i="1" s="1"/>
  <c r="CF4" i="1" s="1"/>
  <c r="CF5" i="1" s="1"/>
  <c r="CF6" i="1" s="1"/>
  <c r="CF7" i="1" s="1"/>
  <c r="CF8" i="1" s="1"/>
  <c r="CF9" i="1" s="1"/>
  <c r="CF10" i="1" s="1"/>
  <c r="CF11" i="1" s="1"/>
  <c r="CF12" i="1" s="1"/>
  <c r="CF13" i="1" s="1"/>
  <c r="CF14" i="1" s="1"/>
  <c r="CF15" i="1" s="1"/>
  <c r="CF16" i="1" s="1"/>
  <c r="CF17" i="1" s="1"/>
  <c r="CF18" i="1" s="1"/>
  <c r="CF19" i="1" s="1"/>
  <c r="CF20" i="1" s="1"/>
  <c r="CF21" i="1" s="1"/>
  <c r="CF22" i="1" s="1"/>
  <c r="CF23" i="1" s="1"/>
  <c r="CF24" i="1" s="1"/>
  <c r="CF25" i="1" s="1"/>
  <c r="CF26" i="1" s="1"/>
  <c r="CF27" i="1" s="1"/>
  <c r="CF28" i="1" s="1"/>
  <c r="CF29" i="1" s="1"/>
  <c r="CF30" i="1" s="1"/>
  <c r="CF31" i="1" s="1"/>
  <c r="CF32" i="1" s="1"/>
  <c r="CF33" i="1" s="1"/>
  <c r="CF34" i="1" s="1"/>
  <c r="CF35" i="1" s="1"/>
  <c r="CF36" i="1" s="1"/>
  <c r="CF37" i="1" s="1"/>
  <c r="CF38" i="1" s="1"/>
  <c r="CF39" i="1" s="1"/>
  <c r="CF40" i="1" s="1"/>
  <c r="CF41" i="1" s="1"/>
  <c r="CF42" i="1" s="1"/>
  <c r="CF43" i="1" s="1"/>
  <c r="CF44" i="1" s="1"/>
  <c r="CF45" i="1" s="1"/>
  <c r="CF46" i="1" s="1"/>
  <c r="CF47" i="1" s="1"/>
  <c r="CF48" i="1" s="1"/>
  <c r="CF49" i="1" s="1"/>
  <c r="CF50" i="1" s="1"/>
  <c r="CF51" i="1" s="1"/>
  <c r="CF52" i="1" s="1"/>
  <c r="CF53" i="1" s="1"/>
  <c r="CF54" i="1" s="1"/>
  <c r="CF55" i="1" s="1"/>
  <c r="CF56" i="1" s="1"/>
  <c r="CF57" i="1" s="1"/>
  <c r="CF58" i="1" s="1"/>
  <c r="CF59" i="1" s="1"/>
  <c r="CF60" i="1" s="1"/>
  <c r="CF61" i="1" s="1"/>
  <c r="CF62" i="1" s="1"/>
  <c r="CF63" i="1" s="1"/>
  <c r="CF64" i="1" s="1"/>
  <c r="CF65" i="1" s="1"/>
  <c r="CF66" i="1" s="1"/>
  <c r="CF67" i="1" s="1"/>
  <c r="CF68" i="1" s="1"/>
  <c r="CF69" i="1" s="1"/>
  <c r="CF70" i="1" s="1"/>
  <c r="CF71" i="1" s="1"/>
  <c r="CF72" i="1" s="1"/>
  <c r="CF73" i="1" s="1"/>
  <c r="CF74" i="1" s="1"/>
  <c r="CF75" i="1" s="1"/>
  <c r="CF76" i="1" s="1"/>
  <c r="CF77" i="1" s="1"/>
  <c r="CF78" i="1" s="1"/>
  <c r="CF79" i="1" s="1"/>
  <c r="CF80" i="1" s="1"/>
  <c r="CF81" i="1" s="1"/>
  <c r="CF82" i="1" s="1"/>
  <c r="CF83" i="1" s="1"/>
  <c r="CF84" i="1" s="1"/>
  <c r="CF85" i="1" s="1"/>
  <c r="CF86" i="1" s="1"/>
  <c r="CF87" i="1" s="1"/>
  <c r="CF88" i="1" s="1"/>
  <c r="CF89" i="1" s="1"/>
  <c r="CF90" i="1" s="1"/>
  <c r="CF91" i="1" s="1"/>
  <c r="CF92" i="1" s="1"/>
  <c r="CF93" i="1" s="1"/>
  <c r="CF94" i="1" s="1"/>
  <c r="CF95" i="1" s="1"/>
  <c r="CF96" i="1" s="1"/>
  <c r="CF97" i="1" s="1"/>
  <c r="CF98" i="1" s="1"/>
  <c r="CF99" i="1" s="1"/>
  <c r="CF100" i="1" s="1"/>
  <c r="CF101" i="1" s="1"/>
  <c r="CF102" i="1" s="1"/>
  <c r="CF103" i="1" s="1"/>
  <c r="CF104" i="1" s="1"/>
  <c r="CF105" i="1" s="1"/>
  <c r="CF106" i="1" s="1"/>
  <c r="CF107" i="1" s="1"/>
  <c r="CF108" i="1" s="1"/>
  <c r="CF109" i="1" s="1"/>
  <c r="CF110" i="1" s="1"/>
  <c r="CF111" i="1" s="1"/>
  <c r="CF112" i="1" s="1"/>
  <c r="CF113" i="1" s="1"/>
  <c r="CF114" i="1" s="1"/>
  <c r="CF115" i="1" s="1"/>
  <c r="CF116" i="1" s="1"/>
  <c r="CF117" i="1" s="1"/>
  <c r="CF118" i="1" s="1"/>
  <c r="CF119" i="1" s="1"/>
  <c r="CF120" i="1" s="1"/>
  <c r="CF121" i="1" s="1"/>
  <c r="CF122" i="1" s="1"/>
  <c r="CF123" i="1" s="1"/>
  <c r="CF124" i="1" s="1"/>
  <c r="CF125" i="1" s="1"/>
  <c r="CF126" i="1" s="1"/>
  <c r="CF127" i="1" s="1"/>
  <c r="CF128" i="1" s="1"/>
  <c r="CF129" i="1" s="1"/>
  <c r="CF130" i="1" s="1"/>
  <c r="CF131" i="1" s="1"/>
  <c r="CF132" i="1" s="1"/>
  <c r="CF133" i="1" s="1"/>
  <c r="CF134" i="1" s="1"/>
  <c r="CF135" i="1" s="1"/>
  <c r="CF136" i="1" s="1"/>
  <c r="CF137" i="1" s="1"/>
  <c r="CF138" i="1" s="1"/>
  <c r="CF139" i="1" s="1"/>
  <c r="CF140" i="1" s="1"/>
  <c r="CF141" i="1" s="1"/>
  <c r="CF142" i="1" s="1"/>
  <c r="CF143" i="1" s="1"/>
  <c r="CF144" i="1" s="1"/>
  <c r="CF145" i="1" s="1"/>
  <c r="CF146" i="1" s="1"/>
  <c r="CF147" i="1" s="1"/>
  <c r="CF148" i="1" s="1"/>
  <c r="CF149" i="1" s="1"/>
  <c r="CF150" i="1" s="1"/>
  <c r="CF151" i="1" s="1"/>
  <c r="CF152" i="1" s="1"/>
  <c r="CF153" i="1" s="1"/>
  <c r="CF154" i="1" s="1"/>
  <c r="CF155" i="1" s="1"/>
  <c r="CF156" i="1" s="1"/>
  <c r="CF157" i="1" s="1"/>
  <c r="CF158" i="1" s="1"/>
  <c r="CF159" i="1" s="1"/>
  <c r="CF160" i="1" s="1"/>
  <c r="CF161" i="1" s="1"/>
  <c r="CF162" i="1" s="1"/>
  <c r="CF163" i="1" s="1"/>
  <c r="CF164" i="1" s="1"/>
  <c r="CF165" i="1" s="1"/>
  <c r="CF166" i="1" s="1"/>
  <c r="CF167" i="1" s="1"/>
  <c r="CF168" i="1" s="1"/>
  <c r="CF169" i="1" s="1"/>
  <c r="CF170" i="1" s="1"/>
  <c r="CF171" i="1" s="1"/>
  <c r="CF172" i="1" s="1"/>
  <c r="CF173" i="1" s="1"/>
  <c r="CF174" i="1" s="1"/>
  <c r="CF175" i="1" s="1"/>
  <c r="CF176" i="1" s="1"/>
  <c r="CF177" i="1" s="1"/>
  <c r="CF178" i="1" s="1"/>
  <c r="CF179" i="1" s="1"/>
  <c r="CF180" i="1" s="1"/>
  <c r="CF181" i="1" s="1"/>
  <c r="CF182" i="1" s="1"/>
  <c r="CF183" i="1" s="1"/>
  <c r="CF184" i="1" s="1"/>
  <c r="CF185" i="1" s="1"/>
  <c r="CF186" i="1" s="1"/>
  <c r="CF187" i="1" s="1"/>
  <c r="CF188" i="1" s="1"/>
  <c r="CF189" i="1" s="1"/>
  <c r="CF190" i="1" s="1"/>
  <c r="CF191" i="1" s="1"/>
  <c r="CF192" i="1" s="1"/>
  <c r="CF193" i="1" s="1"/>
  <c r="CF194" i="1" s="1"/>
  <c r="CF195" i="1" s="1"/>
  <c r="CF196" i="1" s="1"/>
  <c r="CF197" i="1" s="1"/>
  <c r="CF198" i="1" s="1"/>
  <c r="CF199" i="1" s="1"/>
  <c r="CF200" i="1" s="1"/>
  <c r="CF201" i="1" s="1"/>
  <c r="CF202" i="1" s="1"/>
  <c r="CF203" i="1" s="1"/>
  <c r="CF204" i="1" s="1"/>
  <c r="CF205" i="1" s="1"/>
  <c r="CF206" i="1" s="1"/>
  <c r="CF207" i="1" s="1"/>
  <c r="CF208" i="1" s="1"/>
  <c r="CF209" i="1" s="1"/>
  <c r="CF210" i="1" s="1"/>
  <c r="CF211" i="1" s="1"/>
  <c r="CF212" i="1" s="1"/>
  <c r="CF213" i="1" s="1"/>
  <c r="CF214" i="1" s="1"/>
  <c r="CF215" i="1" s="1"/>
  <c r="CF216" i="1" s="1"/>
  <c r="CF217" i="1" s="1"/>
  <c r="CF218" i="1" s="1"/>
  <c r="CF219" i="1" s="1"/>
  <c r="CF220" i="1" s="1"/>
  <c r="CF221" i="1" s="1"/>
  <c r="CF222" i="1" s="1"/>
  <c r="CF223" i="1" s="1"/>
  <c r="CF224" i="1" s="1"/>
  <c r="CF225" i="1" s="1"/>
  <c r="CF226" i="1" s="1"/>
  <c r="CF227" i="1" s="1"/>
  <c r="CF228" i="1" s="1"/>
  <c r="CF229" i="1" s="1"/>
  <c r="CF230" i="1" s="1"/>
  <c r="CF231" i="1" s="1"/>
  <c r="CF232" i="1" s="1"/>
  <c r="CF233" i="1" s="1"/>
  <c r="CF234" i="1" s="1"/>
  <c r="CF235" i="1" s="1"/>
  <c r="CF236" i="1" s="1"/>
  <c r="CF237" i="1" s="1"/>
  <c r="CF238" i="1" s="1"/>
  <c r="CF239" i="1" s="1"/>
  <c r="CF240" i="1" s="1"/>
  <c r="CF241" i="1" s="1"/>
  <c r="CF242" i="1" s="1"/>
  <c r="CF243" i="1" s="1"/>
  <c r="CF244" i="1" s="1"/>
  <c r="CF245" i="1" s="1"/>
  <c r="CF246" i="1" s="1"/>
  <c r="CF247" i="1" s="1"/>
  <c r="CF248" i="1" s="1"/>
  <c r="CF249" i="1" s="1"/>
  <c r="CF250" i="1" s="1"/>
  <c r="CF251" i="1" s="1"/>
  <c r="CF252" i="1" s="1"/>
  <c r="CF253" i="1" s="1"/>
  <c r="CF254" i="1" s="1"/>
  <c r="CF255" i="1" s="1"/>
  <c r="CF256" i="1" s="1"/>
  <c r="CF257" i="1" s="1"/>
  <c r="CF258" i="1" s="1"/>
  <c r="CF259" i="1" s="1"/>
  <c r="CF260" i="1" s="1"/>
  <c r="CF261" i="1" s="1"/>
  <c r="CF262" i="1" s="1"/>
  <c r="CF263" i="1" s="1"/>
  <c r="CF264" i="1" s="1"/>
  <c r="CF265" i="1" s="1"/>
  <c r="CF266" i="1" s="1"/>
  <c r="CF267" i="1" s="1"/>
  <c r="CF268" i="1" s="1"/>
  <c r="CF269" i="1" s="1"/>
  <c r="CF270" i="1" s="1"/>
  <c r="CF271" i="1" s="1"/>
  <c r="CF272" i="1" s="1"/>
  <c r="CF273" i="1" s="1"/>
  <c r="CF274" i="1" s="1"/>
  <c r="CF275" i="1" s="1"/>
  <c r="CF276" i="1" s="1"/>
  <c r="CF277" i="1" s="1"/>
  <c r="CF278" i="1" s="1"/>
  <c r="CF279" i="1" s="1"/>
  <c r="CF280" i="1" s="1"/>
  <c r="CF281" i="1" s="1"/>
  <c r="CF282" i="1" s="1"/>
  <c r="CF283" i="1" s="1"/>
  <c r="CF284" i="1" s="1"/>
  <c r="CF285" i="1" s="1"/>
  <c r="CF286" i="1" s="1"/>
  <c r="CF287" i="1" s="1"/>
  <c r="CF288" i="1" s="1"/>
  <c r="CF289" i="1" s="1"/>
  <c r="CF290" i="1" s="1"/>
  <c r="CF291" i="1" s="1"/>
  <c r="CF292" i="1" s="1"/>
  <c r="CF293" i="1" s="1"/>
  <c r="CF294" i="1" s="1"/>
  <c r="CF295" i="1" s="1"/>
  <c r="CF296" i="1" s="1"/>
  <c r="CF297" i="1" s="1"/>
  <c r="CF298" i="1" s="1"/>
  <c r="CF299" i="1" s="1"/>
  <c r="CF300" i="1" s="1"/>
  <c r="CF301" i="1" s="1"/>
  <c r="CF302" i="1" s="1"/>
  <c r="CF303" i="1" s="1"/>
  <c r="CF304" i="1" s="1"/>
  <c r="CF305" i="1" s="1"/>
  <c r="CF306" i="1" s="1"/>
  <c r="CF307" i="1" s="1"/>
  <c r="CF308" i="1" s="1"/>
  <c r="CF309" i="1" s="1"/>
  <c r="CF310" i="1" s="1"/>
  <c r="CF311" i="1" s="1"/>
  <c r="CF312" i="1" s="1"/>
  <c r="CF313" i="1" s="1"/>
  <c r="CF314" i="1" s="1"/>
  <c r="CF315" i="1" s="1"/>
  <c r="CF316" i="1" s="1"/>
  <c r="CF317" i="1" s="1"/>
  <c r="CF318" i="1" s="1"/>
  <c r="CF319" i="1" s="1"/>
  <c r="CF320" i="1" s="1"/>
  <c r="CF321" i="1" s="1"/>
  <c r="CF322" i="1" s="1"/>
  <c r="CF323" i="1" s="1"/>
  <c r="CF324" i="1" s="1"/>
  <c r="CF325" i="1" s="1"/>
  <c r="CF326" i="1" s="1"/>
  <c r="CF327" i="1" s="1"/>
  <c r="CF328" i="1" s="1"/>
  <c r="CF329" i="1" s="1"/>
  <c r="CF330" i="1" s="1"/>
  <c r="CF331" i="1" s="1"/>
  <c r="CF332" i="1" s="1"/>
  <c r="CF333" i="1" s="1"/>
  <c r="CF334" i="1" s="1"/>
  <c r="CF335" i="1" s="1"/>
  <c r="CF336" i="1" s="1"/>
  <c r="CF337" i="1" s="1"/>
  <c r="CF338" i="1" s="1"/>
  <c r="CF339" i="1" s="1"/>
  <c r="CF340" i="1" s="1"/>
  <c r="CF341" i="1" s="1"/>
  <c r="CF342" i="1" s="1"/>
  <c r="CF343" i="1" s="1"/>
  <c r="CF344" i="1" s="1"/>
  <c r="CF345" i="1" s="1"/>
  <c r="CF346" i="1" s="1"/>
  <c r="CF347" i="1" s="1"/>
  <c r="CF348" i="1" s="1"/>
  <c r="CF349" i="1" s="1"/>
  <c r="CF350" i="1" s="1"/>
  <c r="CF351" i="1" s="1"/>
  <c r="CF352" i="1" s="1"/>
  <c r="CF353" i="1" s="1"/>
  <c r="CF354" i="1" s="1"/>
  <c r="CF355" i="1" s="1"/>
  <c r="CF356" i="1" s="1"/>
  <c r="CF357" i="1" s="1"/>
  <c r="CF358" i="1" s="1"/>
  <c r="CF359" i="1" s="1"/>
  <c r="CF360" i="1" s="1"/>
  <c r="CF361" i="1" s="1"/>
  <c r="CF362" i="1" s="1"/>
  <c r="CF363" i="1" s="1"/>
  <c r="CF364" i="1" s="1"/>
  <c r="CF365" i="1" s="1"/>
  <c r="CF366" i="1" s="1"/>
  <c r="CF367" i="1" s="1"/>
  <c r="CF368" i="1" s="1"/>
  <c r="CF369" i="1" s="1"/>
  <c r="CF370" i="1" s="1"/>
  <c r="CF371" i="1" s="1"/>
  <c r="CF372" i="1" s="1"/>
  <c r="CF373" i="1" s="1"/>
  <c r="CF374" i="1" s="1"/>
  <c r="CF375" i="1" s="1"/>
  <c r="CF376" i="1" s="1"/>
  <c r="CF377" i="1" s="1"/>
  <c r="CF378" i="1" s="1"/>
  <c r="CF379" i="1" s="1"/>
  <c r="CF380" i="1" s="1"/>
  <c r="CF381" i="1" s="1"/>
  <c r="CF382" i="1" s="1"/>
  <c r="CF383" i="1" s="1"/>
  <c r="CF384" i="1" s="1"/>
  <c r="CF385" i="1" s="1"/>
  <c r="CF386" i="1" s="1"/>
  <c r="CF387" i="1" s="1"/>
  <c r="CF388" i="1" s="1"/>
  <c r="CF389" i="1" s="1"/>
  <c r="CF390" i="1" s="1"/>
  <c r="CF391" i="1" s="1"/>
  <c r="CF392" i="1" s="1"/>
  <c r="CF393" i="1" s="1"/>
  <c r="CF394" i="1" s="1"/>
  <c r="CF395" i="1" s="1"/>
  <c r="CF396" i="1" s="1"/>
  <c r="CF397" i="1" s="1"/>
  <c r="CF398" i="1" s="1"/>
  <c r="CF399" i="1" s="1"/>
  <c r="CF400" i="1" s="1"/>
  <c r="CF401" i="1" s="1"/>
  <c r="CF402" i="1" s="1"/>
  <c r="CF403" i="1" s="1"/>
  <c r="CF404" i="1" s="1"/>
  <c r="CF405" i="1" s="1"/>
  <c r="CF406" i="1" s="1"/>
  <c r="CF407" i="1" s="1"/>
  <c r="CF408" i="1" s="1"/>
  <c r="CF409" i="1" s="1"/>
  <c r="CF410" i="1" s="1"/>
  <c r="CF411" i="1" s="1"/>
  <c r="CF412" i="1" s="1"/>
  <c r="CF413" i="1" s="1"/>
  <c r="CF414" i="1" s="1"/>
  <c r="CF415" i="1" s="1"/>
  <c r="CF416" i="1" s="1"/>
  <c r="CF417" i="1" s="1"/>
  <c r="CF418" i="1" s="1"/>
  <c r="CF419" i="1" s="1"/>
  <c r="CF420" i="1" s="1"/>
  <c r="CF421" i="1" s="1"/>
  <c r="CF422" i="1" s="1"/>
  <c r="CF423" i="1" s="1"/>
  <c r="CF424" i="1" s="1"/>
  <c r="CF425" i="1" s="1"/>
  <c r="CF426" i="1" s="1"/>
  <c r="CF427" i="1" s="1"/>
  <c r="CF428" i="1" s="1"/>
  <c r="CF429" i="1" s="1"/>
  <c r="CF430" i="1" s="1"/>
  <c r="CF431" i="1" s="1"/>
  <c r="CF432" i="1" s="1"/>
  <c r="CF433" i="1" s="1"/>
  <c r="CF434" i="1" s="1"/>
  <c r="CF435" i="1" s="1"/>
  <c r="CF436" i="1" s="1"/>
  <c r="CF437" i="1" s="1"/>
  <c r="CF438" i="1" s="1"/>
  <c r="CF439" i="1" s="1"/>
  <c r="CF440" i="1" s="1"/>
  <c r="CF441" i="1" s="1"/>
  <c r="CF442" i="1" s="1"/>
  <c r="CF443" i="1" s="1"/>
  <c r="CF444" i="1" s="1"/>
  <c r="CF445" i="1" s="1"/>
  <c r="CF446" i="1" s="1"/>
  <c r="CF447" i="1" s="1"/>
  <c r="CF448" i="1" s="1"/>
  <c r="CF449" i="1" s="1"/>
  <c r="CF450" i="1" s="1"/>
  <c r="CF451" i="1" s="1"/>
  <c r="CF452" i="1" s="1"/>
  <c r="CF453" i="1" s="1"/>
  <c r="CF454" i="1" s="1"/>
  <c r="CF455" i="1" s="1"/>
  <c r="CF456" i="1" s="1"/>
  <c r="CF457" i="1" s="1"/>
  <c r="CF458" i="1" s="1"/>
  <c r="CF459" i="1" s="1"/>
  <c r="CF460" i="1" s="1"/>
  <c r="CF461" i="1" s="1"/>
  <c r="CF462" i="1" s="1"/>
  <c r="CF463" i="1" s="1"/>
  <c r="CF464" i="1" s="1"/>
  <c r="CF465" i="1" s="1"/>
  <c r="CF466" i="1" s="1"/>
  <c r="CF467" i="1" s="1"/>
  <c r="CF468" i="1" s="1"/>
  <c r="CF469" i="1" s="1"/>
  <c r="CF470" i="1" s="1"/>
  <c r="CF471" i="1" s="1"/>
  <c r="CF472" i="1" s="1"/>
  <c r="CF473" i="1" s="1"/>
  <c r="CF474" i="1" s="1"/>
  <c r="CF475" i="1" s="1"/>
  <c r="CF476" i="1" s="1"/>
  <c r="CF477" i="1" s="1"/>
  <c r="CF478" i="1" s="1"/>
  <c r="CF479" i="1" s="1"/>
  <c r="CF480" i="1" s="1"/>
  <c r="CF481" i="1" s="1"/>
  <c r="CF482" i="1" s="1"/>
  <c r="CF483" i="1" s="1"/>
  <c r="CF484" i="1" s="1"/>
  <c r="CF485" i="1" s="1"/>
  <c r="CF486" i="1" s="1"/>
  <c r="CF487" i="1" s="1"/>
  <c r="CF488" i="1" s="1"/>
  <c r="CF489" i="1" s="1"/>
  <c r="CF490" i="1" s="1"/>
  <c r="CF491" i="1" s="1"/>
  <c r="CF492" i="1" s="1"/>
  <c r="CF493" i="1" s="1"/>
  <c r="CF494" i="1" s="1"/>
  <c r="CF495" i="1" s="1"/>
  <c r="CF496" i="1" s="1"/>
  <c r="CF497" i="1" s="1"/>
  <c r="CF498" i="1" s="1"/>
  <c r="CF499" i="1" s="1"/>
  <c r="CF500" i="1" s="1"/>
  <c r="CF501" i="1" s="1"/>
  <c r="CF502" i="1" s="1"/>
  <c r="CF503" i="1" s="1"/>
  <c r="CF504" i="1" s="1"/>
  <c r="CF505" i="1" s="1"/>
  <c r="CF506" i="1" s="1"/>
  <c r="CF507" i="1" s="1"/>
  <c r="CF508" i="1" s="1"/>
  <c r="CF509" i="1" s="1"/>
  <c r="CF510" i="1" s="1"/>
  <c r="CF511" i="1" s="1"/>
  <c r="CF512" i="1" s="1"/>
  <c r="CF513" i="1" s="1"/>
  <c r="CF514" i="1" s="1"/>
  <c r="CF515" i="1" s="1"/>
  <c r="CF516" i="1" s="1"/>
  <c r="CF517" i="1" s="1"/>
  <c r="CF518" i="1" s="1"/>
  <c r="CF519" i="1" s="1"/>
  <c r="CF520" i="1" s="1"/>
  <c r="CF521" i="1" s="1"/>
  <c r="CF522" i="1" s="1"/>
  <c r="CF523" i="1" s="1"/>
  <c r="CF524" i="1" s="1"/>
  <c r="CF525" i="1" s="1"/>
  <c r="CF526" i="1" s="1"/>
  <c r="CF527" i="1" s="1"/>
  <c r="CF528" i="1" s="1"/>
  <c r="CF529" i="1" s="1"/>
  <c r="CF530" i="1" s="1"/>
  <c r="CF531" i="1" s="1"/>
  <c r="CF532" i="1" s="1"/>
  <c r="CF533" i="1" s="1"/>
  <c r="CF534" i="1" s="1"/>
  <c r="CF535" i="1" s="1"/>
  <c r="CF536" i="1" s="1"/>
  <c r="CF537" i="1" s="1"/>
  <c r="CF538" i="1" s="1"/>
  <c r="CF539" i="1" s="1"/>
  <c r="CF540" i="1" s="1"/>
  <c r="CF541" i="1" s="1"/>
  <c r="CF542" i="1" s="1"/>
  <c r="CF543" i="1" s="1"/>
  <c r="CF544" i="1" s="1"/>
  <c r="CF545" i="1" s="1"/>
  <c r="CF546" i="1" s="1"/>
  <c r="CF547" i="1" s="1"/>
  <c r="CF548" i="1" s="1"/>
  <c r="CF549" i="1" s="1"/>
  <c r="CF550" i="1" s="1"/>
  <c r="CF551" i="1" s="1"/>
  <c r="CF552" i="1" s="1"/>
  <c r="CF553" i="1" s="1"/>
  <c r="CF554" i="1" s="1"/>
  <c r="CF555" i="1" s="1"/>
  <c r="CF556" i="1" s="1"/>
  <c r="CF557" i="1" s="1"/>
  <c r="CF558" i="1" s="1"/>
  <c r="CF559" i="1" s="1"/>
  <c r="CF560" i="1" s="1"/>
  <c r="CF561" i="1" s="1"/>
  <c r="CF562" i="1" s="1"/>
  <c r="CF563" i="1" s="1"/>
  <c r="CF564" i="1" s="1"/>
  <c r="CF565" i="1" s="1"/>
  <c r="CF566" i="1" s="1"/>
  <c r="CF567" i="1" s="1"/>
  <c r="CF568" i="1" s="1"/>
  <c r="CF569" i="1" s="1"/>
  <c r="CF570" i="1" s="1"/>
  <c r="CF571" i="1" s="1"/>
  <c r="CF572" i="1" s="1"/>
  <c r="CF573" i="1" s="1"/>
  <c r="CF574" i="1" s="1"/>
  <c r="CF575" i="1" s="1"/>
  <c r="CF576" i="1" s="1"/>
  <c r="CF577" i="1" s="1"/>
  <c r="CF578" i="1" s="1"/>
  <c r="CF579" i="1" s="1"/>
  <c r="CF580" i="1" s="1"/>
  <c r="CF581" i="1" s="1"/>
  <c r="CF582" i="1" s="1"/>
  <c r="CF583" i="1" s="1"/>
  <c r="CF584" i="1" s="1"/>
  <c r="CF585" i="1" s="1"/>
  <c r="CF586" i="1" s="1"/>
  <c r="CF587" i="1" s="1"/>
  <c r="CF588" i="1" s="1"/>
  <c r="CF589" i="1" s="1"/>
  <c r="CF590" i="1" s="1"/>
  <c r="CF591" i="1" s="1"/>
  <c r="CF592" i="1" s="1"/>
  <c r="CF593" i="1" s="1"/>
  <c r="CF594" i="1" s="1"/>
  <c r="CF595" i="1" s="1"/>
  <c r="CF596" i="1" s="1"/>
  <c r="CF597" i="1" s="1"/>
  <c r="CF598" i="1" s="1"/>
  <c r="CF599" i="1" s="1"/>
  <c r="CF600" i="1" s="1"/>
  <c r="CF601" i="1" s="1"/>
  <c r="CF602" i="1" s="1"/>
  <c r="CF603" i="1" s="1"/>
  <c r="CF604" i="1" s="1"/>
  <c r="CF605" i="1" s="1"/>
  <c r="CF606" i="1" s="1"/>
  <c r="CF607" i="1" s="1"/>
  <c r="CF608" i="1" s="1"/>
  <c r="CF609" i="1" s="1"/>
  <c r="CF610" i="1" s="1"/>
  <c r="CF611" i="1" s="1"/>
  <c r="CF612" i="1" s="1"/>
  <c r="CF613" i="1" s="1"/>
  <c r="CF614" i="1" s="1"/>
  <c r="CF615" i="1" s="1"/>
  <c r="CF616" i="1" s="1"/>
  <c r="CF617" i="1" s="1"/>
  <c r="CF618" i="1" s="1"/>
  <c r="CF619" i="1" s="1"/>
  <c r="CF620" i="1" s="1"/>
  <c r="CF621" i="1" s="1"/>
  <c r="CF622" i="1" s="1"/>
  <c r="CF623" i="1" s="1"/>
  <c r="CF624" i="1" s="1"/>
  <c r="CF625" i="1" s="1"/>
  <c r="CF626" i="1" s="1"/>
  <c r="CF627" i="1" s="1"/>
  <c r="CF628" i="1" s="1"/>
  <c r="CF629" i="1" s="1"/>
  <c r="CF630" i="1" s="1"/>
  <c r="CF631" i="1" s="1"/>
  <c r="CF632" i="1" s="1"/>
  <c r="CF633" i="1" s="1"/>
  <c r="CF634" i="1" s="1"/>
  <c r="CF635" i="1" s="1"/>
  <c r="CF636" i="1" s="1"/>
  <c r="CF637" i="1" s="1"/>
  <c r="CF638" i="1" s="1"/>
  <c r="CF639" i="1" s="1"/>
  <c r="CF640" i="1" s="1"/>
  <c r="CF641" i="1" s="1"/>
  <c r="CF642" i="1" s="1"/>
  <c r="CF643" i="1" s="1"/>
  <c r="CF644" i="1" s="1"/>
  <c r="CF645" i="1" s="1"/>
  <c r="CF646" i="1" s="1"/>
  <c r="CF647" i="1" s="1"/>
  <c r="CF648" i="1" s="1"/>
  <c r="CF649" i="1" s="1"/>
  <c r="CF650" i="1" s="1"/>
  <c r="CF651" i="1" s="1"/>
  <c r="CF652" i="1" s="1"/>
  <c r="CF653" i="1" s="1"/>
  <c r="CF654" i="1" s="1"/>
  <c r="CF655" i="1" s="1"/>
  <c r="CF656" i="1" s="1"/>
  <c r="CF657" i="1" s="1"/>
  <c r="CF658" i="1" s="1"/>
  <c r="CF659" i="1" s="1"/>
  <c r="CF660" i="1" s="1"/>
  <c r="CF661" i="1" s="1"/>
  <c r="CF662" i="1" s="1"/>
  <c r="CF663" i="1" s="1"/>
  <c r="CF664" i="1" s="1"/>
  <c r="CF665" i="1" s="1"/>
  <c r="CF666" i="1" s="1"/>
  <c r="CF667" i="1" s="1"/>
  <c r="CF668" i="1" s="1"/>
  <c r="CF669" i="1" s="1"/>
  <c r="CF670" i="1" s="1"/>
  <c r="CF671" i="1" s="1"/>
  <c r="CF672" i="1" s="1"/>
  <c r="CF673" i="1" s="1"/>
  <c r="CF674" i="1" s="1"/>
  <c r="CF675" i="1" s="1"/>
  <c r="CF676" i="1" s="1"/>
  <c r="CF677" i="1" s="1"/>
  <c r="CF678" i="1" s="1"/>
  <c r="CF679" i="1" s="1"/>
  <c r="CF680" i="1" s="1"/>
  <c r="CF681" i="1" s="1"/>
  <c r="CF682" i="1" s="1"/>
  <c r="CF683" i="1" s="1"/>
  <c r="CF684" i="1" s="1"/>
  <c r="CF685" i="1" s="1"/>
  <c r="CF686" i="1" s="1"/>
  <c r="CF687" i="1" s="1"/>
  <c r="CF688" i="1" s="1"/>
  <c r="CF689" i="1" s="1"/>
  <c r="CF690" i="1" s="1"/>
  <c r="CF691" i="1" s="1"/>
  <c r="CF692" i="1" s="1"/>
  <c r="CF693" i="1" s="1"/>
  <c r="CF694" i="1" s="1"/>
  <c r="CF695" i="1" s="1"/>
  <c r="CF696" i="1" s="1"/>
  <c r="CF697" i="1" s="1"/>
  <c r="CF698" i="1" s="1"/>
  <c r="CF699" i="1" s="1"/>
  <c r="CF700" i="1" s="1"/>
  <c r="CF701" i="1" s="1"/>
  <c r="CF702" i="1" s="1"/>
  <c r="CF703" i="1" s="1"/>
  <c r="CF704" i="1" s="1"/>
  <c r="CF705" i="1" s="1"/>
  <c r="CF706" i="1" s="1"/>
  <c r="CF707" i="1" s="1"/>
  <c r="CF708" i="1" s="1"/>
  <c r="CF709" i="1" s="1"/>
  <c r="CF710" i="1" s="1"/>
  <c r="CF711" i="1" s="1"/>
  <c r="CF712" i="1" s="1"/>
  <c r="CF713" i="1" s="1"/>
  <c r="CF714" i="1" s="1"/>
  <c r="CF715" i="1" s="1"/>
  <c r="CF716" i="1" s="1"/>
  <c r="CF717" i="1" s="1"/>
  <c r="CF718" i="1" s="1"/>
  <c r="CF719" i="1" s="1"/>
  <c r="CF720" i="1" s="1"/>
  <c r="CF721" i="1" s="1"/>
  <c r="CF722" i="1" s="1"/>
  <c r="CF723" i="1" s="1"/>
  <c r="CF724" i="1" s="1"/>
  <c r="CF725" i="1" s="1"/>
  <c r="CF726" i="1" s="1"/>
  <c r="CF727" i="1" s="1"/>
  <c r="CF728" i="1" s="1"/>
  <c r="CF729" i="1" s="1"/>
  <c r="CF730" i="1" s="1"/>
  <c r="CF731" i="1" s="1"/>
  <c r="CF732" i="1" s="1"/>
  <c r="CF733" i="1" s="1"/>
  <c r="CF734" i="1" s="1"/>
  <c r="CF735" i="1" s="1"/>
  <c r="CF736" i="1" s="1"/>
  <c r="CF737" i="1" s="1"/>
  <c r="CF738" i="1" s="1"/>
  <c r="CF739" i="1" s="1"/>
  <c r="CF740" i="1" s="1"/>
  <c r="CF741" i="1" s="1"/>
  <c r="CF742" i="1" s="1"/>
  <c r="CF743" i="1" s="1"/>
  <c r="CF744" i="1" s="1"/>
  <c r="CF745" i="1" s="1"/>
  <c r="CF746" i="1" s="1"/>
  <c r="CF747" i="1" s="1"/>
  <c r="CF748" i="1" s="1"/>
  <c r="CF749" i="1" s="1"/>
  <c r="CF750" i="1" s="1"/>
  <c r="CF751" i="1" s="1"/>
  <c r="CF752" i="1" s="1"/>
  <c r="CF753" i="1" s="1"/>
  <c r="CF754" i="1" s="1"/>
  <c r="CF755" i="1" s="1"/>
  <c r="CF756" i="1" s="1"/>
  <c r="CF757" i="1" s="1"/>
  <c r="CF758" i="1" s="1"/>
  <c r="CF759" i="1" s="1"/>
  <c r="CF760" i="1" s="1"/>
  <c r="CF761" i="1" s="1"/>
  <c r="CF762" i="1" s="1"/>
  <c r="CF763" i="1" s="1"/>
  <c r="CF764" i="1" s="1"/>
  <c r="CF765" i="1" s="1"/>
  <c r="CF766" i="1" s="1"/>
  <c r="CF767" i="1" s="1"/>
  <c r="CF768" i="1" s="1"/>
  <c r="CF769" i="1" s="1"/>
  <c r="CF770" i="1" s="1"/>
  <c r="CF771" i="1" s="1"/>
  <c r="CF772" i="1" s="1"/>
  <c r="CF773" i="1" s="1"/>
  <c r="CF774" i="1" s="1"/>
  <c r="CF775" i="1" s="1"/>
  <c r="CF776" i="1" s="1"/>
  <c r="CF777" i="1" s="1"/>
  <c r="CF778" i="1" s="1"/>
  <c r="CF779" i="1" s="1"/>
  <c r="CF780" i="1" s="1"/>
  <c r="CF781" i="1" s="1"/>
  <c r="CF782" i="1" s="1"/>
  <c r="CF783" i="1" s="1"/>
  <c r="CF784" i="1" s="1"/>
  <c r="CF785" i="1" s="1"/>
  <c r="CF786" i="1" s="1"/>
  <c r="CF787" i="1" s="1"/>
  <c r="CF788" i="1" s="1"/>
  <c r="CF789" i="1" s="1"/>
  <c r="CF790" i="1" s="1"/>
  <c r="CF791" i="1" s="1"/>
  <c r="CF792" i="1" s="1"/>
  <c r="CF793" i="1" s="1"/>
  <c r="CF794" i="1" s="1"/>
  <c r="CF795" i="1" s="1"/>
  <c r="CF796" i="1" s="1"/>
  <c r="CF797" i="1" s="1"/>
  <c r="CF798" i="1" s="1"/>
  <c r="CF799" i="1" s="1"/>
  <c r="CF800" i="1" s="1"/>
  <c r="CF801" i="1" s="1"/>
  <c r="CF802" i="1" s="1"/>
  <c r="CF803" i="1" s="1"/>
  <c r="CF804" i="1" s="1"/>
  <c r="CF805" i="1" s="1"/>
  <c r="CF806" i="1" s="1"/>
  <c r="CF807" i="1" s="1"/>
  <c r="CF808" i="1" s="1"/>
  <c r="CF809" i="1" s="1"/>
  <c r="CF810" i="1" s="1"/>
  <c r="CF811" i="1" s="1"/>
  <c r="CF812" i="1" s="1"/>
  <c r="CF813" i="1" s="1"/>
  <c r="CF814" i="1" s="1"/>
  <c r="CF815" i="1" s="1"/>
  <c r="CF816" i="1" s="1"/>
  <c r="CF817" i="1" s="1"/>
  <c r="CF818" i="1" s="1"/>
  <c r="CF819" i="1" s="1"/>
  <c r="CF820" i="1" s="1"/>
  <c r="CF821" i="1" s="1"/>
  <c r="CF822" i="1" s="1"/>
  <c r="CF823" i="1" s="1"/>
  <c r="CF824" i="1" s="1"/>
  <c r="CF825" i="1" s="1"/>
  <c r="CF826" i="1" s="1"/>
  <c r="CF827" i="1" s="1"/>
  <c r="CF828" i="1" s="1"/>
  <c r="CF829" i="1" s="1"/>
  <c r="CF830" i="1" s="1"/>
  <c r="CF831" i="1" s="1"/>
  <c r="CF832" i="1" s="1"/>
  <c r="CF833" i="1" s="1"/>
  <c r="CF834" i="1" s="1"/>
  <c r="CF835" i="1" s="1"/>
  <c r="CF836" i="1" s="1"/>
  <c r="CF837" i="1" s="1"/>
  <c r="CF838" i="1" s="1"/>
  <c r="CF839" i="1" s="1"/>
  <c r="CF840" i="1" s="1"/>
  <c r="CF841" i="1" s="1"/>
  <c r="CF842" i="1" s="1"/>
  <c r="CF843" i="1" s="1"/>
  <c r="CF844" i="1" s="1"/>
  <c r="CF845" i="1" s="1"/>
  <c r="CF846" i="1" s="1"/>
  <c r="CF847" i="1" s="1"/>
  <c r="CF848" i="1" s="1"/>
  <c r="CF849" i="1" s="1"/>
  <c r="CF850" i="1" s="1"/>
  <c r="CF851" i="1" s="1"/>
  <c r="CF852" i="1" s="1"/>
  <c r="CF853" i="1" s="1"/>
  <c r="CF854" i="1" s="1"/>
  <c r="CF855" i="1" s="1"/>
  <c r="CF856" i="1" s="1"/>
  <c r="CF857" i="1" s="1"/>
  <c r="CF858" i="1" s="1"/>
  <c r="CF859" i="1" s="1"/>
  <c r="CF860" i="1" s="1"/>
  <c r="CF861" i="1" s="1"/>
  <c r="CF862" i="1" s="1"/>
  <c r="CF863" i="1" s="1"/>
  <c r="CF864" i="1" s="1"/>
  <c r="CF865" i="1" s="1"/>
  <c r="CF866" i="1" s="1"/>
  <c r="CF867" i="1" s="1"/>
  <c r="CF868" i="1" s="1"/>
  <c r="CF869" i="1" s="1"/>
  <c r="CF870" i="1" s="1"/>
  <c r="CF871" i="1" s="1"/>
  <c r="CF872" i="1" s="1"/>
  <c r="CF873" i="1" s="1"/>
  <c r="CF874" i="1" s="1"/>
  <c r="CF875" i="1" s="1"/>
  <c r="CF876" i="1" s="1"/>
  <c r="CF877" i="1" s="1"/>
  <c r="CF878" i="1" s="1"/>
  <c r="CF879" i="1" s="1"/>
  <c r="CF880" i="1" s="1"/>
  <c r="CF881" i="1" s="1"/>
  <c r="CF882" i="1" s="1"/>
  <c r="CF883" i="1" s="1"/>
  <c r="CF884" i="1" s="1"/>
  <c r="CF885" i="1" s="1"/>
  <c r="CF886" i="1" s="1"/>
  <c r="CF887" i="1" s="1"/>
  <c r="CF888" i="1" s="1"/>
  <c r="CF889" i="1" s="1"/>
  <c r="CF890" i="1" s="1"/>
  <c r="CF891" i="1" s="1"/>
  <c r="CF892" i="1" s="1"/>
  <c r="CF893" i="1" s="1"/>
  <c r="CF894" i="1" s="1"/>
  <c r="CF895" i="1" s="1"/>
  <c r="CF896" i="1" s="1"/>
  <c r="CF897" i="1" s="1"/>
  <c r="CF898" i="1" s="1"/>
  <c r="CF899" i="1" s="1"/>
  <c r="CF900" i="1" s="1"/>
  <c r="CF901" i="1" s="1"/>
  <c r="CF902" i="1" s="1"/>
  <c r="CF903" i="1" s="1"/>
  <c r="CF904" i="1" s="1"/>
  <c r="CF905" i="1" s="1"/>
  <c r="CF906" i="1" s="1"/>
  <c r="CF907" i="1" s="1"/>
  <c r="CF908" i="1" s="1"/>
  <c r="CF909" i="1" s="1"/>
  <c r="CF910" i="1" s="1"/>
  <c r="CF911" i="1" s="1"/>
  <c r="CF912" i="1" s="1"/>
  <c r="CF913" i="1" s="1"/>
  <c r="CF914" i="1" s="1"/>
  <c r="CF915" i="1" s="1"/>
  <c r="CF916" i="1" s="1"/>
  <c r="CF917" i="1" s="1"/>
  <c r="CF918" i="1" s="1"/>
  <c r="CF919" i="1" s="1"/>
  <c r="CF920" i="1" s="1"/>
  <c r="CF921" i="1" s="1"/>
  <c r="CF922" i="1" s="1"/>
  <c r="CF923" i="1" s="1"/>
  <c r="CF924" i="1" s="1"/>
  <c r="CF925" i="1" s="1"/>
  <c r="CF926" i="1" s="1"/>
  <c r="CF927" i="1" s="1"/>
  <c r="CF928" i="1" s="1"/>
  <c r="CF929" i="1" s="1"/>
  <c r="CF930" i="1" s="1"/>
  <c r="CF931" i="1" s="1"/>
  <c r="CF932" i="1" s="1"/>
  <c r="CF933" i="1" s="1"/>
  <c r="CF934" i="1" s="1"/>
  <c r="CF935" i="1" s="1"/>
  <c r="CF936" i="1" s="1"/>
  <c r="CF937" i="1" s="1"/>
  <c r="CF938" i="1" s="1"/>
  <c r="CF939" i="1" s="1"/>
  <c r="CF940" i="1" s="1"/>
  <c r="CF941" i="1" s="1"/>
  <c r="CF942" i="1" s="1"/>
  <c r="CF943" i="1" s="1"/>
  <c r="CF944" i="1" s="1"/>
  <c r="CF945" i="1" s="1"/>
  <c r="CF946" i="1" s="1"/>
  <c r="CF947" i="1" s="1"/>
  <c r="CF948" i="1" s="1"/>
  <c r="CF949" i="1" s="1"/>
  <c r="CF950" i="1" s="1"/>
  <c r="CF951" i="1" s="1"/>
  <c r="CF952" i="1" s="1"/>
  <c r="CF953" i="1" s="1"/>
  <c r="CF954" i="1" s="1"/>
  <c r="CF955" i="1" s="1"/>
  <c r="CF956" i="1" s="1"/>
  <c r="CF957" i="1" s="1"/>
  <c r="CF958" i="1" s="1"/>
  <c r="CF959" i="1" s="1"/>
  <c r="CF960" i="1" s="1"/>
  <c r="CF961" i="1" s="1"/>
  <c r="CF962" i="1" s="1"/>
  <c r="CF963" i="1" s="1"/>
  <c r="CF964" i="1" s="1"/>
  <c r="CF965" i="1" s="1"/>
  <c r="CF966" i="1" s="1"/>
  <c r="CF967" i="1" s="1"/>
  <c r="CF968" i="1" s="1"/>
  <c r="CF969" i="1" s="1"/>
  <c r="CF970" i="1" s="1"/>
  <c r="CF971" i="1" s="1"/>
  <c r="CF972" i="1" s="1"/>
  <c r="CF973" i="1" s="1"/>
  <c r="CF974" i="1" s="1"/>
  <c r="CF975" i="1" s="1"/>
  <c r="CF976" i="1" s="1"/>
  <c r="CF977" i="1" s="1"/>
  <c r="CF978" i="1" s="1"/>
  <c r="CF979" i="1" s="1"/>
  <c r="CF980" i="1" s="1"/>
  <c r="CF981" i="1" s="1"/>
  <c r="CF982" i="1" s="1"/>
  <c r="CF983" i="1" s="1"/>
  <c r="CF984" i="1" s="1"/>
  <c r="CF985" i="1" s="1"/>
  <c r="CF986" i="1" s="1"/>
  <c r="CF987" i="1" s="1"/>
  <c r="CF988" i="1" s="1"/>
  <c r="CF989" i="1" s="1"/>
  <c r="CF990" i="1" s="1"/>
  <c r="CF991" i="1" s="1"/>
  <c r="CF992" i="1" s="1"/>
  <c r="CF993" i="1" s="1"/>
  <c r="CF994" i="1" s="1"/>
  <c r="CF995" i="1" s="1"/>
  <c r="CF996" i="1" s="1"/>
  <c r="CF997" i="1" s="1"/>
  <c r="CF998" i="1" s="1"/>
  <c r="CF999" i="1" s="1"/>
  <c r="CF1000" i="1" s="1"/>
  <c r="CF1001" i="1" s="1"/>
  <c r="CF1002" i="1" s="1"/>
  <c r="CF1003" i="1" s="1"/>
  <c r="CF1004" i="1" s="1"/>
  <c r="CF1005" i="1" s="1"/>
  <c r="CF1006" i="1" s="1"/>
  <c r="CF1007" i="1" s="1"/>
  <c r="CF1008" i="1" s="1"/>
  <c r="CF1009" i="1" s="1"/>
  <c r="CF1010" i="1" s="1"/>
  <c r="CF1011" i="1" s="1"/>
  <c r="CF1012" i="1" s="1"/>
  <c r="CF1013" i="1" s="1"/>
  <c r="CF1014" i="1" s="1"/>
  <c r="CF1015" i="1" s="1"/>
  <c r="CF1016" i="1" s="1"/>
  <c r="CF1017" i="1" s="1"/>
  <c r="CF1018" i="1" s="1"/>
  <c r="CF1019" i="1" s="1"/>
  <c r="CF1020" i="1" s="1"/>
  <c r="CF1021" i="1" s="1"/>
  <c r="CF1022" i="1" s="1"/>
  <c r="CF1023" i="1" s="1"/>
  <c r="CF1024" i="1" s="1"/>
  <c r="CF1025" i="1" s="1"/>
  <c r="CF1026" i="1" s="1"/>
  <c r="CF1027" i="1" s="1"/>
  <c r="CF1028" i="1" s="1"/>
  <c r="CF1029" i="1" s="1"/>
  <c r="CF1030" i="1" s="1"/>
  <c r="CF1031" i="1" s="1"/>
  <c r="CF1032" i="1" s="1"/>
  <c r="CF1033" i="1" s="1"/>
  <c r="CF1034" i="1" s="1"/>
  <c r="CF1035" i="1" s="1"/>
  <c r="CF1036" i="1" s="1"/>
  <c r="CF1037" i="1" s="1"/>
  <c r="CF1038" i="1" s="1"/>
  <c r="CF1039" i="1" s="1"/>
  <c r="CF1040" i="1" s="1"/>
  <c r="CF1041" i="1" s="1"/>
  <c r="CF1042" i="1" s="1"/>
  <c r="CF1043" i="1" s="1"/>
  <c r="CF1044" i="1" s="1"/>
  <c r="CF1045" i="1" s="1"/>
  <c r="CF1046" i="1" s="1"/>
  <c r="CF1047" i="1" s="1"/>
  <c r="CF1048" i="1" s="1"/>
  <c r="CF1049" i="1" s="1"/>
  <c r="CF1050" i="1" s="1"/>
  <c r="CF1051" i="1" s="1"/>
  <c r="CF1052" i="1" s="1"/>
  <c r="CF1053" i="1" s="1"/>
  <c r="CF1054" i="1" s="1"/>
  <c r="CF1055" i="1" s="1"/>
  <c r="CF1056" i="1" s="1"/>
  <c r="CF1057" i="1" s="1"/>
  <c r="CF1058" i="1" s="1"/>
  <c r="CF1059" i="1" s="1"/>
  <c r="CF1060" i="1" s="1"/>
  <c r="CF1061" i="1" s="1"/>
  <c r="CF1062" i="1" s="1"/>
  <c r="CF1063" i="1" s="1"/>
  <c r="CF1064" i="1" s="1"/>
  <c r="CF1065" i="1" s="1"/>
  <c r="CF1066" i="1" s="1"/>
  <c r="CF1067" i="1" s="1"/>
  <c r="CF1068" i="1" s="1"/>
  <c r="CF1069" i="1" s="1"/>
  <c r="CF1070" i="1" s="1"/>
  <c r="CF1071" i="1" s="1"/>
  <c r="CF1072" i="1" s="1"/>
  <c r="CF1073" i="1" s="1"/>
  <c r="CF1074" i="1" s="1"/>
  <c r="CF1075" i="1" s="1"/>
  <c r="CF1076" i="1" s="1"/>
  <c r="CF1077" i="1" s="1"/>
  <c r="CF1078" i="1" s="1"/>
  <c r="CF1079" i="1" s="1"/>
  <c r="CF1080" i="1" s="1"/>
  <c r="CF1081" i="1" s="1"/>
  <c r="CF1082" i="1" s="1"/>
  <c r="CF1083" i="1" s="1"/>
  <c r="CF1084" i="1" s="1"/>
  <c r="CF1085" i="1" s="1"/>
  <c r="CF1086" i="1" s="1"/>
  <c r="CF1087" i="1" s="1"/>
  <c r="CF1088" i="1" s="1"/>
  <c r="CF1089" i="1" s="1"/>
  <c r="CF1090" i="1" s="1"/>
  <c r="CF1091" i="1" s="1"/>
  <c r="CF1092" i="1" s="1"/>
  <c r="CF1093" i="1" s="1"/>
  <c r="CF1094" i="1" s="1"/>
  <c r="CF1095" i="1" s="1"/>
  <c r="CF1096" i="1" s="1"/>
  <c r="CF1097" i="1" s="1"/>
  <c r="CF1098" i="1" s="1"/>
  <c r="CF1099" i="1" s="1"/>
  <c r="CF1100" i="1" s="1"/>
  <c r="CF1101" i="1" s="1"/>
  <c r="CF1102" i="1" s="1"/>
  <c r="CF1103" i="1" s="1"/>
  <c r="CF1104" i="1" s="1"/>
  <c r="CF1105" i="1" s="1"/>
  <c r="CF1106" i="1" s="1"/>
  <c r="CF1107" i="1" s="1"/>
  <c r="CF1108" i="1" s="1"/>
  <c r="CF1109" i="1" s="1"/>
  <c r="CF1110" i="1" s="1"/>
  <c r="CF1111" i="1" s="1"/>
  <c r="CF1112" i="1" s="1"/>
  <c r="CF1113" i="1" s="1"/>
  <c r="CF1114" i="1" s="1"/>
  <c r="CF1115" i="1" s="1"/>
  <c r="CF1116" i="1" s="1"/>
  <c r="CF1117" i="1" s="1"/>
  <c r="CF1118" i="1" s="1"/>
  <c r="CF1119" i="1" s="1"/>
  <c r="CF1120" i="1" s="1"/>
  <c r="CF1121" i="1" s="1"/>
  <c r="CF1122" i="1" s="1"/>
  <c r="CE2" i="1"/>
  <c r="CE3" i="1" s="1"/>
  <c r="CE4" i="1" s="1"/>
  <c r="CE5" i="1" s="1"/>
  <c r="CE6" i="1" s="1"/>
  <c r="CE7" i="1" s="1"/>
  <c r="CE8" i="1" s="1"/>
  <c r="CE9" i="1" s="1"/>
  <c r="CE10" i="1" s="1"/>
  <c r="CE11" i="1" s="1"/>
  <c r="CE12" i="1" s="1"/>
  <c r="CE13" i="1" s="1"/>
  <c r="CE14" i="1" s="1"/>
  <c r="CE15" i="1" s="1"/>
  <c r="CE16" i="1" s="1"/>
  <c r="CE17" i="1" s="1"/>
  <c r="CE18" i="1" s="1"/>
  <c r="CE19" i="1" s="1"/>
  <c r="CE20" i="1" s="1"/>
  <c r="CE21" i="1" s="1"/>
  <c r="CE22" i="1" s="1"/>
  <c r="CE23" i="1" s="1"/>
  <c r="CE24" i="1" s="1"/>
  <c r="CE25" i="1" s="1"/>
  <c r="CE26" i="1" s="1"/>
  <c r="CE27" i="1" s="1"/>
  <c r="CE28" i="1" s="1"/>
  <c r="CE29" i="1" s="1"/>
  <c r="CE30" i="1" s="1"/>
  <c r="CE31" i="1" s="1"/>
  <c r="CE32" i="1" s="1"/>
  <c r="CE33" i="1" s="1"/>
  <c r="CE34" i="1" s="1"/>
  <c r="CE35" i="1" s="1"/>
  <c r="CE36" i="1" s="1"/>
  <c r="CE37" i="1" s="1"/>
  <c r="CE38" i="1" s="1"/>
  <c r="CE39" i="1" s="1"/>
  <c r="CE40" i="1" s="1"/>
  <c r="CE41" i="1" s="1"/>
  <c r="CE42" i="1" s="1"/>
  <c r="CE43" i="1" s="1"/>
  <c r="CE44" i="1" s="1"/>
  <c r="CE45" i="1" s="1"/>
  <c r="CE46" i="1" s="1"/>
  <c r="CE47" i="1" s="1"/>
  <c r="CE48" i="1" s="1"/>
  <c r="CE49" i="1" s="1"/>
  <c r="CE50" i="1" s="1"/>
  <c r="CE51" i="1" s="1"/>
  <c r="CE52" i="1" s="1"/>
  <c r="CE53" i="1" s="1"/>
  <c r="CE54" i="1" s="1"/>
  <c r="CE55" i="1" s="1"/>
  <c r="CE56" i="1" s="1"/>
  <c r="CE57" i="1" s="1"/>
  <c r="CE58" i="1" s="1"/>
  <c r="CE59" i="1" s="1"/>
  <c r="CE60" i="1" s="1"/>
  <c r="CE61" i="1" s="1"/>
  <c r="CE62" i="1" s="1"/>
  <c r="CE63" i="1" s="1"/>
  <c r="CE64" i="1" s="1"/>
  <c r="CE65" i="1" s="1"/>
  <c r="CE66" i="1" s="1"/>
  <c r="CE67" i="1" s="1"/>
  <c r="CE68" i="1" s="1"/>
  <c r="CE69" i="1" s="1"/>
  <c r="CE70" i="1" s="1"/>
  <c r="CE71" i="1" s="1"/>
  <c r="CE72" i="1" s="1"/>
  <c r="CE73" i="1" s="1"/>
  <c r="CE74" i="1" s="1"/>
  <c r="CE75" i="1" s="1"/>
  <c r="CE76" i="1" s="1"/>
  <c r="CE77" i="1" s="1"/>
  <c r="CE78" i="1" s="1"/>
  <c r="CE79" i="1" s="1"/>
  <c r="CE80" i="1" s="1"/>
  <c r="CE81" i="1" s="1"/>
  <c r="CE82" i="1" s="1"/>
  <c r="CE83" i="1" s="1"/>
  <c r="CE84" i="1" s="1"/>
  <c r="CE85" i="1" s="1"/>
  <c r="CE86" i="1" s="1"/>
  <c r="CE87" i="1" s="1"/>
  <c r="CE88" i="1" s="1"/>
  <c r="CE89" i="1" s="1"/>
  <c r="CE90" i="1" s="1"/>
  <c r="CE91" i="1" s="1"/>
  <c r="CE92" i="1" s="1"/>
  <c r="CE93" i="1" s="1"/>
  <c r="CE94" i="1" s="1"/>
  <c r="CE95" i="1" s="1"/>
  <c r="CE96" i="1" s="1"/>
  <c r="CE97" i="1" s="1"/>
  <c r="CE98" i="1" s="1"/>
  <c r="CE99" i="1" s="1"/>
  <c r="CE100" i="1" s="1"/>
  <c r="CE101" i="1" s="1"/>
  <c r="CE102" i="1" s="1"/>
  <c r="CE103" i="1" s="1"/>
  <c r="CE104" i="1" s="1"/>
  <c r="CE105" i="1" s="1"/>
  <c r="CE106" i="1" s="1"/>
  <c r="CE107" i="1" s="1"/>
  <c r="CE108" i="1" s="1"/>
  <c r="CE109" i="1" s="1"/>
  <c r="CE110" i="1" s="1"/>
  <c r="CE111" i="1" s="1"/>
  <c r="CE112" i="1" s="1"/>
  <c r="CE113" i="1" s="1"/>
  <c r="CE114" i="1" s="1"/>
  <c r="CE115" i="1" s="1"/>
  <c r="CE116" i="1" s="1"/>
  <c r="CE117" i="1" s="1"/>
  <c r="CE118" i="1" s="1"/>
  <c r="CE119" i="1" s="1"/>
  <c r="CE120" i="1" s="1"/>
  <c r="CE121" i="1" s="1"/>
  <c r="CE122" i="1" s="1"/>
  <c r="CE123" i="1" s="1"/>
  <c r="CE124" i="1" s="1"/>
  <c r="CE125" i="1" s="1"/>
  <c r="CE126" i="1" s="1"/>
  <c r="CE127" i="1" s="1"/>
  <c r="CE128" i="1" s="1"/>
  <c r="CE129" i="1" s="1"/>
  <c r="CE130" i="1" s="1"/>
  <c r="CE131" i="1" s="1"/>
  <c r="CE132" i="1" s="1"/>
  <c r="CE133" i="1" s="1"/>
  <c r="CE134" i="1" s="1"/>
  <c r="CE135" i="1" s="1"/>
  <c r="CE136" i="1" s="1"/>
  <c r="CE137" i="1" s="1"/>
  <c r="CE138" i="1" s="1"/>
  <c r="CE139" i="1" s="1"/>
  <c r="CE140" i="1" s="1"/>
  <c r="CE141" i="1" s="1"/>
  <c r="CE142" i="1" s="1"/>
  <c r="CE143" i="1" s="1"/>
  <c r="CE144" i="1" s="1"/>
  <c r="CE145" i="1" s="1"/>
  <c r="CE146" i="1" s="1"/>
  <c r="CE147" i="1" s="1"/>
  <c r="CE148" i="1" s="1"/>
  <c r="CE149" i="1" s="1"/>
  <c r="CE150" i="1" s="1"/>
  <c r="CE151" i="1" s="1"/>
  <c r="CE152" i="1" s="1"/>
  <c r="CE153" i="1" s="1"/>
  <c r="CE154" i="1" s="1"/>
  <c r="CE155" i="1" s="1"/>
  <c r="CE156" i="1" s="1"/>
  <c r="CE157" i="1" s="1"/>
  <c r="CE158" i="1" s="1"/>
  <c r="CE159" i="1" s="1"/>
  <c r="CE160" i="1" s="1"/>
  <c r="CE161" i="1" s="1"/>
  <c r="CE162" i="1" s="1"/>
  <c r="CE163" i="1" s="1"/>
  <c r="CE164" i="1" s="1"/>
  <c r="CE165" i="1" s="1"/>
  <c r="CE166" i="1" s="1"/>
  <c r="CE167" i="1" s="1"/>
  <c r="CE168" i="1" s="1"/>
  <c r="CE169" i="1" s="1"/>
  <c r="CE170" i="1" s="1"/>
  <c r="CE171" i="1" s="1"/>
  <c r="CE172" i="1" s="1"/>
  <c r="CE173" i="1" s="1"/>
  <c r="CE174" i="1" s="1"/>
  <c r="CE175" i="1" s="1"/>
  <c r="CE176" i="1" s="1"/>
  <c r="CE177" i="1" s="1"/>
  <c r="CE178" i="1" s="1"/>
  <c r="CE179" i="1" s="1"/>
  <c r="CE180" i="1" s="1"/>
  <c r="CE181" i="1" s="1"/>
  <c r="CE182" i="1" s="1"/>
  <c r="CE183" i="1" s="1"/>
  <c r="CE184" i="1" s="1"/>
  <c r="CE185" i="1" s="1"/>
  <c r="CE186" i="1" s="1"/>
  <c r="CE187" i="1" s="1"/>
  <c r="CE188" i="1" s="1"/>
  <c r="CE189" i="1" s="1"/>
  <c r="CE190" i="1" s="1"/>
  <c r="CE191" i="1" s="1"/>
  <c r="CE192" i="1" s="1"/>
  <c r="CE193" i="1" s="1"/>
  <c r="CE194" i="1" s="1"/>
  <c r="CE195" i="1" s="1"/>
  <c r="CE196" i="1" s="1"/>
  <c r="CE197" i="1" s="1"/>
  <c r="CE198" i="1" s="1"/>
  <c r="CE199" i="1" s="1"/>
  <c r="CE200" i="1" s="1"/>
  <c r="CE201" i="1" s="1"/>
  <c r="CE202" i="1" s="1"/>
  <c r="CE203" i="1" s="1"/>
  <c r="CE204" i="1" s="1"/>
  <c r="CE205" i="1" s="1"/>
  <c r="CE206" i="1" s="1"/>
  <c r="CE207" i="1" s="1"/>
  <c r="CE208" i="1" s="1"/>
  <c r="CE209" i="1" s="1"/>
  <c r="CE210" i="1" s="1"/>
  <c r="CE211" i="1" s="1"/>
  <c r="CE212" i="1" s="1"/>
  <c r="CE213" i="1" s="1"/>
  <c r="CE214" i="1" s="1"/>
  <c r="CE215" i="1" s="1"/>
  <c r="CE216" i="1" s="1"/>
  <c r="CE217" i="1" s="1"/>
  <c r="CE218" i="1" s="1"/>
  <c r="CE219" i="1" s="1"/>
  <c r="CE220" i="1" s="1"/>
  <c r="CE221" i="1" s="1"/>
  <c r="CE222" i="1" s="1"/>
  <c r="CE223" i="1" s="1"/>
  <c r="CE224" i="1" s="1"/>
  <c r="CE225" i="1" s="1"/>
  <c r="CE226" i="1" s="1"/>
  <c r="CE227" i="1" s="1"/>
  <c r="CE228" i="1" s="1"/>
  <c r="CE229" i="1" s="1"/>
  <c r="CE230" i="1" s="1"/>
  <c r="CE231" i="1" s="1"/>
  <c r="CE232" i="1" s="1"/>
  <c r="CE233" i="1" s="1"/>
  <c r="CE234" i="1" s="1"/>
  <c r="CE235" i="1" s="1"/>
  <c r="CE236" i="1" s="1"/>
  <c r="CE237" i="1" s="1"/>
  <c r="CE238" i="1" s="1"/>
  <c r="CE239" i="1" s="1"/>
  <c r="CE240" i="1" s="1"/>
  <c r="CE241" i="1" s="1"/>
  <c r="CE242" i="1" s="1"/>
  <c r="CE243" i="1" s="1"/>
  <c r="CE244" i="1" s="1"/>
  <c r="CE245" i="1" s="1"/>
  <c r="CE246" i="1" s="1"/>
  <c r="CE247" i="1" s="1"/>
  <c r="CE248" i="1" s="1"/>
  <c r="CE249" i="1" s="1"/>
  <c r="CE250" i="1" s="1"/>
  <c r="CE251" i="1" s="1"/>
  <c r="CE252" i="1" s="1"/>
  <c r="CE253" i="1" s="1"/>
  <c r="CE254" i="1" s="1"/>
  <c r="CE255" i="1" s="1"/>
  <c r="CE256" i="1" s="1"/>
  <c r="CE257" i="1" s="1"/>
  <c r="CE258" i="1" s="1"/>
  <c r="CE259" i="1" s="1"/>
  <c r="CE260" i="1" s="1"/>
  <c r="CE261" i="1" s="1"/>
  <c r="CE262" i="1" s="1"/>
  <c r="CE263" i="1" s="1"/>
  <c r="CE264" i="1" s="1"/>
  <c r="CE265" i="1" s="1"/>
  <c r="CE266" i="1" s="1"/>
  <c r="CE267" i="1" s="1"/>
  <c r="CE268" i="1" s="1"/>
  <c r="CE269" i="1" s="1"/>
  <c r="CE270" i="1" s="1"/>
  <c r="CE271" i="1" s="1"/>
  <c r="CE272" i="1" s="1"/>
  <c r="CE273" i="1" s="1"/>
  <c r="CE274" i="1" s="1"/>
  <c r="CE275" i="1" s="1"/>
  <c r="CE276" i="1" s="1"/>
  <c r="CE277" i="1" s="1"/>
  <c r="CE278" i="1" s="1"/>
  <c r="CE279" i="1" s="1"/>
  <c r="CE280" i="1" s="1"/>
  <c r="CE281" i="1" s="1"/>
  <c r="CE282" i="1" s="1"/>
  <c r="CE283" i="1" s="1"/>
  <c r="CE284" i="1" s="1"/>
  <c r="CE285" i="1" s="1"/>
  <c r="CE286" i="1" s="1"/>
  <c r="CE287" i="1" s="1"/>
  <c r="CE288" i="1" s="1"/>
  <c r="CE289" i="1" s="1"/>
  <c r="CE290" i="1" s="1"/>
  <c r="CE291" i="1" s="1"/>
  <c r="CE292" i="1" s="1"/>
  <c r="CE293" i="1" s="1"/>
  <c r="CE294" i="1" s="1"/>
  <c r="CE295" i="1" s="1"/>
  <c r="CE296" i="1" s="1"/>
  <c r="CE297" i="1" s="1"/>
  <c r="CE298" i="1" s="1"/>
  <c r="CE299" i="1" s="1"/>
  <c r="CE300" i="1" s="1"/>
  <c r="CE301" i="1" s="1"/>
  <c r="CE302" i="1" s="1"/>
  <c r="CE303" i="1" s="1"/>
  <c r="CE304" i="1" s="1"/>
  <c r="CE305" i="1" s="1"/>
  <c r="CE306" i="1" s="1"/>
  <c r="CE307" i="1" s="1"/>
  <c r="CE308" i="1" s="1"/>
  <c r="CE309" i="1" s="1"/>
  <c r="CE310" i="1" s="1"/>
  <c r="CE311" i="1" s="1"/>
  <c r="CE312" i="1" s="1"/>
  <c r="CE313" i="1" s="1"/>
  <c r="CE314" i="1" s="1"/>
  <c r="CE315" i="1" s="1"/>
  <c r="CE316" i="1" s="1"/>
  <c r="CE317" i="1" s="1"/>
  <c r="CE318" i="1" s="1"/>
  <c r="CE319" i="1" s="1"/>
  <c r="CE320" i="1" s="1"/>
  <c r="CE321" i="1" s="1"/>
  <c r="CE322" i="1" s="1"/>
  <c r="CE323" i="1" s="1"/>
  <c r="CE324" i="1" s="1"/>
  <c r="CE325" i="1" s="1"/>
  <c r="CE326" i="1" s="1"/>
  <c r="CE327" i="1" s="1"/>
  <c r="CE328" i="1" s="1"/>
  <c r="CE329" i="1" s="1"/>
  <c r="CE330" i="1" s="1"/>
  <c r="CE331" i="1" s="1"/>
  <c r="CE332" i="1" s="1"/>
  <c r="CE333" i="1" s="1"/>
  <c r="CE334" i="1" s="1"/>
  <c r="CE335" i="1" s="1"/>
  <c r="CE336" i="1" s="1"/>
  <c r="CE337" i="1" s="1"/>
  <c r="CE338" i="1" s="1"/>
  <c r="CE339" i="1" s="1"/>
  <c r="CE340" i="1" s="1"/>
  <c r="CE341" i="1" s="1"/>
  <c r="CE342" i="1" s="1"/>
  <c r="CE343" i="1" s="1"/>
  <c r="CE344" i="1" s="1"/>
  <c r="CE345" i="1" s="1"/>
  <c r="CE346" i="1" s="1"/>
  <c r="CE347" i="1" s="1"/>
  <c r="CE348" i="1" s="1"/>
  <c r="CE349" i="1" s="1"/>
  <c r="CE350" i="1" s="1"/>
  <c r="CE351" i="1" s="1"/>
  <c r="CE352" i="1" s="1"/>
  <c r="CE353" i="1" s="1"/>
  <c r="CE354" i="1" s="1"/>
  <c r="CE355" i="1" s="1"/>
  <c r="CE356" i="1" s="1"/>
  <c r="CE357" i="1" s="1"/>
  <c r="CE358" i="1" s="1"/>
  <c r="CE359" i="1" s="1"/>
  <c r="CE360" i="1" s="1"/>
  <c r="CE361" i="1" s="1"/>
  <c r="CE362" i="1" s="1"/>
  <c r="CE363" i="1" s="1"/>
  <c r="CE364" i="1" s="1"/>
  <c r="CE365" i="1" s="1"/>
  <c r="CE366" i="1" s="1"/>
  <c r="CE367" i="1" s="1"/>
  <c r="CE368" i="1" s="1"/>
  <c r="CE369" i="1" s="1"/>
  <c r="CE370" i="1" s="1"/>
  <c r="CE371" i="1" s="1"/>
  <c r="CE372" i="1" s="1"/>
  <c r="CE373" i="1" s="1"/>
  <c r="CE374" i="1" s="1"/>
  <c r="CE375" i="1" s="1"/>
  <c r="CE376" i="1" s="1"/>
  <c r="CE377" i="1" s="1"/>
  <c r="CE378" i="1" s="1"/>
  <c r="CE379" i="1" s="1"/>
  <c r="CE380" i="1" s="1"/>
  <c r="CE381" i="1" s="1"/>
  <c r="CE382" i="1" s="1"/>
  <c r="CE383" i="1" s="1"/>
  <c r="CE384" i="1" s="1"/>
  <c r="CE385" i="1" s="1"/>
  <c r="CE386" i="1" s="1"/>
  <c r="CE387" i="1" s="1"/>
  <c r="CE388" i="1" s="1"/>
  <c r="CE389" i="1" s="1"/>
  <c r="CE390" i="1" s="1"/>
  <c r="CE391" i="1" s="1"/>
  <c r="CE392" i="1" s="1"/>
  <c r="CE393" i="1" s="1"/>
  <c r="CE394" i="1" s="1"/>
  <c r="CE395" i="1" s="1"/>
  <c r="CE396" i="1" s="1"/>
  <c r="CE397" i="1" s="1"/>
  <c r="CE398" i="1" s="1"/>
  <c r="CE399" i="1" s="1"/>
  <c r="CE400" i="1" s="1"/>
  <c r="CE401" i="1" s="1"/>
  <c r="CE402" i="1" s="1"/>
  <c r="CE403" i="1" s="1"/>
  <c r="CE404" i="1" s="1"/>
  <c r="CE405" i="1" s="1"/>
  <c r="CE406" i="1" s="1"/>
  <c r="CE407" i="1" s="1"/>
  <c r="CE408" i="1" s="1"/>
  <c r="CE409" i="1" s="1"/>
  <c r="CE410" i="1" s="1"/>
  <c r="CE411" i="1" s="1"/>
  <c r="CE412" i="1" s="1"/>
  <c r="CE413" i="1" s="1"/>
  <c r="CE414" i="1" s="1"/>
  <c r="CE415" i="1" s="1"/>
  <c r="CE416" i="1" s="1"/>
  <c r="CE417" i="1" s="1"/>
  <c r="CE418" i="1" s="1"/>
  <c r="CE419" i="1" s="1"/>
  <c r="CE420" i="1" s="1"/>
  <c r="CE421" i="1" s="1"/>
  <c r="CE422" i="1" s="1"/>
  <c r="CE423" i="1" s="1"/>
  <c r="CE424" i="1" s="1"/>
  <c r="CE425" i="1" s="1"/>
  <c r="CE426" i="1" s="1"/>
  <c r="CE427" i="1" s="1"/>
  <c r="CE428" i="1" s="1"/>
  <c r="CE429" i="1" s="1"/>
  <c r="CE430" i="1" s="1"/>
  <c r="CE431" i="1" s="1"/>
  <c r="CE432" i="1" s="1"/>
  <c r="CE433" i="1" s="1"/>
  <c r="CE434" i="1" s="1"/>
  <c r="CE435" i="1" s="1"/>
  <c r="CE436" i="1" s="1"/>
  <c r="CE437" i="1" s="1"/>
  <c r="CE438" i="1" s="1"/>
  <c r="CE439" i="1" s="1"/>
  <c r="CE440" i="1" s="1"/>
  <c r="CE441" i="1" s="1"/>
  <c r="CE442" i="1" s="1"/>
  <c r="CE443" i="1" s="1"/>
  <c r="CE444" i="1" s="1"/>
  <c r="CE445" i="1" s="1"/>
  <c r="CE446" i="1" s="1"/>
  <c r="CE447" i="1" s="1"/>
  <c r="CE448" i="1" s="1"/>
  <c r="CE449" i="1" s="1"/>
  <c r="CE450" i="1" s="1"/>
  <c r="CE451" i="1" s="1"/>
  <c r="CE452" i="1" s="1"/>
  <c r="CE453" i="1" s="1"/>
  <c r="CE454" i="1" s="1"/>
  <c r="CE455" i="1" s="1"/>
  <c r="CE456" i="1" s="1"/>
  <c r="CE457" i="1" s="1"/>
  <c r="CE458" i="1" s="1"/>
  <c r="CE459" i="1" s="1"/>
  <c r="CE460" i="1" s="1"/>
  <c r="CE461" i="1" s="1"/>
  <c r="CE462" i="1" s="1"/>
  <c r="CE463" i="1" s="1"/>
  <c r="CE464" i="1" s="1"/>
  <c r="CE465" i="1" s="1"/>
  <c r="CE466" i="1" s="1"/>
  <c r="CE467" i="1" s="1"/>
  <c r="CE468" i="1" s="1"/>
  <c r="CE469" i="1" s="1"/>
  <c r="CE470" i="1" s="1"/>
  <c r="CE471" i="1" s="1"/>
  <c r="CE472" i="1" s="1"/>
  <c r="CE473" i="1" s="1"/>
  <c r="CE474" i="1" s="1"/>
  <c r="CE475" i="1" s="1"/>
  <c r="CE476" i="1" s="1"/>
  <c r="CE477" i="1" s="1"/>
  <c r="CE478" i="1" s="1"/>
  <c r="CE479" i="1" s="1"/>
  <c r="CE480" i="1" s="1"/>
  <c r="CE481" i="1" s="1"/>
  <c r="CE482" i="1" s="1"/>
  <c r="CE483" i="1" s="1"/>
  <c r="CE484" i="1" s="1"/>
  <c r="CE485" i="1" s="1"/>
  <c r="CE486" i="1" s="1"/>
  <c r="CE487" i="1" s="1"/>
  <c r="CE488" i="1" s="1"/>
  <c r="CE489" i="1" s="1"/>
  <c r="CE490" i="1" s="1"/>
  <c r="CE491" i="1" s="1"/>
  <c r="CE492" i="1" s="1"/>
  <c r="CE493" i="1" s="1"/>
  <c r="CE494" i="1" s="1"/>
  <c r="CE495" i="1" s="1"/>
  <c r="CE496" i="1" s="1"/>
  <c r="CE497" i="1" s="1"/>
  <c r="CE498" i="1" s="1"/>
  <c r="CE499" i="1" s="1"/>
  <c r="CE500" i="1" s="1"/>
  <c r="CE501" i="1" s="1"/>
  <c r="CE502" i="1" s="1"/>
  <c r="CE503" i="1" s="1"/>
  <c r="CE504" i="1" s="1"/>
  <c r="CE505" i="1" s="1"/>
  <c r="CE506" i="1" s="1"/>
  <c r="CE507" i="1" s="1"/>
  <c r="CE508" i="1" s="1"/>
  <c r="CE509" i="1" s="1"/>
  <c r="CE510" i="1" s="1"/>
  <c r="CE511" i="1" s="1"/>
  <c r="CE512" i="1" s="1"/>
  <c r="CE513" i="1" s="1"/>
  <c r="CE514" i="1" s="1"/>
  <c r="CE515" i="1" s="1"/>
  <c r="CE516" i="1" s="1"/>
  <c r="CE517" i="1" s="1"/>
  <c r="CE518" i="1" s="1"/>
  <c r="CE519" i="1" s="1"/>
  <c r="CE520" i="1" s="1"/>
  <c r="CE521" i="1" s="1"/>
  <c r="CE522" i="1" s="1"/>
  <c r="CE523" i="1" s="1"/>
  <c r="CE524" i="1" s="1"/>
  <c r="CE525" i="1" s="1"/>
  <c r="CE526" i="1" s="1"/>
  <c r="CE527" i="1" s="1"/>
  <c r="CE528" i="1" s="1"/>
  <c r="CE529" i="1" s="1"/>
  <c r="CE530" i="1" s="1"/>
  <c r="CE531" i="1" s="1"/>
  <c r="CE532" i="1" s="1"/>
  <c r="CE533" i="1" s="1"/>
  <c r="CE534" i="1" s="1"/>
  <c r="CE535" i="1" s="1"/>
  <c r="CE536" i="1" s="1"/>
  <c r="CE537" i="1" s="1"/>
  <c r="CE538" i="1" s="1"/>
  <c r="CE539" i="1" s="1"/>
  <c r="CE540" i="1" s="1"/>
  <c r="CE541" i="1" s="1"/>
  <c r="CE542" i="1" s="1"/>
  <c r="CE543" i="1" s="1"/>
  <c r="CE544" i="1" s="1"/>
  <c r="CE545" i="1" s="1"/>
  <c r="CE546" i="1" s="1"/>
  <c r="CE547" i="1" s="1"/>
  <c r="CE548" i="1" s="1"/>
  <c r="CE549" i="1" s="1"/>
  <c r="CE550" i="1" s="1"/>
  <c r="CE551" i="1" s="1"/>
  <c r="CE552" i="1" s="1"/>
  <c r="CE553" i="1" s="1"/>
  <c r="CE554" i="1" s="1"/>
  <c r="CE555" i="1" s="1"/>
  <c r="CE556" i="1" s="1"/>
  <c r="CE557" i="1" s="1"/>
  <c r="CE558" i="1" s="1"/>
  <c r="CE559" i="1" s="1"/>
  <c r="CE560" i="1" s="1"/>
  <c r="CE561" i="1" s="1"/>
  <c r="CE562" i="1" s="1"/>
  <c r="CE563" i="1" s="1"/>
  <c r="CE564" i="1" s="1"/>
  <c r="CE565" i="1" s="1"/>
  <c r="CE566" i="1" s="1"/>
  <c r="CE567" i="1" s="1"/>
  <c r="CE568" i="1" s="1"/>
  <c r="CE569" i="1" s="1"/>
  <c r="CE570" i="1" s="1"/>
  <c r="CE571" i="1" s="1"/>
  <c r="CE572" i="1" s="1"/>
  <c r="CE573" i="1" s="1"/>
  <c r="CE574" i="1" s="1"/>
  <c r="CE575" i="1" s="1"/>
  <c r="CE576" i="1" s="1"/>
  <c r="CE577" i="1" s="1"/>
  <c r="CE578" i="1" s="1"/>
  <c r="CE579" i="1" s="1"/>
  <c r="CE580" i="1" s="1"/>
  <c r="CE581" i="1" s="1"/>
  <c r="CE582" i="1" s="1"/>
  <c r="CE583" i="1" s="1"/>
  <c r="CE584" i="1" s="1"/>
  <c r="CE585" i="1" s="1"/>
  <c r="CE586" i="1" s="1"/>
  <c r="CE587" i="1" s="1"/>
  <c r="CE588" i="1" s="1"/>
  <c r="CE589" i="1" s="1"/>
  <c r="CE590" i="1" s="1"/>
  <c r="CE591" i="1" s="1"/>
  <c r="CE592" i="1" s="1"/>
  <c r="CE593" i="1" s="1"/>
  <c r="CE594" i="1" s="1"/>
  <c r="CE595" i="1" s="1"/>
  <c r="CE596" i="1" s="1"/>
  <c r="CE597" i="1" s="1"/>
  <c r="CE598" i="1" s="1"/>
  <c r="CE599" i="1" s="1"/>
  <c r="CE600" i="1" s="1"/>
  <c r="CE601" i="1" s="1"/>
  <c r="CE602" i="1" s="1"/>
  <c r="CE603" i="1" s="1"/>
  <c r="CE604" i="1" s="1"/>
  <c r="CE605" i="1" s="1"/>
  <c r="CE606" i="1" s="1"/>
  <c r="CE607" i="1" s="1"/>
  <c r="CE608" i="1" s="1"/>
  <c r="CE609" i="1" s="1"/>
  <c r="CE610" i="1" s="1"/>
  <c r="CE611" i="1" s="1"/>
  <c r="CE612" i="1" s="1"/>
  <c r="CE613" i="1" s="1"/>
  <c r="CE614" i="1" s="1"/>
  <c r="CE615" i="1" s="1"/>
  <c r="CE616" i="1" s="1"/>
  <c r="CE617" i="1" s="1"/>
  <c r="CE618" i="1" s="1"/>
  <c r="CE619" i="1" s="1"/>
  <c r="CE620" i="1" s="1"/>
  <c r="CE621" i="1" s="1"/>
  <c r="CE622" i="1" s="1"/>
  <c r="CE623" i="1" s="1"/>
  <c r="CE624" i="1" s="1"/>
  <c r="CE625" i="1" s="1"/>
  <c r="CE626" i="1" s="1"/>
  <c r="CE627" i="1" s="1"/>
  <c r="CE628" i="1" s="1"/>
  <c r="CE629" i="1" s="1"/>
  <c r="CE630" i="1" s="1"/>
  <c r="CE631" i="1" s="1"/>
  <c r="CE632" i="1" s="1"/>
  <c r="CE633" i="1" s="1"/>
  <c r="CE634" i="1" s="1"/>
  <c r="CE635" i="1" s="1"/>
  <c r="CE636" i="1" s="1"/>
  <c r="CE637" i="1" s="1"/>
  <c r="CE638" i="1" s="1"/>
  <c r="CE639" i="1" s="1"/>
  <c r="CE640" i="1" s="1"/>
  <c r="CE641" i="1" s="1"/>
  <c r="CE642" i="1" s="1"/>
  <c r="CE643" i="1" s="1"/>
  <c r="CE644" i="1" s="1"/>
  <c r="CE645" i="1" s="1"/>
  <c r="CE646" i="1" s="1"/>
  <c r="CE647" i="1" s="1"/>
  <c r="CE648" i="1" s="1"/>
  <c r="CE649" i="1" s="1"/>
  <c r="CE650" i="1" s="1"/>
  <c r="CE651" i="1" s="1"/>
  <c r="CE652" i="1" s="1"/>
  <c r="CE653" i="1" s="1"/>
  <c r="CE654" i="1" s="1"/>
  <c r="CE655" i="1" s="1"/>
  <c r="CE656" i="1" s="1"/>
  <c r="CE657" i="1" s="1"/>
  <c r="CE658" i="1" s="1"/>
  <c r="CE659" i="1" s="1"/>
  <c r="CE660" i="1" s="1"/>
  <c r="CE661" i="1" s="1"/>
  <c r="CE662" i="1" s="1"/>
  <c r="CE663" i="1" s="1"/>
  <c r="CE664" i="1" s="1"/>
  <c r="CE665" i="1" s="1"/>
  <c r="CE666" i="1" s="1"/>
  <c r="CE667" i="1" s="1"/>
  <c r="CE668" i="1" s="1"/>
  <c r="CE669" i="1" s="1"/>
  <c r="CE670" i="1" s="1"/>
  <c r="CE671" i="1" s="1"/>
  <c r="CE672" i="1" s="1"/>
  <c r="CE673" i="1" s="1"/>
  <c r="CE674" i="1" s="1"/>
  <c r="CE675" i="1" s="1"/>
  <c r="CE676" i="1" s="1"/>
  <c r="CE677" i="1" s="1"/>
  <c r="CE678" i="1" s="1"/>
  <c r="CE679" i="1" s="1"/>
  <c r="CE680" i="1" s="1"/>
  <c r="CE681" i="1" s="1"/>
  <c r="CE682" i="1" s="1"/>
  <c r="CE683" i="1" s="1"/>
  <c r="CE684" i="1" s="1"/>
  <c r="CE685" i="1" s="1"/>
  <c r="CE686" i="1" s="1"/>
  <c r="CE687" i="1" s="1"/>
  <c r="CE688" i="1" s="1"/>
  <c r="CE689" i="1" s="1"/>
  <c r="CE690" i="1" s="1"/>
  <c r="CE691" i="1" s="1"/>
  <c r="CE692" i="1" s="1"/>
  <c r="CE693" i="1" s="1"/>
  <c r="CE694" i="1" s="1"/>
  <c r="CE695" i="1" s="1"/>
  <c r="CE696" i="1" s="1"/>
  <c r="CE697" i="1" s="1"/>
  <c r="CE698" i="1" s="1"/>
  <c r="CE699" i="1" s="1"/>
  <c r="CE700" i="1" s="1"/>
  <c r="CE701" i="1" s="1"/>
  <c r="CE702" i="1" s="1"/>
  <c r="CE703" i="1" s="1"/>
  <c r="CE704" i="1" s="1"/>
  <c r="CE705" i="1" s="1"/>
  <c r="CE706" i="1" s="1"/>
  <c r="CE707" i="1" s="1"/>
  <c r="CE708" i="1" s="1"/>
  <c r="CE709" i="1" s="1"/>
  <c r="CE710" i="1" s="1"/>
  <c r="CE711" i="1" s="1"/>
  <c r="CE712" i="1" s="1"/>
  <c r="CE713" i="1" s="1"/>
  <c r="CE714" i="1" s="1"/>
  <c r="CE715" i="1" s="1"/>
  <c r="CE716" i="1" s="1"/>
  <c r="CE717" i="1" s="1"/>
  <c r="CE718" i="1" s="1"/>
  <c r="CE719" i="1" s="1"/>
  <c r="CE720" i="1" s="1"/>
  <c r="CE721" i="1" s="1"/>
  <c r="CE722" i="1" s="1"/>
  <c r="CE723" i="1" s="1"/>
  <c r="CE724" i="1" s="1"/>
  <c r="CE725" i="1" s="1"/>
  <c r="CE726" i="1" s="1"/>
  <c r="CE727" i="1" s="1"/>
  <c r="CE728" i="1" s="1"/>
  <c r="CE729" i="1" s="1"/>
  <c r="CE730" i="1" s="1"/>
  <c r="CE731" i="1" s="1"/>
  <c r="CE732" i="1" s="1"/>
  <c r="CE733" i="1" s="1"/>
  <c r="CE734" i="1" s="1"/>
  <c r="CE735" i="1" s="1"/>
  <c r="CE736" i="1" s="1"/>
  <c r="CE737" i="1" s="1"/>
  <c r="CE738" i="1" s="1"/>
  <c r="CE739" i="1" s="1"/>
  <c r="CE740" i="1" s="1"/>
  <c r="CE741" i="1" s="1"/>
  <c r="CE742" i="1" s="1"/>
  <c r="CE743" i="1" s="1"/>
  <c r="CE744" i="1" s="1"/>
  <c r="CE745" i="1" s="1"/>
  <c r="CE746" i="1" s="1"/>
  <c r="CE747" i="1" s="1"/>
  <c r="CE748" i="1" s="1"/>
  <c r="CE749" i="1" s="1"/>
  <c r="CE750" i="1" s="1"/>
  <c r="CE751" i="1" s="1"/>
  <c r="CE752" i="1" s="1"/>
  <c r="CE753" i="1" s="1"/>
  <c r="CE754" i="1" s="1"/>
  <c r="CE755" i="1" s="1"/>
  <c r="CE756" i="1" s="1"/>
  <c r="CE757" i="1" s="1"/>
  <c r="CE758" i="1" s="1"/>
  <c r="CE759" i="1" s="1"/>
  <c r="CE760" i="1" s="1"/>
  <c r="CE761" i="1" s="1"/>
  <c r="CE762" i="1" s="1"/>
  <c r="CE763" i="1" s="1"/>
  <c r="CE764" i="1" s="1"/>
  <c r="CE765" i="1" s="1"/>
  <c r="CE766" i="1" s="1"/>
  <c r="CE767" i="1" s="1"/>
  <c r="CE768" i="1" s="1"/>
  <c r="CE769" i="1" s="1"/>
  <c r="CE770" i="1" s="1"/>
  <c r="CE771" i="1" s="1"/>
  <c r="CE772" i="1" s="1"/>
  <c r="CE773" i="1" s="1"/>
  <c r="CE774" i="1" s="1"/>
  <c r="CE775" i="1" s="1"/>
  <c r="CE776" i="1" s="1"/>
  <c r="CE777" i="1" s="1"/>
  <c r="CE778" i="1" s="1"/>
  <c r="CE779" i="1" s="1"/>
  <c r="CE780" i="1" s="1"/>
  <c r="CE781" i="1" s="1"/>
  <c r="CE782" i="1" s="1"/>
  <c r="CE783" i="1" s="1"/>
  <c r="CE784" i="1" s="1"/>
  <c r="CE785" i="1" s="1"/>
  <c r="CE786" i="1" s="1"/>
  <c r="CE787" i="1" s="1"/>
  <c r="CE788" i="1" s="1"/>
  <c r="CE789" i="1" s="1"/>
  <c r="CE790" i="1" s="1"/>
  <c r="CE791" i="1" s="1"/>
  <c r="CE792" i="1" s="1"/>
  <c r="CE793" i="1" s="1"/>
  <c r="CE794" i="1" s="1"/>
  <c r="CE795" i="1" s="1"/>
  <c r="CE796" i="1" s="1"/>
  <c r="CE797" i="1" s="1"/>
  <c r="CE798" i="1" s="1"/>
  <c r="CE799" i="1" s="1"/>
  <c r="CE800" i="1" s="1"/>
  <c r="CE801" i="1" s="1"/>
  <c r="CE802" i="1" s="1"/>
  <c r="CE803" i="1" s="1"/>
  <c r="CE804" i="1" s="1"/>
  <c r="CE805" i="1" s="1"/>
  <c r="CE806" i="1" s="1"/>
  <c r="CE807" i="1" s="1"/>
  <c r="CE808" i="1" s="1"/>
  <c r="CE809" i="1" s="1"/>
  <c r="CE810" i="1" s="1"/>
  <c r="CE811" i="1" s="1"/>
  <c r="CE812" i="1" s="1"/>
  <c r="CE813" i="1" s="1"/>
  <c r="CE814" i="1" s="1"/>
  <c r="CE815" i="1" s="1"/>
  <c r="CE816" i="1" s="1"/>
  <c r="CE817" i="1" s="1"/>
  <c r="CE818" i="1" s="1"/>
  <c r="CE819" i="1" s="1"/>
  <c r="CE820" i="1" s="1"/>
  <c r="CE821" i="1" s="1"/>
  <c r="CE822" i="1" s="1"/>
  <c r="CE823" i="1" s="1"/>
  <c r="CE824" i="1" s="1"/>
  <c r="CE825" i="1" s="1"/>
  <c r="CE826" i="1" s="1"/>
  <c r="CE827" i="1" s="1"/>
  <c r="CE828" i="1" s="1"/>
  <c r="CE829" i="1" s="1"/>
  <c r="CE830" i="1" s="1"/>
  <c r="CE831" i="1" s="1"/>
  <c r="CE832" i="1" s="1"/>
  <c r="CE833" i="1" s="1"/>
  <c r="CE834" i="1" s="1"/>
  <c r="CE835" i="1" s="1"/>
  <c r="CE836" i="1" s="1"/>
  <c r="CE837" i="1" s="1"/>
  <c r="CE838" i="1" s="1"/>
  <c r="CE839" i="1" s="1"/>
  <c r="CE840" i="1" s="1"/>
  <c r="CE841" i="1" s="1"/>
  <c r="CE842" i="1" s="1"/>
  <c r="CE843" i="1" s="1"/>
  <c r="CE844" i="1" s="1"/>
  <c r="CE845" i="1" s="1"/>
  <c r="CE846" i="1" s="1"/>
  <c r="CE847" i="1" s="1"/>
  <c r="CE848" i="1" s="1"/>
  <c r="CE849" i="1" s="1"/>
  <c r="CE850" i="1" s="1"/>
  <c r="CE851" i="1" s="1"/>
  <c r="CE852" i="1" s="1"/>
  <c r="CE853" i="1" s="1"/>
  <c r="CE854" i="1" s="1"/>
  <c r="CE855" i="1" s="1"/>
  <c r="CE856" i="1" s="1"/>
  <c r="CE857" i="1" s="1"/>
  <c r="CE858" i="1" s="1"/>
  <c r="CE859" i="1" s="1"/>
  <c r="CE860" i="1" s="1"/>
  <c r="CE861" i="1" s="1"/>
  <c r="CE862" i="1" s="1"/>
  <c r="CE863" i="1" s="1"/>
  <c r="CE864" i="1" s="1"/>
  <c r="CE865" i="1" s="1"/>
  <c r="CE866" i="1" s="1"/>
  <c r="CE867" i="1" s="1"/>
  <c r="CE868" i="1" s="1"/>
  <c r="CE869" i="1" s="1"/>
  <c r="CE870" i="1" s="1"/>
  <c r="CE871" i="1" s="1"/>
  <c r="CE872" i="1" s="1"/>
  <c r="CE873" i="1" s="1"/>
  <c r="CE874" i="1" s="1"/>
  <c r="CE875" i="1" s="1"/>
  <c r="CE876" i="1" s="1"/>
  <c r="CE877" i="1" s="1"/>
  <c r="CE878" i="1" s="1"/>
  <c r="CE879" i="1" s="1"/>
  <c r="CE880" i="1" s="1"/>
  <c r="CE881" i="1" s="1"/>
  <c r="CE882" i="1" s="1"/>
  <c r="CE883" i="1" s="1"/>
  <c r="CE884" i="1" s="1"/>
  <c r="CE885" i="1" s="1"/>
  <c r="CE886" i="1" s="1"/>
  <c r="CE887" i="1" s="1"/>
  <c r="CE888" i="1" s="1"/>
  <c r="CE889" i="1" s="1"/>
  <c r="CE890" i="1" s="1"/>
  <c r="CE891" i="1" s="1"/>
  <c r="CE892" i="1" s="1"/>
  <c r="CE893" i="1" s="1"/>
  <c r="CE894" i="1" s="1"/>
  <c r="CE895" i="1" s="1"/>
  <c r="CE896" i="1" s="1"/>
  <c r="CE897" i="1" s="1"/>
  <c r="CE898" i="1" s="1"/>
  <c r="CE899" i="1" s="1"/>
  <c r="CE900" i="1" s="1"/>
  <c r="CE901" i="1" s="1"/>
  <c r="CE902" i="1" s="1"/>
  <c r="CE903" i="1" s="1"/>
  <c r="CE904" i="1" s="1"/>
  <c r="CE905" i="1" s="1"/>
  <c r="CE906" i="1" s="1"/>
  <c r="CE907" i="1" s="1"/>
  <c r="CE908" i="1" s="1"/>
  <c r="CE909" i="1" s="1"/>
  <c r="CE910" i="1" s="1"/>
  <c r="CE911" i="1" s="1"/>
  <c r="CE912" i="1" s="1"/>
  <c r="CE913" i="1" s="1"/>
  <c r="CE914" i="1" s="1"/>
  <c r="CE915" i="1" s="1"/>
  <c r="CE916" i="1" s="1"/>
  <c r="CE917" i="1" s="1"/>
  <c r="CE918" i="1" s="1"/>
  <c r="CE919" i="1" s="1"/>
  <c r="CE920" i="1" s="1"/>
  <c r="CE921" i="1" s="1"/>
  <c r="CE922" i="1" s="1"/>
  <c r="CE923" i="1" s="1"/>
  <c r="CE924" i="1" s="1"/>
  <c r="CE925" i="1" s="1"/>
  <c r="CE926" i="1" s="1"/>
  <c r="CE927" i="1" s="1"/>
  <c r="CE928" i="1" s="1"/>
  <c r="CE929" i="1" s="1"/>
  <c r="CE930" i="1" s="1"/>
  <c r="CE931" i="1" s="1"/>
  <c r="CE932" i="1" s="1"/>
  <c r="CE933" i="1" s="1"/>
  <c r="CE934" i="1" s="1"/>
  <c r="CE935" i="1" s="1"/>
  <c r="CE936" i="1" s="1"/>
  <c r="CE937" i="1" s="1"/>
  <c r="CE938" i="1" s="1"/>
  <c r="CE939" i="1" s="1"/>
  <c r="CE940" i="1" s="1"/>
  <c r="CE941" i="1" s="1"/>
  <c r="CE942" i="1" s="1"/>
  <c r="CE943" i="1" s="1"/>
  <c r="CE944" i="1" s="1"/>
  <c r="CE945" i="1" s="1"/>
  <c r="CE946" i="1" s="1"/>
  <c r="CE947" i="1" s="1"/>
  <c r="CE948" i="1" s="1"/>
  <c r="CE949" i="1" s="1"/>
  <c r="CE950" i="1" s="1"/>
  <c r="CE951" i="1" s="1"/>
  <c r="CE952" i="1" s="1"/>
  <c r="CE953" i="1" s="1"/>
  <c r="CE954" i="1" s="1"/>
  <c r="CE955" i="1" s="1"/>
  <c r="CE956" i="1" s="1"/>
  <c r="CE957" i="1" s="1"/>
  <c r="CE958" i="1" s="1"/>
  <c r="CE959" i="1" s="1"/>
  <c r="CE960" i="1" s="1"/>
  <c r="CE961" i="1" s="1"/>
  <c r="CE962" i="1" s="1"/>
  <c r="CE963" i="1" s="1"/>
  <c r="CE964" i="1" s="1"/>
  <c r="CE965" i="1" s="1"/>
  <c r="CE966" i="1" s="1"/>
  <c r="CE967" i="1" s="1"/>
  <c r="CE968" i="1" s="1"/>
  <c r="CE969" i="1" s="1"/>
  <c r="CE970" i="1" s="1"/>
  <c r="CE971" i="1" s="1"/>
  <c r="CE972" i="1" s="1"/>
  <c r="CE973" i="1" s="1"/>
  <c r="CE974" i="1" s="1"/>
  <c r="CE975" i="1" s="1"/>
  <c r="CE976" i="1" s="1"/>
  <c r="CE977" i="1" s="1"/>
  <c r="CE978" i="1" s="1"/>
  <c r="CE979" i="1" s="1"/>
  <c r="CE980" i="1" s="1"/>
  <c r="CE981" i="1" s="1"/>
  <c r="CE982" i="1" s="1"/>
  <c r="CE983" i="1" s="1"/>
  <c r="CE984" i="1" s="1"/>
  <c r="CE985" i="1" s="1"/>
  <c r="CE986" i="1" s="1"/>
  <c r="CE987" i="1" s="1"/>
  <c r="CE988" i="1" s="1"/>
  <c r="CE989" i="1" s="1"/>
  <c r="CE990" i="1" s="1"/>
  <c r="CE991" i="1" s="1"/>
  <c r="CE992" i="1" s="1"/>
  <c r="CE993" i="1" s="1"/>
  <c r="CE994" i="1" s="1"/>
  <c r="CE995" i="1" s="1"/>
  <c r="CE996" i="1" s="1"/>
  <c r="CE997" i="1" s="1"/>
  <c r="CE998" i="1" s="1"/>
  <c r="CE999" i="1" s="1"/>
  <c r="CE1000" i="1" s="1"/>
  <c r="CE1001" i="1" s="1"/>
  <c r="CE1002" i="1" s="1"/>
  <c r="CE1003" i="1" s="1"/>
  <c r="CE1004" i="1" s="1"/>
  <c r="CE1005" i="1" s="1"/>
  <c r="CE1006" i="1" s="1"/>
  <c r="CE1007" i="1" s="1"/>
  <c r="CE1008" i="1" s="1"/>
  <c r="CE1009" i="1" s="1"/>
  <c r="CE1010" i="1" s="1"/>
  <c r="CE1011" i="1" s="1"/>
  <c r="CE1012" i="1" s="1"/>
  <c r="CE1013" i="1" s="1"/>
  <c r="CE1014" i="1" s="1"/>
  <c r="CE1015" i="1" s="1"/>
  <c r="CE1016" i="1" s="1"/>
  <c r="CE1017" i="1" s="1"/>
  <c r="CE1018" i="1" s="1"/>
  <c r="CE1019" i="1" s="1"/>
  <c r="CE1020" i="1" s="1"/>
  <c r="CE1021" i="1" s="1"/>
  <c r="CE1022" i="1" s="1"/>
  <c r="CE1023" i="1" s="1"/>
  <c r="CE1024" i="1" s="1"/>
  <c r="CE1025" i="1" s="1"/>
  <c r="CE1026" i="1" s="1"/>
  <c r="CE1027" i="1" s="1"/>
  <c r="CE1028" i="1" s="1"/>
  <c r="CE1029" i="1" s="1"/>
  <c r="CE1030" i="1" s="1"/>
  <c r="CE1031" i="1" s="1"/>
  <c r="CE1032" i="1" s="1"/>
  <c r="CE1033" i="1" s="1"/>
  <c r="CE1034" i="1" s="1"/>
  <c r="CE1035" i="1" s="1"/>
  <c r="CE1036" i="1" s="1"/>
  <c r="CE1037" i="1" s="1"/>
  <c r="CE1038" i="1" s="1"/>
  <c r="CE1039" i="1" s="1"/>
  <c r="CE1040" i="1" s="1"/>
  <c r="CE1041" i="1" s="1"/>
  <c r="CE1042" i="1" s="1"/>
  <c r="CE1043" i="1" s="1"/>
  <c r="CE1044" i="1" s="1"/>
  <c r="CE1045" i="1" s="1"/>
  <c r="CE1046" i="1" s="1"/>
  <c r="CE1047" i="1" s="1"/>
  <c r="CE1048" i="1" s="1"/>
  <c r="CE1049" i="1" s="1"/>
  <c r="CE1050" i="1" s="1"/>
  <c r="CE1051" i="1" s="1"/>
  <c r="CE1052" i="1" s="1"/>
  <c r="CE1053" i="1" s="1"/>
  <c r="CE1054" i="1" s="1"/>
  <c r="CE1055" i="1" s="1"/>
  <c r="CE1056" i="1" s="1"/>
  <c r="CE1057" i="1" s="1"/>
  <c r="CE1058" i="1" s="1"/>
  <c r="CE1059" i="1" s="1"/>
  <c r="CE1060" i="1" s="1"/>
  <c r="CE1061" i="1" s="1"/>
  <c r="CE1062" i="1" s="1"/>
  <c r="CE1063" i="1" s="1"/>
  <c r="CE1064" i="1" s="1"/>
  <c r="CE1065" i="1" s="1"/>
  <c r="CE1066" i="1" s="1"/>
  <c r="CE1067" i="1" s="1"/>
  <c r="CE1068" i="1" s="1"/>
  <c r="CE1069" i="1" s="1"/>
  <c r="CE1070" i="1" s="1"/>
  <c r="CE1071" i="1" s="1"/>
  <c r="CE1072" i="1" s="1"/>
  <c r="CE1073" i="1" s="1"/>
  <c r="CE1074" i="1" s="1"/>
  <c r="CE1075" i="1" s="1"/>
  <c r="CE1076" i="1" s="1"/>
  <c r="CE1077" i="1" s="1"/>
  <c r="CE1078" i="1" s="1"/>
  <c r="CE1079" i="1" s="1"/>
  <c r="CE1080" i="1" s="1"/>
  <c r="CE1081" i="1" s="1"/>
  <c r="CE1082" i="1" s="1"/>
  <c r="CE1083" i="1" s="1"/>
  <c r="CE1084" i="1" s="1"/>
  <c r="CE1085" i="1" s="1"/>
  <c r="CE1086" i="1" s="1"/>
  <c r="CE1087" i="1" s="1"/>
  <c r="CE1088" i="1" s="1"/>
  <c r="CE1089" i="1" s="1"/>
  <c r="CE1090" i="1" s="1"/>
  <c r="CE1091" i="1" s="1"/>
  <c r="CE1092" i="1" s="1"/>
  <c r="CE1093" i="1" s="1"/>
  <c r="CE1094" i="1" s="1"/>
  <c r="CE1095" i="1" s="1"/>
  <c r="CE1096" i="1" s="1"/>
  <c r="CE1097" i="1" s="1"/>
  <c r="CE1098" i="1" s="1"/>
  <c r="CE1099" i="1" s="1"/>
  <c r="CE1100" i="1" s="1"/>
  <c r="CE1101" i="1" s="1"/>
  <c r="CE1102" i="1" s="1"/>
  <c r="CE1103" i="1" s="1"/>
  <c r="CE1104" i="1" s="1"/>
  <c r="CE1105" i="1" s="1"/>
  <c r="CE1106" i="1" s="1"/>
  <c r="CE1107" i="1" s="1"/>
  <c r="CE1108" i="1" s="1"/>
  <c r="CE1109" i="1" s="1"/>
  <c r="CE1110" i="1" s="1"/>
  <c r="CE1111" i="1" s="1"/>
  <c r="CE1112" i="1" s="1"/>
  <c r="CE1113" i="1" s="1"/>
  <c r="CE1114" i="1" s="1"/>
  <c r="CE1115" i="1" s="1"/>
  <c r="CE1116" i="1" s="1"/>
  <c r="CE1117" i="1" s="1"/>
  <c r="CE1118" i="1" s="1"/>
  <c r="CE1119" i="1" s="1"/>
  <c r="CE1120" i="1" s="1"/>
  <c r="CE1121" i="1" s="1"/>
  <c r="CE1122" i="1" s="1"/>
  <c r="CC2" i="1"/>
  <c r="CB2" i="1"/>
  <c r="CD2" i="1" s="1"/>
  <c r="CD378" i="1" l="1"/>
  <c r="CD932" i="1"/>
  <c r="CD225" i="1"/>
  <c r="CD316" i="1"/>
  <c r="CD392" i="1"/>
  <c r="CD508" i="1"/>
  <c r="CD565" i="1"/>
  <c r="CD575" i="1"/>
  <c r="CD268" i="1"/>
  <c r="CD412" i="1"/>
  <c r="CD623" i="1"/>
  <c r="CD1010" i="1"/>
  <c r="CD261" i="1"/>
  <c r="CD428" i="1"/>
  <c r="CD754" i="1"/>
  <c r="CD29" i="1"/>
  <c r="CD31" i="1"/>
  <c r="CD254" i="1"/>
  <c r="CD314" i="1"/>
  <c r="CD426" i="1"/>
  <c r="CD529" i="1"/>
  <c r="CD898" i="1"/>
  <c r="CD1003" i="1"/>
  <c r="CD95" i="1"/>
  <c r="CD278" i="1"/>
  <c r="CD330" i="1"/>
  <c r="CD374" i="1"/>
  <c r="CD492" i="1"/>
  <c r="CD524" i="1"/>
  <c r="CD576" i="1"/>
  <c r="CD27" i="1"/>
  <c r="CD156" i="1"/>
  <c r="CD269" i="1"/>
  <c r="CD686" i="1"/>
  <c r="CD755" i="1"/>
  <c r="CD891" i="1"/>
  <c r="CD950" i="1"/>
  <c r="CD540" i="1"/>
  <c r="CD600" i="1"/>
  <c r="CD64" i="1"/>
  <c r="CD173" i="1"/>
  <c r="CD549" i="1"/>
  <c r="CD197" i="1"/>
  <c r="CD145" i="1"/>
  <c r="CD262" i="1"/>
  <c r="CD559" i="1"/>
  <c r="CD648" i="1"/>
  <c r="CD740" i="1"/>
  <c r="CD1094" i="1"/>
  <c r="CD149" i="1"/>
  <c r="CD209" i="1"/>
  <c r="CD284" i="1"/>
  <c r="CD438" i="1"/>
  <c r="CD468" i="1"/>
  <c r="CD502" i="1"/>
  <c r="CD4" i="1"/>
  <c r="CD67" i="1"/>
  <c r="CD189" i="1"/>
  <c r="CD202" i="1"/>
  <c r="CD234" i="1"/>
  <c r="CD279" i="1"/>
  <c r="CD310" i="1"/>
  <c r="CD341" i="1"/>
  <c r="CD351" i="1"/>
  <c r="CD425" i="1"/>
  <c r="CD542" i="1"/>
  <c r="CD622" i="1"/>
  <c r="CD635" i="1"/>
  <c r="CD638" i="1"/>
  <c r="CD713" i="1"/>
  <c r="CD748" i="1"/>
  <c r="CD750" i="1"/>
  <c r="CD1066" i="1"/>
  <c r="CD663" i="1"/>
  <c r="CD786" i="1"/>
  <c r="CD810" i="1"/>
  <c r="CD1084" i="1"/>
  <c r="CD1087" i="1"/>
  <c r="CD125" i="1"/>
  <c r="CD294" i="1"/>
  <c r="CD328" i="1"/>
  <c r="CD356" i="1"/>
  <c r="CD390" i="1"/>
  <c r="CD406" i="1"/>
  <c r="CD444" i="1"/>
  <c r="CD506" i="1"/>
  <c r="CD552" i="1"/>
  <c r="CD591" i="1"/>
  <c r="CD999" i="1"/>
  <c r="CD61" i="1"/>
  <c r="CD193" i="1"/>
  <c r="CD260" i="1"/>
  <c r="CD497" i="1"/>
  <c r="CD522" i="1"/>
  <c r="CD574" i="1"/>
  <c r="CD577" i="1"/>
  <c r="CD706" i="1"/>
  <c r="CD767" i="1"/>
  <c r="CD796" i="1"/>
  <c r="CD1052" i="1"/>
  <c r="CD1092" i="1"/>
  <c r="CD68" i="1"/>
  <c r="CD123" i="1"/>
  <c r="CD326" i="1"/>
  <c r="CD354" i="1"/>
  <c r="CD370" i="1"/>
  <c r="CD386" i="1"/>
  <c r="CD388" i="1"/>
  <c r="CD422" i="1"/>
  <c r="CD470" i="1"/>
  <c r="CD682" i="1"/>
  <c r="CD730" i="1"/>
  <c r="CD772" i="1"/>
  <c r="CD782" i="1"/>
  <c r="CD834" i="1"/>
  <c r="CD836" i="1"/>
  <c r="CD906" i="1"/>
  <c r="CD972" i="1"/>
  <c r="CD1040" i="1"/>
  <c r="CD14" i="1"/>
  <c r="CD41" i="1"/>
  <c r="CD66" i="1"/>
  <c r="CD75" i="1"/>
  <c r="CD82" i="1"/>
  <c r="CD94" i="1"/>
  <c r="CD121" i="1"/>
  <c r="CD165" i="1"/>
  <c r="CD196" i="1"/>
  <c r="CD231" i="1"/>
  <c r="CD256" i="1"/>
  <c r="CD274" i="1"/>
  <c r="CD288" i="1"/>
  <c r="CD292" i="1"/>
  <c r="CD297" i="1"/>
  <c r="CD304" i="1"/>
  <c r="CD306" i="1"/>
  <c r="CD338" i="1"/>
  <c r="CD364" i="1"/>
  <c r="CD380" i="1"/>
  <c r="CD429" i="1"/>
  <c r="CD440" i="1"/>
  <c r="CD445" i="1"/>
  <c r="CD486" i="1"/>
  <c r="CD493" i="1"/>
  <c r="CD536" i="1"/>
  <c r="CD538" i="1"/>
  <c r="CD548" i="1"/>
  <c r="CD567" i="1"/>
  <c r="CD582" i="1"/>
  <c r="CD589" i="1"/>
  <c r="CD629" i="1"/>
  <c r="CD678" i="1"/>
  <c r="CD685" i="1"/>
  <c r="CD699" i="1"/>
  <c r="CD735" i="1"/>
  <c r="CD756" i="1"/>
  <c r="CD794" i="1"/>
  <c r="CD799" i="1"/>
  <c r="CD863" i="1"/>
  <c r="CD897" i="1"/>
  <c r="CD949" i="1"/>
  <c r="CD963" i="1"/>
  <c r="CD970" i="1"/>
  <c r="CD1050" i="1"/>
  <c r="CD1065" i="1"/>
  <c r="CD843" i="1"/>
  <c r="CD518" i="1"/>
  <c r="CD558" i="1"/>
  <c r="CD690" i="1"/>
  <c r="CD695" i="1"/>
  <c r="CD802" i="1"/>
  <c r="CD918" i="1"/>
  <c r="CD968" i="1"/>
  <c r="CD1007" i="1"/>
  <c r="CD8" i="1"/>
  <c r="CD19" i="1"/>
  <c r="CD33" i="1"/>
  <c r="CD60" i="1"/>
  <c r="CD108" i="1"/>
  <c r="CD117" i="1"/>
  <c r="CD138" i="1"/>
  <c r="CD154" i="1"/>
  <c r="CD161" i="1"/>
  <c r="CD170" i="1"/>
  <c r="CD175" i="1"/>
  <c r="CD177" i="1"/>
  <c r="CD192" i="1"/>
  <c r="CD211" i="1"/>
  <c r="CD216" i="1"/>
  <c r="CD218" i="1"/>
  <c r="CD223" i="1"/>
  <c r="CD259" i="1"/>
  <c r="CD312" i="1"/>
  <c r="CD339" i="1"/>
  <c r="CD348" i="1"/>
  <c r="CD383" i="1"/>
  <c r="CD387" i="1"/>
  <c r="CD396" i="1"/>
  <c r="CD403" i="1"/>
  <c r="CD410" i="1"/>
  <c r="CD441" i="1"/>
  <c r="CD464" i="1"/>
  <c r="CD480" i="1"/>
  <c r="CD563" i="1"/>
  <c r="CD599" i="1"/>
  <c r="CD674" i="1"/>
  <c r="CD679" i="1"/>
  <c r="CD688" i="1"/>
  <c r="CD693" i="1"/>
  <c r="CD757" i="1"/>
  <c r="CD778" i="1"/>
  <c r="CD805" i="1"/>
  <c r="CD816" i="1"/>
  <c r="CD837" i="1"/>
  <c r="CD839" i="1"/>
  <c r="CD884" i="1"/>
  <c r="CD900" i="1"/>
  <c r="CD907" i="1"/>
  <c r="CD909" i="1"/>
  <c r="CD911" i="1"/>
  <c r="CD922" i="1"/>
  <c r="CD943" i="1"/>
  <c r="CD998" i="1"/>
  <c r="CD1005" i="1"/>
  <c r="CD1012" i="1"/>
  <c r="CD1101" i="1"/>
  <c r="CD1063" i="1"/>
  <c r="CD16" i="1"/>
  <c r="CD23" i="1"/>
  <c r="CD32" i="1"/>
  <c r="CD34" i="1"/>
  <c r="CD49" i="1"/>
  <c r="CD78" i="1"/>
  <c r="CD112" i="1"/>
  <c r="CD119" i="1"/>
  <c r="CD130" i="1"/>
  <c r="CD137" i="1"/>
  <c r="CD144" i="1"/>
  <c r="CD206" i="1"/>
  <c r="CD215" i="1"/>
  <c r="CD242" i="1"/>
  <c r="CD253" i="1"/>
  <c r="CD266" i="1"/>
  <c r="CD273" i="1"/>
  <c r="CD282" i="1"/>
  <c r="CD293" i="1"/>
  <c r="CD300" i="1"/>
  <c r="CD311" i="1"/>
  <c r="CD320" i="1"/>
  <c r="CD342" i="1"/>
  <c r="CD365" i="1"/>
  <c r="CD369" i="1"/>
  <c r="CD376" i="1"/>
  <c r="CD416" i="1"/>
  <c r="CD433" i="1"/>
  <c r="CD435" i="1"/>
  <c r="CD465" i="1"/>
  <c r="CD467" i="1"/>
  <c r="CD476" i="1"/>
  <c r="CD494" i="1"/>
  <c r="CD496" i="1"/>
  <c r="CD532" i="1"/>
  <c r="CD534" i="1"/>
  <c r="CD569" i="1"/>
  <c r="CD579" i="1"/>
  <c r="CD611" i="1"/>
  <c r="CD646" i="1"/>
  <c r="CD649" i="1"/>
  <c r="CD668" i="1"/>
  <c r="CD733" i="1"/>
  <c r="CD747" i="1"/>
  <c r="CD780" i="1"/>
  <c r="CD785" i="1"/>
  <c r="CD792" i="1"/>
  <c r="CD809" i="1"/>
  <c r="CD827" i="1"/>
  <c r="CD851" i="1"/>
  <c r="CD896" i="1"/>
  <c r="CD952" i="1"/>
  <c r="CD966" i="1"/>
  <c r="CD973" i="1"/>
  <c r="CD980" i="1"/>
  <c r="CD982" i="1"/>
  <c r="CD1042" i="1"/>
  <c r="CD1047" i="1"/>
  <c r="CD1049" i="1"/>
  <c r="CD1061" i="1"/>
  <c r="CD1100" i="1"/>
  <c r="CD601" i="1"/>
  <c r="CD610" i="1"/>
  <c r="CD630" i="1"/>
  <c r="CD647" i="1"/>
  <c r="CD698" i="1"/>
  <c r="CD739" i="1"/>
  <c r="CD746" i="1"/>
  <c r="CD758" i="1"/>
  <c r="CD774" i="1"/>
  <c r="CD781" i="1"/>
  <c r="CD820" i="1"/>
  <c r="CD829" i="1"/>
  <c r="CD857" i="1"/>
  <c r="CD892" i="1"/>
  <c r="CD894" i="1"/>
  <c r="CD899" i="1"/>
  <c r="CD910" i="1"/>
  <c r="CD917" i="1"/>
  <c r="CD951" i="1"/>
  <c r="CD1002" i="1"/>
  <c r="CD1009" i="1"/>
  <c r="CD1029" i="1"/>
  <c r="CD1041" i="1"/>
  <c r="CD1048" i="1"/>
  <c r="CD1064" i="1"/>
  <c r="CD1081" i="1"/>
  <c r="CD1091" i="1"/>
  <c r="CD965" i="1"/>
  <c r="CD967" i="1"/>
  <c r="CD984" i="1"/>
  <c r="CD1008" i="1"/>
  <c r="CD1021" i="1"/>
  <c r="CD1025" i="1"/>
  <c r="CD1046" i="1"/>
  <c r="CD1069" i="1"/>
  <c r="CD1073" i="1"/>
  <c r="CD1090" i="1"/>
  <c r="CD1104" i="1"/>
  <c r="CD675" i="1"/>
  <c r="CD684" i="1"/>
  <c r="CD691" i="1"/>
  <c r="CD707" i="1"/>
  <c r="CD716" i="1"/>
  <c r="CD718" i="1"/>
  <c r="CD729" i="1"/>
  <c r="CD738" i="1"/>
  <c r="CD759" i="1"/>
  <c r="CD770" i="1"/>
  <c r="CD817" i="1"/>
  <c r="CD828" i="1"/>
  <c r="CD890" i="1"/>
  <c r="CD940" i="1"/>
  <c r="CD942" i="1"/>
  <c r="CD946" i="1"/>
  <c r="CD974" i="1"/>
  <c r="CD993" i="1"/>
  <c r="CD1004" i="1"/>
  <c r="CD1015" i="1"/>
  <c r="CD1017" i="1"/>
  <c r="CD1030" i="1"/>
  <c r="CD1037" i="1"/>
  <c r="CD1044" i="1"/>
  <c r="CD1058" i="1"/>
  <c r="CD1060" i="1"/>
  <c r="CD1067" i="1"/>
  <c r="CD1093" i="1"/>
  <c r="CD62" i="1"/>
  <c r="CD158" i="1"/>
  <c r="CD456" i="1"/>
  <c r="CD715" i="1"/>
  <c r="CD1098" i="1"/>
  <c r="CD86" i="1"/>
  <c r="CD210" i="1"/>
  <c r="CD265" i="1"/>
  <c r="CD329" i="1"/>
  <c r="CD58" i="1"/>
  <c r="CD129" i="1"/>
  <c r="CD150" i="1"/>
  <c r="CD178" i="1"/>
  <c r="CD201" i="1"/>
  <c r="CD212" i="1"/>
  <c r="CD219" i="1"/>
  <c r="CD509" i="1"/>
  <c r="CD864" i="1"/>
  <c r="CD962" i="1"/>
  <c r="CD505" i="1"/>
  <c r="CD174" i="1"/>
  <c r="CD198" i="1"/>
  <c r="CD222" i="1"/>
  <c r="CD521" i="1"/>
  <c r="CD607" i="1"/>
  <c r="CD1119" i="1"/>
  <c r="CD142" i="1"/>
  <c r="CD473" i="1"/>
  <c r="CD545" i="1"/>
  <c r="CD570" i="1"/>
  <c r="CD642" i="1"/>
  <c r="CD586" i="1"/>
  <c r="CD658" i="1"/>
  <c r="CD1034" i="1"/>
  <c r="CD1095" i="1"/>
  <c r="CD593" i="1"/>
  <c r="CD768" i="1"/>
  <c r="CD807" i="1"/>
  <c r="CD1018" i="1"/>
  <c r="CD1103" i="1"/>
  <c r="CD555" i="1"/>
  <c r="CD627" i="1"/>
  <c r="CD787" i="1"/>
  <c r="CD986" i="1"/>
  <c r="CD562" i="1"/>
  <c r="CD634" i="1"/>
  <c r="CD804" i="1"/>
  <c r="CD912" i="1"/>
  <c r="CD683" i="1"/>
  <c r="CD779" i="1"/>
  <c r="CD875" i="1"/>
  <c r="CD1078" i="1"/>
  <c r="AL34" i="4"/>
  <c r="AK34" i="4"/>
  <c r="AL33" i="4"/>
  <c r="AK33" i="4"/>
  <c r="AL32" i="4"/>
  <c r="AK32" i="4"/>
  <c r="AL31" i="4"/>
  <c r="AK31" i="4"/>
  <c r="AL30" i="4"/>
  <c r="AK30" i="4"/>
  <c r="AL29" i="4"/>
  <c r="AK29" i="4"/>
  <c r="AL28" i="4"/>
  <c r="AK28" i="4"/>
  <c r="AL27" i="4"/>
  <c r="AK27" i="4"/>
  <c r="AL26" i="4"/>
  <c r="AK26" i="4"/>
  <c r="AL25" i="4"/>
  <c r="AK25" i="4"/>
  <c r="AL24" i="4"/>
  <c r="AK24" i="4"/>
  <c r="AL23" i="4"/>
  <c r="AK23" i="4"/>
  <c r="AL22" i="4"/>
  <c r="AK22" i="4"/>
  <c r="AL21" i="4"/>
  <c r="AK21" i="4"/>
  <c r="AL20" i="4"/>
  <c r="AK20" i="4"/>
  <c r="AL19" i="4"/>
  <c r="AK19" i="4"/>
  <c r="AL18" i="4"/>
  <c r="AK18" i="4"/>
  <c r="AL17" i="4"/>
  <c r="AK17" i="4"/>
  <c r="AL16" i="4"/>
  <c r="AK16" i="4"/>
  <c r="AL15" i="4"/>
  <c r="AK15" i="4"/>
  <c r="AL14" i="4"/>
  <c r="AK14" i="4"/>
  <c r="AL13" i="4"/>
  <c r="AK13" i="4"/>
  <c r="AL12" i="4"/>
  <c r="AK12" i="4"/>
  <c r="AL11" i="4"/>
  <c r="AK11" i="4"/>
  <c r="AL10" i="4"/>
  <c r="AK10" i="4"/>
  <c r="AL9" i="4"/>
  <c r="AK9" i="4"/>
  <c r="AL8" i="4"/>
  <c r="AK8" i="4"/>
  <c r="AL7" i="4"/>
  <c r="AK7" i="4"/>
  <c r="AL6" i="4"/>
  <c r="AK6" i="4"/>
  <c r="AL5" i="4"/>
  <c r="AK5" i="4"/>
  <c r="AL4" i="4"/>
  <c r="AK4" i="4"/>
</calcChain>
</file>

<file path=xl/sharedStrings.xml><?xml version="1.0" encoding="utf-8"?>
<sst xmlns="http://schemas.openxmlformats.org/spreadsheetml/2006/main" count="10133" uniqueCount="1285">
  <si>
    <t xml:space="preserve">Day of the Week </t>
  </si>
  <si>
    <t xml:space="preserve">Date Time </t>
  </si>
  <si>
    <t>Outside Temperature TX1 (°F)</t>
  </si>
  <si>
    <t>High Outside Temperature TX1 (°F)</t>
  </si>
  <si>
    <t>Low Outside Temperature TX1 (°F)</t>
  </si>
  <si>
    <t>Outside Humidity TX1 (%)</t>
  </si>
  <si>
    <t>Dew Point TX1 (°F)</t>
  </si>
  <si>
    <t>Heat Index TX1 (°F)</t>
  </si>
  <si>
    <t>THSW Index TX1 (°F)</t>
  </si>
  <si>
    <t>Wind Speed TX1 (mph)</t>
  </si>
  <si>
    <t>High Wind Speed TX1 (mph)</t>
  </si>
  <si>
    <t>Low Wind Chill TX1 (°F)</t>
  </si>
  <si>
    <t>High Wind Dir TX1</t>
  </si>
  <si>
    <t>Dominant Wind Dir TX1</t>
  </si>
  <si>
    <t>Rain Amount TX1 (in)</t>
  </si>
  <si>
    <t>High Rain Rate TX1 (in/hr)</t>
  </si>
  <si>
    <t>ET TX1</t>
  </si>
  <si>
    <t>Solar Radiation TX1</t>
  </si>
  <si>
    <t>High Solar Radiation TX1</t>
  </si>
  <si>
    <t>UV Index TX1</t>
  </si>
  <si>
    <t>High UV Index TX1</t>
  </si>
  <si>
    <t>Packets Received TX1</t>
  </si>
  <si>
    <t>Radio RSSI TX1</t>
  </si>
  <si>
    <t>Radio AFC TX1</t>
  </si>
  <si>
    <t>Radio Resynchs TX1</t>
  </si>
  <si>
    <t>Transmitter Status TX1</t>
  </si>
  <si>
    <t>Reed Open TX1</t>
  </si>
  <si>
    <t>Reed Closed TX1</t>
  </si>
  <si>
    <t>Leaf Wetness1 TX2</t>
  </si>
  <si>
    <t>Leaf Wetness2 TX2</t>
  </si>
  <si>
    <t>Packets Received TX2</t>
  </si>
  <si>
    <t>Radio RSSI TX2</t>
  </si>
  <si>
    <t>Radio AFC TX2</t>
  </si>
  <si>
    <t>Radio Resynchs TX2</t>
  </si>
  <si>
    <t>Transmitter Status TX2</t>
  </si>
  <si>
    <t>Reed Open TX2</t>
  </si>
  <si>
    <t>Reed Closed TX2</t>
  </si>
  <si>
    <t>Outside Temperature TX5 (°F)</t>
  </si>
  <si>
    <t>High Outside Temperature TX5 (°F)</t>
  </si>
  <si>
    <t>Low Outside Temperature TX5 (°F)</t>
  </si>
  <si>
    <t>Outside Humidity TX5 (%)</t>
  </si>
  <si>
    <t>Dew Point TX5 (°F)</t>
  </si>
  <si>
    <t>Heat Index TX5 (°F)</t>
  </si>
  <si>
    <t>THSW Index TX5 (°F)</t>
  </si>
  <si>
    <t>Wind Speed TX5 (mph)</t>
  </si>
  <si>
    <t>High Wind Speed TX5 (mph)</t>
  </si>
  <si>
    <t>Low Wind Chill TX5 (°F)</t>
  </si>
  <si>
    <t>High Wind Dir TX5</t>
  </si>
  <si>
    <t>Dominant Wind Dir TX5</t>
  </si>
  <si>
    <t>Rain Amount TX5 (in)</t>
  </si>
  <si>
    <t>High Rain Rate TX5 (in/hr)</t>
  </si>
  <si>
    <t>ET TX5</t>
  </si>
  <si>
    <t>Solar Radiation TX5</t>
  </si>
  <si>
    <t>High Solar Radiation TX5</t>
  </si>
  <si>
    <t>UV Index TX5</t>
  </si>
  <si>
    <t>High UV Index TX5</t>
  </si>
  <si>
    <t>Packets Received TX5</t>
  </si>
  <si>
    <t>Radio RSSI TX5</t>
  </si>
  <si>
    <t>Radio AFC TX5</t>
  </si>
  <si>
    <t>Radio Resynchs TX5</t>
  </si>
  <si>
    <t>Transmitter Status TX5</t>
  </si>
  <si>
    <t>Reed Open TX5</t>
  </si>
  <si>
    <t>Reed Closed TX5</t>
  </si>
  <si>
    <t>Inside Temperature (°F)</t>
  </si>
  <si>
    <t>Inside Humidity (%)</t>
  </si>
  <si>
    <t>Inside Dew Point (°F)</t>
  </si>
  <si>
    <t>Inside Heat Index (°F)</t>
  </si>
  <si>
    <t>Barometric Pressure (in)</t>
  </si>
  <si>
    <t>Receiver Battery Voltage Counts TX9</t>
  </si>
  <si>
    <t>Receiver Battery Voltage (volts)</t>
  </si>
  <si>
    <t>Global Status</t>
  </si>
  <si>
    <t>NNE</t>
  </si>
  <si>
    <t>OK (0x00)</t>
  </si>
  <si>
    <t>E</t>
  </si>
  <si>
    <t>WSW</t>
  </si>
  <si>
    <t>SSE</t>
  </si>
  <si>
    <t>ENE</t>
  </si>
  <si>
    <t>WNW</t>
  </si>
  <si>
    <t>NW</t>
  </si>
  <si>
    <t>ESE</t>
  </si>
  <si>
    <t>N</t>
  </si>
  <si>
    <t>NE</t>
  </si>
  <si>
    <t>NNW</t>
  </si>
  <si>
    <t>SE</t>
  </si>
  <si>
    <t>SW</t>
  </si>
  <si>
    <t>SSW</t>
  </si>
  <si>
    <t>S</t>
  </si>
  <si>
    <t>W</t>
  </si>
  <si>
    <t>Fri</t>
  </si>
  <si>
    <t>Time(EDT)</t>
  </si>
  <si>
    <t>Date(EDT)</t>
  </si>
  <si>
    <t>Excel_time(EDT)</t>
  </si>
  <si>
    <t>cumul_rain_in. TX1</t>
  </si>
  <si>
    <t>TX1</t>
  </si>
  <si>
    <t>TX5</t>
  </si>
  <si>
    <t>TX2</t>
  </si>
  <si>
    <t>STEPS C VP+ station (includes solar &amp; UV)</t>
  </si>
  <si>
    <t>STEPS A VP station (no solar or UV)</t>
  </si>
  <si>
    <t>STEPS A Soil (soil T and moisture x2)</t>
  </si>
  <si>
    <t>Transmitter</t>
  </si>
  <si>
    <t>Description</t>
  </si>
  <si>
    <t>cumul_rain_in. TX5</t>
  </si>
  <si>
    <t>Row Labels</t>
  </si>
  <si>
    <t>Average of Outside Temperature TX1 (°F)</t>
  </si>
  <si>
    <t>Max of High Outside Temperature TX1 (°F)</t>
  </si>
  <si>
    <t>Min of Low Outside Temperature TX1 (°F)</t>
  </si>
  <si>
    <t>Average of Dew Point TX1 (°F)</t>
  </si>
  <si>
    <t>Average of Wind Speed TX1 (mph)</t>
  </si>
  <si>
    <t>Max of High Wind Speed TX1 (mph)</t>
  </si>
  <si>
    <t>Sum of Rain Amount TX1 (in)</t>
  </si>
  <si>
    <t>Max of Leaf Wetness1 TX2</t>
  </si>
  <si>
    <t>Average of Leaf Wetness1 TX2</t>
  </si>
  <si>
    <t>Average of Radio RSSI TX2</t>
  </si>
  <si>
    <t>Average of Radio RSSI TX1</t>
  </si>
  <si>
    <t>Max of High Outside Temperature TX5 (°F)</t>
  </si>
  <si>
    <t>Min of Low Outside Temperature TX5 (°F)</t>
  </si>
  <si>
    <t>Average of Dew Point TX5 (°F)</t>
  </si>
  <si>
    <t>Average of Wind Speed TX5 (mph)</t>
  </si>
  <si>
    <t>Max of High Wind Speed TX5 (mph)</t>
  </si>
  <si>
    <t>Sum of Rain Amount TX5 (in)</t>
  </si>
  <si>
    <t>Average of Solar Radiation TX5</t>
  </si>
  <si>
    <t>Average of UV Index TX5</t>
  </si>
  <si>
    <t>Average of Radio RSSI TX5</t>
  </si>
  <si>
    <t>Average of Inside Temperature (°F)</t>
  </si>
  <si>
    <t>Average of Inside Dew Point (°F)</t>
  </si>
  <si>
    <t>Average of Inside Humidity (%)</t>
  </si>
  <si>
    <t>Average of Barometric Pressure (in)</t>
  </si>
  <si>
    <t>Min of Receiver Battery Voltage (volts)</t>
  </si>
  <si>
    <t>Min of Barometric Pressure (in)</t>
  </si>
  <si>
    <t>Max of cumul_rain_in. TX5</t>
  </si>
  <si>
    <t>Average of Outside Temperature TX5 (°F)</t>
  </si>
  <si>
    <t>TX1, TX2 = STEPS A roof, TX5 = STEPS C roof</t>
  </si>
  <si>
    <t>WDIR TX1</t>
  </si>
  <si>
    <t>WDIR TX5</t>
  </si>
  <si>
    <t>Table for WDIR lookup</t>
  </si>
  <si>
    <t>Avg WDIR TX1 w/o offset</t>
  </si>
  <si>
    <t>Avg WDIR TX5 w/o offset</t>
  </si>
  <si>
    <t>raw WDIR TX1</t>
  </si>
  <si>
    <t>raw WDIR TX5</t>
  </si>
  <si>
    <t>offset needed when averaging WDIR to avoid bias (e.g. NNW and NNE values average to S)</t>
  </si>
  <si>
    <t>Average of WDIR TX1 (includes 360d offset for raw values&lt;180)</t>
  </si>
  <si>
    <t>Average of WDIR TX5 (includes 360d offset for raw values&lt;180)</t>
  </si>
  <si>
    <t>Cumulative_rain_in. TX1</t>
  </si>
  <si>
    <t>"select all" to refresh new month, then unselect 'blank' at the end</t>
  </si>
  <si>
    <t>Leaf/Soil Temperature4 TX2 (°F)</t>
  </si>
  <si>
    <t>B (0x80)</t>
  </si>
  <si>
    <t>Wed</t>
  </si>
  <si>
    <t>Thu</t>
  </si>
  <si>
    <t>Soil Moisture1 TX2</t>
  </si>
  <si>
    <t>Soil Moisture2 TX2</t>
  </si>
  <si>
    <t>Soil Moisture3 TX2</t>
  </si>
  <si>
    <t>Soil Moisture4 TX2</t>
  </si>
  <si>
    <t>Leaf/Soil Temperature1 TX2 (°F)</t>
  </si>
  <si>
    <t>Leaf/Soil Temperature2 TX2 (°F)</t>
  </si>
  <si>
    <t>Leaf/Soil Temperature3 TX2 (°F)</t>
  </si>
  <si>
    <t>Sat</t>
  </si>
  <si>
    <t>Sun</t>
  </si>
  <si>
    <t>Mon</t>
  </si>
  <si>
    <t>Tue</t>
  </si>
  <si>
    <t>R/B (0x81)</t>
  </si>
  <si>
    <t>L (0x02)</t>
  </si>
  <si>
    <t>R/L (0x03)</t>
  </si>
  <si>
    <t>L/B (0x82)</t>
  </si>
  <si>
    <t>R (0x01)</t>
  </si>
  <si>
    <t xml:space="preserve"> 01-01-2025 12:00:00 AM</t>
  </si>
  <si>
    <t xml:space="preserve"> 01-01-2025 12:15:00 AM</t>
  </si>
  <si>
    <t xml:space="preserve"> 01-01-2025 12:30:00 AM</t>
  </si>
  <si>
    <t xml:space="preserve"> 01-01-2025 12:45:00 AM</t>
  </si>
  <si>
    <t xml:space="preserve"> 01-01-2025 01:00:00 AM</t>
  </si>
  <si>
    <t xml:space="preserve"> 01-01-2025 01:15:00 AM</t>
  </si>
  <si>
    <t xml:space="preserve"> 01-01-2025 01:30:00 AM</t>
  </si>
  <si>
    <t xml:space="preserve"> 01-01-2025 01:45:00 AM</t>
  </si>
  <si>
    <t xml:space="preserve"> 01-01-2025 02:00:00 AM</t>
  </si>
  <si>
    <t xml:space="preserve"> 01-01-2025 02:15:00 AM</t>
  </si>
  <si>
    <t xml:space="preserve"> 01-01-2025 02:30:00 AM</t>
  </si>
  <si>
    <t xml:space="preserve"> 01-01-2025 02:45:00 AM</t>
  </si>
  <si>
    <t xml:space="preserve"> 01-01-2025 03:00:00 AM</t>
  </si>
  <si>
    <t xml:space="preserve"> 01-01-2025 03:15:00 AM</t>
  </si>
  <si>
    <t xml:space="preserve"> 01-01-2025 03:30:00 AM</t>
  </si>
  <si>
    <t xml:space="preserve"> 01-01-2025 03:45:00 AM</t>
  </si>
  <si>
    <t xml:space="preserve"> 01-01-2025 04:00:00 AM</t>
  </si>
  <si>
    <t xml:space="preserve"> 01-01-2025 04:15:00 AM</t>
  </si>
  <si>
    <t xml:space="preserve"> 01-01-2025 04:30:00 AM</t>
  </si>
  <si>
    <t xml:space="preserve"> 01-01-2025 04:45:00 AM</t>
  </si>
  <si>
    <t xml:space="preserve"> 01-01-2025 05:00:00 AM</t>
  </si>
  <si>
    <t xml:space="preserve"> 01-01-2025 05:15:00 AM</t>
  </si>
  <si>
    <t xml:space="preserve"> 01-01-2025 05:30:00 AM</t>
  </si>
  <si>
    <t xml:space="preserve"> 01-01-2025 05:45:00 AM</t>
  </si>
  <si>
    <t xml:space="preserve"> 01-01-2025 06:00:00 AM</t>
  </si>
  <si>
    <t xml:space="preserve"> 01-01-2025 06:15:00 AM</t>
  </si>
  <si>
    <t xml:space="preserve"> 01-01-2025 06:30:00 AM</t>
  </si>
  <si>
    <t xml:space="preserve"> 01-01-2025 06:45:00 AM</t>
  </si>
  <si>
    <t xml:space="preserve"> 01-01-2025 07:00:00 AM</t>
  </si>
  <si>
    <t xml:space="preserve"> 01-01-2025 07:15:00 AM</t>
  </si>
  <si>
    <t xml:space="preserve"> 01-01-2025 07:30:00 AM</t>
  </si>
  <si>
    <t xml:space="preserve"> 01-01-2025 07:45:00 AM</t>
  </si>
  <si>
    <t xml:space="preserve"> 01-01-2025 08:00:00 AM</t>
  </si>
  <si>
    <t xml:space="preserve"> 01-01-2025 08:15:00 AM</t>
  </si>
  <si>
    <t xml:space="preserve"> 01-01-2025 08:30:00 AM</t>
  </si>
  <si>
    <t xml:space="preserve"> 01-01-2025 08:45:00 AM</t>
  </si>
  <si>
    <t xml:space="preserve"> 01-01-2025 09:00:00 AM</t>
  </si>
  <si>
    <t xml:space="preserve"> 01-01-2025 09:15:00 AM</t>
  </si>
  <si>
    <t xml:space="preserve"> 01-01-2025 09:30:00 AM</t>
  </si>
  <si>
    <t xml:space="preserve"> 01-01-2025 09:45:00 AM</t>
  </si>
  <si>
    <t xml:space="preserve"> 01-01-2025 10:00:00 AM</t>
  </si>
  <si>
    <t xml:space="preserve"> 01-01-2025 10:15:00 AM</t>
  </si>
  <si>
    <t xml:space="preserve"> 01-01-2025 10:30:00 AM</t>
  </si>
  <si>
    <t xml:space="preserve"> 01-01-2025 10:45:00 AM</t>
  </si>
  <si>
    <t xml:space="preserve"> 01-01-2025 11:00:00 AM</t>
  </si>
  <si>
    <t xml:space="preserve"> 01-01-2025 11:15:00 AM</t>
  </si>
  <si>
    <t xml:space="preserve"> 01-01-2025 11:30:00 AM</t>
  </si>
  <si>
    <t xml:space="preserve"> 01-01-2025 11:45:00 AM</t>
  </si>
  <si>
    <t xml:space="preserve"> 01-01-2025 12:00:00 PM</t>
  </si>
  <si>
    <t xml:space="preserve"> 01-01-2025 12:15:00 PM</t>
  </si>
  <si>
    <t xml:space="preserve"> 01-01-2025 12:30:00 PM</t>
  </si>
  <si>
    <t xml:space="preserve"> 01-01-2025 12:45:00 PM</t>
  </si>
  <si>
    <t xml:space="preserve"> 01-01-2025 01:00:00 PM</t>
  </si>
  <si>
    <t xml:space="preserve"> 01-01-2025 01:15:00 PM</t>
  </si>
  <si>
    <t xml:space="preserve"> 01-01-2025 01:30:00 PM</t>
  </si>
  <si>
    <t xml:space="preserve"> 01-01-2025 01:45:00 PM</t>
  </si>
  <si>
    <t xml:space="preserve"> 01-01-2025 02:00:00 PM</t>
  </si>
  <si>
    <t xml:space="preserve"> 01-01-2025 02:15:00 PM</t>
  </si>
  <si>
    <t xml:space="preserve"> 01-01-2025 02:30:00 PM</t>
  </si>
  <si>
    <t xml:space="preserve"> 01-01-2025 02:45:00 PM</t>
  </si>
  <si>
    <t xml:space="preserve"> 01-01-2025 03:00:00 PM</t>
  </si>
  <si>
    <t xml:space="preserve"> 01-01-2025 03:15:00 PM</t>
  </si>
  <si>
    <t xml:space="preserve"> 01-01-2025 03:30:00 PM</t>
  </si>
  <si>
    <t xml:space="preserve"> 01-01-2025 03:45:00 PM</t>
  </si>
  <si>
    <t xml:space="preserve"> 01-01-2025 04:00:00 PM</t>
  </si>
  <si>
    <t xml:space="preserve"> 01-01-2025 04:15:00 PM</t>
  </si>
  <si>
    <t xml:space="preserve"> 01-01-2025 04:30:00 PM</t>
  </si>
  <si>
    <t xml:space="preserve"> 01-01-2025 04:45:00 PM</t>
  </si>
  <si>
    <t xml:space="preserve"> 01-01-2025 05:00:00 PM</t>
  </si>
  <si>
    <t xml:space="preserve"> 01-01-2025 05:15:00 PM</t>
  </si>
  <si>
    <t xml:space="preserve"> 01-01-2025 05:30:00 PM</t>
  </si>
  <si>
    <t xml:space="preserve"> 01-01-2025 05:45:00 PM</t>
  </si>
  <si>
    <t xml:space="preserve"> 01-01-2025 06:00:00 PM</t>
  </si>
  <si>
    <t xml:space="preserve"> 01-01-2025 06:15:00 PM</t>
  </si>
  <si>
    <t xml:space="preserve"> 01-01-2025 06:30:00 PM</t>
  </si>
  <si>
    <t xml:space="preserve"> 01-01-2025 06:45:00 PM</t>
  </si>
  <si>
    <t xml:space="preserve"> 01-01-2025 07:00:00 PM</t>
  </si>
  <si>
    <t xml:space="preserve"> 01-01-2025 07:15:00 PM</t>
  </si>
  <si>
    <t xml:space="preserve"> 01-01-2025 07:30:00 PM</t>
  </si>
  <si>
    <t xml:space="preserve"> 01-01-2025 07:45:00 PM</t>
  </si>
  <si>
    <t xml:space="preserve"> 01-01-2025 08:00:00 PM</t>
  </si>
  <si>
    <t xml:space="preserve"> 01-01-2025 08:15:00 PM</t>
  </si>
  <si>
    <t xml:space="preserve"> 01-01-2025 08:30:00 PM</t>
  </si>
  <si>
    <t xml:space="preserve"> 01-01-2025 08:45:00 PM</t>
  </si>
  <si>
    <t xml:space="preserve"> 01-01-2025 09:00:00 PM</t>
  </si>
  <si>
    <t xml:space="preserve"> 01-01-2025 09:15:00 PM</t>
  </si>
  <si>
    <t xml:space="preserve"> 01-01-2025 09:30:00 PM</t>
  </si>
  <si>
    <t xml:space="preserve"> 01-01-2025 09:45:00 PM</t>
  </si>
  <si>
    <t xml:space="preserve"> 01-01-2025 10:00:00 PM</t>
  </si>
  <si>
    <t xml:space="preserve"> 01-01-2025 10:15:00 PM</t>
  </si>
  <si>
    <t xml:space="preserve"> 01-01-2025 10:30:00 PM</t>
  </si>
  <si>
    <t xml:space="preserve"> 01-01-2025 10:45:00 PM</t>
  </si>
  <si>
    <t xml:space="preserve"> 01-01-2025 11:00:00 PM</t>
  </si>
  <si>
    <t xml:space="preserve"> 01-01-2025 11:15:00 PM</t>
  </si>
  <si>
    <t xml:space="preserve"> 01-01-2025 11:30:00 PM</t>
  </si>
  <si>
    <t xml:space="preserve"> 01-01-2025 11:45:00 PM</t>
  </si>
  <si>
    <t xml:space="preserve"> 01-02-2025 12:00:00 AM</t>
  </si>
  <si>
    <t xml:space="preserve"> 01-02-2025 12:15:00 AM</t>
  </si>
  <si>
    <t xml:space="preserve"> 01-02-2025 12:30:00 AM</t>
  </si>
  <si>
    <t xml:space="preserve"> 01-02-2025 12:45:00 AM</t>
  </si>
  <si>
    <t xml:space="preserve"> 01-02-2025 01:00:00 AM</t>
  </si>
  <si>
    <t xml:space="preserve"> 01-02-2025 01:15:00 AM</t>
  </si>
  <si>
    <t xml:space="preserve"> 01-02-2025 01:30:00 AM</t>
  </si>
  <si>
    <t xml:space="preserve"> 01-02-2025 01:45:00 AM</t>
  </si>
  <si>
    <t xml:space="preserve"> 01-02-2025 02:00:00 AM</t>
  </si>
  <si>
    <t xml:space="preserve"> 01-02-2025 02:15:00 AM</t>
  </si>
  <si>
    <t xml:space="preserve"> 01-02-2025 02:30:00 AM</t>
  </si>
  <si>
    <t xml:space="preserve"> 01-02-2025 02:45:00 AM</t>
  </si>
  <si>
    <t xml:space="preserve"> 01-02-2025 03:00:00 AM</t>
  </si>
  <si>
    <t xml:space="preserve"> 01-02-2025 03:15:00 AM</t>
  </si>
  <si>
    <t xml:space="preserve"> 01-02-2025 03:30:00 AM</t>
  </si>
  <si>
    <t xml:space="preserve"> 01-02-2025 03:45:00 AM</t>
  </si>
  <si>
    <t xml:space="preserve"> 01-02-2025 04:00:00 AM</t>
  </si>
  <si>
    <t xml:space="preserve"> 01-02-2025 04:15:00 AM</t>
  </si>
  <si>
    <t xml:space="preserve"> 01-02-2025 04:30:00 AM</t>
  </si>
  <si>
    <t xml:space="preserve"> 01-02-2025 04:45:00 AM</t>
  </si>
  <si>
    <t xml:space="preserve"> 01-02-2025 05:00:00 AM</t>
  </si>
  <si>
    <t xml:space="preserve"> 01-02-2025 05:15:00 AM</t>
  </si>
  <si>
    <t xml:space="preserve"> 01-02-2025 05:30:00 AM</t>
  </si>
  <si>
    <t xml:space="preserve"> 01-02-2025 05:45:00 AM</t>
  </si>
  <si>
    <t xml:space="preserve"> 01-02-2025 06:00:00 AM</t>
  </si>
  <si>
    <t xml:space="preserve"> 01-02-2025 06:15:00 AM</t>
  </si>
  <si>
    <t xml:space="preserve"> 01-02-2025 06:30:00 AM</t>
  </si>
  <si>
    <t xml:space="preserve"> 01-02-2025 06:45:00 AM</t>
  </si>
  <si>
    <t xml:space="preserve"> 01-02-2025 07:00:00 AM</t>
  </si>
  <si>
    <t xml:space="preserve"> 01-02-2025 07:15:00 AM</t>
  </si>
  <si>
    <t xml:space="preserve"> 01-02-2025 07:30:00 AM</t>
  </si>
  <si>
    <t xml:space="preserve"> 01-02-2025 07:45:00 AM</t>
  </si>
  <si>
    <t xml:space="preserve"> 01-02-2025 08:00:00 AM</t>
  </si>
  <si>
    <t xml:space="preserve"> 01-02-2025 08:15:00 AM</t>
  </si>
  <si>
    <t xml:space="preserve"> 01-02-2025 08:30:00 AM</t>
  </si>
  <si>
    <t xml:space="preserve"> 01-02-2025 08:45:00 AM</t>
  </si>
  <si>
    <t xml:space="preserve"> 01-02-2025 09:00:00 AM</t>
  </si>
  <si>
    <t xml:space="preserve"> 01-02-2025 09:15:00 AM</t>
  </si>
  <si>
    <t xml:space="preserve"> 01-02-2025 09:30:00 AM</t>
  </si>
  <si>
    <t xml:space="preserve"> 01-02-2025 09:45:00 AM</t>
  </si>
  <si>
    <t xml:space="preserve"> 01-02-2025 10:00:00 AM</t>
  </si>
  <si>
    <t xml:space="preserve"> 01-02-2025 10:15:00 AM</t>
  </si>
  <si>
    <t xml:space="preserve"> 01-02-2025 10:30:00 AM</t>
  </si>
  <si>
    <t xml:space="preserve"> 01-02-2025 10:45:00 AM</t>
  </si>
  <si>
    <t xml:space="preserve"> 01-02-2025 11:00:00 AM</t>
  </si>
  <si>
    <t xml:space="preserve"> 01-02-2025 11:15:00 AM</t>
  </si>
  <si>
    <t xml:space="preserve"> 01-02-2025 11:30:00 AM</t>
  </si>
  <si>
    <t xml:space="preserve"> 01-02-2025 11:45:00 AM</t>
  </si>
  <si>
    <t xml:space="preserve"> 01-02-2025 12:00:00 PM</t>
  </si>
  <si>
    <t xml:space="preserve"> 01-02-2025 12:15:00 PM</t>
  </si>
  <si>
    <t xml:space="preserve"> 01-02-2025 12:30:00 PM</t>
  </si>
  <si>
    <t xml:space="preserve"> 01-02-2025 12:45:00 PM</t>
  </si>
  <si>
    <t xml:space="preserve"> 01-02-2025 01:00:00 PM</t>
  </si>
  <si>
    <t xml:space="preserve"> 01-02-2025 01:15:00 PM</t>
  </si>
  <si>
    <t xml:space="preserve"> 01-02-2025 01:30:00 PM</t>
  </si>
  <si>
    <t xml:space="preserve"> 01-02-2025 01:45:00 PM</t>
  </si>
  <si>
    <t xml:space="preserve"> 01-02-2025 02:00:00 PM</t>
  </si>
  <si>
    <t xml:space="preserve"> 01-02-2025 02:15:00 PM</t>
  </si>
  <si>
    <t xml:space="preserve"> 01-02-2025 02:30:00 PM</t>
  </si>
  <si>
    <t xml:space="preserve"> 01-02-2025 02:45:00 PM</t>
  </si>
  <si>
    <t xml:space="preserve"> 01-02-2025 03:00:00 PM</t>
  </si>
  <si>
    <t xml:space="preserve"> 01-02-2025 03:15:00 PM</t>
  </si>
  <si>
    <t xml:space="preserve"> 01-02-2025 03:30:00 PM</t>
  </si>
  <si>
    <t xml:space="preserve"> 01-02-2025 03:45:00 PM</t>
  </si>
  <si>
    <t xml:space="preserve"> 01-02-2025 04:00:00 PM</t>
  </si>
  <si>
    <t xml:space="preserve"> 01-02-2025 04:15:00 PM</t>
  </si>
  <si>
    <t xml:space="preserve"> 01-02-2025 04:30:00 PM</t>
  </si>
  <si>
    <t xml:space="preserve"> 01-02-2025 04:45:00 PM</t>
  </si>
  <si>
    <t xml:space="preserve"> 01-02-2025 05:00:00 PM</t>
  </si>
  <si>
    <t xml:space="preserve"> 01-02-2025 05:15:00 PM</t>
  </si>
  <si>
    <t xml:space="preserve"> 01-02-2025 05:30:00 PM</t>
  </si>
  <si>
    <t xml:space="preserve"> 01-02-2025 05:45:00 PM</t>
  </si>
  <si>
    <t xml:space="preserve"> 01-02-2025 06:00:00 PM</t>
  </si>
  <si>
    <t xml:space="preserve"> 01-02-2025 06:15:00 PM</t>
  </si>
  <si>
    <t xml:space="preserve"> 01-02-2025 06:30:00 PM</t>
  </si>
  <si>
    <t xml:space="preserve"> 01-02-2025 06:45:00 PM</t>
  </si>
  <si>
    <t xml:space="preserve"> 01-02-2025 07:00:00 PM</t>
  </si>
  <si>
    <t xml:space="preserve"> 01-02-2025 07:15:00 PM</t>
  </si>
  <si>
    <t xml:space="preserve"> 01-02-2025 07:30:00 PM</t>
  </si>
  <si>
    <t xml:space="preserve"> 01-02-2025 07:45:00 PM</t>
  </si>
  <si>
    <t xml:space="preserve"> 01-02-2025 08:00:00 PM</t>
  </si>
  <si>
    <t xml:space="preserve"> 01-02-2025 08:15:00 PM</t>
  </si>
  <si>
    <t xml:space="preserve"> 01-02-2025 08:30:00 PM</t>
  </si>
  <si>
    <t xml:space="preserve"> 01-02-2025 08:45:00 PM</t>
  </si>
  <si>
    <t xml:space="preserve"> 01-02-2025 09:00:00 PM</t>
  </si>
  <si>
    <t xml:space="preserve"> 01-02-2025 09:15:00 PM</t>
  </si>
  <si>
    <t xml:space="preserve"> 01-02-2025 09:30:00 PM</t>
  </si>
  <si>
    <t xml:space="preserve"> 01-02-2025 09:45:00 PM</t>
  </si>
  <si>
    <t xml:space="preserve"> 01-02-2025 10:00:00 PM</t>
  </si>
  <si>
    <t xml:space="preserve"> 01-02-2025 10:15:00 PM</t>
  </si>
  <si>
    <t xml:space="preserve"> 01-02-2025 10:30:00 PM</t>
  </si>
  <si>
    <t xml:space="preserve"> 01-02-2025 10:45:00 PM</t>
  </si>
  <si>
    <t xml:space="preserve"> 01-02-2025 11:00:00 PM</t>
  </si>
  <si>
    <t xml:space="preserve"> 01-02-2025 11:15:00 PM</t>
  </si>
  <si>
    <t xml:space="preserve"> 01-02-2025 11:30:00 PM</t>
  </si>
  <si>
    <t xml:space="preserve"> 01-02-2025 11:45:00 PM</t>
  </si>
  <si>
    <t xml:space="preserve"> 01-03-2025 12:00:00 AM</t>
  </si>
  <si>
    <t xml:space="preserve"> 01-03-2025 12:15:00 AM</t>
  </si>
  <si>
    <t xml:space="preserve"> 01-03-2025 12:30:00 AM</t>
  </si>
  <si>
    <t xml:space="preserve"> 01-03-2025 12:45:00 AM</t>
  </si>
  <si>
    <t xml:space="preserve"> 01-03-2025 01:00:00 AM</t>
  </si>
  <si>
    <t xml:space="preserve"> 01-03-2025 01:15:00 AM</t>
  </si>
  <si>
    <t xml:space="preserve"> 01-03-2025 01:30:00 AM</t>
  </si>
  <si>
    <t xml:space="preserve"> 01-03-2025 01:45:00 AM</t>
  </si>
  <si>
    <t xml:space="preserve"> 01-03-2025 02:00:00 AM</t>
  </si>
  <si>
    <t xml:space="preserve"> 01-03-2025 02:15:00 AM</t>
  </si>
  <si>
    <t xml:space="preserve"> 01-03-2025 02:30:00 AM</t>
  </si>
  <si>
    <t xml:space="preserve"> 01-03-2025 02:45:00 AM</t>
  </si>
  <si>
    <t xml:space="preserve"> 01-03-2025 03:00:00 AM</t>
  </si>
  <si>
    <t xml:space="preserve"> 01-03-2025 03:15:00 AM</t>
  </si>
  <si>
    <t xml:space="preserve"> 01-03-2025 03:30:00 AM</t>
  </si>
  <si>
    <t xml:space="preserve"> 01-03-2025 03:45:00 AM</t>
  </si>
  <si>
    <t xml:space="preserve"> 01-03-2025 04:00:00 AM</t>
  </si>
  <si>
    <t xml:space="preserve"> 01-03-2025 04:15:00 AM</t>
  </si>
  <si>
    <t xml:space="preserve"> 01-03-2025 04:30:00 AM</t>
  </si>
  <si>
    <t xml:space="preserve"> 01-03-2025 04:45:00 AM</t>
  </si>
  <si>
    <t xml:space="preserve"> 01-03-2025 05:00:00 AM</t>
  </si>
  <si>
    <t xml:space="preserve"> 01-03-2025 05:15:00 AM</t>
  </si>
  <si>
    <t xml:space="preserve"> 01-03-2025 05:30:00 AM</t>
  </si>
  <si>
    <t xml:space="preserve"> 01-03-2025 05:45:00 AM</t>
  </si>
  <si>
    <t xml:space="preserve"> 01-03-2025 06:00:00 AM</t>
  </si>
  <si>
    <t xml:space="preserve"> 01-03-2025 06:15:00 AM</t>
  </si>
  <si>
    <t xml:space="preserve"> 01-03-2025 06:30:00 AM</t>
  </si>
  <si>
    <t xml:space="preserve"> 01-03-2025 06:45:00 AM</t>
  </si>
  <si>
    <t xml:space="preserve"> 01-03-2025 07:00:00 AM</t>
  </si>
  <si>
    <t xml:space="preserve"> 01-03-2025 07:15:00 AM</t>
  </si>
  <si>
    <t xml:space="preserve"> 01-03-2025 07:30:00 AM</t>
  </si>
  <si>
    <t xml:space="preserve"> 01-03-2025 07:45:00 AM</t>
  </si>
  <si>
    <t xml:space="preserve"> 01-03-2025 08:00:00 AM</t>
  </si>
  <si>
    <t xml:space="preserve"> 01-03-2025 08:15:00 AM</t>
  </si>
  <si>
    <t xml:space="preserve"> 01-03-2025 08:30:00 AM</t>
  </si>
  <si>
    <t xml:space="preserve"> 01-03-2025 08:45:00 AM</t>
  </si>
  <si>
    <t xml:space="preserve"> 01-03-2025 09:00:00 AM</t>
  </si>
  <si>
    <t xml:space="preserve"> 01-03-2025 09:15:00 AM</t>
  </si>
  <si>
    <t xml:space="preserve"> 01-03-2025 09:30:00 AM</t>
  </si>
  <si>
    <t xml:space="preserve"> 01-03-2025 09:45:00 AM</t>
  </si>
  <si>
    <t xml:space="preserve"> 01-03-2025 10:00:00 AM</t>
  </si>
  <si>
    <t xml:space="preserve"> 01-03-2025 10:15:00 AM</t>
  </si>
  <si>
    <t xml:space="preserve"> 01-03-2025 10:30:00 AM</t>
  </si>
  <si>
    <t xml:space="preserve"> 01-03-2025 10:45:00 AM</t>
  </si>
  <si>
    <t xml:space="preserve"> 01-03-2025 11:00:00 AM</t>
  </si>
  <si>
    <t xml:space="preserve"> 01-03-2025 11:15:00 AM</t>
  </si>
  <si>
    <t xml:space="preserve"> 01-03-2025 11:30:00 AM</t>
  </si>
  <si>
    <t xml:space="preserve"> 01-03-2025 11:45:00 AM</t>
  </si>
  <si>
    <t xml:space="preserve"> 01-03-2025 12:00:00 PM</t>
  </si>
  <si>
    <t xml:space="preserve"> 01-03-2025 12:15:00 PM</t>
  </si>
  <si>
    <t xml:space="preserve"> 01-03-2025 12:30:00 PM</t>
  </si>
  <si>
    <t xml:space="preserve"> 01-03-2025 12:45:00 PM</t>
  </si>
  <si>
    <t xml:space="preserve"> 01-03-2025 01:00:00 PM</t>
  </si>
  <si>
    <t xml:space="preserve"> 01-03-2025 01:15:00 PM</t>
  </si>
  <si>
    <t xml:space="preserve"> 01-03-2025 01:30:00 PM</t>
  </si>
  <si>
    <t xml:space="preserve"> 01-03-2025 01:45:00 PM</t>
  </si>
  <si>
    <t xml:space="preserve"> 01-03-2025 02:00:00 PM</t>
  </si>
  <si>
    <t xml:space="preserve"> 01-03-2025 02:15:00 PM</t>
  </si>
  <si>
    <t xml:space="preserve"> 01-03-2025 02:30:00 PM</t>
  </si>
  <si>
    <t xml:space="preserve"> 01-03-2025 02:45:00 PM</t>
  </si>
  <si>
    <t xml:space="preserve"> 01-03-2025 03:00:00 PM</t>
  </si>
  <si>
    <t xml:space="preserve"> 01-03-2025 03:15:00 PM</t>
  </si>
  <si>
    <t xml:space="preserve"> 01-03-2025 03:30:00 PM</t>
  </si>
  <si>
    <t xml:space="preserve"> 01-03-2025 03:45:00 PM</t>
  </si>
  <si>
    <t xml:space="preserve"> 01-03-2025 04:00:00 PM</t>
  </si>
  <si>
    <t xml:space="preserve"> 01-03-2025 04:15:00 PM</t>
  </si>
  <si>
    <t xml:space="preserve"> 01-03-2025 04:30:00 PM</t>
  </si>
  <si>
    <t xml:space="preserve"> 01-03-2025 04:45:00 PM</t>
  </si>
  <si>
    <t xml:space="preserve"> 01-03-2025 05:00:00 PM</t>
  </si>
  <si>
    <t xml:space="preserve"> 01-03-2025 05:15:00 PM</t>
  </si>
  <si>
    <t xml:space="preserve"> 01-03-2025 05:30:00 PM</t>
  </si>
  <si>
    <t xml:space="preserve"> 01-03-2025 05:45:00 PM</t>
  </si>
  <si>
    <t xml:space="preserve"> 01-03-2025 06:00:00 PM</t>
  </si>
  <si>
    <t xml:space="preserve"> 01-03-2025 06:15:00 PM</t>
  </si>
  <si>
    <t xml:space="preserve"> 01-03-2025 06:30:00 PM</t>
  </si>
  <si>
    <t xml:space="preserve"> 01-03-2025 06:45:00 PM</t>
  </si>
  <si>
    <t xml:space="preserve"> 01-03-2025 07:00:00 PM</t>
  </si>
  <si>
    <t xml:space="preserve"> 01-03-2025 07:15:00 PM</t>
  </si>
  <si>
    <t xml:space="preserve"> 01-03-2025 07:30:00 PM</t>
  </si>
  <si>
    <t xml:space="preserve"> 01-03-2025 07:45:00 PM</t>
  </si>
  <si>
    <t xml:space="preserve"> 01-03-2025 08:00:00 PM</t>
  </si>
  <si>
    <t xml:space="preserve"> 01-03-2025 08:15:00 PM</t>
  </si>
  <si>
    <t xml:space="preserve"> 01-03-2025 08:30:00 PM</t>
  </si>
  <si>
    <t xml:space="preserve"> 01-03-2025 08:45:00 PM</t>
  </si>
  <si>
    <t xml:space="preserve"> 01-03-2025 09:00:00 PM</t>
  </si>
  <si>
    <t xml:space="preserve"> 01-03-2025 09:15:00 PM</t>
  </si>
  <si>
    <t xml:space="preserve"> 01-03-2025 09:30:00 PM</t>
  </si>
  <si>
    <t xml:space="preserve"> 01-03-2025 09:45:00 PM</t>
  </si>
  <si>
    <t xml:space="preserve"> 01-03-2025 10:00:00 PM</t>
  </si>
  <si>
    <t xml:space="preserve"> 01-03-2025 10:15:00 PM</t>
  </si>
  <si>
    <t xml:space="preserve"> 01-03-2025 10:30:00 PM</t>
  </si>
  <si>
    <t xml:space="preserve"> 01-03-2025 10:45:00 PM</t>
  </si>
  <si>
    <t xml:space="preserve"> 01-03-2025 11:00:00 PM</t>
  </si>
  <si>
    <t xml:space="preserve"> 01-03-2025 11:15:00 PM</t>
  </si>
  <si>
    <t xml:space="preserve"> 01-03-2025 11:30:00 PM</t>
  </si>
  <si>
    <t xml:space="preserve"> 01-03-2025 11:45:00 PM</t>
  </si>
  <si>
    <t xml:space="preserve"> 01-04-2025 12:00:00 AM</t>
  </si>
  <si>
    <t xml:space="preserve"> 01-04-2025 12:15:00 AM</t>
  </si>
  <si>
    <t xml:space="preserve"> 01-04-2025 12:30:00 AM</t>
  </si>
  <si>
    <t xml:space="preserve"> 01-04-2025 12:45:00 AM</t>
  </si>
  <si>
    <t xml:space="preserve"> 01-04-2025 01:00:00 AM</t>
  </si>
  <si>
    <t xml:space="preserve"> 01-04-2025 01:15:00 AM</t>
  </si>
  <si>
    <t xml:space="preserve"> 01-04-2025 01:30:00 AM</t>
  </si>
  <si>
    <t xml:space="preserve"> 01-04-2025 01:45:00 AM</t>
  </si>
  <si>
    <t xml:space="preserve"> 01-04-2025 02:00:00 AM</t>
  </si>
  <si>
    <t xml:space="preserve"> 01-04-2025 02:15:00 AM</t>
  </si>
  <si>
    <t xml:space="preserve"> 01-04-2025 02:30:00 AM</t>
  </si>
  <si>
    <t xml:space="preserve"> 01-04-2025 02:45:00 AM</t>
  </si>
  <si>
    <t xml:space="preserve"> 01-04-2025 03:00:00 AM</t>
  </si>
  <si>
    <t xml:space="preserve"> 01-04-2025 03:15:00 AM</t>
  </si>
  <si>
    <t xml:space="preserve"> 01-04-2025 03:30:00 AM</t>
  </si>
  <si>
    <t xml:space="preserve"> 01-04-2025 03:45:00 AM</t>
  </si>
  <si>
    <t xml:space="preserve"> 01-04-2025 04:00:00 AM</t>
  </si>
  <si>
    <t xml:space="preserve"> 01-04-2025 04:15:00 AM</t>
  </si>
  <si>
    <t xml:space="preserve"> 01-04-2025 04:30:00 AM</t>
  </si>
  <si>
    <t xml:space="preserve"> 01-04-2025 04:45:00 AM</t>
  </si>
  <si>
    <t xml:space="preserve"> 01-04-2025 05:00:00 AM</t>
  </si>
  <si>
    <t xml:space="preserve"> 01-04-2025 05:15:00 AM</t>
  </si>
  <si>
    <t xml:space="preserve"> 01-04-2025 05:30:00 AM</t>
  </si>
  <si>
    <t xml:space="preserve"> 01-04-2025 05:45:00 AM</t>
  </si>
  <si>
    <t xml:space="preserve"> 01-04-2025 06:00:00 AM</t>
  </si>
  <si>
    <t xml:space="preserve"> 01-04-2025 06:15:00 AM</t>
  </si>
  <si>
    <t xml:space="preserve"> 01-04-2025 06:30:00 AM</t>
  </si>
  <si>
    <t xml:space="preserve"> 01-04-2025 06:45:00 AM</t>
  </si>
  <si>
    <t xml:space="preserve"> 01-04-2025 07:00:00 AM</t>
  </si>
  <si>
    <t xml:space="preserve"> 01-04-2025 07:15:00 AM</t>
  </si>
  <si>
    <t xml:space="preserve"> 01-04-2025 07:30:00 AM</t>
  </si>
  <si>
    <t xml:space="preserve"> 01-04-2025 07:45:00 AM</t>
  </si>
  <si>
    <t xml:space="preserve"> 01-04-2025 08:00:00 AM</t>
  </si>
  <si>
    <t xml:space="preserve"> 01-04-2025 08:15:00 AM</t>
  </si>
  <si>
    <t xml:space="preserve"> 01-04-2025 08:30:00 AM</t>
  </si>
  <si>
    <t xml:space="preserve"> 01-04-2025 08:45:00 AM</t>
  </si>
  <si>
    <t xml:space="preserve"> 01-04-2025 09:00:00 AM</t>
  </si>
  <si>
    <t xml:space="preserve"> 01-04-2025 09:15:00 AM</t>
  </si>
  <si>
    <t xml:space="preserve"> 01-04-2025 09:30:00 AM</t>
  </si>
  <si>
    <t xml:space="preserve"> 01-04-2025 09:45:00 AM</t>
  </si>
  <si>
    <t xml:space="preserve"> 01-04-2025 10:00:00 AM</t>
  </si>
  <si>
    <t xml:space="preserve"> 01-04-2025 10:15:00 AM</t>
  </si>
  <si>
    <t xml:space="preserve"> 01-04-2025 10:30:00 AM</t>
  </si>
  <si>
    <t xml:space="preserve"> 01-04-2025 10:45:00 AM</t>
  </si>
  <si>
    <t xml:space="preserve"> 01-04-2025 11:00:00 AM</t>
  </si>
  <si>
    <t xml:space="preserve"> 01-04-2025 11:15:00 AM</t>
  </si>
  <si>
    <t xml:space="preserve"> 01-04-2025 11:30:00 AM</t>
  </si>
  <si>
    <t xml:space="preserve"> 01-04-2025 11:45:00 AM</t>
  </si>
  <si>
    <t xml:space="preserve"> 01-04-2025 12:00:00 PM</t>
  </si>
  <si>
    <t xml:space="preserve"> 01-04-2025 12:15:00 PM</t>
  </si>
  <si>
    <t xml:space="preserve"> 01-04-2025 12:30:00 PM</t>
  </si>
  <si>
    <t xml:space="preserve"> 01-04-2025 12:45:00 PM</t>
  </si>
  <si>
    <t xml:space="preserve"> 01-04-2025 01:00:00 PM</t>
  </si>
  <si>
    <t xml:space="preserve"> 01-04-2025 01:15:00 PM</t>
  </si>
  <si>
    <t xml:space="preserve"> 01-04-2025 01:30:00 PM</t>
  </si>
  <si>
    <t xml:space="preserve"> 01-04-2025 01:45:00 PM</t>
  </si>
  <si>
    <t xml:space="preserve"> 01-04-2025 02:00:00 PM</t>
  </si>
  <si>
    <t xml:space="preserve"> 01-04-2025 02:15:00 PM</t>
  </si>
  <si>
    <t xml:space="preserve"> 01-04-2025 02:30:00 PM</t>
  </si>
  <si>
    <t xml:space="preserve"> 01-04-2025 02:45:00 PM</t>
  </si>
  <si>
    <t xml:space="preserve"> 01-04-2025 03:00:00 PM</t>
  </si>
  <si>
    <t xml:space="preserve"> 01-04-2025 03:15:00 PM</t>
  </si>
  <si>
    <t xml:space="preserve"> 01-04-2025 03:30:00 PM</t>
  </si>
  <si>
    <t xml:space="preserve"> 01-04-2025 03:45:00 PM</t>
  </si>
  <si>
    <t xml:space="preserve"> 01-04-2025 04:00:00 PM</t>
  </si>
  <si>
    <t xml:space="preserve"> 01-04-2025 04:15:00 PM</t>
  </si>
  <si>
    <t xml:space="preserve"> 01-04-2025 04:30:00 PM</t>
  </si>
  <si>
    <t xml:space="preserve"> 01-04-2025 04:45:00 PM</t>
  </si>
  <si>
    <t xml:space="preserve"> 01-04-2025 05:00:00 PM</t>
  </si>
  <si>
    <t xml:space="preserve"> 01-04-2025 05:15:00 PM</t>
  </si>
  <si>
    <t xml:space="preserve"> 01-04-2025 05:30:00 PM</t>
  </si>
  <si>
    <t xml:space="preserve"> 01-04-2025 05:45:00 PM</t>
  </si>
  <si>
    <t xml:space="preserve"> 01-04-2025 06:00:00 PM</t>
  </si>
  <si>
    <t xml:space="preserve"> 01-04-2025 06:15:00 PM</t>
  </si>
  <si>
    <t xml:space="preserve"> 01-04-2025 06:30:00 PM</t>
  </si>
  <si>
    <t xml:space="preserve"> 01-04-2025 06:45:00 PM</t>
  </si>
  <si>
    <t xml:space="preserve"> 01-04-2025 07:00:00 PM</t>
  </si>
  <si>
    <t xml:space="preserve"> 01-04-2025 07:15:00 PM</t>
  </si>
  <si>
    <t xml:space="preserve"> 01-04-2025 07:30:00 PM</t>
  </si>
  <si>
    <t xml:space="preserve"> 01-04-2025 07:45:00 PM</t>
  </si>
  <si>
    <t xml:space="preserve"> 01-04-2025 08:00:00 PM</t>
  </si>
  <si>
    <t xml:space="preserve"> 01-04-2025 08:15:00 PM</t>
  </si>
  <si>
    <t xml:space="preserve"> 01-04-2025 08:30:00 PM</t>
  </si>
  <si>
    <t xml:space="preserve"> 01-04-2025 08:45:00 PM</t>
  </si>
  <si>
    <t xml:space="preserve"> 01-04-2025 09:00:00 PM</t>
  </si>
  <si>
    <t xml:space="preserve"> 01-04-2025 09:15:00 PM</t>
  </si>
  <si>
    <t xml:space="preserve"> 01-04-2025 09:30:00 PM</t>
  </si>
  <si>
    <t xml:space="preserve"> 01-04-2025 09:45:00 PM</t>
  </si>
  <si>
    <t xml:space="preserve"> 01-04-2025 10:00:00 PM</t>
  </si>
  <si>
    <t xml:space="preserve"> 01-04-2025 10:15:00 PM</t>
  </si>
  <si>
    <t xml:space="preserve"> 01-04-2025 10:30:00 PM</t>
  </si>
  <si>
    <t xml:space="preserve"> 01-04-2025 10:45:00 PM</t>
  </si>
  <si>
    <t xml:space="preserve"> 01-04-2025 11:00:00 PM</t>
  </si>
  <si>
    <t xml:space="preserve"> 01-04-2025 11:15:00 PM</t>
  </si>
  <si>
    <t xml:space="preserve"> 01-04-2025 11:30:00 PM</t>
  </si>
  <si>
    <t xml:space="preserve"> 01-04-2025 11:45:00 PM</t>
  </si>
  <si>
    <t xml:space="preserve"> 01-05-2025 12:00:00 AM</t>
  </si>
  <si>
    <t xml:space="preserve"> 01-05-2025 12:15:00 AM</t>
  </si>
  <si>
    <t xml:space="preserve"> 01-05-2025 12:30:00 AM</t>
  </si>
  <si>
    <t xml:space="preserve"> 01-05-2025 12:45:00 AM</t>
  </si>
  <si>
    <t xml:space="preserve"> 01-05-2025 01:00:00 AM</t>
  </si>
  <si>
    <t xml:space="preserve"> 01-05-2025 01:15:00 AM</t>
  </si>
  <si>
    <t xml:space="preserve"> 01-05-2025 01:30:00 AM</t>
  </si>
  <si>
    <t xml:space="preserve"> 01-05-2025 01:45:00 AM</t>
  </si>
  <si>
    <t xml:space="preserve"> 01-05-2025 02:00:00 AM</t>
  </si>
  <si>
    <t xml:space="preserve"> 01-05-2025 02:15:00 AM</t>
  </si>
  <si>
    <t xml:space="preserve"> 01-05-2025 02:30:00 AM</t>
  </si>
  <si>
    <t xml:space="preserve"> 01-05-2025 02:45:00 AM</t>
  </si>
  <si>
    <t xml:space="preserve"> 01-05-2025 03:00:00 AM</t>
  </si>
  <si>
    <t xml:space="preserve"> 01-05-2025 03:15:00 AM</t>
  </si>
  <si>
    <t xml:space="preserve"> 01-05-2025 03:30:00 AM</t>
  </si>
  <si>
    <t xml:space="preserve"> 01-05-2025 03:45:00 AM</t>
  </si>
  <si>
    <t xml:space="preserve"> 01-05-2025 04:00:00 AM</t>
  </si>
  <si>
    <t xml:space="preserve"> 01-05-2025 04:15:00 AM</t>
  </si>
  <si>
    <t xml:space="preserve"> 01-05-2025 04:30:00 AM</t>
  </si>
  <si>
    <t xml:space="preserve"> 01-05-2025 04:45:00 AM</t>
  </si>
  <si>
    <t xml:space="preserve"> 01-05-2025 05:00:00 AM</t>
  </si>
  <si>
    <t xml:space="preserve"> 01-05-2025 05:15:00 AM</t>
  </si>
  <si>
    <t xml:space="preserve"> 01-05-2025 05:30:00 AM</t>
  </si>
  <si>
    <t xml:space="preserve"> 01-05-2025 05:45:00 AM</t>
  </si>
  <si>
    <t xml:space="preserve"> 01-05-2025 06:00:00 AM</t>
  </si>
  <si>
    <t xml:space="preserve"> 01-05-2025 06:15:00 AM</t>
  </si>
  <si>
    <t xml:space="preserve"> 01-05-2025 06:30:00 AM</t>
  </si>
  <si>
    <t xml:space="preserve"> 01-05-2025 06:45:00 AM</t>
  </si>
  <si>
    <t xml:space="preserve"> 01-05-2025 07:00:00 AM</t>
  </si>
  <si>
    <t xml:space="preserve"> 01-05-2025 07:15:00 AM</t>
  </si>
  <si>
    <t xml:space="preserve"> 01-05-2025 07:30:00 AM</t>
  </si>
  <si>
    <t xml:space="preserve"> 01-05-2025 07:45:00 AM</t>
  </si>
  <si>
    <t xml:space="preserve"> 01-05-2025 08:00:00 AM</t>
  </si>
  <si>
    <t xml:space="preserve"> 01-05-2025 08:15:00 AM</t>
  </si>
  <si>
    <t xml:space="preserve"> 01-05-2025 08:30:00 AM</t>
  </si>
  <si>
    <t xml:space="preserve"> 01-05-2025 08:45:00 AM</t>
  </si>
  <si>
    <t xml:space="preserve"> 01-05-2025 09:00:00 AM</t>
  </si>
  <si>
    <t xml:space="preserve"> 01-05-2025 09:15:00 AM</t>
  </si>
  <si>
    <t xml:space="preserve"> 01-05-2025 09:30:00 AM</t>
  </si>
  <si>
    <t xml:space="preserve"> 01-05-2025 09:45:00 AM</t>
  </si>
  <si>
    <t xml:space="preserve"> 01-05-2025 10:00:00 AM</t>
  </si>
  <si>
    <t xml:space="preserve"> 01-05-2025 10:15:00 AM</t>
  </si>
  <si>
    <t xml:space="preserve"> 01-05-2025 10:30:00 AM</t>
  </si>
  <si>
    <t xml:space="preserve"> 01-05-2025 10:45:00 AM</t>
  </si>
  <si>
    <t xml:space="preserve"> 01-05-2025 11:00:00 AM</t>
  </si>
  <si>
    <t xml:space="preserve"> 01-05-2025 11:15:00 AM</t>
  </si>
  <si>
    <t xml:space="preserve"> 01-05-2025 11:30:00 AM</t>
  </si>
  <si>
    <t xml:space="preserve"> 01-05-2025 11:45:00 AM</t>
  </si>
  <si>
    <t xml:space="preserve"> 01-05-2025 12:00:00 PM</t>
  </si>
  <si>
    <t xml:space="preserve"> 01-05-2025 12:15:00 PM</t>
  </si>
  <si>
    <t xml:space="preserve"> 01-05-2025 12:30:00 PM</t>
  </si>
  <si>
    <t xml:space="preserve"> 01-05-2025 12:45:00 PM</t>
  </si>
  <si>
    <t xml:space="preserve"> 01-05-2025 01:00:00 PM</t>
  </si>
  <si>
    <t xml:space="preserve"> 01-05-2025 01:15:00 PM</t>
  </si>
  <si>
    <t xml:space="preserve"> 01-05-2025 01:30:00 PM</t>
  </si>
  <si>
    <t xml:space="preserve"> 01-05-2025 01:45:00 PM</t>
  </si>
  <si>
    <t xml:space="preserve"> 01-05-2025 02:00:00 PM</t>
  </si>
  <si>
    <t xml:space="preserve"> 01-05-2025 02:15:00 PM</t>
  </si>
  <si>
    <t xml:space="preserve"> 01-05-2025 02:30:00 PM</t>
  </si>
  <si>
    <t xml:space="preserve"> 01-05-2025 02:45:00 PM</t>
  </si>
  <si>
    <t xml:space="preserve"> 01-05-2025 03:00:00 PM</t>
  </si>
  <si>
    <t xml:space="preserve"> 01-05-2025 03:15:00 PM</t>
  </si>
  <si>
    <t xml:space="preserve"> 01-05-2025 03:30:00 PM</t>
  </si>
  <si>
    <t xml:space="preserve"> 01-05-2025 03:45:00 PM</t>
  </si>
  <si>
    <t xml:space="preserve"> 01-05-2025 04:00:00 PM</t>
  </si>
  <si>
    <t xml:space="preserve"> 01-05-2025 04:15:00 PM</t>
  </si>
  <si>
    <t xml:space="preserve"> 01-05-2025 04:30:00 PM</t>
  </si>
  <si>
    <t xml:space="preserve"> 01-05-2025 04:45:00 PM</t>
  </si>
  <si>
    <t xml:space="preserve"> 01-05-2025 05:00:00 PM</t>
  </si>
  <si>
    <t xml:space="preserve"> 01-05-2025 05:15:00 PM</t>
  </si>
  <si>
    <t xml:space="preserve"> 01-05-2025 05:30:00 PM</t>
  </si>
  <si>
    <t xml:space="preserve"> 01-05-2025 05:45:00 PM</t>
  </si>
  <si>
    <t xml:space="preserve"> 01-05-2025 06:00:00 PM</t>
  </si>
  <si>
    <t xml:space="preserve"> 01-05-2025 06:15:00 PM</t>
  </si>
  <si>
    <t xml:space="preserve"> 01-05-2025 06:30:00 PM</t>
  </si>
  <si>
    <t xml:space="preserve"> 01-05-2025 06:45:00 PM</t>
  </si>
  <si>
    <t xml:space="preserve"> 01-05-2025 07:00:00 PM</t>
  </si>
  <si>
    <t xml:space="preserve"> 01-05-2025 07:15:00 PM</t>
  </si>
  <si>
    <t xml:space="preserve"> 01-05-2025 07:30:00 PM</t>
  </si>
  <si>
    <t xml:space="preserve"> 01-05-2025 07:45:00 PM</t>
  </si>
  <si>
    <t xml:space="preserve"> 01-05-2025 08:00:00 PM</t>
  </si>
  <si>
    <t xml:space="preserve"> 01-05-2025 08:15:00 PM</t>
  </si>
  <si>
    <t xml:space="preserve"> 01-05-2025 08:30:00 PM</t>
  </si>
  <si>
    <t xml:space="preserve"> 01-05-2025 08:45:00 PM</t>
  </si>
  <si>
    <t xml:space="preserve"> 01-05-2025 09:00:00 PM</t>
  </si>
  <si>
    <t xml:space="preserve"> 01-05-2025 09:15:00 PM</t>
  </si>
  <si>
    <t xml:space="preserve"> 01-05-2025 09:30:00 PM</t>
  </si>
  <si>
    <t xml:space="preserve"> 01-05-2025 09:45:00 PM</t>
  </si>
  <si>
    <t xml:space="preserve"> 01-05-2025 10:00:00 PM</t>
  </si>
  <si>
    <t xml:space="preserve"> 01-05-2025 10:15:00 PM</t>
  </si>
  <si>
    <t xml:space="preserve"> 01-05-2025 10:30:00 PM</t>
  </si>
  <si>
    <t xml:space="preserve"> 01-05-2025 10:45:00 PM</t>
  </si>
  <si>
    <t xml:space="preserve"> 01-05-2025 11:00:00 PM</t>
  </si>
  <si>
    <t xml:space="preserve"> 01-05-2025 11:15:00 PM</t>
  </si>
  <si>
    <t xml:space="preserve"> 01-05-2025 11:30:00 PM</t>
  </si>
  <si>
    <t xml:space="preserve"> 01-05-2025 11:45:00 PM</t>
  </si>
  <si>
    <t xml:space="preserve"> 01-06-2025 12:00:00 AM</t>
  </si>
  <si>
    <t xml:space="preserve"> 01-06-2025 12:15:00 AM</t>
  </si>
  <si>
    <t xml:space="preserve"> 01-06-2025 12:30:00 AM</t>
  </si>
  <si>
    <t xml:space="preserve"> 01-06-2025 12:45:00 AM</t>
  </si>
  <si>
    <t xml:space="preserve"> 01-06-2025 01:00:00 AM</t>
  </si>
  <si>
    <t xml:space="preserve"> 01-06-2025 01:15:00 AM</t>
  </si>
  <si>
    <t xml:space="preserve"> 01-06-2025 01:30:00 AM</t>
  </si>
  <si>
    <t xml:space="preserve"> 01-06-2025 01:45:00 AM</t>
  </si>
  <si>
    <t xml:space="preserve"> 01-06-2025 02:00:00 AM</t>
  </si>
  <si>
    <t xml:space="preserve"> 01-06-2025 02:15:00 AM</t>
  </si>
  <si>
    <t xml:space="preserve"> 01-06-2025 02:30:00 AM</t>
  </si>
  <si>
    <t xml:space="preserve"> 01-06-2025 02:45:00 AM</t>
  </si>
  <si>
    <t xml:space="preserve"> 01-06-2025 03:00:00 AM</t>
  </si>
  <si>
    <t xml:space="preserve"> 01-06-2025 03:15:00 AM</t>
  </si>
  <si>
    <t xml:space="preserve"> 01-06-2025 03:30:00 AM</t>
  </si>
  <si>
    <t xml:space="preserve"> 01-06-2025 03:45:00 AM</t>
  </si>
  <si>
    <t xml:space="preserve"> 01-06-2025 04:00:00 AM</t>
  </si>
  <si>
    <t xml:space="preserve"> 01-06-2025 04:15:00 AM</t>
  </si>
  <si>
    <t xml:space="preserve"> 01-06-2025 04:30:00 AM</t>
  </si>
  <si>
    <t xml:space="preserve"> 01-06-2025 04:45:00 AM</t>
  </si>
  <si>
    <t xml:space="preserve"> 01-06-2025 05:00:00 AM</t>
  </si>
  <si>
    <t xml:space="preserve"> 01-06-2025 05:15:00 AM</t>
  </si>
  <si>
    <t xml:space="preserve"> 01-06-2025 05:30:00 AM</t>
  </si>
  <si>
    <t xml:space="preserve"> 01-06-2025 05:45:00 AM</t>
  </si>
  <si>
    <t xml:space="preserve"> 01-06-2025 06:00:00 AM</t>
  </si>
  <si>
    <t xml:space="preserve"> 01-06-2025 06:15:00 AM</t>
  </si>
  <si>
    <t xml:space="preserve"> 01-06-2025 06:30:00 AM</t>
  </si>
  <si>
    <t xml:space="preserve"> 01-06-2025 06:45:00 AM</t>
  </si>
  <si>
    <t xml:space="preserve"> 01-06-2025 07:00:00 AM</t>
  </si>
  <si>
    <t xml:space="preserve"> 01-06-2025 07:15:00 AM</t>
  </si>
  <si>
    <t xml:space="preserve"> 01-06-2025 07:30:00 AM</t>
  </si>
  <si>
    <t xml:space="preserve"> 01-06-2025 07:45:00 AM</t>
  </si>
  <si>
    <t xml:space="preserve"> 01-06-2025 08:00:00 AM</t>
  </si>
  <si>
    <t xml:space="preserve"> 01-06-2025 08:15:00 AM</t>
  </si>
  <si>
    <t xml:space="preserve"> 01-06-2025 08:30:00 AM</t>
  </si>
  <si>
    <t xml:space="preserve"> 01-06-2025 08:45:00 AM</t>
  </si>
  <si>
    <t xml:space="preserve"> 01-06-2025 09:00:00 AM</t>
  </si>
  <si>
    <t xml:space="preserve"> 01-06-2025 09:15:00 AM</t>
  </si>
  <si>
    <t xml:space="preserve"> 01-06-2025 09:30:00 AM</t>
  </si>
  <si>
    <t xml:space="preserve"> 01-06-2025 09:45:00 AM</t>
  </si>
  <si>
    <t xml:space="preserve"> 01-06-2025 10:00:00 AM</t>
  </si>
  <si>
    <t xml:space="preserve"> 01-06-2025 10:15:00 AM</t>
  </si>
  <si>
    <t xml:space="preserve"> 01-06-2025 10:30:00 AM</t>
  </si>
  <si>
    <t xml:space="preserve"> 01-06-2025 10:45:00 AM</t>
  </si>
  <si>
    <t xml:space="preserve"> 01-06-2025 11:00:00 AM</t>
  </si>
  <si>
    <t xml:space="preserve"> 01-06-2025 11:15:00 AM</t>
  </si>
  <si>
    <t xml:space="preserve"> 01-06-2025 11:30:00 AM</t>
  </si>
  <si>
    <t xml:space="preserve"> 01-06-2025 11:45:00 AM</t>
  </si>
  <si>
    <t xml:space="preserve"> 01-06-2025 12:00:00 PM</t>
  </si>
  <si>
    <t xml:space="preserve"> 01-06-2025 12:15:00 PM</t>
  </si>
  <si>
    <t xml:space="preserve"> 01-06-2025 12:30:00 PM</t>
  </si>
  <si>
    <t xml:space="preserve"> 01-06-2025 12:45:00 PM</t>
  </si>
  <si>
    <t xml:space="preserve"> 01-06-2025 01:00:00 PM</t>
  </si>
  <si>
    <t xml:space="preserve"> 01-06-2025 01:15:00 PM</t>
  </si>
  <si>
    <t xml:space="preserve"> 01-06-2025 01:30:00 PM</t>
  </si>
  <si>
    <t xml:space="preserve"> 01-06-2025 01:45:00 PM</t>
  </si>
  <si>
    <t xml:space="preserve"> 01-06-2025 02:00:00 PM</t>
  </si>
  <si>
    <t xml:space="preserve"> 01-06-2025 02:15:00 PM</t>
  </si>
  <si>
    <t xml:space="preserve"> 01-06-2025 02:30:00 PM</t>
  </si>
  <si>
    <t xml:space="preserve"> 01-06-2025 02:45:00 PM</t>
  </si>
  <si>
    <t xml:space="preserve"> 01-06-2025 03:00:00 PM</t>
  </si>
  <si>
    <t xml:space="preserve"> 01-06-2025 03:15:00 PM</t>
  </si>
  <si>
    <t xml:space="preserve"> 01-06-2025 03:30:00 PM</t>
  </si>
  <si>
    <t xml:space="preserve"> 01-06-2025 03:45:00 PM</t>
  </si>
  <si>
    <t xml:space="preserve"> 01-06-2025 04:00:00 PM</t>
  </si>
  <si>
    <t xml:space="preserve"> 01-06-2025 04:15:00 PM</t>
  </si>
  <si>
    <t xml:space="preserve"> 01-06-2025 04:30:00 PM</t>
  </si>
  <si>
    <t xml:space="preserve"> 01-06-2025 04:45:00 PM</t>
  </si>
  <si>
    <t xml:space="preserve"> 01-06-2025 05:00:00 PM</t>
  </si>
  <si>
    <t xml:space="preserve"> 01-06-2025 05:15:00 PM</t>
  </si>
  <si>
    <t xml:space="preserve"> 01-06-2025 05:30:00 PM</t>
  </si>
  <si>
    <t xml:space="preserve"> 01-06-2025 05:45:00 PM</t>
  </si>
  <si>
    <t xml:space="preserve"> 01-06-2025 06:00:00 PM</t>
  </si>
  <si>
    <t xml:space="preserve"> 01-06-2025 06:15:00 PM</t>
  </si>
  <si>
    <t xml:space="preserve"> 01-06-2025 06:30:00 PM</t>
  </si>
  <si>
    <t xml:space="preserve"> 01-06-2025 06:45:00 PM</t>
  </si>
  <si>
    <t xml:space="preserve"> 01-06-2025 07:00:00 PM</t>
  </si>
  <si>
    <t xml:space="preserve"> 01-06-2025 07:15:00 PM</t>
  </si>
  <si>
    <t xml:space="preserve"> 01-06-2025 07:30:00 PM</t>
  </si>
  <si>
    <t xml:space="preserve"> 01-06-2025 07:45:00 PM</t>
  </si>
  <si>
    <t xml:space="preserve"> 01-06-2025 08:00:00 PM</t>
  </si>
  <si>
    <t xml:space="preserve"> 01-06-2025 08:15:00 PM</t>
  </si>
  <si>
    <t xml:space="preserve"> 01-06-2025 08:30:00 PM</t>
  </si>
  <si>
    <t xml:space="preserve"> 01-06-2025 08:45:00 PM</t>
  </si>
  <si>
    <t xml:space="preserve"> 01-06-2025 09:00:00 PM</t>
  </si>
  <si>
    <t xml:space="preserve"> 01-06-2025 09:15:00 PM</t>
  </si>
  <si>
    <t xml:space="preserve"> 01-06-2025 09:30:00 PM</t>
  </si>
  <si>
    <t xml:space="preserve"> 01-06-2025 09:45:00 PM</t>
  </si>
  <si>
    <t xml:space="preserve"> 01-06-2025 10:00:00 PM</t>
  </si>
  <si>
    <t xml:space="preserve"> 01-06-2025 10:15:00 PM</t>
  </si>
  <si>
    <t xml:space="preserve"> 01-06-2025 10:30:00 PM</t>
  </si>
  <si>
    <t xml:space="preserve"> 01-06-2025 10:45:00 PM</t>
  </si>
  <si>
    <t xml:space="preserve"> 01-06-2025 11:00:00 PM</t>
  </si>
  <si>
    <t xml:space="preserve"> 01-06-2025 11:15:00 PM</t>
  </si>
  <si>
    <t xml:space="preserve"> 01-06-2025 11:30:00 PM</t>
  </si>
  <si>
    <t xml:space="preserve"> 01-06-2025 11:45:00 PM</t>
  </si>
  <si>
    <t xml:space="preserve"> 01-07-2025 12:00:00 AM</t>
  </si>
  <si>
    <t xml:space="preserve"> 01-07-2025 12:15:00 AM</t>
  </si>
  <si>
    <t xml:space="preserve"> 01-07-2025 12:30:00 AM</t>
  </si>
  <si>
    <t xml:space="preserve"> 01-07-2025 12:45:00 AM</t>
  </si>
  <si>
    <t xml:space="preserve"> 01-07-2025 01:00:00 AM</t>
  </si>
  <si>
    <t xml:space="preserve"> 01-07-2025 01:15:00 AM</t>
  </si>
  <si>
    <t xml:space="preserve"> 01-07-2025 01:30:00 AM</t>
  </si>
  <si>
    <t xml:space="preserve"> 01-07-2025 01:45:00 AM</t>
  </si>
  <si>
    <t xml:space="preserve"> 01-07-2025 02:00:00 AM</t>
  </si>
  <si>
    <t xml:space="preserve"> 01-07-2025 02:15:00 AM</t>
  </si>
  <si>
    <t xml:space="preserve"> 01-07-2025 02:30:00 AM</t>
  </si>
  <si>
    <t xml:space="preserve"> 01-07-2025 02:45:00 AM</t>
  </si>
  <si>
    <t xml:space="preserve"> 01-07-2025 03:00:00 AM</t>
  </si>
  <si>
    <t xml:space="preserve"> 01-07-2025 03:15:00 AM</t>
  </si>
  <si>
    <t xml:space="preserve"> 01-07-2025 03:30:00 AM</t>
  </si>
  <si>
    <t xml:space="preserve"> 01-07-2025 03:45:00 AM</t>
  </si>
  <si>
    <t xml:space="preserve"> 01-07-2025 04:00:00 AM</t>
  </si>
  <si>
    <t xml:space="preserve"> 01-07-2025 04:15:00 AM</t>
  </si>
  <si>
    <t xml:space="preserve"> 01-07-2025 04:30:00 AM</t>
  </si>
  <si>
    <t xml:space="preserve"> 01-07-2025 04:45:00 AM</t>
  </si>
  <si>
    <t xml:space="preserve"> 01-07-2025 05:00:00 AM</t>
  </si>
  <si>
    <t xml:space="preserve"> 01-07-2025 05:15:00 AM</t>
  </si>
  <si>
    <t xml:space="preserve"> 01-07-2025 05:30:00 AM</t>
  </si>
  <si>
    <t xml:space="preserve"> 01-07-2025 05:45:00 AM</t>
  </si>
  <si>
    <t xml:space="preserve"> 01-07-2025 06:00:00 AM</t>
  </si>
  <si>
    <t xml:space="preserve"> 01-07-2025 06:15:00 AM</t>
  </si>
  <si>
    <t xml:space="preserve"> 01-07-2025 06:30:00 AM</t>
  </si>
  <si>
    <t xml:space="preserve"> 01-07-2025 06:45:00 AM</t>
  </si>
  <si>
    <t xml:space="preserve"> 01-07-2025 07:00:00 AM</t>
  </si>
  <si>
    <t xml:space="preserve"> 01-07-2025 07:15:00 AM</t>
  </si>
  <si>
    <t xml:space="preserve"> 01-07-2025 07:30:00 AM</t>
  </si>
  <si>
    <t xml:space="preserve"> 01-07-2025 07:45:00 AM</t>
  </si>
  <si>
    <t xml:space="preserve"> 01-07-2025 08:00:00 AM</t>
  </si>
  <si>
    <t xml:space="preserve"> 01-07-2025 08:15:00 AM</t>
  </si>
  <si>
    <t xml:space="preserve"> 01-07-2025 08:30:00 AM</t>
  </si>
  <si>
    <t xml:space="preserve"> 01-07-2025 08:45:00 AM</t>
  </si>
  <si>
    <t xml:space="preserve"> 01-07-2025 09:00:00 AM</t>
  </si>
  <si>
    <t xml:space="preserve"> 01-07-2025 09:15:00 AM</t>
  </si>
  <si>
    <t xml:space="preserve"> 01-07-2025 09:30:00 AM</t>
  </si>
  <si>
    <t xml:space="preserve"> 01-07-2025 09:45:00 AM</t>
  </si>
  <si>
    <t xml:space="preserve"> 01-07-2025 10:00:00 AM</t>
  </si>
  <si>
    <t xml:space="preserve"> 01-07-2025 10:15:00 AM</t>
  </si>
  <si>
    <t xml:space="preserve"> 01-07-2025 10:30:00 AM</t>
  </si>
  <si>
    <t xml:space="preserve"> 01-07-2025 10:45:00 AM</t>
  </si>
  <si>
    <t xml:space="preserve"> 01-07-2025 11:00:00 AM</t>
  </si>
  <si>
    <t xml:space="preserve"> 01-07-2025 11:15:00 AM</t>
  </si>
  <si>
    <t xml:space="preserve"> 01-07-2025 11:30:00 AM</t>
  </si>
  <si>
    <t xml:space="preserve"> 01-07-2025 11:45:00 AM</t>
  </si>
  <si>
    <t xml:space="preserve"> 01-07-2025 12:00:00 PM</t>
  </si>
  <si>
    <t xml:space="preserve"> 01-07-2025 12:15:00 PM</t>
  </si>
  <si>
    <t xml:space="preserve"> 01-07-2025 12:30:00 PM</t>
  </si>
  <si>
    <t xml:space="preserve"> 01-07-2025 12:45:00 PM</t>
  </si>
  <si>
    <t xml:space="preserve"> 01-07-2025 01:00:00 PM</t>
  </si>
  <si>
    <t xml:space="preserve"> 01-07-2025 01:15:00 PM</t>
  </si>
  <si>
    <t xml:space="preserve"> 01-07-2025 01:30:00 PM</t>
  </si>
  <si>
    <t xml:space="preserve"> 01-07-2025 01:45:00 PM</t>
  </si>
  <si>
    <t xml:space="preserve"> 01-07-2025 02:00:00 PM</t>
  </si>
  <si>
    <t xml:space="preserve"> 01-07-2025 02:15:00 PM</t>
  </si>
  <si>
    <t xml:space="preserve"> 01-07-2025 02:30:00 PM</t>
  </si>
  <si>
    <t xml:space="preserve"> 01-07-2025 02:45:00 PM</t>
  </si>
  <si>
    <t xml:space="preserve"> 01-07-2025 03:00:00 PM</t>
  </si>
  <si>
    <t xml:space="preserve"> 01-07-2025 03:15:00 PM</t>
  </si>
  <si>
    <t xml:space="preserve"> 01-07-2025 03:30:00 PM</t>
  </si>
  <si>
    <t xml:space="preserve"> 01-07-2025 03:45:00 PM</t>
  </si>
  <si>
    <t xml:space="preserve"> 01-07-2025 04:00:00 PM</t>
  </si>
  <si>
    <t xml:space="preserve"> 01-07-2025 04:15:00 PM</t>
  </si>
  <si>
    <t xml:space="preserve"> 01-07-2025 04:30:00 PM</t>
  </si>
  <si>
    <t xml:space="preserve"> 01-07-2025 04:45:00 PM</t>
  </si>
  <si>
    <t xml:space="preserve"> 01-07-2025 05:00:00 PM</t>
  </si>
  <si>
    <t xml:space="preserve"> 01-07-2025 05:15:00 PM</t>
  </si>
  <si>
    <t xml:space="preserve"> 01-07-2025 05:30:00 PM</t>
  </si>
  <si>
    <t xml:space="preserve"> 01-07-2025 05:45:00 PM</t>
  </si>
  <si>
    <t xml:space="preserve"> 01-07-2025 06:00:00 PM</t>
  </si>
  <si>
    <t xml:space="preserve"> 01-07-2025 06:15:00 PM</t>
  </si>
  <si>
    <t xml:space="preserve"> 01-07-2025 06:30:00 PM</t>
  </si>
  <si>
    <t xml:space="preserve"> 01-07-2025 06:45:00 PM</t>
  </si>
  <si>
    <t xml:space="preserve"> 01-07-2025 07:00:00 PM</t>
  </si>
  <si>
    <t xml:space="preserve"> 01-07-2025 07:15:00 PM</t>
  </si>
  <si>
    <t xml:space="preserve"> 01-07-2025 07:30:00 PM</t>
  </si>
  <si>
    <t xml:space="preserve"> 01-07-2025 07:45:00 PM</t>
  </si>
  <si>
    <t xml:space="preserve"> 01-07-2025 08:00:00 PM</t>
  </si>
  <si>
    <t xml:space="preserve"> 01-07-2025 08:15:00 PM</t>
  </si>
  <si>
    <t xml:space="preserve"> 01-07-2025 08:30:00 PM</t>
  </si>
  <si>
    <t xml:space="preserve"> 01-07-2025 08:45:00 PM</t>
  </si>
  <si>
    <t xml:space="preserve"> 01-07-2025 09:00:00 PM</t>
  </si>
  <si>
    <t xml:space="preserve"> 01-07-2025 09:15:00 PM</t>
  </si>
  <si>
    <t xml:space="preserve"> 01-07-2025 09:30:00 PM</t>
  </si>
  <si>
    <t xml:space="preserve"> 01-07-2025 09:45:00 PM</t>
  </si>
  <si>
    <t xml:space="preserve"> 01-07-2025 10:00:00 PM</t>
  </si>
  <si>
    <t xml:space="preserve"> 01-07-2025 10:15:00 PM</t>
  </si>
  <si>
    <t xml:space="preserve"> 01-07-2025 10:30:00 PM</t>
  </si>
  <si>
    <t xml:space="preserve"> 01-07-2025 10:45:00 PM</t>
  </si>
  <si>
    <t xml:space="preserve"> 01-07-2025 11:00:00 PM</t>
  </si>
  <si>
    <t xml:space="preserve"> 01-07-2025 11:15:00 PM</t>
  </si>
  <si>
    <t xml:space="preserve"> 01-07-2025 11:30:00 PM</t>
  </si>
  <si>
    <t xml:space="preserve"> 01-07-2025 11:45:00 PM</t>
  </si>
  <si>
    <t xml:space="preserve"> 01-08-2025 12:00:00 AM</t>
  </si>
  <si>
    <t xml:space="preserve"> 01-08-2025 12:15:00 AM</t>
  </si>
  <si>
    <t xml:space="preserve"> 01-08-2025 12:30:00 AM</t>
  </si>
  <si>
    <t xml:space="preserve"> 01-08-2025 12:45:00 AM</t>
  </si>
  <si>
    <t xml:space="preserve"> 01-08-2025 01:00:00 AM</t>
  </si>
  <si>
    <t xml:space="preserve"> 01-08-2025 01:15:00 AM</t>
  </si>
  <si>
    <t xml:space="preserve"> 01-08-2025 01:30:00 AM</t>
  </si>
  <si>
    <t xml:space="preserve"> 01-08-2025 01:45:00 AM</t>
  </si>
  <si>
    <t xml:space="preserve"> 01-08-2025 02:00:00 AM</t>
  </si>
  <si>
    <t xml:space="preserve"> 01-08-2025 02:15:00 AM</t>
  </si>
  <si>
    <t xml:space="preserve"> 01-08-2025 02:30:00 AM</t>
  </si>
  <si>
    <t xml:space="preserve"> 01-08-2025 02:45:00 AM</t>
  </si>
  <si>
    <t xml:space="preserve"> 01-08-2025 03:00:00 AM</t>
  </si>
  <si>
    <t xml:space="preserve"> 01-08-2025 03:15:00 AM</t>
  </si>
  <si>
    <t xml:space="preserve"> 01-08-2025 03:30:00 AM</t>
  </si>
  <si>
    <t xml:space="preserve"> 01-08-2025 03:45:00 AM</t>
  </si>
  <si>
    <t xml:space="preserve"> 01-08-2025 04:00:00 AM</t>
  </si>
  <si>
    <t xml:space="preserve"> 01-08-2025 04:15:00 AM</t>
  </si>
  <si>
    <t xml:space="preserve"> 01-08-2025 04:30:00 AM</t>
  </si>
  <si>
    <t xml:space="preserve"> 01-08-2025 04:45:00 AM</t>
  </si>
  <si>
    <t xml:space="preserve"> 01-08-2025 05:00:00 AM</t>
  </si>
  <si>
    <t xml:space="preserve"> 01-08-2025 05:15:00 AM</t>
  </si>
  <si>
    <t xml:space="preserve"> 01-08-2025 05:30:00 AM</t>
  </si>
  <si>
    <t xml:space="preserve"> 01-08-2025 05:45:00 AM</t>
  </si>
  <si>
    <t xml:space="preserve"> 01-08-2025 06:00:00 AM</t>
  </si>
  <si>
    <t xml:space="preserve"> 01-08-2025 06:15:00 AM</t>
  </si>
  <si>
    <t xml:space="preserve"> 01-08-2025 06:30:00 AM</t>
  </si>
  <si>
    <t xml:space="preserve"> 01-08-2025 06:45:00 AM</t>
  </si>
  <si>
    <t xml:space="preserve"> 01-08-2025 07:00:00 AM</t>
  </si>
  <si>
    <t xml:space="preserve"> 01-08-2025 07:15:00 AM</t>
  </si>
  <si>
    <t xml:space="preserve"> 01-08-2025 07:30:00 AM</t>
  </si>
  <si>
    <t xml:space="preserve"> 01-08-2025 07:45:00 AM</t>
  </si>
  <si>
    <t xml:space="preserve"> 01-08-2025 08:00:00 AM</t>
  </si>
  <si>
    <t xml:space="preserve"> 01-08-2025 08:15:00 AM</t>
  </si>
  <si>
    <t xml:space="preserve"> 01-08-2025 08:30:00 AM</t>
  </si>
  <si>
    <t xml:space="preserve"> 01-08-2025 08:45:00 AM</t>
  </si>
  <si>
    <t xml:space="preserve"> 01-08-2025 09:00:00 AM</t>
  </si>
  <si>
    <t xml:space="preserve"> 01-08-2025 09:15:00 AM</t>
  </si>
  <si>
    <t xml:space="preserve"> 01-08-2025 09:30:00 AM</t>
  </si>
  <si>
    <t xml:space="preserve"> 01-08-2025 09:45:00 AM</t>
  </si>
  <si>
    <t xml:space="preserve"> 01-08-2025 10:00:00 AM</t>
  </si>
  <si>
    <t xml:space="preserve"> 01-08-2025 10:15:00 AM</t>
  </si>
  <si>
    <t xml:space="preserve"> 01-08-2025 10:30:00 AM</t>
  </si>
  <si>
    <t xml:space="preserve"> 01-08-2025 10:45:00 AM</t>
  </si>
  <si>
    <t xml:space="preserve"> 01-08-2025 11:00:00 AM</t>
  </si>
  <si>
    <t xml:space="preserve"> 01-08-2025 11:15:00 AM</t>
  </si>
  <si>
    <t xml:space="preserve"> 01-08-2025 11:30:00 AM</t>
  </si>
  <si>
    <t xml:space="preserve"> 01-08-2025 11:45:00 AM</t>
  </si>
  <si>
    <t xml:space="preserve"> 01-08-2025 12:00:00 PM</t>
  </si>
  <si>
    <t xml:space="preserve"> 01-08-2025 12:15:00 PM</t>
  </si>
  <si>
    <t xml:space="preserve"> 01-08-2025 12:30:00 PM</t>
  </si>
  <si>
    <t xml:space="preserve"> 01-08-2025 12:45:00 PM</t>
  </si>
  <si>
    <t xml:space="preserve"> 01-08-2025 01:00:00 PM</t>
  </si>
  <si>
    <t xml:space="preserve"> 01-08-2025 01:15:00 PM</t>
  </si>
  <si>
    <t xml:space="preserve"> 01-08-2025 01:30:00 PM</t>
  </si>
  <si>
    <t xml:space="preserve"> 01-08-2025 01:45:00 PM</t>
  </si>
  <si>
    <t xml:space="preserve"> 01-08-2025 02:00:00 PM</t>
  </si>
  <si>
    <t xml:space="preserve"> 01-08-2025 02:15:00 PM</t>
  </si>
  <si>
    <t xml:space="preserve"> 01-08-2025 02:30:00 PM</t>
  </si>
  <si>
    <t xml:space="preserve"> 01-08-2025 02:45:00 PM</t>
  </si>
  <si>
    <t xml:space="preserve"> 01-08-2025 03:00:00 PM</t>
  </si>
  <si>
    <t xml:space="preserve"> 01-08-2025 03:15:00 PM</t>
  </si>
  <si>
    <t xml:space="preserve"> 01-08-2025 03:30:00 PM</t>
  </si>
  <si>
    <t xml:space="preserve"> 01-08-2025 03:45:00 PM</t>
  </si>
  <si>
    <t xml:space="preserve"> 01-08-2025 04:00:00 PM</t>
  </si>
  <si>
    <t xml:space="preserve"> 01-08-2025 04:15:00 PM</t>
  </si>
  <si>
    <t xml:space="preserve"> 01-08-2025 04:30:00 PM</t>
  </si>
  <si>
    <t xml:space="preserve"> 01-08-2025 04:45:00 PM</t>
  </si>
  <si>
    <t xml:space="preserve"> 01-08-2025 05:00:00 PM</t>
  </si>
  <si>
    <t xml:space="preserve"> 01-08-2025 05:15:00 PM</t>
  </si>
  <si>
    <t xml:space="preserve"> 01-08-2025 05:30:00 PM</t>
  </si>
  <si>
    <t xml:space="preserve"> 01-08-2025 05:45:00 PM</t>
  </si>
  <si>
    <t xml:space="preserve"> 01-08-2025 06:00:00 PM</t>
  </si>
  <si>
    <t xml:space="preserve"> 01-08-2025 06:15:00 PM</t>
  </si>
  <si>
    <t xml:space="preserve"> 01-08-2025 06:30:00 PM</t>
  </si>
  <si>
    <t xml:space="preserve"> 01-08-2025 06:45:00 PM</t>
  </si>
  <si>
    <t xml:space="preserve"> 01-08-2025 07:00:00 PM</t>
  </si>
  <si>
    <t xml:space="preserve"> 01-08-2025 07:15:00 PM</t>
  </si>
  <si>
    <t xml:space="preserve"> 01-08-2025 07:30:00 PM</t>
  </si>
  <si>
    <t xml:space="preserve"> 01-08-2025 07:45:00 PM</t>
  </si>
  <si>
    <t xml:space="preserve"> 01-08-2025 08:00:00 PM</t>
  </si>
  <si>
    <t xml:space="preserve"> 01-08-2025 08:15:00 PM</t>
  </si>
  <si>
    <t xml:space="preserve"> 01-08-2025 08:30:00 PM</t>
  </si>
  <si>
    <t xml:space="preserve"> 01-08-2025 08:45:00 PM</t>
  </si>
  <si>
    <t xml:space="preserve"> 01-08-2025 09:00:00 PM</t>
  </si>
  <si>
    <t xml:space="preserve"> 01-08-2025 09:15:00 PM</t>
  </si>
  <si>
    <t xml:space="preserve"> 01-08-2025 09:30:00 PM</t>
  </si>
  <si>
    <t xml:space="preserve"> 01-08-2025 09:45:00 PM</t>
  </si>
  <si>
    <t xml:space="preserve"> 01-08-2025 10:00:00 PM</t>
  </si>
  <si>
    <t xml:space="preserve"> 01-08-2025 10:15:00 PM</t>
  </si>
  <si>
    <t xml:space="preserve"> 01-08-2025 10:30:00 PM</t>
  </si>
  <si>
    <t xml:space="preserve"> 01-08-2025 10:45:00 PM</t>
  </si>
  <si>
    <t xml:space="preserve"> 01-08-2025 11:00:00 PM</t>
  </si>
  <si>
    <t xml:space="preserve"> 01-08-2025 11:15:00 PM</t>
  </si>
  <si>
    <t xml:space="preserve"> 01-08-2025 11:30:00 PM</t>
  </si>
  <si>
    <t xml:space="preserve"> 01-08-2025 11:45:00 PM</t>
  </si>
  <si>
    <t xml:space="preserve"> 01-09-2025 12:00:00 AM</t>
  </si>
  <si>
    <t xml:space="preserve"> 01-09-2025 12:15:00 AM</t>
  </si>
  <si>
    <t xml:space="preserve"> 01-09-2025 12:30:00 AM</t>
  </si>
  <si>
    <t xml:space="preserve"> 01-09-2025 12:45:00 AM</t>
  </si>
  <si>
    <t xml:space="preserve"> 01-09-2025 01:00:00 AM</t>
  </si>
  <si>
    <t xml:space="preserve"> 01-09-2025 01:15:00 AM</t>
  </si>
  <si>
    <t xml:space="preserve"> 01-09-2025 01:30:00 AM</t>
  </si>
  <si>
    <t xml:space="preserve"> 01-09-2025 01:45:00 AM</t>
  </si>
  <si>
    <t xml:space="preserve"> 01-09-2025 02:00:00 AM</t>
  </si>
  <si>
    <t xml:space="preserve"> 01-09-2025 02:15:00 AM</t>
  </si>
  <si>
    <t xml:space="preserve"> 01-09-2025 02:30:00 AM</t>
  </si>
  <si>
    <t xml:space="preserve"> 01-09-2025 02:45:00 AM</t>
  </si>
  <si>
    <t xml:space="preserve"> 01-09-2025 03:00:00 AM</t>
  </si>
  <si>
    <t xml:space="preserve"> 01-09-2025 03:15:00 AM</t>
  </si>
  <si>
    <t xml:space="preserve"> 01-09-2025 03:30:00 AM</t>
  </si>
  <si>
    <t xml:space="preserve"> 01-09-2025 03:45:00 AM</t>
  </si>
  <si>
    <t xml:space="preserve"> 01-09-2025 04:00:00 AM</t>
  </si>
  <si>
    <t xml:space="preserve"> 01-09-2025 04:15:00 AM</t>
  </si>
  <si>
    <t xml:space="preserve"> 01-09-2025 04:30:00 AM</t>
  </si>
  <si>
    <t xml:space="preserve"> 01-09-2025 04:45:00 AM</t>
  </si>
  <si>
    <t xml:space="preserve"> 01-09-2025 05:00:00 AM</t>
  </si>
  <si>
    <t xml:space="preserve"> 01-09-2025 05:15:00 AM</t>
  </si>
  <si>
    <t xml:space="preserve"> 01-09-2025 05:30:00 AM</t>
  </si>
  <si>
    <t xml:space="preserve"> 01-09-2025 05:45:00 AM</t>
  </si>
  <si>
    <t xml:space="preserve"> 01-09-2025 06:00:00 AM</t>
  </si>
  <si>
    <t xml:space="preserve"> 01-09-2025 06:15:00 AM</t>
  </si>
  <si>
    <t xml:space="preserve"> 01-09-2025 06:30:00 AM</t>
  </si>
  <si>
    <t xml:space="preserve"> 01-09-2025 06:45:00 AM</t>
  </si>
  <si>
    <t xml:space="preserve"> 01-09-2025 07:00:00 AM</t>
  </si>
  <si>
    <t xml:space="preserve"> 01-09-2025 07:15:00 AM</t>
  </si>
  <si>
    <t xml:space="preserve"> 01-09-2025 07:30:00 AM</t>
  </si>
  <si>
    <t xml:space="preserve"> 01-09-2025 07:45:00 AM</t>
  </si>
  <si>
    <t xml:space="preserve"> 01-09-2025 08:00:00 AM</t>
  </si>
  <si>
    <t xml:space="preserve"> 01-09-2025 08:15:00 AM</t>
  </si>
  <si>
    <t xml:space="preserve"> 01-09-2025 08:30:00 AM</t>
  </si>
  <si>
    <t xml:space="preserve"> 01-09-2025 08:45:00 AM</t>
  </si>
  <si>
    <t xml:space="preserve"> 01-09-2025 09:00:00 AM</t>
  </si>
  <si>
    <t xml:space="preserve"> 01-09-2025 09:15:00 AM</t>
  </si>
  <si>
    <t xml:space="preserve"> 01-09-2025 09:30:00 AM</t>
  </si>
  <si>
    <t xml:space="preserve"> 01-09-2025 09:45:00 AM</t>
  </si>
  <si>
    <t xml:space="preserve"> 01-09-2025 10:00:00 AM</t>
  </si>
  <si>
    <t xml:space="preserve"> 01-09-2025 10:15:00 AM</t>
  </si>
  <si>
    <t xml:space="preserve"> 01-09-2025 10:30:00 AM</t>
  </si>
  <si>
    <t xml:space="preserve"> 01-09-2025 10:45:00 AM</t>
  </si>
  <si>
    <t xml:space="preserve"> 01-09-2025 11:00:00 AM</t>
  </si>
  <si>
    <t xml:space="preserve"> 01-09-2025 11:15:00 AM</t>
  </si>
  <si>
    <t xml:space="preserve"> 01-09-2025 11:30:00 AM</t>
  </si>
  <si>
    <t xml:space="preserve"> 01-09-2025 11:45:00 AM</t>
  </si>
  <si>
    <t xml:space="preserve"> 01-09-2025 12:00:00 PM</t>
  </si>
  <si>
    <t xml:space="preserve"> 01-09-2025 12:15:00 PM</t>
  </si>
  <si>
    <t xml:space="preserve"> 01-09-2025 12:30:00 PM</t>
  </si>
  <si>
    <t xml:space="preserve"> 01-09-2025 12:45:00 PM</t>
  </si>
  <si>
    <t xml:space="preserve"> 01-09-2025 01:00:00 PM</t>
  </si>
  <si>
    <t xml:space="preserve"> 01-09-2025 01:15:00 PM</t>
  </si>
  <si>
    <t xml:space="preserve"> 01-09-2025 01:30:00 PM</t>
  </si>
  <si>
    <t xml:space="preserve"> 01-09-2025 01:45:00 PM</t>
  </si>
  <si>
    <t xml:space="preserve"> 01-09-2025 02:00:00 PM</t>
  </si>
  <si>
    <t xml:space="preserve"> 01-09-2025 02:15:00 PM</t>
  </si>
  <si>
    <t xml:space="preserve"> 01-09-2025 02:30:00 PM</t>
  </si>
  <si>
    <t xml:space="preserve"> 01-09-2025 02:45:00 PM</t>
  </si>
  <si>
    <t xml:space="preserve"> 01-09-2025 03:00:00 PM</t>
  </si>
  <si>
    <t xml:space="preserve"> 01-09-2025 03:15:00 PM</t>
  </si>
  <si>
    <t xml:space="preserve"> 01-09-2025 03:30:00 PM</t>
  </si>
  <si>
    <t xml:space="preserve"> 01-09-2025 03:45:00 PM</t>
  </si>
  <si>
    <t xml:space="preserve"> 01-09-2025 04:00:00 PM</t>
  </si>
  <si>
    <t xml:space="preserve"> 01-09-2025 04:15:00 PM</t>
  </si>
  <si>
    <t xml:space="preserve"> 01-09-2025 04:30:00 PM</t>
  </si>
  <si>
    <t xml:space="preserve"> 01-09-2025 04:45:00 PM</t>
  </si>
  <si>
    <t xml:space="preserve"> 01-09-2025 05:00:00 PM</t>
  </si>
  <si>
    <t xml:space="preserve"> 01-09-2025 05:15:00 PM</t>
  </si>
  <si>
    <t xml:space="preserve"> 01-09-2025 05:30:00 PM</t>
  </si>
  <si>
    <t xml:space="preserve"> 01-09-2025 05:45:00 PM</t>
  </si>
  <si>
    <t xml:space="preserve"> 01-09-2025 06:00:00 PM</t>
  </si>
  <si>
    <t xml:space="preserve"> 01-09-2025 06:15:00 PM</t>
  </si>
  <si>
    <t xml:space="preserve"> 01-09-2025 06:30:00 PM</t>
  </si>
  <si>
    <t xml:space="preserve"> 01-09-2025 06:45:00 PM</t>
  </si>
  <si>
    <t xml:space="preserve"> 01-09-2025 07:00:00 PM</t>
  </si>
  <si>
    <t xml:space="preserve"> 01-09-2025 07:15:00 PM</t>
  </si>
  <si>
    <t xml:space="preserve"> 01-09-2025 07:30:00 PM</t>
  </si>
  <si>
    <t xml:space="preserve"> 01-09-2025 07:45:00 PM</t>
  </si>
  <si>
    <t xml:space="preserve"> 01-09-2025 08:00:00 PM</t>
  </si>
  <si>
    <t xml:space="preserve"> 01-09-2025 08:15:00 PM</t>
  </si>
  <si>
    <t xml:space="preserve"> 01-09-2025 08:30:00 PM</t>
  </si>
  <si>
    <t xml:space="preserve"> 01-09-2025 08:45:00 PM</t>
  </si>
  <si>
    <t xml:space="preserve"> 01-09-2025 09:00:00 PM</t>
  </si>
  <si>
    <t xml:space="preserve"> 01-09-2025 09:15:00 PM</t>
  </si>
  <si>
    <t xml:space="preserve"> 01-09-2025 09:30:00 PM</t>
  </si>
  <si>
    <t xml:space="preserve"> 01-09-2025 09:45:00 PM</t>
  </si>
  <si>
    <t xml:space="preserve"> 01-09-2025 10:00:00 PM</t>
  </si>
  <si>
    <t xml:space="preserve"> 01-09-2025 10:15:00 PM</t>
  </si>
  <si>
    <t xml:space="preserve"> 01-09-2025 10:30:00 PM</t>
  </si>
  <si>
    <t xml:space="preserve"> 01-09-2025 10:45:00 PM</t>
  </si>
  <si>
    <t xml:space="preserve"> 01-09-2025 11:00:00 PM</t>
  </si>
  <si>
    <t xml:space="preserve"> 01-09-2025 11:15:00 PM</t>
  </si>
  <si>
    <t xml:space="preserve"> 01-09-2025 11:30:00 PM</t>
  </si>
  <si>
    <t xml:space="preserve"> 01-09-2025 11:45:00 PM</t>
  </si>
  <si>
    <t xml:space="preserve"> 01-10-2025 12:00:00 AM</t>
  </si>
  <si>
    <t xml:space="preserve"> 01-10-2025 12:15:00 AM</t>
  </si>
  <si>
    <t xml:space="preserve"> 01-10-2025 12:30:00 AM</t>
  </si>
  <si>
    <t xml:space="preserve"> 01-10-2025 12:45:00 AM</t>
  </si>
  <si>
    <t xml:space="preserve"> 01-10-2025 01:00:00 AM</t>
  </si>
  <si>
    <t xml:space="preserve"> 01-10-2025 01:15:00 AM</t>
  </si>
  <si>
    <t xml:space="preserve"> 01-10-2025 01:30:00 AM</t>
  </si>
  <si>
    <t xml:space="preserve"> 01-10-2025 01:45:00 AM</t>
  </si>
  <si>
    <t xml:space="preserve"> 01-10-2025 02:00:00 AM</t>
  </si>
  <si>
    <t xml:space="preserve"> 01-10-2025 02:15:00 AM</t>
  </si>
  <si>
    <t xml:space="preserve"> 01-10-2025 02:30:00 AM</t>
  </si>
  <si>
    <t xml:space="preserve"> 01-10-2025 02:45:00 AM</t>
  </si>
  <si>
    <t xml:space="preserve"> 01-10-2025 03:00:00 AM</t>
  </si>
  <si>
    <t xml:space="preserve"> 01-10-2025 03:15:00 AM</t>
  </si>
  <si>
    <t xml:space="preserve"> 01-10-2025 03:30:00 AM</t>
  </si>
  <si>
    <t xml:space="preserve"> 01-10-2025 03:45:00 AM</t>
  </si>
  <si>
    <t xml:space="preserve"> 01-10-2025 04:00:00 AM</t>
  </si>
  <si>
    <t xml:space="preserve"> 01-10-2025 04:15:00 AM</t>
  </si>
  <si>
    <t xml:space="preserve"> 01-10-2025 04:30:00 AM</t>
  </si>
  <si>
    <t xml:space="preserve"> 01-10-2025 04:45:00 AM</t>
  </si>
  <si>
    <t xml:space="preserve"> 01-10-2025 05:00:00 AM</t>
  </si>
  <si>
    <t xml:space="preserve"> 01-10-2025 05:15:00 AM</t>
  </si>
  <si>
    <t xml:space="preserve"> 01-10-2025 05:30:00 AM</t>
  </si>
  <si>
    <t xml:space="preserve"> 01-10-2025 05:45:00 AM</t>
  </si>
  <si>
    <t xml:space="preserve"> 01-10-2025 06:00:00 AM</t>
  </si>
  <si>
    <t xml:space="preserve"> 01-10-2025 06:15:00 AM</t>
  </si>
  <si>
    <t xml:space="preserve"> 01-10-2025 06:30:00 AM</t>
  </si>
  <si>
    <t xml:space="preserve"> 01-10-2025 06:45:00 AM</t>
  </si>
  <si>
    <t xml:space="preserve"> 01-10-2025 07:00:00 AM</t>
  </si>
  <si>
    <t xml:space="preserve"> 01-10-2025 07:15:00 AM</t>
  </si>
  <si>
    <t xml:space="preserve"> 01-10-2025 07:30:00 AM</t>
  </si>
  <si>
    <t xml:space="preserve"> 01-10-2025 07:45:00 AM</t>
  </si>
  <si>
    <t xml:space="preserve"> 01-10-2025 08:00:00 AM</t>
  </si>
  <si>
    <t xml:space="preserve"> 01-10-2025 08:15:00 AM</t>
  </si>
  <si>
    <t xml:space="preserve"> 01-10-2025 08:30:00 AM</t>
  </si>
  <si>
    <t xml:space="preserve"> 01-10-2025 08:45:00 AM</t>
  </si>
  <si>
    <t xml:space="preserve"> 01-10-2025 09:00:00 AM</t>
  </si>
  <si>
    <t xml:space="preserve"> 01-10-2025 09:15:00 AM</t>
  </si>
  <si>
    <t xml:space="preserve"> 01-10-2025 09:30:00 AM</t>
  </si>
  <si>
    <t xml:space="preserve"> 01-10-2025 09:45:00 AM</t>
  </si>
  <si>
    <t xml:space="preserve"> 01-10-2025 10:00:00 AM</t>
  </si>
  <si>
    <t xml:space="preserve"> 01-10-2025 10:15:00 AM</t>
  </si>
  <si>
    <t xml:space="preserve"> 01-10-2025 10:30:00 AM</t>
  </si>
  <si>
    <t xml:space="preserve"> 01-10-2025 10:45:00 AM</t>
  </si>
  <si>
    <t xml:space="preserve"> 01-10-2025 11:00:00 AM</t>
  </si>
  <si>
    <t xml:space="preserve"> 01-10-2025 11:15:00 AM</t>
  </si>
  <si>
    <t xml:space="preserve"> 01-10-2025 11:30:00 AM</t>
  </si>
  <si>
    <t xml:space="preserve"> 01-10-2025 11:45:00 AM</t>
  </si>
  <si>
    <t xml:space="preserve"> 01-10-2025 12:00:00 PM</t>
  </si>
  <si>
    <t xml:space="preserve"> 01-10-2025 12:15:00 PM</t>
  </si>
  <si>
    <t xml:space="preserve"> 01-10-2025 12:30:00 PM</t>
  </si>
  <si>
    <t xml:space="preserve"> 01-10-2025 12:45:00 PM</t>
  </si>
  <si>
    <t xml:space="preserve"> 01-10-2025 01:00:00 PM</t>
  </si>
  <si>
    <t xml:space="preserve"> 01-10-2025 01:15:00 PM</t>
  </si>
  <si>
    <t xml:space="preserve"> 01-10-2025 01:30:00 PM</t>
  </si>
  <si>
    <t xml:space="preserve"> 01-10-2025 01:45:00 PM</t>
  </si>
  <si>
    <t xml:space="preserve"> 01-10-2025 02:00:00 PM</t>
  </si>
  <si>
    <t xml:space="preserve"> 01-10-2025 02:15:00 PM</t>
  </si>
  <si>
    <t xml:space="preserve"> 01-10-2025 02:30:00 PM</t>
  </si>
  <si>
    <t xml:space="preserve"> 01-10-2025 02:45:00 PM</t>
  </si>
  <si>
    <t xml:space="preserve"> 01-10-2025 03:00:00 PM</t>
  </si>
  <si>
    <t xml:space="preserve"> 01-10-2025 03:15:00 PM</t>
  </si>
  <si>
    <t xml:space="preserve"> 01-10-2025 03:30:00 PM</t>
  </si>
  <si>
    <t xml:space="preserve"> 01-10-2025 03:45:00 PM</t>
  </si>
  <si>
    <t xml:space="preserve"> 01-10-2025 04:00:00 PM</t>
  </si>
  <si>
    <t xml:space="preserve"> 01-10-2025 04:15:00 PM</t>
  </si>
  <si>
    <t xml:space="preserve"> 01-10-2025 04:30:00 PM</t>
  </si>
  <si>
    <t xml:space="preserve"> 01-10-2025 04:45:00 PM</t>
  </si>
  <si>
    <t xml:space="preserve"> 01-10-2025 05:00:00 PM</t>
  </si>
  <si>
    <t xml:space="preserve"> 01-10-2025 05:15:00 PM</t>
  </si>
  <si>
    <t xml:space="preserve"> 01-10-2025 05:30:00 PM</t>
  </si>
  <si>
    <t xml:space="preserve"> 01-10-2025 05:45:00 PM</t>
  </si>
  <si>
    <t xml:space="preserve"> 01-10-2025 06:00:00 PM</t>
  </si>
  <si>
    <t xml:space="preserve"> 01-10-2025 06:15:00 PM</t>
  </si>
  <si>
    <t xml:space="preserve"> 01-10-2025 06:30:00 PM</t>
  </si>
  <si>
    <t xml:space="preserve"> 01-10-2025 06:45:00 PM</t>
  </si>
  <si>
    <t xml:space="preserve"> 01-10-2025 07:00:00 PM</t>
  </si>
  <si>
    <t xml:space="preserve"> 01-10-2025 07:15:00 PM</t>
  </si>
  <si>
    <t xml:space="preserve"> 01-10-2025 07:30:00 PM</t>
  </si>
  <si>
    <t xml:space="preserve"> 01-10-2025 07:45:00 PM</t>
  </si>
  <si>
    <t xml:space="preserve"> 01-10-2025 08:00:00 PM</t>
  </si>
  <si>
    <t xml:space="preserve"> 01-10-2025 08:15:00 PM</t>
  </si>
  <si>
    <t xml:space="preserve"> 01-10-2025 08:30:00 PM</t>
  </si>
  <si>
    <t xml:space="preserve"> 01-10-2025 08:45:00 PM</t>
  </si>
  <si>
    <t xml:space="preserve"> 01-10-2025 09:00:00 PM</t>
  </si>
  <si>
    <t xml:space="preserve"> 01-10-2025 09:15:00 PM</t>
  </si>
  <si>
    <t xml:space="preserve"> 01-10-2025 09:30:00 PM</t>
  </si>
  <si>
    <t xml:space="preserve"> 01-10-2025 09:45:00 PM</t>
  </si>
  <si>
    <t xml:space="preserve"> 01-10-2025 10:00:00 PM</t>
  </si>
  <si>
    <t xml:space="preserve"> 01-10-2025 10:15:00 PM</t>
  </si>
  <si>
    <t xml:space="preserve"> 01-10-2025 10:30:00 PM</t>
  </si>
  <si>
    <t xml:space="preserve"> 01-10-2025 10:45:00 PM</t>
  </si>
  <si>
    <t xml:space="preserve"> 01-10-2025 11:00:00 PM</t>
  </si>
  <si>
    <t xml:space="preserve"> 01-10-2025 11:15:00 PM</t>
  </si>
  <si>
    <t xml:space="preserve"> 01-10-2025 11:30:00 PM</t>
  </si>
  <si>
    <t xml:space="preserve"> 01-10-2025 11:45:00 PM</t>
  </si>
  <si>
    <t xml:space="preserve"> 01-11-2025 12:00:00 AM</t>
  </si>
  <si>
    <t xml:space="preserve"> 01-11-2025 12:15:00 AM</t>
  </si>
  <si>
    <t xml:space="preserve"> 01-11-2025 12:30:00 AM</t>
  </si>
  <si>
    <t xml:space="preserve"> 01-11-2025 12:45:00 AM</t>
  </si>
  <si>
    <t xml:space="preserve"> 01-11-2025 01:00:00 AM</t>
  </si>
  <si>
    <t xml:space="preserve"> 01-11-2025 01:15:00 AM</t>
  </si>
  <si>
    <t xml:space="preserve"> 01-11-2025 01:30:00 AM</t>
  </si>
  <si>
    <t xml:space="preserve"> 01-11-2025 01:45:00 AM</t>
  </si>
  <si>
    <t xml:space="preserve"> 01-11-2025 02:00:00 AM</t>
  </si>
  <si>
    <t xml:space="preserve"> 01-11-2025 02:15:00 AM</t>
  </si>
  <si>
    <t xml:space="preserve"> 01-11-2025 02:30:00 AM</t>
  </si>
  <si>
    <t xml:space="preserve"> 01-11-2025 02:45:00 AM</t>
  </si>
  <si>
    <t xml:space="preserve"> 01-11-2025 03:00:00 AM</t>
  </si>
  <si>
    <t xml:space="preserve"> 01-11-2025 03:15:00 AM</t>
  </si>
  <si>
    <t xml:space="preserve"> 01-11-2025 03:30:00 AM</t>
  </si>
  <si>
    <t xml:space="preserve"> 01-11-2025 03:45:00 AM</t>
  </si>
  <si>
    <t xml:space="preserve"> 01-11-2025 04:00:00 AM</t>
  </si>
  <si>
    <t xml:space="preserve"> 01-11-2025 04:15:00 AM</t>
  </si>
  <si>
    <t xml:space="preserve"> 01-11-2025 04:30:00 AM</t>
  </si>
  <si>
    <t xml:space="preserve"> 01-11-2025 04:45:00 AM</t>
  </si>
  <si>
    <t xml:space="preserve"> 01-11-2025 05:00:00 AM</t>
  </si>
  <si>
    <t xml:space="preserve"> 01-11-2025 05:15:00 AM</t>
  </si>
  <si>
    <t xml:space="preserve"> 01-11-2025 05:30:00 AM</t>
  </si>
  <si>
    <t xml:space="preserve"> 01-11-2025 05:45:00 AM</t>
  </si>
  <si>
    <t xml:space="preserve"> 01-11-2025 06:00:00 AM</t>
  </si>
  <si>
    <t xml:space="preserve"> 01-11-2025 06:15:00 AM</t>
  </si>
  <si>
    <t xml:space="preserve"> 01-11-2025 06:30:00 AM</t>
  </si>
  <si>
    <t xml:space="preserve"> 01-11-2025 06:45:00 AM</t>
  </si>
  <si>
    <t xml:space="preserve"> 01-11-2025 07:00:00 AM</t>
  </si>
  <si>
    <t xml:space="preserve"> 01-11-2025 07:15:00 AM</t>
  </si>
  <si>
    <t xml:space="preserve"> 01-11-2025 07:30:00 AM</t>
  </si>
  <si>
    <t xml:space="preserve"> 01-11-2025 07:45:00 AM</t>
  </si>
  <si>
    <t xml:space="preserve"> 01-11-2025 08:00:00 AM</t>
  </si>
  <si>
    <t xml:space="preserve"> 01-11-2025 08:15:00 AM</t>
  </si>
  <si>
    <t xml:space="preserve"> 01-11-2025 08:30:00 AM</t>
  </si>
  <si>
    <t xml:space="preserve"> 01-11-2025 08:45:00 AM</t>
  </si>
  <si>
    <t xml:space="preserve"> 01-11-2025 09:00:00 AM</t>
  </si>
  <si>
    <t xml:space="preserve"> 01-11-2025 09:15:00 AM</t>
  </si>
  <si>
    <t xml:space="preserve"> 01-11-2025 09:30:00 AM</t>
  </si>
  <si>
    <t xml:space="preserve"> 01-11-2025 09:45:00 AM</t>
  </si>
  <si>
    <t xml:space="preserve"> 01-11-2025 10:00:00 AM</t>
  </si>
  <si>
    <t xml:space="preserve"> 01-11-2025 10:15:00 AM</t>
  </si>
  <si>
    <t xml:space="preserve"> 01-11-2025 10:30:00 AM</t>
  </si>
  <si>
    <t xml:space="preserve"> 01-11-2025 10:45:00 AM</t>
  </si>
  <si>
    <t xml:space="preserve"> 01-11-2025 11:00:00 AM</t>
  </si>
  <si>
    <t xml:space="preserve"> 01-11-2025 11:15:00 AM</t>
  </si>
  <si>
    <t xml:space="preserve"> 01-11-2025 11:30:00 AM</t>
  </si>
  <si>
    <t xml:space="preserve"> 01-11-2025 11:45:00 AM</t>
  </si>
  <si>
    <t xml:space="preserve"> 01-11-2025 12:00:00 PM</t>
  </si>
  <si>
    <t xml:space="preserve"> 01-11-2025 12:15:00 PM</t>
  </si>
  <si>
    <t xml:space="preserve"> 01-11-2025 12:30:00 PM</t>
  </si>
  <si>
    <t xml:space="preserve"> 01-11-2025 12:45:00 PM</t>
  </si>
  <si>
    <t xml:space="preserve"> 01-11-2025 01:00:00 PM</t>
  </si>
  <si>
    <t xml:space="preserve"> 01-11-2025 01:15:00 PM</t>
  </si>
  <si>
    <t xml:space="preserve"> 01-11-2025 01:30:00 PM</t>
  </si>
  <si>
    <t xml:space="preserve"> 01-11-2025 01:45:00 PM</t>
  </si>
  <si>
    <t xml:space="preserve"> 01-11-2025 02:00:00 PM</t>
  </si>
  <si>
    <t xml:space="preserve"> 01-11-2025 02:15:00 PM</t>
  </si>
  <si>
    <t xml:space="preserve"> 01-11-2025 02:30:00 PM</t>
  </si>
  <si>
    <t xml:space="preserve"> 01-11-2025 02:45:00 PM</t>
  </si>
  <si>
    <t xml:space="preserve"> 01-11-2025 03:00:00 PM</t>
  </si>
  <si>
    <t xml:space="preserve"> 01-11-2025 03:15:00 PM</t>
  </si>
  <si>
    <t xml:space="preserve"> 01-11-2025 03:30:00 PM</t>
  </si>
  <si>
    <t xml:space="preserve"> 01-11-2025 03:45:00 PM</t>
  </si>
  <si>
    <t xml:space="preserve"> 01-11-2025 04:00:00 PM</t>
  </si>
  <si>
    <t xml:space="preserve"> 01-11-2025 04:15:00 PM</t>
  </si>
  <si>
    <t xml:space="preserve"> 01-11-2025 04:30:00 PM</t>
  </si>
  <si>
    <t xml:space="preserve"> 01-11-2025 04:45:00 PM</t>
  </si>
  <si>
    <t xml:space="preserve"> 01-11-2025 05:00:00 PM</t>
  </si>
  <si>
    <t xml:space="preserve"> 01-11-2025 05:15:00 PM</t>
  </si>
  <si>
    <t xml:space="preserve"> 01-11-2025 05:30:00 PM</t>
  </si>
  <si>
    <t xml:space="preserve"> 01-11-2025 05:45:00 PM</t>
  </si>
  <si>
    <t xml:space="preserve"> 01-11-2025 06:00:00 PM</t>
  </si>
  <si>
    <t xml:space="preserve"> 01-11-2025 06:15:00 PM</t>
  </si>
  <si>
    <t xml:space="preserve"> 01-11-2025 06:30:00 PM</t>
  </si>
  <si>
    <t xml:space="preserve"> 01-11-2025 06:45:00 PM</t>
  </si>
  <si>
    <t xml:space="preserve"> 01-11-2025 07:00:00 PM</t>
  </si>
  <si>
    <t xml:space="preserve"> 01-11-2025 07:15:00 PM</t>
  </si>
  <si>
    <t xml:space="preserve"> 01-11-2025 07:30:00 PM</t>
  </si>
  <si>
    <t xml:space="preserve"> 01-11-2025 07:45:00 PM</t>
  </si>
  <si>
    <t xml:space="preserve"> 01-11-2025 08:00:00 PM</t>
  </si>
  <si>
    <t xml:space="preserve"> 01-11-2025 08:15:00 PM</t>
  </si>
  <si>
    <t xml:space="preserve"> 01-11-2025 08:30:00 PM</t>
  </si>
  <si>
    <t xml:space="preserve"> 01-11-2025 08:45:00 PM</t>
  </si>
  <si>
    <t xml:space="preserve"> 01-11-2025 09:00:00 PM</t>
  </si>
  <si>
    <t xml:space="preserve"> 01-11-2025 09:15:00 PM</t>
  </si>
  <si>
    <t xml:space="preserve"> 01-11-2025 09:30:00 PM</t>
  </si>
  <si>
    <t xml:space="preserve"> 01-11-2025 09:45:00 PM</t>
  </si>
  <si>
    <t xml:space="preserve"> 01-11-2025 10:00:00 PM</t>
  </si>
  <si>
    <t xml:space="preserve"> 01-11-2025 10:15:00 PM</t>
  </si>
  <si>
    <t xml:space="preserve"> 01-11-2025 10:30:00 PM</t>
  </si>
  <si>
    <t xml:space="preserve"> 01-11-2025 10:45:00 PM</t>
  </si>
  <si>
    <t xml:space="preserve"> 01-11-2025 11:00:00 PM</t>
  </si>
  <si>
    <t xml:space="preserve"> 01-11-2025 11:15:00 PM</t>
  </si>
  <si>
    <t xml:space="preserve"> 01-11-2025 11:30:00 PM</t>
  </si>
  <si>
    <t xml:space="preserve"> 01-11-2025 11:45:00 PM</t>
  </si>
  <si>
    <t xml:space="preserve"> 01-12-2025 12:00:00 AM</t>
  </si>
  <si>
    <t xml:space="preserve"> 01-12-2025 12:15:00 AM</t>
  </si>
  <si>
    <t xml:space="preserve"> 01-12-2025 12:30:00 AM</t>
  </si>
  <si>
    <t xml:space="preserve"> 01-12-2025 12:45:00 AM</t>
  </si>
  <si>
    <t xml:space="preserve"> 01-12-2025 01:00:00 AM</t>
  </si>
  <si>
    <t xml:space="preserve"> 01-12-2025 01:15:00 AM</t>
  </si>
  <si>
    <t xml:space="preserve"> 01-12-2025 01:30:00 AM</t>
  </si>
  <si>
    <t xml:space="preserve"> 01-12-2025 01:45:00 AM</t>
  </si>
  <si>
    <t xml:space="preserve"> 01-12-2025 02:00:00 AM</t>
  </si>
  <si>
    <t xml:space="preserve"> 01-12-2025 02:15:00 AM</t>
  </si>
  <si>
    <t xml:space="preserve"> 01-12-2025 02:30:00 AM</t>
  </si>
  <si>
    <t xml:space="preserve"> 01-12-2025 02:45:00 AM</t>
  </si>
  <si>
    <t xml:space="preserve"> 01-12-2025 03:00:00 AM</t>
  </si>
  <si>
    <t xml:space="preserve"> 01-12-2025 03:15:00 AM</t>
  </si>
  <si>
    <t xml:space="preserve"> 01-12-2025 03:30:00 AM</t>
  </si>
  <si>
    <t xml:space="preserve"> 01-12-2025 03:45:00 AM</t>
  </si>
  <si>
    <t xml:space="preserve"> 01-12-2025 04:00:00 AM</t>
  </si>
  <si>
    <t xml:space="preserve"> 01-12-2025 04:15:00 AM</t>
  </si>
  <si>
    <t xml:space="preserve"> 01-12-2025 04:30:00 AM</t>
  </si>
  <si>
    <t xml:space="preserve"> 01-12-2025 04:45:00 AM</t>
  </si>
  <si>
    <t xml:space="preserve"> 01-12-2025 05:00:00 AM</t>
  </si>
  <si>
    <t xml:space="preserve"> 01-12-2025 05:15:00 AM</t>
  </si>
  <si>
    <t xml:space="preserve"> 01-12-2025 05:30:00 AM</t>
  </si>
  <si>
    <t xml:space="preserve"> 01-12-2025 05:45:00 AM</t>
  </si>
  <si>
    <t xml:space="preserve"> 01-12-2025 06:00:00 AM</t>
  </si>
  <si>
    <t xml:space="preserve"> 01-12-2025 06:15:00 AM</t>
  </si>
  <si>
    <t xml:space="preserve"> 01-12-2025 06:30:00 AM</t>
  </si>
  <si>
    <t xml:space="preserve"> 01-12-2025 06:45:00 AM</t>
  </si>
  <si>
    <t xml:space="preserve"> 01-12-2025 07:00:00 AM</t>
  </si>
  <si>
    <t xml:space="preserve"> 01-12-2025 07:15:00 AM</t>
  </si>
  <si>
    <t xml:space="preserve"> 01-12-2025 07:30:00 AM</t>
  </si>
  <si>
    <t xml:space="preserve"> 01-12-2025 07:45:00 AM</t>
  </si>
  <si>
    <t xml:space="preserve"> 01-12-2025 08:00:00 AM</t>
  </si>
  <si>
    <t xml:space="preserve"> 01-12-2025 08:15:00 AM</t>
  </si>
  <si>
    <t xml:space="preserve"> 01-12-2025 08:30:00 AM</t>
  </si>
  <si>
    <t xml:space="preserve"> 01-12-2025 08:45:00 AM</t>
  </si>
  <si>
    <t xml:space="preserve"> 01-12-2025 09:00:00 AM</t>
  </si>
  <si>
    <t xml:space="preserve"> 01-12-2025 09:15:00 AM</t>
  </si>
  <si>
    <t xml:space="preserve"> 01-12-2025 09:30:00 AM</t>
  </si>
  <si>
    <t xml:space="preserve"> 01-12-2025 09:45:00 AM</t>
  </si>
  <si>
    <t xml:space="preserve"> 01-12-2025 10:00:00 AM</t>
  </si>
  <si>
    <t xml:space="preserve"> 01-12-2025 10:15:00 AM</t>
  </si>
  <si>
    <t xml:space="preserve"> 01-12-2025 10:30:00 AM</t>
  </si>
  <si>
    <t xml:space="preserve"> 01-12-2025 10:45:00 AM</t>
  </si>
  <si>
    <t xml:space="preserve"> 01-12-2025 11:00:00 AM</t>
  </si>
  <si>
    <t xml:space="preserve"> 01-12-2025 11:15:00 AM</t>
  </si>
  <si>
    <t xml:space="preserve"> 01-12-2025 11:30:00 AM</t>
  </si>
  <si>
    <t xml:space="preserve"> 01-12-2025 11:45:00 AM</t>
  </si>
  <si>
    <t xml:space="preserve"> 01-12-2025 12:00:00 PM</t>
  </si>
  <si>
    <t xml:space="preserve"> 01-12-2025 12:15:00 PM</t>
  </si>
  <si>
    <t xml:space="preserve"> 01-12-2025 12:30:00 PM</t>
  </si>
  <si>
    <t xml:space="preserve"> 01-12-2025 12:45:00 PM</t>
  </si>
  <si>
    <t xml:space="preserve"> 01-12-2025 01:00:00 PM</t>
  </si>
  <si>
    <t xml:space="preserve"> 01-12-2025 01:15:00 PM</t>
  </si>
  <si>
    <t xml:space="preserve"> 01-12-2025 01:30:00 PM</t>
  </si>
  <si>
    <t xml:space="preserve"> 01-12-2025 01:45:00 PM</t>
  </si>
  <si>
    <t xml:space="preserve"> 01-12-2025 02:00:00 PM</t>
  </si>
  <si>
    <t xml:space="preserve"> 01-12-2025 02:15:00 PM</t>
  </si>
  <si>
    <t xml:space="preserve"> 01-12-2025 02:30:00 PM</t>
  </si>
  <si>
    <t xml:space="preserve"> 01-12-2025 02:45:00 PM</t>
  </si>
  <si>
    <t xml:space="preserve"> 01-12-2025 03:00:00 PM</t>
  </si>
  <si>
    <t xml:space="preserve"> 01-12-2025 03:15:00 PM</t>
  </si>
  <si>
    <t xml:space="preserve"> 01-12-2025 03:30:00 PM</t>
  </si>
  <si>
    <t xml:space="preserve"> 01-12-2025 03:45:00 PM</t>
  </si>
  <si>
    <t xml:space="preserve"> 01-12-2025 04:00:00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</si>
</sst>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(* #,##0.00_);_(* \(#,##0.00\);_(* &quot;-&quot;??_);_(@_)"/>
    <numFmt numFmtId="164" formatCode="[$-409]mmmm\ d\,\ yyyy;@"/>
    <numFmt numFmtId="165" formatCode="h:mm:ss;@"/>
    <numFmt numFmtId="166" formatCode="[$-409]m/d/yy\ h:mm\ AM/PM;@"/>
    <numFmt numFmtId="167" formatCode="#,##0.0_);\(#,##0.0\)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4"/>
      <name val="Arial"/>
      <family val="2"/>
    </font>
    <font>
      <sz val="10"/>
      <color indexed="18"/>
      <name val="Arial"/>
      <family val="2"/>
    </font>
    <font>
      <sz val="10"/>
      <color rgb="FFFF0000"/>
      <name val="Arial"/>
      <family val="2"/>
    </font>
    <font>
      <sz val="10"/>
      <color rgb="FF0070C0"/>
      <name val="Arial"/>
      <family val="2"/>
    </font>
    <font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7999816888943144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25">
    <xf numFmtId="0" fontId="0" fillId="0" borderId="0" xfId="0"/>
    <xf numFmtId="0" fontId="0" fillId="0" borderId="0" xfId="0" applyAlignment="1">
      <alignment wrapText="1"/>
    </xf>
    <xf numFmtId="164" fontId="18" fillId="0" borderId="0" xfId="0" applyNumberFormat="1" applyFont="1"/>
    <xf numFmtId="165" fontId="18" fillId="0" borderId="0" xfId="0" applyNumberFormat="1" applyFont="1"/>
    <xf numFmtId="166" fontId="19" fillId="0" borderId="0" xfId="0" applyNumberFormat="1" applyFont="1"/>
    <xf numFmtId="1" fontId="19" fillId="0" borderId="0" xfId="0" applyNumberFormat="1" applyFont="1" applyAlignment="1">
      <alignment horizontal="right" wrapText="1"/>
    </xf>
    <xf numFmtId="0" fontId="16" fillId="0" borderId="0" xfId="0" applyFont="1"/>
    <xf numFmtId="164" fontId="0" fillId="0" borderId="0" xfId="0" applyNumberFormat="1" applyAlignment="1">
      <alignment horizontal="left"/>
    </xf>
    <xf numFmtId="0" fontId="0" fillId="0" borderId="0" xfId="0" pivotButton="1" applyAlignment="1">
      <alignment wrapText="1"/>
    </xf>
    <xf numFmtId="2" fontId="0" fillId="0" borderId="0" xfId="0" applyNumberFormat="1"/>
    <xf numFmtId="0" fontId="0" fillId="0" borderId="10" xfId="0" applyBorder="1"/>
    <xf numFmtId="167" fontId="0" fillId="0" borderId="10" xfId="42" applyNumberFormat="1" applyFont="1" applyBorder="1"/>
    <xf numFmtId="1" fontId="0" fillId="0" borderId="0" xfId="0" applyNumberFormat="1"/>
    <xf numFmtId="0" fontId="0" fillId="0" borderId="10" xfId="0" applyBorder="1" applyAlignment="1">
      <alignment wrapText="1"/>
    </xf>
    <xf numFmtId="1" fontId="22" fillId="0" borderId="0" xfId="0" applyNumberFormat="1" applyFont="1"/>
    <xf numFmtId="0" fontId="14" fillId="0" borderId="0" xfId="0" applyFont="1"/>
    <xf numFmtId="0" fontId="23" fillId="0" borderId="0" xfId="0" applyFont="1"/>
    <xf numFmtId="39" fontId="20" fillId="33" borderId="0" xfId="42" applyNumberFormat="1" applyFont="1" applyFill="1"/>
    <xf numFmtId="2" fontId="21" fillId="0" borderId="0" xfId="0" applyNumberFormat="1" applyFont="1"/>
    <xf numFmtId="1" fontId="21" fillId="0" borderId="0" xfId="42" applyNumberFormat="1" applyFont="1" applyFill="1"/>
    <xf numFmtId="14" fontId="0" fillId="0" borderId="0" xfId="0" applyNumberFormat="1" applyAlignment="1">
      <alignment wrapText="1"/>
    </xf>
    <xf numFmtId="18" fontId="0" fillId="0" borderId="0" xfId="0" applyNumberFormat="1" applyAlignment="1">
      <alignment wrapText="1"/>
    </xf>
    <xf numFmtId="0" fontId="19" fillId="0" borderId="0" xfId="0" applyFont="1" applyAlignment="1">
      <alignment horizontal="right" wrapText="1"/>
    </xf>
    <xf numFmtId="0" fontId="0" fillId="0" borderId="10" xfId="0" applyBorder="1" applyAlignment="1">
      <alignment horizontal="center" wrapText="1"/>
    </xf>
    <xf numFmtId="0" fontId="0" fillId="0" borderId="0" xfId="0" applyNumberForma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96"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1" formatCode="0"/>
    </dxf>
    <dxf>
      <numFmt numFmtId="1" formatCode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1" formatCode="0"/>
    </dxf>
    <dxf>
      <numFmt numFmtId="1" formatCode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1" formatCode="0"/>
    </dxf>
    <dxf>
      <numFmt numFmtId="1" formatCode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numFmt numFmtId="1" formatCode="0"/>
    </dxf>
    <dxf>
      <numFmt numFmtId="1" formatCode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alignment wrapText="1" readingOrder="0"/>
    </dxf>
    <dxf>
      <alignment wrapText="1" readingOrder="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alignment wrapText="1" readingOrder="0"/>
    </dxf>
    <dxf>
      <alignment wrapText="1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A Roof </a:t>
            </a:r>
            <a:r>
              <a:rPr lang="en-US"/>
              <a:t>Air Temp, Dew Point \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and (unheated) Precipitation </a:t>
            </a:r>
          </a:p>
        </c:rich>
      </c:tx>
      <c:layout>
        <c:manualLayout>
          <c:xMode val="edge"/>
          <c:yMode val="edge"/>
          <c:x val="0.17343512264012684"/>
          <c:y val="2.056157409853969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13055411220802"/>
          <c:y val="0.20019376772534306"/>
          <c:w val="0.68528003707967788"/>
          <c:h val="0.600760456273764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'Raw data'!$C$1</c:f>
              <c:strCache>
                <c:ptCount val="1"/>
                <c:pt idx="0">
                  <c:v>Outside Temperature TX1 (°F)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data'!$C$2:$C$2977</c:f>
              <c:numCache>
                <c:formatCode>General</c:formatCode>
                <c:ptCount val="2976"/>
                <c:pt idx="0">
                  <c:v>46.5</c:v>
                </c:pt>
                <c:pt idx="1">
                  <c:v>46.3</c:v>
                </c:pt>
                <c:pt idx="2">
                  <c:v>46.2</c:v>
                </c:pt>
                <c:pt idx="3">
                  <c:v>46</c:v>
                </c:pt>
                <c:pt idx="4">
                  <c:v>45.6</c:v>
                </c:pt>
                <c:pt idx="5">
                  <c:v>45.3</c:v>
                </c:pt>
                <c:pt idx="6">
                  <c:v>45.2</c:v>
                </c:pt>
                <c:pt idx="7">
                  <c:v>45.1</c:v>
                </c:pt>
                <c:pt idx="8">
                  <c:v>45.1</c:v>
                </c:pt>
                <c:pt idx="9">
                  <c:v>45.1</c:v>
                </c:pt>
                <c:pt idx="10">
                  <c:v>45.1</c:v>
                </c:pt>
                <c:pt idx="11">
                  <c:v>45.1</c:v>
                </c:pt>
                <c:pt idx="12">
                  <c:v>45.1</c:v>
                </c:pt>
                <c:pt idx="13">
                  <c:v>45.1</c:v>
                </c:pt>
                <c:pt idx="14">
                  <c:v>45.2</c:v>
                </c:pt>
                <c:pt idx="15">
                  <c:v>45.3</c:v>
                </c:pt>
                <c:pt idx="16">
                  <c:v>45.3</c:v>
                </c:pt>
                <c:pt idx="17">
                  <c:v>45.4</c:v>
                </c:pt>
                <c:pt idx="18">
                  <c:v>45.4</c:v>
                </c:pt>
                <c:pt idx="19">
                  <c:v>45.3</c:v>
                </c:pt>
                <c:pt idx="20">
                  <c:v>45.2</c:v>
                </c:pt>
                <c:pt idx="21">
                  <c:v>45.1</c:v>
                </c:pt>
                <c:pt idx="22">
                  <c:v>45</c:v>
                </c:pt>
                <c:pt idx="23">
                  <c:v>44.8</c:v>
                </c:pt>
                <c:pt idx="24">
                  <c:v>44.7</c:v>
                </c:pt>
                <c:pt idx="25">
                  <c:v>44.7</c:v>
                </c:pt>
                <c:pt idx="26">
                  <c:v>44.7</c:v>
                </c:pt>
                <c:pt idx="27">
                  <c:v>44.6</c:v>
                </c:pt>
                <c:pt idx="28">
                  <c:v>44.6</c:v>
                </c:pt>
                <c:pt idx="29">
                  <c:v>44.6</c:v>
                </c:pt>
                <c:pt idx="30">
                  <c:v>44.7</c:v>
                </c:pt>
                <c:pt idx="31">
                  <c:v>44.9</c:v>
                </c:pt>
                <c:pt idx="32">
                  <c:v>44.9</c:v>
                </c:pt>
                <c:pt idx="33">
                  <c:v>45</c:v>
                </c:pt>
                <c:pt idx="34">
                  <c:v>45.1</c:v>
                </c:pt>
                <c:pt idx="35">
                  <c:v>45.1</c:v>
                </c:pt>
                <c:pt idx="36">
                  <c:v>45.2</c:v>
                </c:pt>
                <c:pt idx="37">
                  <c:v>45.3</c:v>
                </c:pt>
                <c:pt idx="38">
                  <c:v>45.4</c:v>
                </c:pt>
                <c:pt idx="39">
                  <c:v>45.3</c:v>
                </c:pt>
                <c:pt idx="40">
                  <c:v>45.2</c:v>
                </c:pt>
                <c:pt idx="41">
                  <c:v>44.7</c:v>
                </c:pt>
                <c:pt idx="42">
                  <c:v>44.6</c:v>
                </c:pt>
                <c:pt idx="43">
                  <c:v>44.6</c:v>
                </c:pt>
                <c:pt idx="44">
                  <c:v>44.8</c:v>
                </c:pt>
                <c:pt idx="45">
                  <c:v>44.9</c:v>
                </c:pt>
                <c:pt idx="46">
                  <c:v>44.8</c:v>
                </c:pt>
                <c:pt idx="47">
                  <c:v>44.6</c:v>
                </c:pt>
                <c:pt idx="48">
                  <c:v>44.4</c:v>
                </c:pt>
                <c:pt idx="49">
                  <c:v>44.2</c:v>
                </c:pt>
                <c:pt idx="50">
                  <c:v>43.8</c:v>
                </c:pt>
                <c:pt idx="51">
                  <c:v>43.6</c:v>
                </c:pt>
                <c:pt idx="52">
                  <c:v>43.4</c:v>
                </c:pt>
                <c:pt idx="53">
                  <c:v>43.4</c:v>
                </c:pt>
                <c:pt idx="54">
                  <c:v>43.4</c:v>
                </c:pt>
                <c:pt idx="55">
                  <c:v>43.4</c:v>
                </c:pt>
                <c:pt idx="56">
                  <c:v>43.4</c:v>
                </c:pt>
                <c:pt idx="57">
                  <c:v>43.5</c:v>
                </c:pt>
                <c:pt idx="58">
                  <c:v>44.2</c:v>
                </c:pt>
                <c:pt idx="59">
                  <c:v>44.5</c:v>
                </c:pt>
                <c:pt idx="60">
                  <c:v>44.4</c:v>
                </c:pt>
                <c:pt idx="61">
                  <c:v>44.1</c:v>
                </c:pt>
                <c:pt idx="62">
                  <c:v>44</c:v>
                </c:pt>
                <c:pt idx="63">
                  <c:v>44</c:v>
                </c:pt>
                <c:pt idx="64">
                  <c:v>44.5</c:v>
                </c:pt>
                <c:pt idx="65">
                  <c:v>44.7</c:v>
                </c:pt>
                <c:pt idx="66">
                  <c:v>45</c:v>
                </c:pt>
                <c:pt idx="67">
                  <c:v>44.8</c:v>
                </c:pt>
                <c:pt idx="68">
                  <c:v>44.5</c:v>
                </c:pt>
                <c:pt idx="69">
                  <c:v>44.2</c:v>
                </c:pt>
                <c:pt idx="70">
                  <c:v>44</c:v>
                </c:pt>
                <c:pt idx="71">
                  <c:v>43.6</c:v>
                </c:pt>
                <c:pt idx="72">
                  <c:v>43.5</c:v>
                </c:pt>
                <c:pt idx="73">
                  <c:v>43.7</c:v>
                </c:pt>
                <c:pt idx="74">
                  <c:v>43.7</c:v>
                </c:pt>
                <c:pt idx="75">
                  <c:v>43.4</c:v>
                </c:pt>
                <c:pt idx="76">
                  <c:v>43</c:v>
                </c:pt>
                <c:pt idx="77">
                  <c:v>42.6</c:v>
                </c:pt>
                <c:pt idx="78">
                  <c:v>42.3</c:v>
                </c:pt>
                <c:pt idx="79">
                  <c:v>41.8</c:v>
                </c:pt>
                <c:pt idx="80">
                  <c:v>41.4</c:v>
                </c:pt>
                <c:pt idx="81">
                  <c:v>41</c:v>
                </c:pt>
                <c:pt idx="82">
                  <c:v>40.6</c:v>
                </c:pt>
                <c:pt idx="83">
                  <c:v>40.4</c:v>
                </c:pt>
                <c:pt idx="84">
                  <c:v>40.200000000000003</c:v>
                </c:pt>
                <c:pt idx="85">
                  <c:v>40.1</c:v>
                </c:pt>
                <c:pt idx="86">
                  <c:v>40</c:v>
                </c:pt>
                <c:pt idx="87">
                  <c:v>39.9</c:v>
                </c:pt>
                <c:pt idx="88">
                  <c:v>39.6</c:v>
                </c:pt>
                <c:pt idx="89">
                  <c:v>39.299999999999997</c:v>
                </c:pt>
                <c:pt idx="90">
                  <c:v>39</c:v>
                </c:pt>
                <c:pt idx="91">
                  <c:v>38.700000000000003</c:v>
                </c:pt>
                <c:pt idx="92">
                  <c:v>38.4</c:v>
                </c:pt>
                <c:pt idx="93">
                  <c:v>38.299999999999997</c:v>
                </c:pt>
                <c:pt idx="94">
                  <c:v>38.299999999999997</c:v>
                </c:pt>
                <c:pt idx="95">
                  <c:v>38.299999999999997</c:v>
                </c:pt>
                <c:pt idx="96">
                  <c:v>38.299999999999997</c:v>
                </c:pt>
                <c:pt idx="97">
                  <c:v>38.1</c:v>
                </c:pt>
                <c:pt idx="98">
                  <c:v>37.799999999999997</c:v>
                </c:pt>
                <c:pt idx="99">
                  <c:v>37.9</c:v>
                </c:pt>
                <c:pt idx="100">
                  <c:v>38.1</c:v>
                </c:pt>
                <c:pt idx="101">
                  <c:v>37.6</c:v>
                </c:pt>
                <c:pt idx="102">
                  <c:v>36.9</c:v>
                </c:pt>
                <c:pt idx="103">
                  <c:v>36.799999999999997</c:v>
                </c:pt>
                <c:pt idx="104">
                  <c:v>36.700000000000003</c:v>
                </c:pt>
                <c:pt idx="105">
                  <c:v>37</c:v>
                </c:pt>
                <c:pt idx="106">
                  <c:v>37.299999999999997</c:v>
                </c:pt>
                <c:pt idx="107">
                  <c:v>37.5</c:v>
                </c:pt>
                <c:pt idx="108">
                  <c:v>37.4</c:v>
                </c:pt>
                <c:pt idx="109">
                  <c:v>37.299999999999997</c:v>
                </c:pt>
                <c:pt idx="110">
                  <c:v>37</c:v>
                </c:pt>
                <c:pt idx="111">
                  <c:v>36.5</c:v>
                </c:pt>
                <c:pt idx="112">
                  <c:v>36.299999999999997</c:v>
                </c:pt>
                <c:pt idx="113">
                  <c:v>36.1</c:v>
                </c:pt>
                <c:pt idx="114">
                  <c:v>36</c:v>
                </c:pt>
                <c:pt idx="115">
                  <c:v>35.9</c:v>
                </c:pt>
                <c:pt idx="116">
                  <c:v>35.9</c:v>
                </c:pt>
                <c:pt idx="117">
                  <c:v>35.9</c:v>
                </c:pt>
                <c:pt idx="118">
                  <c:v>35.9</c:v>
                </c:pt>
                <c:pt idx="119">
                  <c:v>35.700000000000003</c:v>
                </c:pt>
                <c:pt idx="120">
                  <c:v>35.700000000000003</c:v>
                </c:pt>
                <c:pt idx="121">
                  <c:v>35.799999999999997</c:v>
                </c:pt>
                <c:pt idx="122">
                  <c:v>35.9</c:v>
                </c:pt>
                <c:pt idx="123">
                  <c:v>35.9</c:v>
                </c:pt>
                <c:pt idx="124">
                  <c:v>35.6</c:v>
                </c:pt>
                <c:pt idx="125">
                  <c:v>35.4</c:v>
                </c:pt>
                <c:pt idx="126">
                  <c:v>35.200000000000003</c:v>
                </c:pt>
                <c:pt idx="127">
                  <c:v>35.1</c:v>
                </c:pt>
                <c:pt idx="128">
                  <c:v>35.200000000000003</c:v>
                </c:pt>
                <c:pt idx="129">
                  <c:v>35.299999999999997</c:v>
                </c:pt>
                <c:pt idx="130">
                  <c:v>35.4</c:v>
                </c:pt>
                <c:pt idx="131">
                  <c:v>35.5</c:v>
                </c:pt>
                <c:pt idx="132">
                  <c:v>35.5</c:v>
                </c:pt>
                <c:pt idx="133">
                  <c:v>35.700000000000003</c:v>
                </c:pt>
                <c:pt idx="134">
                  <c:v>36</c:v>
                </c:pt>
                <c:pt idx="135">
                  <c:v>36.200000000000003</c:v>
                </c:pt>
                <c:pt idx="136">
                  <c:v>36.6</c:v>
                </c:pt>
                <c:pt idx="137">
                  <c:v>37</c:v>
                </c:pt>
                <c:pt idx="138">
                  <c:v>37.4</c:v>
                </c:pt>
                <c:pt idx="139">
                  <c:v>37.799999999999997</c:v>
                </c:pt>
                <c:pt idx="140">
                  <c:v>38</c:v>
                </c:pt>
                <c:pt idx="141">
                  <c:v>38.4</c:v>
                </c:pt>
                <c:pt idx="142">
                  <c:v>38.1</c:v>
                </c:pt>
                <c:pt idx="143">
                  <c:v>38.5</c:v>
                </c:pt>
                <c:pt idx="144">
                  <c:v>38.6</c:v>
                </c:pt>
                <c:pt idx="145">
                  <c:v>39.200000000000003</c:v>
                </c:pt>
                <c:pt idx="146">
                  <c:v>39.299999999999997</c:v>
                </c:pt>
                <c:pt idx="147">
                  <c:v>38.700000000000003</c:v>
                </c:pt>
                <c:pt idx="148">
                  <c:v>39.5</c:v>
                </c:pt>
                <c:pt idx="149">
                  <c:v>38.700000000000003</c:v>
                </c:pt>
                <c:pt idx="150">
                  <c:v>38.9</c:v>
                </c:pt>
                <c:pt idx="151">
                  <c:v>39</c:v>
                </c:pt>
                <c:pt idx="152">
                  <c:v>38.6</c:v>
                </c:pt>
                <c:pt idx="153">
                  <c:v>38.6</c:v>
                </c:pt>
                <c:pt idx="154">
                  <c:v>38</c:v>
                </c:pt>
                <c:pt idx="155">
                  <c:v>37.799999999999997</c:v>
                </c:pt>
                <c:pt idx="156">
                  <c:v>37.6</c:v>
                </c:pt>
                <c:pt idx="157">
                  <c:v>37.799999999999997</c:v>
                </c:pt>
                <c:pt idx="158">
                  <c:v>37.6</c:v>
                </c:pt>
                <c:pt idx="159">
                  <c:v>37.4</c:v>
                </c:pt>
                <c:pt idx="160">
                  <c:v>37.1</c:v>
                </c:pt>
                <c:pt idx="161">
                  <c:v>37</c:v>
                </c:pt>
                <c:pt idx="162">
                  <c:v>37</c:v>
                </c:pt>
                <c:pt idx="163">
                  <c:v>36.799999999999997</c:v>
                </c:pt>
                <c:pt idx="164">
                  <c:v>36.6</c:v>
                </c:pt>
                <c:pt idx="165">
                  <c:v>36.5</c:v>
                </c:pt>
                <c:pt idx="166">
                  <c:v>36.4</c:v>
                </c:pt>
                <c:pt idx="167">
                  <c:v>36.299999999999997</c:v>
                </c:pt>
                <c:pt idx="168">
                  <c:v>35.9</c:v>
                </c:pt>
                <c:pt idx="169">
                  <c:v>35.6</c:v>
                </c:pt>
                <c:pt idx="170">
                  <c:v>35.5</c:v>
                </c:pt>
                <c:pt idx="171">
                  <c:v>34.9</c:v>
                </c:pt>
                <c:pt idx="172">
                  <c:v>34.6</c:v>
                </c:pt>
                <c:pt idx="173">
                  <c:v>34.299999999999997</c:v>
                </c:pt>
                <c:pt idx="174">
                  <c:v>34.200000000000003</c:v>
                </c:pt>
                <c:pt idx="175">
                  <c:v>34</c:v>
                </c:pt>
                <c:pt idx="176">
                  <c:v>33.799999999999997</c:v>
                </c:pt>
                <c:pt idx="177">
                  <c:v>33.700000000000003</c:v>
                </c:pt>
                <c:pt idx="178">
                  <c:v>33.5</c:v>
                </c:pt>
                <c:pt idx="179">
                  <c:v>33.5</c:v>
                </c:pt>
                <c:pt idx="180">
                  <c:v>33.4</c:v>
                </c:pt>
                <c:pt idx="181">
                  <c:v>33.299999999999997</c:v>
                </c:pt>
                <c:pt idx="182">
                  <c:v>33.200000000000003</c:v>
                </c:pt>
                <c:pt idx="183">
                  <c:v>33.1</c:v>
                </c:pt>
                <c:pt idx="184">
                  <c:v>33.1</c:v>
                </c:pt>
                <c:pt idx="185">
                  <c:v>33.200000000000003</c:v>
                </c:pt>
                <c:pt idx="186">
                  <c:v>33.200000000000003</c:v>
                </c:pt>
                <c:pt idx="187">
                  <c:v>33</c:v>
                </c:pt>
                <c:pt idx="188">
                  <c:v>32.9</c:v>
                </c:pt>
                <c:pt idx="189">
                  <c:v>32.799999999999997</c:v>
                </c:pt>
                <c:pt idx="190">
                  <c:v>32.700000000000003</c:v>
                </c:pt>
                <c:pt idx="191">
                  <c:v>32.6</c:v>
                </c:pt>
                <c:pt idx="192">
                  <c:v>32.6</c:v>
                </c:pt>
                <c:pt idx="193">
                  <c:v>32.6</c:v>
                </c:pt>
                <c:pt idx="194">
                  <c:v>32.700000000000003</c:v>
                </c:pt>
                <c:pt idx="195">
                  <c:v>32.799999999999997</c:v>
                </c:pt>
                <c:pt idx="196">
                  <c:v>32.9</c:v>
                </c:pt>
                <c:pt idx="197">
                  <c:v>32.9</c:v>
                </c:pt>
                <c:pt idx="198">
                  <c:v>32.799999999999997</c:v>
                </c:pt>
                <c:pt idx="199">
                  <c:v>32.799999999999997</c:v>
                </c:pt>
                <c:pt idx="200">
                  <c:v>32.700000000000003</c:v>
                </c:pt>
                <c:pt idx="201">
                  <c:v>32.6</c:v>
                </c:pt>
                <c:pt idx="202">
                  <c:v>32.6</c:v>
                </c:pt>
                <c:pt idx="203">
                  <c:v>32.5</c:v>
                </c:pt>
                <c:pt idx="204">
                  <c:v>32.5</c:v>
                </c:pt>
                <c:pt idx="205">
                  <c:v>32.4</c:v>
                </c:pt>
                <c:pt idx="206">
                  <c:v>32.4</c:v>
                </c:pt>
                <c:pt idx="207">
                  <c:v>32.4</c:v>
                </c:pt>
                <c:pt idx="208">
                  <c:v>32.4</c:v>
                </c:pt>
                <c:pt idx="209">
                  <c:v>32.299999999999997</c:v>
                </c:pt>
                <c:pt idx="210">
                  <c:v>32.299999999999997</c:v>
                </c:pt>
                <c:pt idx="211">
                  <c:v>32.299999999999997</c:v>
                </c:pt>
                <c:pt idx="212">
                  <c:v>32.299999999999997</c:v>
                </c:pt>
                <c:pt idx="213">
                  <c:v>32.299999999999997</c:v>
                </c:pt>
                <c:pt idx="214">
                  <c:v>32.299999999999997</c:v>
                </c:pt>
                <c:pt idx="215">
                  <c:v>32.299999999999997</c:v>
                </c:pt>
                <c:pt idx="216">
                  <c:v>32.299999999999997</c:v>
                </c:pt>
                <c:pt idx="217">
                  <c:v>32.299999999999997</c:v>
                </c:pt>
                <c:pt idx="218">
                  <c:v>32.299999999999997</c:v>
                </c:pt>
                <c:pt idx="219">
                  <c:v>32.299999999999997</c:v>
                </c:pt>
                <c:pt idx="220">
                  <c:v>32.200000000000003</c:v>
                </c:pt>
                <c:pt idx="221">
                  <c:v>32.200000000000003</c:v>
                </c:pt>
                <c:pt idx="222">
                  <c:v>32.1</c:v>
                </c:pt>
                <c:pt idx="223">
                  <c:v>32.1</c:v>
                </c:pt>
                <c:pt idx="224">
                  <c:v>32</c:v>
                </c:pt>
                <c:pt idx="225">
                  <c:v>31.8</c:v>
                </c:pt>
                <c:pt idx="226">
                  <c:v>31.7</c:v>
                </c:pt>
                <c:pt idx="227">
                  <c:v>31.5</c:v>
                </c:pt>
                <c:pt idx="228">
                  <c:v>31.3</c:v>
                </c:pt>
                <c:pt idx="229">
                  <c:v>31.2</c:v>
                </c:pt>
                <c:pt idx="230">
                  <c:v>31.1</c:v>
                </c:pt>
                <c:pt idx="231">
                  <c:v>30.9</c:v>
                </c:pt>
                <c:pt idx="232">
                  <c:v>31.1</c:v>
                </c:pt>
                <c:pt idx="233">
                  <c:v>31.2</c:v>
                </c:pt>
                <c:pt idx="234">
                  <c:v>31.4</c:v>
                </c:pt>
                <c:pt idx="235">
                  <c:v>31.4</c:v>
                </c:pt>
                <c:pt idx="236">
                  <c:v>31.4</c:v>
                </c:pt>
                <c:pt idx="237">
                  <c:v>31.8</c:v>
                </c:pt>
                <c:pt idx="238">
                  <c:v>32.299999999999997</c:v>
                </c:pt>
                <c:pt idx="239">
                  <c:v>33</c:v>
                </c:pt>
                <c:pt idx="240">
                  <c:v>33.200000000000003</c:v>
                </c:pt>
                <c:pt idx="241">
                  <c:v>33.5</c:v>
                </c:pt>
                <c:pt idx="242">
                  <c:v>33.5</c:v>
                </c:pt>
                <c:pt idx="243">
                  <c:v>34</c:v>
                </c:pt>
                <c:pt idx="244">
                  <c:v>34.700000000000003</c:v>
                </c:pt>
                <c:pt idx="245">
                  <c:v>35</c:v>
                </c:pt>
                <c:pt idx="246">
                  <c:v>35</c:v>
                </c:pt>
                <c:pt idx="247">
                  <c:v>35.200000000000003</c:v>
                </c:pt>
                <c:pt idx="248">
                  <c:v>34.9</c:v>
                </c:pt>
                <c:pt idx="249">
                  <c:v>34.700000000000003</c:v>
                </c:pt>
                <c:pt idx="250">
                  <c:v>34.799999999999997</c:v>
                </c:pt>
                <c:pt idx="251">
                  <c:v>35.1</c:v>
                </c:pt>
                <c:pt idx="252">
                  <c:v>35.700000000000003</c:v>
                </c:pt>
                <c:pt idx="253">
                  <c:v>35.4</c:v>
                </c:pt>
                <c:pt idx="254">
                  <c:v>35</c:v>
                </c:pt>
                <c:pt idx="255">
                  <c:v>34.9</c:v>
                </c:pt>
                <c:pt idx="256">
                  <c:v>34.5</c:v>
                </c:pt>
                <c:pt idx="257">
                  <c:v>33.9</c:v>
                </c:pt>
                <c:pt idx="258">
                  <c:v>33.5</c:v>
                </c:pt>
                <c:pt idx="259">
                  <c:v>33</c:v>
                </c:pt>
                <c:pt idx="260">
                  <c:v>32.5</c:v>
                </c:pt>
                <c:pt idx="261">
                  <c:v>32</c:v>
                </c:pt>
                <c:pt idx="262">
                  <c:v>31.6</c:v>
                </c:pt>
                <c:pt idx="263">
                  <c:v>31.2</c:v>
                </c:pt>
                <c:pt idx="264">
                  <c:v>30.9</c:v>
                </c:pt>
                <c:pt idx="265">
                  <c:v>30.8</c:v>
                </c:pt>
                <c:pt idx="266">
                  <c:v>30.8</c:v>
                </c:pt>
                <c:pt idx="267">
                  <c:v>30.8</c:v>
                </c:pt>
                <c:pt idx="268">
                  <c:v>30.8</c:v>
                </c:pt>
                <c:pt idx="269">
                  <c:v>30.8</c:v>
                </c:pt>
                <c:pt idx="270">
                  <c:v>30.8</c:v>
                </c:pt>
                <c:pt idx="271">
                  <c:v>30.7</c:v>
                </c:pt>
                <c:pt idx="272">
                  <c:v>30.7</c:v>
                </c:pt>
                <c:pt idx="273">
                  <c:v>30.6</c:v>
                </c:pt>
                <c:pt idx="274">
                  <c:v>30.6</c:v>
                </c:pt>
                <c:pt idx="275">
                  <c:v>30.5</c:v>
                </c:pt>
                <c:pt idx="276">
                  <c:v>30.2</c:v>
                </c:pt>
                <c:pt idx="277">
                  <c:v>30.1</c:v>
                </c:pt>
                <c:pt idx="278">
                  <c:v>29.8</c:v>
                </c:pt>
                <c:pt idx="279">
                  <c:v>29.7</c:v>
                </c:pt>
                <c:pt idx="280">
                  <c:v>29.5</c:v>
                </c:pt>
                <c:pt idx="281">
                  <c:v>29.4</c:v>
                </c:pt>
                <c:pt idx="282">
                  <c:v>29.3</c:v>
                </c:pt>
                <c:pt idx="283">
                  <c:v>29.2</c:v>
                </c:pt>
                <c:pt idx="284">
                  <c:v>29.1</c:v>
                </c:pt>
                <c:pt idx="285">
                  <c:v>29</c:v>
                </c:pt>
                <c:pt idx="286">
                  <c:v>28.9</c:v>
                </c:pt>
                <c:pt idx="287">
                  <c:v>28.9</c:v>
                </c:pt>
                <c:pt idx="288">
                  <c:v>28.8</c:v>
                </c:pt>
                <c:pt idx="289">
                  <c:v>28.8</c:v>
                </c:pt>
                <c:pt idx="290">
                  <c:v>28.9</c:v>
                </c:pt>
                <c:pt idx="291">
                  <c:v>29.1</c:v>
                </c:pt>
                <c:pt idx="292">
                  <c:v>29.3</c:v>
                </c:pt>
                <c:pt idx="293">
                  <c:v>29.3</c:v>
                </c:pt>
                <c:pt idx="294">
                  <c:v>29.3</c:v>
                </c:pt>
                <c:pt idx="295">
                  <c:v>29.3</c:v>
                </c:pt>
                <c:pt idx="296">
                  <c:v>29.3</c:v>
                </c:pt>
                <c:pt idx="297">
                  <c:v>29.3</c:v>
                </c:pt>
                <c:pt idx="298">
                  <c:v>29.3</c:v>
                </c:pt>
                <c:pt idx="299">
                  <c:v>29.5</c:v>
                </c:pt>
                <c:pt idx="300">
                  <c:v>29.5</c:v>
                </c:pt>
                <c:pt idx="301">
                  <c:v>29.4</c:v>
                </c:pt>
                <c:pt idx="302">
                  <c:v>29.2</c:v>
                </c:pt>
                <c:pt idx="303">
                  <c:v>29.1</c:v>
                </c:pt>
                <c:pt idx="304">
                  <c:v>28.9</c:v>
                </c:pt>
                <c:pt idx="305">
                  <c:v>28.9</c:v>
                </c:pt>
                <c:pt idx="306">
                  <c:v>28.9</c:v>
                </c:pt>
                <c:pt idx="307">
                  <c:v>29</c:v>
                </c:pt>
                <c:pt idx="308">
                  <c:v>28.7</c:v>
                </c:pt>
                <c:pt idx="309">
                  <c:v>28.4</c:v>
                </c:pt>
                <c:pt idx="310">
                  <c:v>28.7</c:v>
                </c:pt>
                <c:pt idx="311">
                  <c:v>28.7</c:v>
                </c:pt>
                <c:pt idx="312">
                  <c:v>28.5</c:v>
                </c:pt>
                <c:pt idx="313">
                  <c:v>28.2</c:v>
                </c:pt>
                <c:pt idx="314">
                  <c:v>28.1</c:v>
                </c:pt>
                <c:pt idx="315">
                  <c:v>28.1</c:v>
                </c:pt>
                <c:pt idx="316">
                  <c:v>28</c:v>
                </c:pt>
                <c:pt idx="317">
                  <c:v>28.2</c:v>
                </c:pt>
                <c:pt idx="318">
                  <c:v>28.3</c:v>
                </c:pt>
                <c:pt idx="319">
                  <c:v>28.3</c:v>
                </c:pt>
                <c:pt idx="320">
                  <c:v>28.1</c:v>
                </c:pt>
                <c:pt idx="321">
                  <c:v>27.9</c:v>
                </c:pt>
                <c:pt idx="322">
                  <c:v>27.9</c:v>
                </c:pt>
                <c:pt idx="323">
                  <c:v>27.9</c:v>
                </c:pt>
                <c:pt idx="324">
                  <c:v>28</c:v>
                </c:pt>
                <c:pt idx="325">
                  <c:v>28.5</c:v>
                </c:pt>
                <c:pt idx="326">
                  <c:v>28.9</c:v>
                </c:pt>
                <c:pt idx="327">
                  <c:v>29.2</c:v>
                </c:pt>
                <c:pt idx="328">
                  <c:v>29.2</c:v>
                </c:pt>
                <c:pt idx="329">
                  <c:v>29.2</c:v>
                </c:pt>
                <c:pt idx="330">
                  <c:v>29.2</c:v>
                </c:pt>
                <c:pt idx="331">
                  <c:v>29.4</c:v>
                </c:pt>
                <c:pt idx="332">
                  <c:v>29.4</c:v>
                </c:pt>
                <c:pt idx="333">
                  <c:v>29.3</c:v>
                </c:pt>
                <c:pt idx="334">
                  <c:v>29.2</c:v>
                </c:pt>
                <c:pt idx="335">
                  <c:v>29.2</c:v>
                </c:pt>
                <c:pt idx="336">
                  <c:v>29.4</c:v>
                </c:pt>
                <c:pt idx="337">
                  <c:v>29.6</c:v>
                </c:pt>
                <c:pt idx="338">
                  <c:v>29.8</c:v>
                </c:pt>
                <c:pt idx="339">
                  <c:v>29.7</c:v>
                </c:pt>
                <c:pt idx="340">
                  <c:v>29.8</c:v>
                </c:pt>
                <c:pt idx="341">
                  <c:v>30</c:v>
                </c:pt>
                <c:pt idx="342">
                  <c:v>30.1</c:v>
                </c:pt>
                <c:pt idx="343">
                  <c:v>30.4</c:v>
                </c:pt>
                <c:pt idx="344">
                  <c:v>30.1</c:v>
                </c:pt>
                <c:pt idx="345">
                  <c:v>30.1</c:v>
                </c:pt>
                <c:pt idx="346">
                  <c:v>29.9</c:v>
                </c:pt>
                <c:pt idx="347">
                  <c:v>30.1</c:v>
                </c:pt>
                <c:pt idx="348">
                  <c:v>30.2</c:v>
                </c:pt>
                <c:pt idx="349">
                  <c:v>30.2</c:v>
                </c:pt>
                <c:pt idx="350">
                  <c:v>30.8</c:v>
                </c:pt>
                <c:pt idx="351">
                  <c:v>31.3</c:v>
                </c:pt>
                <c:pt idx="352">
                  <c:v>30.6</c:v>
                </c:pt>
                <c:pt idx="353">
                  <c:v>30.8</c:v>
                </c:pt>
                <c:pt idx="354">
                  <c:v>30.1</c:v>
                </c:pt>
                <c:pt idx="355">
                  <c:v>30</c:v>
                </c:pt>
                <c:pt idx="356">
                  <c:v>29.9</c:v>
                </c:pt>
                <c:pt idx="357">
                  <c:v>29.6</c:v>
                </c:pt>
                <c:pt idx="358">
                  <c:v>29.3</c:v>
                </c:pt>
                <c:pt idx="359">
                  <c:v>29.1</c:v>
                </c:pt>
                <c:pt idx="360">
                  <c:v>28.6</c:v>
                </c:pt>
                <c:pt idx="361">
                  <c:v>28.3</c:v>
                </c:pt>
                <c:pt idx="362">
                  <c:v>28.5</c:v>
                </c:pt>
                <c:pt idx="363">
                  <c:v>28.5</c:v>
                </c:pt>
                <c:pt idx="364">
                  <c:v>28.5</c:v>
                </c:pt>
                <c:pt idx="365">
                  <c:v>28.5</c:v>
                </c:pt>
                <c:pt idx="366">
                  <c:v>28.6</c:v>
                </c:pt>
                <c:pt idx="367">
                  <c:v>28.5</c:v>
                </c:pt>
                <c:pt idx="368">
                  <c:v>28.3</c:v>
                </c:pt>
                <c:pt idx="369">
                  <c:v>28</c:v>
                </c:pt>
                <c:pt idx="370">
                  <c:v>27.8</c:v>
                </c:pt>
                <c:pt idx="371">
                  <c:v>27.3</c:v>
                </c:pt>
                <c:pt idx="372">
                  <c:v>26.9</c:v>
                </c:pt>
                <c:pt idx="373">
                  <c:v>26.7</c:v>
                </c:pt>
                <c:pt idx="374">
                  <c:v>26.5</c:v>
                </c:pt>
                <c:pt idx="375">
                  <c:v>26.4</c:v>
                </c:pt>
                <c:pt idx="376">
                  <c:v>26.5</c:v>
                </c:pt>
                <c:pt idx="377">
                  <c:v>26.4</c:v>
                </c:pt>
                <c:pt idx="378">
                  <c:v>26.4</c:v>
                </c:pt>
                <c:pt idx="379">
                  <c:v>26.3</c:v>
                </c:pt>
                <c:pt idx="380">
                  <c:v>26.3</c:v>
                </c:pt>
                <c:pt idx="381">
                  <c:v>26.3</c:v>
                </c:pt>
                <c:pt idx="382">
                  <c:v>26.1</c:v>
                </c:pt>
                <c:pt idx="383">
                  <c:v>26.1</c:v>
                </c:pt>
                <c:pt idx="384">
                  <c:v>26.1</c:v>
                </c:pt>
                <c:pt idx="385">
                  <c:v>26</c:v>
                </c:pt>
                <c:pt idx="386">
                  <c:v>26</c:v>
                </c:pt>
                <c:pt idx="387">
                  <c:v>26</c:v>
                </c:pt>
                <c:pt idx="388">
                  <c:v>26</c:v>
                </c:pt>
                <c:pt idx="389">
                  <c:v>25.8</c:v>
                </c:pt>
                <c:pt idx="390">
                  <c:v>25.8</c:v>
                </c:pt>
                <c:pt idx="391">
                  <c:v>25.8</c:v>
                </c:pt>
                <c:pt idx="392">
                  <c:v>25.7</c:v>
                </c:pt>
                <c:pt idx="393">
                  <c:v>25.7</c:v>
                </c:pt>
                <c:pt idx="394">
                  <c:v>25.7</c:v>
                </c:pt>
                <c:pt idx="395">
                  <c:v>25.8</c:v>
                </c:pt>
                <c:pt idx="396">
                  <c:v>25.8</c:v>
                </c:pt>
                <c:pt idx="397">
                  <c:v>25.8</c:v>
                </c:pt>
                <c:pt idx="398">
                  <c:v>25.9</c:v>
                </c:pt>
                <c:pt idx="399">
                  <c:v>25.9</c:v>
                </c:pt>
                <c:pt idx="400">
                  <c:v>26</c:v>
                </c:pt>
                <c:pt idx="401">
                  <c:v>26</c:v>
                </c:pt>
                <c:pt idx="402">
                  <c:v>25.9</c:v>
                </c:pt>
                <c:pt idx="403">
                  <c:v>25.8</c:v>
                </c:pt>
                <c:pt idx="404">
                  <c:v>25.8</c:v>
                </c:pt>
                <c:pt idx="405">
                  <c:v>25.9</c:v>
                </c:pt>
                <c:pt idx="406">
                  <c:v>25.9</c:v>
                </c:pt>
                <c:pt idx="407">
                  <c:v>25.9</c:v>
                </c:pt>
                <c:pt idx="408">
                  <c:v>25.8</c:v>
                </c:pt>
                <c:pt idx="409">
                  <c:v>25.7</c:v>
                </c:pt>
                <c:pt idx="410">
                  <c:v>25.7</c:v>
                </c:pt>
                <c:pt idx="411">
                  <c:v>25.6</c:v>
                </c:pt>
                <c:pt idx="412">
                  <c:v>25.3</c:v>
                </c:pt>
                <c:pt idx="413">
                  <c:v>25</c:v>
                </c:pt>
                <c:pt idx="414">
                  <c:v>24.8</c:v>
                </c:pt>
                <c:pt idx="415">
                  <c:v>24.7</c:v>
                </c:pt>
                <c:pt idx="416">
                  <c:v>24.6</c:v>
                </c:pt>
                <c:pt idx="417">
                  <c:v>24.6</c:v>
                </c:pt>
                <c:pt idx="418">
                  <c:v>24.6</c:v>
                </c:pt>
                <c:pt idx="419">
                  <c:v>24.7</c:v>
                </c:pt>
                <c:pt idx="420">
                  <c:v>24.9</c:v>
                </c:pt>
                <c:pt idx="421">
                  <c:v>25</c:v>
                </c:pt>
                <c:pt idx="422">
                  <c:v>25.2</c:v>
                </c:pt>
                <c:pt idx="423">
                  <c:v>25.2</c:v>
                </c:pt>
                <c:pt idx="424">
                  <c:v>25.4</c:v>
                </c:pt>
                <c:pt idx="425">
                  <c:v>26</c:v>
                </c:pt>
                <c:pt idx="426">
                  <c:v>26.1</c:v>
                </c:pt>
                <c:pt idx="427">
                  <c:v>26.2</c:v>
                </c:pt>
                <c:pt idx="428">
                  <c:v>26.8</c:v>
                </c:pt>
                <c:pt idx="429">
                  <c:v>27.3</c:v>
                </c:pt>
                <c:pt idx="430">
                  <c:v>27.8</c:v>
                </c:pt>
                <c:pt idx="431">
                  <c:v>28.4</c:v>
                </c:pt>
                <c:pt idx="432">
                  <c:v>28.8</c:v>
                </c:pt>
                <c:pt idx="433">
                  <c:v>28.9</c:v>
                </c:pt>
                <c:pt idx="434">
                  <c:v>29.2</c:v>
                </c:pt>
                <c:pt idx="435">
                  <c:v>29.2</c:v>
                </c:pt>
                <c:pt idx="436">
                  <c:v>29.3</c:v>
                </c:pt>
                <c:pt idx="437">
                  <c:v>29.3</c:v>
                </c:pt>
                <c:pt idx="438">
                  <c:v>30</c:v>
                </c:pt>
                <c:pt idx="439">
                  <c:v>30.3</c:v>
                </c:pt>
                <c:pt idx="440">
                  <c:v>30.7</c:v>
                </c:pt>
                <c:pt idx="441">
                  <c:v>31.2</c:v>
                </c:pt>
                <c:pt idx="442">
                  <c:v>31.3</c:v>
                </c:pt>
                <c:pt idx="443">
                  <c:v>31.5</c:v>
                </c:pt>
                <c:pt idx="444">
                  <c:v>32</c:v>
                </c:pt>
                <c:pt idx="445">
                  <c:v>31.6</c:v>
                </c:pt>
                <c:pt idx="446">
                  <c:v>30.8</c:v>
                </c:pt>
                <c:pt idx="447">
                  <c:v>31.1</c:v>
                </c:pt>
                <c:pt idx="448">
                  <c:v>31.1</c:v>
                </c:pt>
                <c:pt idx="449">
                  <c:v>30.9</c:v>
                </c:pt>
                <c:pt idx="450">
                  <c:v>30.7</c:v>
                </c:pt>
                <c:pt idx="451">
                  <c:v>30.7</c:v>
                </c:pt>
                <c:pt idx="452">
                  <c:v>30.5</c:v>
                </c:pt>
                <c:pt idx="453">
                  <c:v>30.2</c:v>
                </c:pt>
                <c:pt idx="454">
                  <c:v>30</c:v>
                </c:pt>
                <c:pt idx="455">
                  <c:v>29.7</c:v>
                </c:pt>
                <c:pt idx="456">
                  <c:v>29.5</c:v>
                </c:pt>
                <c:pt idx="457">
                  <c:v>29.4</c:v>
                </c:pt>
                <c:pt idx="458">
                  <c:v>29.2</c:v>
                </c:pt>
                <c:pt idx="459">
                  <c:v>29</c:v>
                </c:pt>
                <c:pt idx="460">
                  <c:v>28.8</c:v>
                </c:pt>
                <c:pt idx="461">
                  <c:v>28.7</c:v>
                </c:pt>
                <c:pt idx="462">
                  <c:v>28.5</c:v>
                </c:pt>
                <c:pt idx="463">
                  <c:v>28.4</c:v>
                </c:pt>
                <c:pt idx="464">
                  <c:v>28.2</c:v>
                </c:pt>
                <c:pt idx="465">
                  <c:v>28</c:v>
                </c:pt>
                <c:pt idx="466">
                  <c:v>27.9</c:v>
                </c:pt>
                <c:pt idx="467">
                  <c:v>27.7</c:v>
                </c:pt>
                <c:pt idx="468">
                  <c:v>27.4</c:v>
                </c:pt>
                <c:pt idx="469">
                  <c:v>27.1</c:v>
                </c:pt>
                <c:pt idx="470">
                  <c:v>27.1</c:v>
                </c:pt>
                <c:pt idx="471">
                  <c:v>27.1</c:v>
                </c:pt>
                <c:pt idx="472">
                  <c:v>27</c:v>
                </c:pt>
                <c:pt idx="473">
                  <c:v>26.9</c:v>
                </c:pt>
                <c:pt idx="474">
                  <c:v>26.9</c:v>
                </c:pt>
                <c:pt idx="475">
                  <c:v>26.8</c:v>
                </c:pt>
                <c:pt idx="476">
                  <c:v>26.8</c:v>
                </c:pt>
                <c:pt idx="477">
                  <c:v>26.8</c:v>
                </c:pt>
                <c:pt idx="478">
                  <c:v>26.6</c:v>
                </c:pt>
                <c:pt idx="479">
                  <c:v>26.4</c:v>
                </c:pt>
                <c:pt idx="480">
                  <c:v>26.5</c:v>
                </c:pt>
                <c:pt idx="481">
                  <c:v>26.4</c:v>
                </c:pt>
                <c:pt idx="482">
                  <c:v>26.4</c:v>
                </c:pt>
                <c:pt idx="483">
                  <c:v>26.3</c:v>
                </c:pt>
                <c:pt idx="484">
                  <c:v>26.3</c:v>
                </c:pt>
                <c:pt idx="485">
                  <c:v>26.2</c:v>
                </c:pt>
                <c:pt idx="486">
                  <c:v>26.2</c:v>
                </c:pt>
                <c:pt idx="487">
                  <c:v>26.1</c:v>
                </c:pt>
                <c:pt idx="488">
                  <c:v>26.1</c:v>
                </c:pt>
                <c:pt idx="489">
                  <c:v>26.1</c:v>
                </c:pt>
                <c:pt idx="490">
                  <c:v>26.1</c:v>
                </c:pt>
                <c:pt idx="491">
                  <c:v>26</c:v>
                </c:pt>
                <c:pt idx="492">
                  <c:v>26</c:v>
                </c:pt>
                <c:pt idx="493">
                  <c:v>26</c:v>
                </c:pt>
                <c:pt idx="494">
                  <c:v>26.1</c:v>
                </c:pt>
                <c:pt idx="495">
                  <c:v>26.1</c:v>
                </c:pt>
                <c:pt idx="496">
                  <c:v>26.1</c:v>
                </c:pt>
                <c:pt idx="497">
                  <c:v>26</c:v>
                </c:pt>
                <c:pt idx="498">
                  <c:v>26</c:v>
                </c:pt>
                <c:pt idx="499">
                  <c:v>26.1</c:v>
                </c:pt>
                <c:pt idx="500">
                  <c:v>26.1</c:v>
                </c:pt>
                <c:pt idx="501">
                  <c:v>26.2</c:v>
                </c:pt>
                <c:pt idx="502">
                  <c:v>26.3</c:v>
                </c:pt>
                <c:pt idx="503">
                  <c:v>26.1</c:v>
                </c:pt>
                <c:pt idx="504">
                  <c:v>26</c:v>
                </c:pt>
                <c:pt idx="505">
                  <c:v>25.9</c:v>
                </c:pt>
                <c:pt idx="506">
                  <c:v>26</c:v>
                </c:pt>
                <c:pt idx="507">
                  <c:v>26</c:v>
                </c:pt>
                <c:pt idx="508">
                  <c:v>26</c:v>
                </c:pt>
                <c:pt idx="509">
                  <c:v>26</c:v>
                </c:pt>
                <c:pt idx="510">
                  <c:v>26.1</c:v>
                </c:pt>
                <c:pt idx="511">
                  <c:v>26.1</c:v>
                </c:pt>
                <c:pt idx="512">
                  <c:v>26.1</c:v>
                </c:pt>
                <c:pt idx="513">
                  <c:v>26.1</c:v>
                </c:pt>
                <c:pt idx="514">
                  <c:v>26.1</c:v>
                </c:pt>
                <c:pt idx="515">
                  <c:v>26.1</c:v>
                </c:pt>
                <c:pt idx="516">
                  <c:v>26.2</c:v>
                </c:pt>
                <c:pt idx="517">
                  <c:v>26</c:v>
                </c:pt>
                <c:pt idx="518">
                  <c:v>25.5</c:v>
                </c:pt>
                <c:pt idx="519">
                  <c:v>25.1</c:v>
                </c:pt>
                <c:pt idx="520">
                  <c:v>24.9</c:v>
                </c:pt>
                <c:pt idx="521">
                  <c:v>24.9</c:v>
                </c:pt>
                <c:pt idx="522">
                  <c:v>25</c:v>
                </c:pt>
                <c:pt idx="523">
                  <c:v>25.1</c:v>
                </c:pt>
                <c:pt idx="524">
                  <c:v>25.3</c:v>
                </c:pt>
                <c:pt idx="525">
                  <c:v>25.1</c:v>
                </c:pt>
                <c:pt idx="526">
                  <c:v>25.3</c:v>
                </c:pt>
                <c:pt idx="527">
                  <c:v>25.6</c:v>
                </c:pt>
                <c:pt idx="528">
                  <c:v>25.7</c:v>
                </c:pt>
                <c:pt idx="529">
                  <c:v>26.1</c:v>
                </c:pt>
                <c:pt idx="530">
                  <c:v>26.4</c:v>
                </c:pt>
                <c:pt idx="531">
                  <c:v>26.6</c:v>
                </c:pt>
                <c:pt idx="532">
                  <c:v>26.8</c:v>
                </c:pt>
                <c:pt idx="533">
                  <c:v>27.4</c:v>
                </c:pt>
                <c:pt idx="534">
                  <c:v>27.6</c:v>
                </c:pt>
                <c:pt idx="535">
                  <c:v>27.6</c:v>
                </c:pt>
                <c:pt idx="536">
                  <c:v>27.9</c:v>
                </c:pt>
                <c:pt idx="537">
                  <c:v>28.3</c:v>
                </c:pt>
                <c:pt idx="538">
                  <c:v>28.9</c:v>
                </c:pt>
                <c:pt idx="539">
                  <c:v>28.8</c:v>
                </c:pt>
                <c:pt idx="540">
                  <c:v>29.1</c:v>
                </c:pt>
                <c:pt idx="541">
                  <c:v>28.9</c:v>
                </c:pt>
                <c:pt idx="542">
                  <c:v>29.1</c:v>
                </c:pt>
                <c:pt idx="543">
                  <c:v>29.3</c:v>
                </c:pt>
                <c:pt idx="544">
                  <c:v>29.4</c:v>
                </c:pt>
                <c:pt idx="545">
                  <c:v>29.6</c:v>
                </c:pt>
                <c:pt idx="546">
                  <c:v>29.6</c:v>
                </c:pt>
                <c:pt idx="547">
                  <c:v>29.7</c:v>
                </c:pt>
                <c:pt idx="548">
                  <c:v>30</c:v>
                </c:pt>
                <c:pt idx="549">
                  <c:v>30.1</c:v>
                </c:pt>
                <c:pt idx="550">
                  <c:v>30.3</c:v>
                </c:pt>
                <c:pt idx="551">
                  <c:v>30.5</c:v>
                </c:pt>
                <c:pt idx="552">
                  <c:v>30.6</c:v>
                </c:pt>
                <c:pt idx="553">
                  <c:v>30.7</c:v>
                </c:pt>
                <c:pt idx="554">
                  <c:v>30.7</c:v>
                </c:pt>
                <c:pt idx="555">
                  <c:v>30.8</c:v>
                </c:pt>
                <c:pt idx="556">
                  <c:v>30.7</c:v>
                </c:pt>
                <c:pt idx="557">
                  <c:v>30.7</c:v>
                </c:pt>
                <c:pt idx="558">
                  <c:v>30.3</c:v>
                </c:pt>
                <c:pt idx="559">
                  <c:v>29.9</c:v>
                </c:pt>
                <c:pt idx="560">
                  <c:v>29.5</c:v>
                </c:pt>
                <c:pt idx="561">
                  <c:v>29.4</c:v>
                </c:pt>
                <c:pt idx="562">
                  <c:v>29.1</c:v>
                </c:pt>
                <c:pt idx="563">
                  <c:v>28.5</c:v>
                </c:pt>
                <c:pt idx="564">
                  <c:v>28.4</c:v>
                </c:pt>
                <c:pt idx="565">
                  <c:v>27.3</c:v>
                </c:pt>
                <c:pt idx="566">
                  <c:v>26.7</c:v>
                </c:pt>
                <c:pt idx="567">
                  <c:v>26.4</c:v>
                </c:pt>
                <c:pt idx="568">
                  <c:v>25.7</c:v>
                </c:pt>
                <c:pt idx="569">
                  <c:v>24.7</c:v>
                </c:pt>
                <c:pt idx="570">
                  <c:v>23.6</c:v>
                </c:pt>
                <c:pt idx="571">
                  <c:v>22.6</c:v>
                </c:pt>
                <c:pt idx="572">
                  <c:v>21.6</c:v>
                </c:pt>
                <c:pt idx="573">
                  <c:v>21.2</c:v>
                </c:pt>
                <c:pt idx="574">
                  <c:v>21.1</c:v>
                </c:pt>
                <c:pt idx="575">
                  <c:v>20.6</c:v>
                </c:pt>
                <c:pt idx="576">
                  <c:v>20.2</c:v>
                </c:pt>
                <c:pt idx="577">
                  <c:v>20</c:v>
                </c:pt>
                <c:pt idx="578">
                  <c:v>19.600000000000001</c:v>
                </c:pt>
                <c:pt idx="579">
                  <c:v>19</c:v>
                </c:pt>
                <c:pt idx="580">
                  <c:v>18.600000000000001</c:v>
                </c:pt>
                <c:pt idx="581">
                  <c:v>18.600000000000001</c:v>
                </c:pt>
                <c:pt idx="582">
                  <c:v>18.8</c:v>
                </c:pt>
                <c:pt idx="583">
                  <c:v>18.899999999999999</c:v>
                </c:pt>
                <c:pt idx="584">
                  <c:v>19</c:v>
                </c:pt>
                <c:pt idx="585">
                  <c:v>19.100000000000001</c:v>
                </c:pt>
                <c:pt idx="586">
                  <c:v>19.399999999999999</c:v>
                </c:pt>
                <c:pt idx="587">
                  <c:v>19.5</c:v>
                </c:pt>
                <c:pt idx="588">
                  <c:v>19.8</c:v>
                </c:pt>
                <c:pt idx="589">
                  <c:v>20</c:v>
                </c:pt>
                <c:pt idx="590">
                  <c:v>20.2</c:v>
                </c:pt>
                <c:pt idx="591">
                  <c:v>20.399999999999999</c:v>
                </c:pt>
                <c:pt idx="592">
                  <c:v>20.6</c:v>
                </c:pt>
                <c:pt idx="593">
                  <c:v>20.7</c:v>
                </c:pt>
                <c:pt idx="594">
                  <c:v>20.9</c:v>
                </c:pt>
                <c:pt idx="595">
                  <c:v>20.9</c:v>
                </c:pt>
                <c:pt idx="596">
                  <c:v>21</c:v>
                </c:pt>
                <c:pt idx="597">
                  <c:v>21.1</c:v>
                </c:pt>
                <c:pt idx="598">
                  <c:v>21.2</c:v>
                </c:pt>
                <c:pt idx="599">
                  <c:v>21.4</c:v>
                </c:pt>
                <c:pt idx="600">
                  <c:v>21.6</c:v>
                </c:pt>
                <c:pt idx="601">
                  <c:v>21.5</c:v>
                </c:pt>
                <c:pt idx="602">
                  <c:v>21.6</c:v>
                </c:pt>
                <c:pt idx="603">
                  <c:v>21.7</c:v>
                </c:pt>
                <c:pt idx="604">
                  <c:v>21.6</c:v>
                </c:pt>
                <c:pt idx="605">
                  <c:v>21.6</c:v>
                </c:pt>
                <c:pt idx="606">
                  <c:v>21.4</c:v>
                </c:pt>
                <c:pt idx="607">
                  <c:v>21.4</c:v>
                </c:pt>
                <c:pt idx="608">
                  <c:v>21.6</c:v>
                </c:pt>
                <c:pt idx="609">
                  <c:v>21.8</c:v>
                </c:pt>
                <c:pt idx="610">
                  <c:v>21.7</c:v>
                </c:pt>
                <c:pt idx="611">
                  <c:v>21.8</c:v>
                </c:pt>
                <c:pt idx="612">
                  <c:v>21.9</c:v>
                </c:pt>
                <c:pt idx="613">
                  <c:v>22</c:v>
                </c:pt>
                <c:pt idx="614">
                  <c:v>22.2</c:v>
                </c:pt>
                <c:pt idx="615">
                  <c:v>22.4</c:v>
                </c:pt>
                <c:pt idx="616">
                  <c:v>22.8</c:v>
                </c:pt>
                <c:pt idx="617">
                  <c:v>23.4</c:v>
                </c:pt>
                <c:pt idx="618">
                  <c:v>23.8</c:v>
                </c:pt>
                <c:pt idx="619">
                  <c:v>24.3</c:v>
                </c:pt>
                <c:pt idx="620">
                  <c:v>25</c:v>
                </c:pt>
                <c:pt idx="621">
                  <c:v>25.4</c:v>
                </c:pt>
                <c:pt idx="622">
                  <c:v>26.2</c:v>
                </c:pt>
                <c:pt idx="623">
                  <c:v>27</c:v>
                </c:pt>
                <c:pt idx="624">
                  <c:v>27.6</c:v>
                </c:pt>
                <c:pt idx="625">
                  <c:v>28.2</c:v>
                </c:pt>
                <c:pt idx="626">
                  <c:v>29</c:v>
                </c:pt>
                <c:pt idx="627">
                  <c:v>29.5</c:v>
                </c:pt>
                <c:pt idx="628">
                  <c:v>29.9</c:v>
                </c:pt>
                <c:pt idx="629">
                  <c:v>30.7</c:v>
                </c:pt>
                <c:pt idx="630">
                  <c:v>31.1</c:v>
                </c:pt>
                <c:pt idx="631">
                  <c:v>31.7</c:v>
                </c:pt>
                <c:pt idx="632">
                  <c:v>32.1</c:v>
                </c:pt>
                <c:pt idx="633">
                  <c:v>32.1</c:v>
                </c:pt>
                <c:pt idx="634">
                  <c:v>32.6</c:v>
                </c:pt>
                <c:pt idx="635">
                  <c:v>33</c:v>
                </c:pt>
                <c:pt idx="636">
                  <c:v>33.200000000000003</c:v>
                </c:pt>
                <c:pt idx="637">
                  <c:v>33.4</c:v>
                </c:pt>
                <c:pt idx="638">
                  <c:v>33.200000000000003</c:v>
                </c:pt>
                <c:pt idx="639">
                  <c:v>33.1</c:v>
                </c:pt>
                <c:pt idx="640">
                  <c:v>32.9</c:v>
                </c:pt>
                <c:pt idx="641">
                  <c:v>32.799999999999997</c:v>
                </c:pt>
                <c:pt idx="642">
                  <c:v>32.799999999999997</c:v>
                </c:pt>
                <c:pt idx="643">
                  <c:v>32.700000000000003</c:v>
                </c:pt>
                <c:pt idx="644">
                  <c:v>32.700000000000003</c:v>
                </c:pt>
                <c:pt idx="645">
                  <c:v>32.5</c:v>
                </c:pt>
                <c:pt idx="646">
                  <c:v>32.4</c:v>
                </c:pt>
                <c:pt idx="647">
                  <c:v>32.1</c:v>
                </c:pt>
                <c:pt idx="648">
                  <c:v>31.7</c:v>
                </c:pt>
                <c:pt idx="649">
                  <c:v>31</c:v>
                </c:pt>
                <c:pt idx="650">
                  <c:v>30.5</c:v>
                </c:pt>
                <c:pt idx="651">
                  <c:v>30.1</c:v>
                </c:pt>
                <c:pt idx="652">
                  <c:v>29.6</c:v>
                </c:pt>
                <c:pt idx="653">
                  <c:v>29.1</c:v>
                </c:pt>
                <c:pt idx="654">
                  <c:v>28.7</c:v>
                </c:pt>
                <c:pt idx="655">
                  <c:v>28.3</c:v>
                </c:pt>
                <c:pt idx="656">
                  <c:v>27.9</c:v>
                </c:pt>
                <c:pt idx="657">
                  <c:v>27.7</c:v>
                </c:pt>
                <c:pt idx="658">
                  <c:v>27.6</c:v>
                </c:pt>
                <c:pt idx="659">
                  <c:v>27.6</c:v>
                </c:pt>
                <c:pt idx="660">
                  <c:v>27.5</c:v>
                </c:pt>
                <c:pt idx="661">
                  <c:v>27.3</c:v>
                </c:pt>
                <c:pt idx="662">
                  <c:v>27.1</c:v>
                </c:pt>
                <c:pt idx="663">
                  <c:v>26.8</c:v>
                </c:pt>
                <c:pt idx="664">
                  <c:v>26.7</c:v>
                </c:pt>
                <c:pt idx="665">
                  <c:v>26.5</c:v>
                </c:pt>
                <c:pt idx="666">
                  <c:v>26.3</c:v>
                </c:pt>
                <c:pt idx="667">
                  <c:v>26.2</c:v>
                </c:pt>
                <c:pt idx="668">
                  <c:v>26.1</c:v>
                </c:pt>
                <c:pt idx="669">
                  <c:v>26</c:v>
                </c:pt>
                <c:pt idx="670">
                  <c:v>25.8</c:v>
                </c:pt>
                <c:pt idx="671">
                  <c:v>25.7</c:v>
                </c:pt>
                <c:pt idx="672">
                  <c:v>25.5</c:v>
                </c:pt>
                <c:pt idx="673">
                  <c:v>25.4</c:v>
                </c:pt>
                <c:pt idx="674">
                  <c:v>25.5</c:v>
                </c:pt>
                <c:pt idx="675">
                  <c:v>25.5</c:v>
                </c:pt>
                <c:pt idx="676">
                  <c:v>25.5</c:v>
                </c:pt>
                <c:pt idx="677">
                  <c:v>25.4</c:v>
                </c:pt>
                <c:pt idx="678">
                  <c:v>25.3</c:v>
                </c:pt>
                <c:pt idx="679">
                  <c:v>25.3</c:v>
                </c:pt>
                <c:pt idx="680">
                  <c:v>25.2</c:v>
                </c:pt>
                <c:pt idx="681">
                  <c:v>25.3</c:v>
                </c:pt>
                <c:pt idx="682">
                  <c:v>25.3</c:v>
                </c:pt>
                <c:pt idx="683">
                  <c:v>25.3</c:v>
                </c:pt>
                <c:pt idx="684">
                  <c:v>25.2</c:v>
                </c:pt>
                <c:pt idx="685">
                  <c:v>25.1</c:v>
                </c:pt>
                <c:pt idx="686">
                  <c:v>25.1</c:v>
                </c:pt>
                <c:pt idx="687">
                  <c:v>25.1</c:v>
                </c:pt>
                <c:pt idx="688">
                  <c:v>25.1</c:v>
                </c:pt>
                <c:pt idx="689">
                  <c:v>25</c:v>
                </c:pt>
                <c:pt idx="690">
                  <c:v>25</c:v>
                </c:pt>
                <c:pt idx="691">
                  <c:v>25</c:v>
                </c:pt>
                <c:pt idx="692">
                  <c:v>25.1</c:v>
                </c:pt>
                <c:pt idx="693">
                  <c:v>25</c:v>
                </c:pt>
                <c:pt idx="694">
                  <c:v>24.8</c:v>
                </c:pt>
                <c:pt idx="695">
                  <c:v>24.5</c:v>
                </c:pt>
                <c:pt idx="696">
                  <c:v>24.3</c:v>
                </c:pt>
                <c:pt idx="697">
                  <c:v>24.1</c:v>
                </c:pt>
                <c:pt idx="698">
                  <c:v>23.8</c:v>
                </c:pt>
                <c:pt idx="699">
                  <c:v>23.7</c:v>
                </c:pt>
                <c:pt idx="700">
                  <c:v>23.6</c:v>
                </c:pt>
                <c:pt idx="701">
                  <c:v>23.4</c:v>
                </c:pt>
                <c:pt idx="702">
                  <c:v>23.1</c:v>
                </c:pt>
                <c:pt idx="703">
                  <c:v>22.9</c:v>
                </c:pt>
                <c:pt idx="704">
                  <c:v>22.7</c:v>
                </c:pt>
                <c:pt idx="705">
                  <c:v>23.1</c:v>
                </c:pt>
                <c:pt idx="706">
                  <c:v>22.9</c:v>
                </c:pt>
                <c:pt idx="707">
                  <c:v>22.8</c:v>
                </c:pt>
                <c:pt idx="708">
                  <c:v>22.9</c:v>
                </c:pt>
                <c:pt idx="709">
                  <c:v>23.3</c:v>
                </c:pt>
                <c:pt idx="710">
                  <c:v>23.7</c:v>
                </c:pt>
                <c:pt idx="711">
                  <c:v>24.1</c:v>
                </c:pt>
                <c:pt idx="712">
                  <c:v>24.6</c:v>
                </c:pt>
                <c:pt idx="713">
                  <c:v>25</c:v>
                </c:pt>
                <c:pt idx="714">
                  <c:v>25.4</c:v>
                </c:pt>
                <c:pt idx="715">
                  <c:v>25.9</c:v>
                </c:pt>
                <c:pt idx="716">
                  <c:v>26.1</c:v>
                </c:pt>
                <c:pt idx="717">
                  <c:v>26.4</c:v>
                </c:pt>
                <c:pt idx="718">
                  <c:v>26.8</c:v>
                </c:pt>
                <c:pt idx="719">
                  <c:v>27</c:v>
                </c:pt>
                <c:pt idx="720">
                  <c:v>27.2</c:v>
                </c:pt>
                <c:pt idx="721">
                  <c:v>27.5</c:v>
                </c:pt>
                <c:pt idx="722">
                  <c:v>27.5</c:v>
                </c:pt>
                <c:pt idx="723">
                  <c:v>27.8</c:v>
                </c:pt>
                <c:pt idx="724">
                  <c:v>27.8</c:v>
                </c:pt>
                <c:pt idx="725">
                  <c:v>28.5</c:v>
                </c:pt>
                <c:pt idx="726">
                  <c:v>28.7</c:v>
                </c:pt>
                <c:pt idx="727">
                  <c:v>29.1</c:v>
                </c:pt>
                <c:pt idx="728">
                  <c:v>29.6</c:v>
                </c:pt>
                <c:pt idx="729">
                  <c:v>29.1</c:v>
                </c:pt>
                <c:pt idx="730">
                  <c:v>28.8</c:v>
                </c:pt>
                <c:pt idx="731">
                  <c:v>29</c:v>
                </c:pt>
                <c:pt idx="732">
                  <c:v>29.4</c:v>
                </c:pt>
                <c:pt idx="733">
                  <c:v>29</c:v>
                </c:pt>
                <c:pt idx="734">
                  <c:v>28.9</c:v>
                </c:pt>
                <c:pt idx="735">
                  <c:v>28.7</c:v>
                </c:pt>
                <c:pt idx="736">
                  <c:v>29</c:v>
                </c:pt>
                <c:pt idx="737">
                  <c:v>28.5</c:v>
                </c:pt>
                <c:pt idx="738">
                  <c:v>28.2</c:v>
                </c:pt>
                <c:pt idx="739">
                  <c:v>28</c:v>
                </c:pt>
                <c:pt idx="740">
                  <c:v>27.6</c:v>
                </c:pt>
                <c:pt idx="741">
                  <c:v>27.2</c:v>
                </c:pt>
                <c:pt idx="742">
                  <c:v>26.9</c:v>
                </c:pt>
                <c:pt idx="743">
                  <c:v>26.4</c:v>
                </c:pt>
                <c:pt idx="744">
                  <c:v>26</c:v>
                </c:pt>
                <c:pt idx="745">
                  <c:v>25.9</c:v>
                </c:pt>
                <c:pt idx="746">
                  <c:v>25.6</c:v>
                </c:pt>
                <c:pt idx="747">
                  <c:v>25.3</c:v>
                </c:pt>
                <c:pt idx="748">
                  <c:v>25</c:v>
                </c:pt>
                <c:pt idx="749">
                  <c:v>24.6</c:v>
                </c:pt>
                <c:pt idx="750">
                  <c:v>24.2</c:v>
                </c:pt>
                <c:pt idx="751">
                  <c:v>24</c:v>
                </c:pt>
                <c:pt idx="752">
                  <c:v>23.9</c:v>
                </c:pt>
                <c:pt idx="753">
                  <c:v>23.5</c:v>
                </c:pt>
                <c:pt idx="754">
                  <c:v>23.3</c:v>
                </c:pt>
                <c:pt idx="755">
                  <c:v>23</c:v>
                </c:pt>
                <c:pt idx="756">
                  <c:v>22.7</c:v>
                </c:pt>
                <c:pt idx="757">
                  <c:v>22.6</c:v>
                </c:pt>
                <c:pt idx="758">
                  <c:v>22.3</c:v>
                </c:pt>
                <c:pt idx="759">
                  <c:v>22.1</c:v>
                </c:pt>
                <c:pt idx="760">
                  <c:v>21.7</c:v>
                </c:pt>
                <c:pt idx="761">
                  <c:v>21.5</c:v>
                </c:pt>
                <c:pt idx="762">
                  <c:v>21.1</c:v>
                </c:pt>
                <c:pt idx="763">
                  <c:v>20.9</c:v>
                </c:pt>
                <c:pt idx="764">
                  <c:v>20.7</c:v>
                </c:pt>
                <c:pt idx="765">
                  <c:v>20.6</c:v>
                </c:pt>
                <c:pt idx="766">
                  <c:v>20.5</c:v>
                </c:pt>
                <c:pt idx="767">
                  <c:v>20.399999999999999</c:v>
                </c:pt>
                <c:pt idx="768">
                  <c:v>20.3</c:v>
                </c:pt>
                <c:pt idx="769">
                  <c:v>20.100000000000001</c:v>
                </c:pt>
                <c:pt idx="770">
                  <c:v>20.2</c:v>
                </c:pt>
                <c:pt idx="771">
                  <c:v>20.100000000000001</c:v>
                </c:pt>
                <c:pt idx="772">
                  <c:v>20</c:v>
                </c:pt>
                <c:pt idx="773">
                  <c:v>19.8</c:v>
                </c:pt>
                <c:pt idx="774">
                  <c:v>19.8</c:v>
                </c:pt>
                <c:pt idx="775">
                  <c:v>19.8</c:v>
                </c:pt>
                <c:pt idx="776">
                  <c:v>19.8</c:v>
                </c:pt>
                <c:pt idx="777">
                  <c:v>19.899999999999999</c:v>
                </c:pt>
                <c:pt idx="778">
                  <c:v>19.899999999999999</c:v>
                </c:pt>
                <c:pt idx="779">
                  <c:v>19.899999999999999</c:v>
                </c:pt>
                <c:pt idx="780">
                  <c:v>19.899999999999999</c:v>
                </c:pt>
                <c:pt idx="781">
                  <c:v>19.8</c:v>
                </c:pt>
                <c:pt idx="782">
                  <c:v>20</c:v>
                </c:pt>
                <c:pt idx="783">
                  <c:v>20</c:v>
                </c:pt>
                <c:pt idx="784">
                  <c:v>20.2</c:v>
                </c:pt>
                <c:pt idx="785">
                  <c:v>20.2</c:v>
                </c:pt>
                <c:pt idx="786">
                  <c:v>20.100000000000001</c:v>
                </c:pt>
                <c:pt idx="787">
                  <c:v>20.100000000000001</c:v>
                </c:pt>
                <c:pt idx="788">
                  <c:v>20.2</c:v>
                </c:pt>
                <c:pt idx="789">
                  <c:v>20</c:v>
                </c:pt>
                <c:pt idx="790">
                  <c:v>19.899999999999999</c:v>
                </c:pt>
                <c:pt idx="791">
                  <c:v>19.8</c:v>
                </c:pt>
                <c:pt idx="792">
                  <c:v>19.899999999999999</c:v>
                </c:pt>
                <c:pt idx="793">
                  <c:v>19.8</c:v>
                </c:pt>
                <c:pt idx="794">
                  <c:v>19.600000000000001</c:v>
                </c:pt>
                <c:pt idx="795">
                  <c:v>19.399999999999999</c:v>
                </c:pt>
                <c:pt idx="796">
                  <c:v>19.2</c:v>
                </c:pt>
                <c:pt idx="797">
                  <c:v>19.100000000000001</c:v>
                </c:pt>
                <c:pt idx="798">
                  <c:v>19.3</c:v>
                </c:pt>
                <c:pt idx="799">
                  <c:v>19.3</c:v>
                </c:pt>
                <c:pt idx="800">
                  <c:v>19.399999999999999</c:v>
                </c:pt>
                <c:pt idx="801">
                  <c:v>19.399999999999999</c:v>
                </c:pt>
                <c:pt idx="802">
                  <c:v>19.3</c:v>
                </c:pt>
                <c:pt idx="803">
                  <c:v>19.3</c:v>
                </c:pt>
                <c:pt idx="804">
                  <c:v>19.2</c:v>
                </c:pt>
                <c:pt idx="805">
                  <c:v>19.3</c:v>
                </c:pt>
                <c:pt idx="806">
                  <c:v>19.600000000000001</c:v>
                </c:pt>
                <c:pt idx="807">
                  <c:v>20.2</c:v>
                </c:pt>
                <c:pt idx="808">
                  <c:v>20.8</c:v>
                </c:pt>
                <c:pt idx="809">
                  <c:v>21.3</c:v>
                </c:pt>
                <c:pt idx="810">
                  <c:v>21.8</c:v>
                </c:pt>
                <c:pt idx="811">
                  <c:v>22.4</c:v>
                </c:pt>
                <c:pt idx="812">
                  <c:v>23</c:v>
                </c:pt>
                <c:pt idx="813">
                  <c:v>23.6</c:v>
                </c:pt>
                <c:pt idx="814">
                  <c:v>24.5</c:v>
                </c:pt>
                <c:pt idx="815">
                  <c:v>25</c:v>
                </c:pt>
                <c:pt idx="816">
                  <c:v>25.7</c:v>
                </c:pt>
                <c:pt idx="817">
                  <c:v>26.3</c:v>
                </c:pt>
                <c:pt idx="818">
                  <c:v>26.9</c:v>
                </c:pt>
                <c:pt idx="819">
                  <c:v>27.6</c:v>
                </c:pt>
                <c:pt idx="820">
                  <c:v>28.3</c:v>
                </c:pt>
                <c:pt idx="821">
                  <c:v>28.8</c:v>
                </c:pt>
                <c:pt idx="822">
                  <c:v>29</c:v>
                </c:pt>
                <c:pt idx="823">
                  <c:v>29.8</c:v>
                </c:pt>
                <c:pt idx="824">
                  <c:v>30.6</c:v>
                </c:pt>
                <c:pt idx="825">
                  <c:v>31.4</c:v>
                </c:pt>
                <c:pt idx="826">
                  <c:v>31.5</c:v>
                </c:pt>
                <c:pt idx="827">
                  <c:v>31.9</c:v>
                </c:pt>
                <c:pt idx="828">
                  <c:v>32.299999999999997</c:v>
                </c:pt>
                <c:pt idx="829">
                  <c:v>32.6</c:v>
                </c:pt>
                <c:pt idx="830">
                  <c:v>32.799999999999997</c:v>
                </c:pt>
                <c:pt idx="831">
                  <c:v>32.9</c:v>
                </c:pt>
                <c:pt idx="832">
                  <c:v>33</c:v>
                </c:pt>
                <c:pt idx="833">
                  <c:v>33</c:v>
                </c:pt>
                <c:pt idx="834">
                  <c:v>33.1</c:v>
                </c:pt>
                <c:pt idx="835">
                  <c:v>33.200000000000003</c:v>
                </c:pt>
                <c:pt idx="836">
                  <c:v>33.200000000000003</c:v>
                </c:pt>
                <c:pt idx="837">
                  <c:v>33.1</c:v>
                </c:pt>
                <c:pt idx="838">
                  <c:v>33</c:v>
                </c:pt>
                <c:pt idx="839">
                  <c:v>32.6</c:v>
                </c:pt>
                <c:pt idx="840">
                  <c:v>32.299999999999997</c:v>
                </c:pt>
                <c:pt idx="841">
                  <c:v>32</c:v>
                </c:pt>
                <c:pt idx="842">
                  <c:v>31.8</c:v>
                </c:pt>
                <c:pt idx="843">
                  <c:v>31.4</c:v>
                </c:pt>
                <c:pt idx="844">
                  <c:v>31.1</c:v>
                </c:pt>
                <c:pt idx="845">
                  <c:v>30.8</c:v>
                </c:pt>
                <c:pt idx="846">
                  <c:v>30.5</c:v>
                </c:pt>
                <c:pt idx="847">
                  <c:v>30.2</c:v>
                </c:pt>
                <c:pt idx="848">
                  <c:v>29.9</c:v>
                </c:pt>
                <c:pt idx="849">
                  <c:v>29.6</c:v>
                </c:pt>
                <c:pt idx="850">
                  <c:v>29.4</c:v>
                </c:pt>
                <c:pt idx="851">
                  <c:v>29.1</c:v>
                </c:pt>
                <c:pt idx="852">
                  <c:v>28.8</c:v>
                </c:pt>
                <c:pt idx="853">
                  <c:v>28.5</c:v>
                </c:pt>
                <c:pt idx="854">
                  <c:v>28.2</c:v>
                </c:pt>
                <c:pt idx="855">
                  <c:v>28</c:v>
                </c:pt>
                <c:pt idx="856">
                  <c:v>27.8</c:v>
                </c:pt>
                <c:pt idx="857">
                  <c:v>27.5</c:v>
                </c:pt>
                <c:pt idx="858">
                  <c:v>27.4</c:v>
                </c:pt>
                <c:pt idx="859">
                  <c:v>27.2</c:v>
                </c:pt>
                <c:pt idx="860">
                  <c:v>27</c:v>
                </c:pt>
                <c:pt idx="861">
                  <c:v>26.8</c:v>
                </c:pt>
                <c:pt idx="862">
                  <c:v>26.5</c:v>
                </c:pt>
                <c:pt idx="863">
                  <c:v>26.4</c:v>
                </c:pt>
                <c:pt idx="864">
                  <c:v>26.3</c:v>
                </c:pt>
                <c:pt idx="865">
                  <c:v>26.2</c:v>
                </c:pt>
                <c:pt idx="866">
                  <c:v>25.9</c:v>
                </c:pt>
                <c:pt idx="867">
                  <c:v>25.7</c:v>
                </c:pt>
                <c:pt idx="868">
                  <c:v>25.6</c:v>
                </c:pt>
                <c:pt idx="869">
                  <c:v>25.4</c:v>
                </c:pt>
                <c:pt idx="870">
                  <c:v>25.4</c:v>
                </c:pt>
                <c:pt idx="871">
                  <c:v>25.3</c:v>
                </c:pt>
                <c:pt idx="872">
                  <c:v>25.2</c:v>
                </c:pt>
                <c:pt idx="873">
                  <c:v>25.2</c:v>
                </c:pt>
                <c:pt idx="874">
                  <c:v>25.1</c:v>
                </c:pt>
                <c:pt idx="875">
                  <c:v>25</c:v>
                </c:pt>
                <c:pt idx="876">
                  <c:v>24.8</c:v>
                </c:pt>
                <c:pt idx="877">
                  <c:v>24.6</c:v>
                </c:pt>
                <c:pt idx="878">
                  <c:v>24.5</c:v>
                </c:pt>
                <c:pt idx="879">
                  <c:v>24.4</c:v>
                </c:pt>
                <c:pt idx="880">
                  <c:v>24.3</c:v>
                </c:pt>
                <c:pt idx="881">
                  <c:v>24.2</c:v>
                </c:pt>
                <c:pt idx="882">
                  <c:v>24</c:v>
                </c:pt>
                <c:pt idx="883">
                  <c:v>24</c:v>
                </c:pt>
                <c:pt idx="884">
                  <c:v>24</c:v>
                </c:pt>
                <c:pt idx="885">
                  <c:v>24</c:v>
                </c:pt>
                <c:pt idx="886">
                  <c:v>23.9</c:v>
                </c:pt>
                <c:pt idx="887">
                  <c:v>23.8</c:v>
                </c:pt>
                <c:pt idx="888">
                  <c:v>23.6</c:v>
                </c:pt>
                <c:pt idx="889">
                  <c:v>23.6</c:v>
                </c:pt>
                <c:pt idx="890">
                  <c:v>23.4</c:v>
                </c:pt>
                <c:pt idx="891">
                  <c:v>23.4</c:v>
                </c:pt>
                <c:pt idx="892">
                  <c:v>23.5</c:v>
                </c:pt>
                <c:pt idx="893">
                  <c:v>23.6</c:v>
                </c:pt>
                <c:pt idx="894">
                  <c:v>23.6</c:v>
                </c:pt>
                <c:pt idx="895">
                  <c:v>23.4</c:v>
                </c:pt>
                <c:pt idx="896">
                  <c:v>23.2</c:v>
                </c:pt>
                <c:pt idx="897">
                  <c:v>23.1</c:v>
                </c:pt>
                <c:pt idx="898">
                  <c:v>23</c:v>
                </c:pt>
                <c:pt idx="899">
                  <c:v>23</c:v>
                </c:pt>
                <c:pt idx="900">
                  <c:v>22.9</c:v>
                </c:pt>
                <c:pt idx="901">
                  <c:v>23</c:v>
                </c:pt>
                <c:pt idx="902">
                  <c:v>23.3</c:v>
                </c:pt>
                <c:pt idx="903">
                  <c:v>23.8</c:v>
                </c:pt>
                <c:pt idx="904">
                  <c:v>24.6</c:v>
                </c:pt>
                <c:pt idx="905">
                  <c:v>25</c:v>
                </c:pt>
                <c:pt idx="906">
                  <c:v>25.4</c:v>
                </c:pt>
                <c:pt idx="907">
                  <c:v>26.1</c:v>
                </c:pt>
                <c:pt idx="908">
                  <c:v>26.4</c:v>
                </c:pt>
                <c:pt idx="909">
                  <c:v>27.1</c:v>
                </c:pt>
                <c:pt idx="910">
                  <c:v>28</c:v>
                </c:pt>
                <c:pt idx="911">
                  <c:v>29.1</c:v>
                </c:pt>
                <c:pt idx="912">
                  <c:v>30.2</c:v>
                </c:pt>
                <c:pt idx="913">
                  <c:v>31</c:v>
                </c:pt>
                <c:pt idx="914">
                  <c:v>32.200000000000003</c:v>
                </c:pt>
                <c:pt idx="915">
                  <c:v>32.799999999999997</c:v>
                </c:pt>
                <c:pt idx="916">
                  <c:v>33.200000000000003</c:v>
                </c:pt>
                <c:pt idx="917">
                  <c:v>33.700000000000003</c:v>
                </c:pt>
                <c:pt idx="918">
                  <c:v>34.4</c:v>
                </c:pt>
                <c:pt idx="919">
                  <c:v>34.700000000000003</c:v>
                </c:pt>
                <c:pt idx="920">
                  <c:v>34.700000000000003</c:v>
                </c:pt>
                <c:pt idx="921">
                  <c:v>34.700000000000003</c:v>
                </c:pt>
                <c:pt idx="922">
                  <c:v>34.6</c:v>
                </c:pt>
                <c:pt idx="923">
                  <c:v>34.4</c:v>
                </c:pt>
                <c:pt idx="924">
                  <c:v>34.4</c:v>
                </c:pt>
                <c:pt idx="925">
                  <c:v>34.6</c:v>
                </c:pt>
                <c:pt idx="926">
                  <c:v>35</c:v>
                </c:pt>
                <c:pt idx="927">
                  <c:v>35.6</c:v>
                </c:pt>
                <c:pt idx="928">
                  <c:v>35.5</c:v>
                </c:pt>
                <c:pt idx="929">
                  <c:v>35.1</c:v>
                </c:pt>
                <c:pt idx="930">
                  <c:v>34.9</c:v>
                </c:pt>
                <c:pt idx="931">
                  <c:v>35</c:v>
                </c:pt>
                <c:pt idx="932">
                  <c:v>34.799999999999997</c:v>
                </c:pt>
                <c:pt idx="933">
                  <c:v>34.799999999999997</c:v>
                </c:pt>
                <c:pt idx="934">
                  <c:v>34.299999999999997</c:v>
                </c:pt>
                <c:pt idx="935">
                  <c:v>33.9</c:v>
                </c:pt>
                <c:pt idx="936">
                  <c:v>33.5</c:v>
                </c:pt>
                <c:pt idx="937">
                  <c:v>33.200000000000003</c:v>
                </c:pt>
                <c:pt idx="938">
                  <c:v>32.9</c:v>
                </c:pt>
                <c:pt idx="939">
                  <c:v>32.700000000000003</c:v>
                </c:pt>
                <c:pt idx="940">
                  <c:v>32.5</c:v>
                </c:pt>
                <c:pt idx="941">
                  <c:v>32.299999999999997</c:v>
                </c:pt>
                <c:pt idx="942">
                  <c:v>32.200000000000003</c:v>
                </c:pt>
                <c:pt idx="943">
                  <c:v>32.1</c:v>
                </c:pt>
                <c:pt idx="944">
                  <c:v>32</c:v>
                </c:pt>
                <c:pt idx="945">
                  <c:v>31.9</c:v>
                </c:pt>
                <c:pt idx="946">
                  <c:v>31.9</c:v>
                </c:pt>
                <c:pt idx="947">
                  <c:v>31.8</c:v>
                </c:pt>
                <c:pt idx="948">
                  <c:v>31.7</c:v>
                </c:pt>
                <c:pt idx="949">
                  <c:v>31.7</c:v>
                </c:pt>
                <c:pt idx="950">
                  <c:v>31.6</c:v>
                </c:pt>
                <c:pt idx="951">
                  <c:v>31.6</c:v>
                </c:pt>
                <c:pt idx="952">
                  <c:v>31.6</c:v>
                </c:pt>
                <c:pt idx="953">
                  <c:v>31.5</c:v>
                </c:pt>
                <c:pt idx="954">
                  <c:v>31.5</c:v>
                </c:pt>
                <c:pt idx="955">
                  <c:v>31.4</c:v>
                </c:pt>
                <c:pt idx="956">
                  <c:v>31.3</c:v>
                </c:pt>
                <c:pt idx="957">
                  <c:v>31.2</c:v>
                </c:pt>
                <c:pt idx="958">
                  <c:v>31.1</c:v>
                </c:pt>
                <c:pt idx="959">
                  <c:v>30.9</c:v>
                </c:pt>
                <c:pt idx="960">
                  <c:v>30.9</c:v>
                </c:pt>
                <c:pt idx="961">
                  <c:v>30.8</c:v>
                </c:pt>
                <c:pt idx="962">
                  <c:v>30.7</c:v>
                </c:pt>
                <c:pt idx="963">
                  <c:v>30.6</c:v>
                </c:pt>
                <c:pt idx="964">
                  <c:v>30.5</c:v>
                </c:pt>
                <c:pt idx="965">
                  <c:v>30.2</c:v>
                </c:pt>
                <c:pt idx="966">
                  <c:v>30.1</c:v>
                </c:pt>
                <c:pt idx="967">
                  <c:v>29.9</c:v>
                </c:pt>
                <c:pt idx="968">
                  <c:v>29.9</c:v>
                </c:pt>
                <c:pt idx="969">
                  <c:v>29.8</c:v>
                </c:pt>
                <c:pt idx="970">
                  <c:v>29.7</c:v>
                </c:pt>
                <c:pt idx="971">
                  <c:v>29.7</c:v>
                </c:pt>
                <c:pt idx="972">
                  <c:v>29.6</c:v>
                </c:pt>
                <c:pt idx="973">
                  <c:v>29.5</c:v>
                </c:pt>
                <c:pt idx="974">
                  <c:v>29.4</c:v>
                </c:pt>
                <c:pt idx="975">
                  <c:v>28.6</c:v>
                </c:pt>
                <c:pt idx="976">
                  <c:v>27.9</c:v>
                </c:pt>
                <c:pt idx="977">
                  <c:v>27.2</c:v>
                </c:pt>
                <c:pt idx="978">
                  <c:v>26.8</c:v>
                </c:pt>
                <c:pt idx="979">
                  <c:v>26.4</c:v>
                </c:pt>
                <c:pt idx="980">
                  <c:v>26.2</c:v>
                </c:pt>
                <c:pt idx="981">
                  <c:v>26</c:v>
                </c:pt>
                <c:pt idx="982">
                  <c:v>26</c:v>
                </c:pt>
                <c:pt idx="983">
                  <c:v>26</c:v>
                </c:pt>
                <c:pt idx="984">
                  <c:v>25.9</c:v>
                </c:pt>
                <c:pt idx="985">
                  <c:v>25.8</c:v>
                </c:pt>
                <c:pt idx="986">
                  <c:v>25.8</c:v>
                </c:pt>
                <c:pt idx="987">
                  <c:v>25.8</c:v>
                </c:pt>
                <c:pt idx="988">
                  <c:v>25.8</c:v>
                </c:pt>
                <c:pt idx="989">
                  <c:v>25.8</c:v>
                </c:pt>
                <c:pt idx="990">
                  <c:v>25.8</c:v>
                </c:pt>
                <c:pt idx="991">
                  <c:v>25.6</c:v>
                </c:pt>
                <c:pt idx="992">
                  <c:v>25.6</c:v>
                </c:pt>
                <c:pt idx="993">
                  <c:v>25.5</c:v>
                </c:pt>
                <c:pt idx="994">
                  <c:v>25.4</c:v>
                </c:pt>
                <c:pt idx="995">
                  <c:v>25.7</c:v>
                </c:pt>
                <c:pt idx="996">
                  <c:v>25.8</c:v>
                </c:pt>
                <c:pt idx="997">
                  <c:v>25.8</c:v>
                </c:pt>
                <c:pt idx="998">
                  <c:v>25.8</c:v>
                </c:pt>
                <c:pt idx="999">
                  <c:v>26</c:v>
                </c:pt>
                <c:pt idx="1000">
                  <c:v>26.4</c:v>
                </c:pt>
                <c:pt idx="1001">
                  <c:v>27</c:v>
                </c:pt>
                <c:pt idx="1002">
                  <c:v>27.6</c:v>
                </c:pt>
                <c:pt idx="1003">
                  <c:v>27.8</c:v>
                </c:pt>
                <c:pt idx="1004">
                  <c:v>28.1</c:v>
                </c:pt>
                <c:pt idx="1005">
                  <c:v>28.3</c:v>
                </c:pt>
                <c:pt idx="1006">
                  <c:v>28.9</c:v>
                </c:pt>
                <c:pt idx="1007">
                  <c:v>29.9</c:v>
                </c:pt>
                <c:pt idx="1008">
                  <c:v>30</c:v>
                </c:pt>
                <c:pt idx="1009">
                  <c:v>29.9</c:v>
                </c:pt>
                <c:pt idx="1010">
                  <c:v>29.9</c:v>
                </c:pt>
                <c:pt idx="1011">
                  <c:v>30.3</c:v>
                </c:pt>
                <c:pt idx="1012">
                  <c:v>30.9</c:v>
                </c:pt>
                <c:pt idx="1013">
                  <c:v>31.4</c:v>
                </c:pt>
                <c:pt idx="1014">
                  <c:v>32</c:v>
                </c:pt>
                <c:pt idx="1015">
                  <c:v>31.9</c:v>
                </c:pt>
                <c:pt idx="1016">
                  <c:v>31.8</c:v>
                </c:pt>
                <c:pt idx="1017">
                  <c:v>31.9</c:v>
                </c:pt>
                <c:pt idx="1018">
                  <c:v>32.4</c:v>
                </c:pt>
                <c:pt idx="1019">
                  <c:v>32.5</c:v>
                </c:pt>
                <c:pt idx="1020">
                  <c:v>32.5</c:v>
                </c:pt>
                <c:pt idx="1021">
                  <c:v>32.6</c:v>
                </c:pt>
                <c:pt idx="1022">
                  <c:v>32.4</c:v>
                </c:pt>
                <c:pt idx="1023">
                  <c:v>32.200000000000003</c:v>
                </c:pt>
                <c:pt idx="1024">
                  <c:v>31.9</c:v>
                </c:pt>
                <c:pt idx="1025">
                  <c:v>31.7</c:v>
                </c:pt>
                <c:pt idx="1026">
                  <c:v>31.7</c:v>
                </c:pt>
                <c:pt idx="1027">
                  <c:v>31.9</c:v>
                </c:pt>
                <c:pt idx="1028">
                  <c:v>31.9</c:v>
                </c:pt>
                <c:pt idx="1029">
                  <c:v>31.5</c:v>
                </c:pt>
                <c:pt idx="1030">
                  <c:v>31.3</c:v>
                </c:pt>
                <c:pt idx="1031">
                  <c:v>31.1</c:v>
                </c:pt>
                <c:pt idx="1032">
                  <c:v>31.1</c:v>
                </c:pt>
                <c:pt idx="1033">
                  <c:v>31.2</c:v>
                </c:pt>
                <c:pt idx="1034">
                  <c:v>30.9</c:v>
                </c:pt>
                <c:pt idx="1035">
                  <c:v>30.7</c:v>
                </c:pt>
                <c:pt idx="1036">
                  <c:v>30.6</c:v>
                </c:pt>
                <c:pt idx="1037">
                  <c:v>30.5</c:v>
                </c:pt>
                <c:pt idx="1038">
                  <c:v>30.3</c:v>
                </c:pt>
                <c:pt idx="1039">
                  <c:v>30.2</c:v>
                </c:pt>
                <c:pt idx="1040">
                  <c:v>30.2</c:v>
                </c:pt>
                <c:pt idx="1041">
                  <c:v>30.2</c:v>
                </c:pt>
                <c:pt idx="1042">
                  <c:v>30.2</c:v>
                </c:pt>
                <c:pt idx="1043">
                  <c:v>30.2</c:v>
                </c:pt>
                <c:pt idx="1044">
                  <c:v>30.2</c:v>
                </c:pt>
                <c:pt idx="1045">
                  <c:v>30.2</c:v>
                </c:pt>
                <c:pt idx="1046">
                  <c:v>30.2</c:v>
                </c:pt>
                <c:pt idx="1047">
                  <c:v>30.3</c:v>
                </c:pt>
                <c:pt idx="1048">
                  <c:v>30.4</c:v>
                </c:pt>
                <c:pt idx="1049">
                  <c:v>30.5</c:v>
                </c:pt>
                <c:pt idx="1050">
                  <c:v>30.4</c:v>
                </c:pt>
                <c:pt idx="1051">
                  <c:v>30.5</c:v>
                </c:pt>
                <c:pt idx="1052">
                  <c:v>30.7</c:v>
                </c:pt>
                <c:pt idx="1053">
                  <c:v>31</c:v>
                </c:pt>
                <c:pt idx="1054">
                  <c:v>31.4</c:v>
                </c:pt>
                <c:pt idx="1055">
                  <c:v>31.7</c:v>
                </c:pt>
                <c:pt idx="1056">
                  <c:v>32.1</c:v>
                </c:pt>
                <c:pt idx="1057">
                  <c:v>32.200000000000003</c:v>
                </c:pt>
                <c:pt idx="1058">
                  <c:v>32.299999999999997</c:v>
                </c:pt>
                <c:pt idx="1059">
                  <c:v>32.4</c:v>
                </c:pt>
                <c:pt idx="1060">
                  <c:v>32.4</c:v>
                </c:pt>
                <c:pt idx="1061">
                  <c:v>32.5</c:v>
                </c:pt>
                <c:pt idx="1062">
                  <c:v>32.4</c:v>
                </c:pt>
                <c:pt idx="1063">
                  <c:v>32.299999999999997</c:v>
                </c:pt>
                <c:pt idx="1064">
                  <c:v>32.4</c:v>
                </c:pt>
                <c:pt idx="1065">
                  <c:v>32.5</c:v>
                </c:pt>
                <c:pt idx="1066">
                  <c:v>32.6</c:v>
                </c:pt>
                <c:pt idx="1067">
                  <c:v>32.6</c:v>
                </c:pt>
                <c:pt idx="1068">
                  <c:v>32.6</c:v>
                </c:pt>
                <c:pt idx="1069">
                  <c:v>32.700000000000003</c:v>
                </c:pt>
                <c:pt idx="1070">
                  <c:v>32.700000000000003</c:v>
                </c:pt>
                <c:pt idx="1071">
                  <c:v>32.799999999999997</c:v>
                </c:pt>
                <c:pt idx="1072">
                  <c:v>32.9</c:v>
                </c:pt>
                <c:pt idx="1073">
                  <c:v>33</c:v>
                </c:pt>
                <c:pt idx="1074">
                  <c:v>33.1</c:v>
                </c:pt>
                <c:pt idx="1075">
                  <c:v>33.200000000000003</c:v>
                </c:pt>
                <c:pt idx="1076">
                  <c:v>33.200000000000003</c:v>
                </c:pt>
                <c:pt idx="1077">
                  <c:v>33.200000000000003</c:v>
                </c:pt>
                <c:pt idx="1078">
                  <c:v>33.299999999999997</c:v>
                </c:pt>
                <c:pt idx="1079">
                  <c:v>33.200000000000003</c:v>
                </c:pt>
                <c:pt idx="1080">
                  <c:v>33.200000000000003</c:v>
                </c:pt>
                <c:pt idx="1081">
                  <c:v>33.200000000000003</c:v>
                </c:pt>
                <c:pt idx="1082">
                  <c:v>33.200000000000003</c:v>
                </c:pt>
                <c:pt idx="1083">
                  <c:v>33.1</c:v>
                </c:pt>
                <c:pt idx="1084">
                  <c:v>33</c:v>
                </c:pt>
                <c:pt idx="1085">
                  <c:v>32.9</c:v>
                </c:pt>
                <c:pt idx="1086">
                  <c:v>32.6</c:v>
                </c:pt>
                <c:pt idx="1087">
                  <c:v>32.299999999999997</c:v>
                </c:pt>
                <c:pt idx="1088">
                  <c:v>32</c:v>
                </c:pt>
                <c:pt idx="1089">
                  <c:v>31.7</c:v>
                </c:pt>
                <c:pt idx="1090">
                  <c:v>31.5</c:v>
                </c:pt>
                <c:pt idx="1091">
                  <c:v>31.5</c:v>
                </c:pt>
                <c:pt idx="1092">
                  <c:v>31.4</c:v>
                </c:pt>
                <c:pt idx="1093">
                  <c:v>31.3</c:v>
                </c:pt>
                <c:pt idx="1094">
                  <c:v>31.2</c:v>
                </c:pt>
                <c:pt idx="1095">
                  <c:v>31.6</c:v>
                </c:pt>
                <c:pt idx="1096">
                  <c:v>32</c:v>
                </c:pt>
                <c:pt idx="1097">
                  <c:v>32.6</c:v>
                </c:pt>
                <c:pt idx="1098">
                  <c:v>33.200000000000003</c:v>
                </c:pt>
                <c:pt idx="1099">
                  <c:v>33.799999999999997</c:v>
                </c:pt>
                <c:pt idx="1100">
                  <c:v>34.4</c:v>
                </c:pt>
                <c:pt idx="1101">
                  <c:v>35.1</c:v>
                </c:pt>
                <c:pt idx="1102">
                  <c:v>36.4</c:v>
                </c:pt>
                <c:pt idx="1103">
                  <c:v>37.1</c:v>
                </c:pt>
                <c:pt idx="1104">
                  <c:v>37.700000000000003</c:v>
                </c:pt>
                <c:pt idx="1105">
                  <c:v>37.9</c:v>
                </c:pt>
                <c:pt idx="1106">
                  <c:v>38</c:v>
                </c:pt>
                <c:pt idx="1107">
                  <c:v>38.5</c:v>
                </c:pt>
                <c:pt idx="1108">
                  <c:v>38.799999999999997</c:v>
                </c:pt>
                <c:pt idx="1109">
                  <c:v>38.799999999999997</c:v>
                </c:pt>
                <c:pt idx="1110">
                  <c:v>38.799999999999997</c:v>
                </c:pt>
                <c:pt idx="1111">
                  <c:v>39</c:v>
                </c:pt>
                <c:pt idx="1112">
                  <c:v>38.799999999999997</c:v>
                </c:pt>
                <c:pt idx="1113">
                  <c:v>38.9</c:v>
                </c:pt>
                <c:pt idx="1114">
                  <c:v>39</c:v>
                </c:pt>
                <c:pt idx="1115">
                  <c:v>39.1</c:v>
                </c:pt>
                <c:pt idx="1116">
                  <c:v>39.6</c:v>
                </c:pt>
                <c:pt idx="1117">
                  <c:v>40.5</c:v>
                </c:pt>
                <c:pt idx="1118">
                  <c:v>40.200000000000003</c:v>
                </c:pt>
                <c:pt idx="1119">
                  <c:v>39.799999999999997</c:v>
                </c:pt>
                <c:pt idx="1120">
                  <c:v>39.6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831-449B-9EDA-9155444A3C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266864"/>
        <c:axId val="113272464"/>
      </c:scatterChart>
      <c:scatterChart>
        <c:scatterStyle val="lineMarker"/>
        <c:varyColors val="0"/>
        <c:ser>
          <c:idx val="2"/>
          <c:order val="2"/>
          <c:tx>
            <c:strRef>
              <c:f>'Raw data'!$G$1</c:f>
              <c:strCache>
                <c:ptCount val="1"/>
                <c:pt idx="0">
                  <c:v>Dew Point TX1 (°F)</c:v>
                </c:pt>
              </c:strCache>
            </c:strRef>
          </c:tx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data'!$G$2:$G$2977</c:f>
              <c:numCache>
                <c:formatCode>General</c:formatCode>
                <c:ptCount val="2976"/>
                <c:pt idx="0">
                  <c:v>42</c:v>
                </c:pt>
                <c:pt idx="1">
                  <c:v>41</c:v>
                </c:pt>
                <c:pt idx="2">
                  <c:v>41</c:v>
                </c:pt>
                <c:pt idx="3">
                  <c:v>41</c:v>
                </c:pt>
                <c:pt idx="4">
                  <c:v>41</c:v>
                </c:pt>
                <c:pt idx="5">
                  <c:v>40</c:v>
                </c:pt>
                <c:pt idx="6">
                  <c:v>40</c:v>
                </c:pt>
                <c:pt idx="7">
                  <c:v>40</c:v>
                </c:pt>
                <c:pt idx="8">
                  <c:v>40</c:v>
                </c:pt>
                <c:pt idx="9">
                  <c:v>40</c:v>
                </c:pt>
                <c:pt idx="10">
                  <c:v>40</c:v>
                </c:pt>
                <c:pt idx="11">
                  <c:v>40</c:v>
                </c:pt>
                <c:pt idx="12">
                  <c:v>40</c:v>
                </c:pt>
                <c:pt idx="13">
                  <c:v>40</c:v>
                </c:pt>
                <c:pt idx="14">
                  <c:v>40</c:v>
                </c:pt>
                <c:pt idx="15">
                  <c:v>40</c:v>
                </c:pt>
                <c:pt idx="16">
                  <c:v>40</c:v>
                </c:pt>
                <c:pt idx="17">
                  <c:v>41</c:v>
                </c:pt>
                <c:pt idx="18">
                  <c:v>41</c:v>
                </c:pt>
                <c:pt idx="19">
                  <c:v>40</c:v>
                </c:pt>
                <c:pt idx="20">
                  <c:v>40</c:v>
                </c:pt>
                <c:pt idx="21">
                  <c:v>40</c:v>
                </c:pt>
                <c:pt idx="22">
                  <c:v>40</c:v>
                </c:pt>
                <c:pt idx="23">
                  <c:v>40</c:v>
                </c:pt>
                <c:pt idx="24">
                  <c:v>40</c:v>
                </c:pt>
                <c:pt idx="25">
                  <c:v>40</c:v>
                </c:pt>
                <c:pt idx="26">
                  <c:v>40</c:v>
                </c:pt>
                <c:pt idx="27">
                  <c:v>40</c:v>
                </c:pt>
                <c:pt idx="28">
                  <c:v>40</c:v>
                </c:pt>
                <c:pt idx="29">
                  <c:v>40</c:v>
                </c:pt>
                <c:pt idx="30">
                  <c:v>40</c:v>
                </c:pt>
                <c:pt idx="31">
                  <c:v>40</c:v>
                </c:pt>
                <c:pt idx="32">
                  <c:v>40</c:v>
                </c:pt>
                <c:pt idx="33">
                  <c:v>40</c:v>
                </c:pt>
                <c:pt idx="34">
                  <c:v>40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41</c:v>
                </c:pt>
                <c:pt idx="39">
                  <c:v>41</c:v>
                </c:pt>
                <c:pt idx="40">
                  <c:v>41</c:v>
                </c:pt>
                <c:pt idx="41">
                  <c:v>41</c:v>
                </c:pt>
                <c:pt idx="42">
                  <c:v>39</c:v>
                </c:pt>
                <c:pt idx="43">
                  <c:v>38</c:v>
                </c:pt>
                <c:pt idx="44">
                  <c:v>38</c:v>
                </c:pt>
                <c:pt idx="45">
                  <c:v>38</c:v>
                </c:pt>
                <c:pt idx="46">
                  <c:v>37</c:v>
                </c:pt>
                <c:pt idx="47">
                  <c:v>36</c:v>
                </c:pt>
                <c:pt idx="48">
                  <c:v>36</c:v>
                </c:pt>
                <c:pt idx="49">
                  <c:v>36</c:v>
                </c:pt>
                <c:pt idx="50">
                  <c:v>36</c:v>
                </c:pt>
                <c:pt idx="51">
                  <c:v>35</c:v>
                </c:pt>
                <c:pt idx="52">
                  <c:v>35</c:v>
                </c:pt>
                <c:pt idx="53">
                  <c:v>35</c:v>
                </c:pt>
                <c:pt idx="54">
                  <c:v>35</c:v>
                </c:pt>
                <c:pt idx="55">
                  <c:v>35</c:v>
                </c:pt>
                <c:pt idx="56">
                  <c:v>35</c:v>
                </c:pt>
                <c:pt idx="57">
                  <c:v>35</c:v>
                </c:pt>
                <c:pt idx="58">
                  <c:v>35</c:v>
                </c:pt>
                <c:pt idx="59">
                  <c:v>35</c:v>
                </c:pt>
                <c:pt idx="60">
                  <c:v>35</c:v>
                </c:pt>
                <c:pt idx="61">
                  <c:v>34</c:v>
                </c:pt>
                <c:pt idx="62">
                  <c:v>34</c:v>
                </c:pt>
                <c:pt idx="63">
                  <c:v>34</c:v>
                </c:pt>
                <c:pt idx="64">
                  <c:v>34</c:v>
                </c:pt>
                <c:pt idx="65">
                  <c:v>33</c:v>
                </c:pt>
                <c:pt idx="66">
                  <c:v>33</c:v>
                </c:pt>
                <c:pt idx="67">
                  <c:v>33</c:v>
                </c:pt>
                <c:pt idx="68">
                  <c:v>32</c:v>
                </c:pt>
                <c:pt idx="69">
                  <c:v>32</c:v>
                </c:pt>
                <c:pt idx="70">
                  <c:v>32</c:v>
                </c:pt>
                <c:pt idx="71">
                  <c:v>32</c:v>
                </c:pt>
                <c:pt idx="72">
                  <c:v>32</c:v>
                </c:pt>
                <c:pt idx="73">
                  <c:v>32</c:v>
                </c:pt>
                <c:pt idx="74">
                  <c:v>31</c:v>
                </c:pt>
                <c:pt idx="75">
                  <c:v>31</c:v>
                </c:pt>
                <c:pt idx="76">
                  <c:v>31</c:v>
                </c:pt>
                <c:pt idx="77">
                  <c:v>30</c:v>
                </c:pt>
                <c:pt idx="78">
                  <c:v>30</c:v>
                </c:pt>
                <c:pt idx="79">
                  <c:v>30</c:v>
                </c:pt>
                <c:pt idx="80">
                  <c:v>30</c:v>
                </c:pt>
                <c:pt idx="81">
                  <c:v>31</c:v>
                </c:pt>
                <c:pt idx="82">
                  <c:v>30</c:v>
                </c:pt>
                <c:pt idx="83">
                  <c:v>30</c:v>
                </c:pt>
                <c:pt idx="84">
                  <c:v>29</c:v>
                </c:pt>
                <c:pt idx="85">
                  <c:v>29</c:v>
                </c:pt>
                <c:pt idx="86">
                  <c:v>29</c:v>
                </c:pt>
                <c:pt idx="87">
                  <c:v>29</c:v>
                </c:pt>
                <c:pt idx="88">
                  <c:v>29</c:v>
                </c:pt>
                <c:pt idx="89">
                  <c:v>28</c:v>
                </c:pt>
                <c:pt idx="90">
                  <c:v>28</c:v>
                </c:pt>
                <c:pt idx="91">
                  <c:v>29</c:v>
                </c:pt>
                <c:pt idx="92">
                  <c:v>29</c:v>
                </c:pt>
                <c:pt idx="93">
                  <c:v>29</c:v>
                </c:pt>
                <c:pt idx="94">
                  <c:v>29</c:v>
                </c:pt>
                <c:pt idx="95">
                  <c:v>29</c:v>
                </c:pt>
                <c:pt idx="96">
                  <c:v>29</c:v>
                </c:pt>
                <c:pt idx="97">
                  <c:v>29</c:v>
                </c:pt>
                <c:pt idx="98">
                  <c:v>29</c:v>
                </c:pt>
                <c:pt idx="99">
                  <c:v>29</c:v>
                </c:pt>
                <c:pt idx="100">
                  <c:v>29</c:v>
                </c:pt>
                <c:pt idx="101">
                  <c:v>30</c:v>
                </c:pt>
                <c:pt idx="102">
                  <c:v>30</c:v>
                </c:pt>
                <c:pt idx="103">
                  <c:v>31</c:v>
                </c:pt>
                <c:pt idx="104">
                  <c:v>30</c:v>
                </c:pt>
                <c:pt idx="105">
                  <c:v>28</c:v>
                </c:pt>
                <c:pt idx="106">
                  <c:v>27</c:v>
                </c:pt>
                <c:pt idx="107">
                  <c:v>27</c:v>
                </c:pt>
                <c:pt idx="108">
                  <c:v>26</c:v>
                </c:pt>
                <c:pt idx="109">
                  <c:v>24</c:v>
                </c:pt>
                <c:pt idx="110">
                  <c:v>24</c:v>
                </c:pt>
                <c:pt idx="111">
                  <c:v>24</c:v>
                </c:pt>
                <c:pt idx="112">
                  <c:v>25</c:v>
                </c:pt>
                <c:pt idx="113">
                  <c:v>24</c:v>
                </c:pt>
                <c:pt idx="114">
                  <c:v>25</c:v>
                </c:pt>
                <c:pt idx="115">
                  <c:v>25</c:v>
                </c:pt>
                <c:pt idx="116">
                  <c:v>25</c:v>
                </c:pt>
                <c:pt idx="117">
                  <c:v>24</c:v>
                </c:pt>
                <c:pt idx="118">
                  <c:v>24</c:v>
                </c:pt>
                <c:pt idx="119">
                  <c:v>24</c:v>
                </c:pt>
                <c:pt idx="120">
                  <c:v>24</c:v>
                </c:pt>
                <c:pt idx="121">
                  <c:v>24</c:v>
                </c:pt>
                <c:pt idx="122">
                  <c:v>24</c:v>
                </c:pt>
                <c:pt idx="123">
                  <c:v>24</c:v>
                </c:pt>
                <c:pt idx="124">
                  <c:v>24</c:v>
                </c:pt>
                <c:pt idx="125">
                  <c:v>23</c:v>
                </c:pt>
                <c:pt idx="126">
                  <c:v>23</c:v>
                </c:pt>
                <c:pt idx="127">
                  <c:v>23</c:v>
                </c:pt>
                <c:pt idx="128">
                  <c:v>23</c:v>
                </c:pt>
                <c:pt idx="129">
                  <c:v>24</c:v>
                </c:pt>
                <c:pt idx="130">
                  <c:v>24</c:v>
                </c:pt>
                <c:pt idx="131">
                  <c:v>24</c:v>
                </c:pt>
                <c:pt idx="132">
                  <c:v>24</c:v>
                </c:pt>
                <c:pt idx="133">
                  <c:v>24</c:v>
                </c:pt>
                <c:pt idx="134">
                  <c:v>24</c:v>
                </c:pt>
                <c:pt idx="135">
                  <c:v>24</c:v>
                </c:pt>
                <c:pt idx="136">
                  <c:v>24</c:v>
                </c:pt>
                <c:pt idx="137">
                  <c:v>25</c:v>
                </c:pt>
                <c:pt idx="138">
                  <c:v>24</c:v>
                </c:pt>
                <c:pt idx="139">
                  <c:v>24</c:v>
                </c:pt>
                <c:pt idx="140">
                  <c:v>24</c:v>
                </c:pt>
                <c:pt idx="141">
                  <c:v>25</c:v>
                </c:pt>
                <c:pt idx="142">
                  <c:v>24</c:v>
                </c:pt>
                <c:pt idx="143">
                  <c:v>24</c:v>
                </c:pt>
                <c:pt idx="144">
                  <c:v>24</c:v>
                </c:pt>
                <c:pt idx="145">
                  <c:v>24</c:v>
                </c:pt>
                <c:pt idx="146">
                  <c:v>23</c:v>
                </c:pt>
                <c:pt idx="147">
                  <c:v>23</c:v>
                </c:pt>
                <c:pt idx="148">
                  <c:v>23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21</c:v>
                </c:pt>
                <c:pt idx="153">
                  <c:v>21</c:v>
                </c:pt>
                <c:pt idx="154">
                  <c:v>20</c:v>
                </c:pt>
                <c:pt idx="155">
                  <c:v>21</c:v>
                </c:pt>
                <c:pt idx="156">
                  <c:v>21</c:v>
                </c:pt>
                <c:pt idx="157">
                  <c:v>21</c:v>
                </c:pt>
                <c:pt idx="158">
                  <c:v>20</c:v>
                </c:pt>
                <c:pt idx="159">
                  <c:v>21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20</c:v>
                </c:pt>
                <c:pt idx="164">
                  <c:v>20</c:v>
                </c:pt>
                <c:pt idx="165">
                  <c:v>20</c:v>
                </c:pt>
                <c:pt idx="166">
                  <c:v>20</c:v>
                </c:pt>
                <c:pt idx="167">
                  <c:v>20</c:v>
                </c:pt>
                <c:pt idx="168">
                  <c:v>20</c:v>
                </c:pt>
                <c:pt idx="169">
                  <c:v>20</c:v>
                </c:pt>
                <c:pt idx="170">
                  <c:v>20</c:v>
                </c:pt>
                <c:pt idx="171">
                  <c:v>20</c:v>
                </c:pt>
                <c:pt idx="172">
                  <c:v>20</c:v>
                </c:pt>
                <c:pt idx="173">
                  <c:v>20</c:v>
                </c:pt>
                <c:pt idx="174">
                  <c:v>20</c:v>
                </c:pt>
                <c:pt idx="175">
                  <c:v>20</c:v>
                </c:pt>
                <c:pt idx="176">
                  <c:v>20</c:v>
                </c:pt>
                <c:pt idx="177">
                  <c:v>20</c:v>
                </c:pt>
                <c:pt idx="178">
                  <c:v>20</c:v>
                </c:pt>
                <c:pt idx="179">
                  <c:v>20</c:v>
                </c:pt>
                <c:pt idx="180">
                  <c:v>20</c:v>
                </c:pt>
                <c:pt idx="181">
                  <c:v>20</c:v>
                </c:pt>
                <c:pt idx="182">
                  <c:v>20</c:v>
                </c:pt>
                <c:pt idx="183">
                  <c:v>19</c:v>
                </c:pt>
                <c:pt idx="184">
                  <c:v>19</c:v>
                </c:pt>
                <c:pt idx="185">
                  <c:v>19</c:v>
                </c:pt>
                <c:pt idx="186">
                  <c:v>19</c:v>
                </c:pt>
                <c:pt idx="187">
                  <c:v>19</c:v>
                </c:pt>
                <c:pt idx="188">
                  <c:v>19</c:v>
                </c:pt>
                <c:pt idx="189">
                  <c:v>18</c:v>
                </c:pt>
                <c:pt idx="190">
                  <c:v>18</c:v>
                </c:pt>
                <c:pt idx="191">
                  <c:v>18</c:v>
                </c:pt>
                <c:pt idx="192">
                  <c:v>17</c:v>
                </c:pt>
                <c:pt idx="193">
                  <c:v>17</c:v>
                </c:pt>
                <c:pt idx="194">
                  <c:v>17</c:v>
                </c:pt>
                <c:pt idx="195">
                  <c:v>17</c:v>
                </c:pt>
                <c:pt idx="196">
                  <c:v>18</c:v>
                </c:pt>
                <c:pt idx="197">
                  <c:v>18</c:v>
                </c:pt>
                <c:pt idx="198">
                  <c:v>19</c:v>
                </c:pt>
                <c:pt idx="199">
                  <c:v>19</c:v>
                </c:pt>
                <c:pt idx="200">
                  <c:v>19</c:v>
                </c:pt>
                <c:pt idx="201">
                  <c:v>19</c:v>
                </c:pt>
                <c:pt idx="202">
                  <c:v>20</c:v>
                </c:pt>
                <c:pt idx="203">
                  <c:v>19</c:v>
                </c:pt>
                <c:pt idx="204">
                  <c:v>19</c:v>
                </c:pt>
                <c:pt idx="205">
                  <c:v>19</c:v>
                </c:pt>
                <c:pt idx="206">
                  <c:v>19</c:v>
                </c:pt>
                <c:pt idx="207">
                  <c:v>19</c:v>
                </c:pt>
                <c:pt idx="208">
                  <c:v>19</c:v>
                </c:pt>
                <c:pt idx="209">
                  <c:v>19</c:v>
                </c:pt>
                <c:pt idx="210">
                  <c:v>19</c:v>
                </c:pt>
                <c:pt idx="211">
                  <c:v>19</c:v>
                </c:pt>
                <c:pt idx="212">
                  <c:v>19</c:v>
                </c:pt>
                <c:pt idx="213">
                  <c:v>19</c:v>
                </c:pt>
                <c:pt idx="214">
                  <c:v>19</c:v>
                </c:pt>
                <c:pt idx="215">
                  <c:v>19</c:v>
                </c:pt>
                <c:pt idx="216">
                  <c:v>19</c:v>
                </c:pt>
                <c:pt idx="217">
                  <c:v>19</c:v>
                </c:pt>
                <c:pt idx="218">
                  <c:v>19</c:v>
                </c:pt>
                <c:pt idx="219">
                  <c:v>19</c:v>
                </c:pt>
                <c:pt idx="220">
                  <c:v>19</c:v>
                </c:pt>
                <c:pt idx="221">
                  <c:v>19</c:v>
                </c:pt>
                <c:pt idx="222">
                  <c:v>19</c:v>
                </c:pt>
                <c:pt idx="223">
                  <c:v>19</c:v>
                </c:pt>
                <c:pt idx="224">
                  <c:v>19</c:v>
                </c:pt>
                <c:pt idx="225">
                  <c:v>19</c:v>
                </c:pt>
                <c:pt idx="226">
                  <c:v>19</c:v>
                </c:pt>
                <c:pt idx="227">
                  <c:v>19</c:v>
                </c:pt>
                <c:pt idx="228">
                  <c:v>18</c:v>
                </c:pt>
                <c:pt idx="229">
                  <c:v>19</c:v>
                </c:pt>
                <c:pt idx="230">
                  <c:v>19</c:v>
                </c:pt>
                <c:pt idx="231">
                  <c:v>19</c:v>
                </c:pt>
                <c:pt idx="232">
                  <c:v>19</c:v>
                </c:pt>
                <c:pt idx="233">
                  <c:v>19</c:v>
                </c:pt>
                <c:pt idx="234">
                  <c:v>19</c:v>
                </c:pt>
                <c:pt idx="235">
                  <c:v>19</c:v>
                </c:pt>
                <c:pt idx="236">
                  <c:v>19</c:v>
                </c:pt>
                <c:pt idx="237">
                  <c:v>19</c:v>
                </c:pt>
                <c:pt idx="238">
                  <c:v>19</c:v>
                </c:pt>
                <c:pt idx="239">
                  <c:v>20</c:v>
                </c:pt>
                <c:pt idx="240">
                  <c:v>19</c:v>
                </c:pt>
                <c:pt idx="241">
                  <c:v>20</c:v>
                </c:pt>
                <c:pt idx="242">
                  <c:v>19</c:v>
                </c:pt>
                <c:pt idx="243">
                  <c:v>20</c:v>
                </c:pt>
                <c:pt idx="244">
                  <c:v>20</c:v>
                </c:pt>
                <c:pt idx="245">
                  <c:v>20</c:v>
                </c:pt>
                <c:pt idx="246">
                  <c:v>19</c:v>
                </c:pt>
                <c:pt idx="247">
                  <c:v>20</c:v>
                </c:pt>
                <c:pt idx="248">
                  <c:v>20</c:v>
                </c:pt>
                <c:pt idx="249">
                  <c:v>20</c:v>
                </c:pt>
                <c:pt idx="250">
                  <c:v>20</c:v>
                </c:pt>
                <c:pt idx="251">
                  <c:v>21</c:v>
                </c:pt>
                <c:pt idx="252">
                  <c:v>21</c:v>
                </c:pt>
                <c:pt idx="253">
                  <c:v>22</c:v>
                </c:pt>
                <c:pt idx="254">
                  <c:v>22</c:v>
                </c:pt>
                <c:pt idx="255">
                  <c:v>23</c:v>
                </c:pt>
                <c:pt idx="256">
                  <c:v>23</c:v>
                </c:pt>
                <c:pt idx="257">
                  <c:v>24</c:v>
                </c:pt>
                <c:pt idx="258">
                  <c:v>24</c:v>
                </c:pt>
                <c:pt idx="259">
                  <c:v>24</c:v>
                </c:pt>
                <c:pt idx="260">
                  <c:v>25</c:v>
                </c:pt>
                <c:pt idx="261">
                  <c:v>26</c:v>
                </c:pt>
                <c:pt idx="262">
                  <c:v>25</c:v>
                </c:pt>
                <c:pt idx="263">
                  <c:v>26</c:v>
                </c:pt>
                <c:pt idx="264">
                  <c:v>25</c:v>
                </c:pt>
                <c:pt idx="265">
                  <c:v>25</c:v>
                </c:pt>
                <c:pt idx="266">
                  <c:v>25</c:v>
                </c:pt>
                <c:pt idx="267">
                  <c:v>25</c:v>
                </c:pt>
                <c:pt idx="268">
                  <c:v>25</c:v>
                </c:pt>
                <c:pt idx="269">
                  <c:v>25</c:v>
                </c:pt>
                <c:pt idx="270">
                  <c:v>25</c:v>
                </c:pt>
                <c:pt idx="271">
                  <c:v>25</c:v>
                </c:pt>
                <c:pt idx="272">
                  <c:v>25</c:v>
                </c:pt>
                <c:pt idx="273">
                  <c:v>25</c:v>
                </c:pt>
                <c:pt idx="274">
                  <c:v>25</c:v>
                </c:pt>
                <c:pt idx="275">
                  <c:v>24</c:v>
                </c:pt>
                <c:pt idx="276">
                  <c:v>24</c:v>
                </c:pt>
                <c:pt idx="277">
                  <c:v>24</c:v>
                </c:pt>
                <c:pt idx="278">
                  <c:v>24</c:v>
                </c:pt>
                <c:pt idx="279">
                  <c:v>25</c:v>
                </c:pt>
                <c:pt idx="280">
                  <c:v>24</c:v>
                </c:pt>
                <c:pt idx="281">
                  <c:v>25</c:v>
                </c:pt>
                <c:pt idx="282">
                  <c:v>24</c:v>
                </c:pt>
                <c:pt idx="283">
                  <c:v>24</c:v>
                </c:pt>
                <c:pt idx="284">
                  <c:v>24</c:v>
                </c:pt>
                <c:pt idx="285">
                  <c:v>24</c:v>
                </c:pt>
                <c:pt idx="286">
                  <c:v>23</c:v>
                </c:pt>
                <c:pt idx="287">
                  <c:v>23</c:v>
                </c:pt>
                <c:pt idx="288">
                  <c:v>22</c:v>
                </c:pt>
                <c:pt idx="289">
                  <c:v>22</c:v>
                </c:pt>
                <c:pt idx="290">
                  <c:v>21</c:v>
                </c:pt>
                <c:pt idx="291">
                  <c:v>21</c:v>
                </c:pt>
                <c:pt idx="292">
                  <c:v>21</c:v>
                </c:pt>
                <c:pt idx="293">
                  <c:v>20</c:v>
                </c:pt>
                <c:pt idx="294">
                  <c:v>20</c:v>
                </c:pt>
                <c:pt idx="295">
                  <c:v>19</c:v>
                </c:pt>
                <c:pt idx="296">
                  <c:v>19</c:v>
                </c:pt>
                <c:pt idx="297">
                  <c:v>19</c:v>
                </c:pt>
                <c:pt idx="298">
                  <c:v>20</c:v>
                </c:pt>
                <c:pt idx="299">
                  <c:v>19</c:v>
                </c:pt>
                <c:pt idx="300">
                  <c:v>19</c:v>
                </c:pt>
                <c:pt idx="301">
                  <c:v>19</c:v>
                </c:pt>
                <c:pt idx="302">
                  <c:v>19</c:v>
                </c:pt>
                <c:pt idx="303">
                  <c:v>19</c:v>
                </c:pt>
                <c:pt idx="304">
                  <c:v>20</c:v>
                </c:pt>
                <c:pt idx="305">
                  <c:v>19</c:v>
                </c:pt>
                <c:pt idx="306">
                  <c:v>19</c:v>
                </c:pt>
                <c:pt idx="307">
                  <c:v>19</c:v>
                </c:pt>
                <c:pt idx="308">
                  <c:v>20</c:v>
                </c:pt>
                <c:pt idx="309">
                  <c:v>20</c:v>
                </c:pt>
                <c:pt idx="310">
                  <c:v>20</c:v>
                </c:pt>
                <c:pt idx="311">
                  <c:v>19</c:v>
                </c:pt>
                <c:pt idx="312">
                  <c:v>20</c:v>
                </c:pt>
                <c:pt idx="313">
                  <c:v>19</c:v>
                </c:pt>
                <c:pt idx="314">
                  <c:v>19</c:v>
                </c:pt>
                <c:pt idx="315">
                  <c:v>19</c:v>
                </c:pt>
                <c:pt idx="316">
                  <c:v>19</c:v>
                </c:pt>
                <c:pt idx="317">
                  <c:v>18</c:v>
                </c:pt>
                <c:pt idx="318">
                  <c:v>18</c:v>
                </c:pt>
                <c:pt idx="319">
                  <c:v>17</c:v>
                </c:pt>
                <c:pt idx="320">
                  <c:v>17</c:v>
                </c:pt>
                <c:pt idx="321">
                  <c:v>17</c:v>
                </c:pt>
                <c:pt idx="322">
                  <c:v>16</c:v>
                </c:pt>
                <c:pt idx="323">
                  <c:v>16</c:v>
                </c:pt>
                <c:pt idx="324">
                  <c:v>16</c:v>
                </c:pt>
                <c:pt idx="325">
                  <c:v>15</c:v>
                </c:pt>
                <c:pt idx="326">
                  <c:v>15</c:v>
                </c:pt>
                <c:pt idx="327">
                  <c:v>15</c:v>
                </c:pt>
                <c:pt idx="328">
                  <c:v>14</c:v>
                </c:pt>
                <c:pt idx="329">
                  <c:v>14</c:v>
                </c:pt>
                <c:pt idx="330">
                  <c:v>13</c:v>
                </c:pt>
                <c:pt idx="331">
                  <c:v>13</c:v>
                </c:pt>
                <c:pt idx="332">
                  <c:v>13</c:v>
                </c:pt>
                <c:pt idx="333">
                  <c:v>13</c:v>
                </c:pt>
                <c:pt idx="334">
                  <c:v>13</c:v>
                </c:pt>
                <c:pt idx="335">
                  <c:v>13</c:v>
                </c:pt>
                <c:pt idx="336">
                  <c:v>13</c:v>
                </c:pt>
                <c:pt idx="337">
                  <c:v>12</c:v>
                </c:pt>
                <c:pt idx="338">
                  <c:v>13</c:v>
                </c:pt>
                <c:pt idx="339">
                  <c:v>12</c:v>
                </c:pt>
                <c:pt idx="340">
                  <c:v>12</c:v>
                </c:pt>
                <c:pt idx="341">
                  <c:v>12</c:v>
                </c:pt>
                <c:pt idx="342">
                  <c:v>11</c:v>
                </c:pt>
                <c:pt idx="343">
                  <c:v>11</c:v>
                </c:pt>
                <c:pt idx="344">
                  <c:v>10</c:v>
                </c:pt>
                <c:pt idx="345">
                  <c:v>10</c:v>
                </c:pt>
                <c:pt idx="346">
                  <c:v>11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10</c:v>
                </c:pt>
                <c:pt idx="351">
                  <c:v>10</c:v>
                </c:pt>
                <c:pt idx="352">
                  <c:v>10</c:v>
                </c:pt>
                <c:pt idx="353">
                  <c:v>11</c:v>
                </c:pt>
                <c:pt idx="354">
                  <c:v>9</c:v>
                </c:pt>
                <c:pt idx="355">
                  <c:v>9</c:v>
                </c:pt>
                <c:pt idx="356">
                  <c:v>11</c:v>
                </c:pt>
                <c:pt idx="357">
                  <c:v>11</c:v>
                </c:pt>
                <c:pt idx="358">
                  <c:v>12</c:v>
                </c:pt>
                <c:pt idx="359">
                  <c:v>14</c:v>
                </c:pt>
                <c:pt idx="360">
                  <c:v>17</c:v>
                </c:pt>
                <c:pt idx="361">
                  <c:v>15</c:v>
                </c:pt>
                <c:pt idx="362">
                  <c:v>14</c:v>
                </c:pt>
                <c:pt idx="363">
                  <c:v>14</c:v>
                </c:pt>
                <c:pt idx="364">
                  <c:v>13</c:v>
                </c:pt>
                <c:pt idx="365">
                  <c:v>12</c:v>
                </c:pt>
                <c:pt idx="366">
                  <c:v>12</c:v>
                </c:pt>
                <c:pt idx="367">
                  <c:v>14</c:v>
                </c:pt>
                <c:pt idx="368">
                  <c:v>14</c:v>
                </c:pt>
                <c:pt idx="369">
                  <c:v>14</c:v>
                </c:pt>
                <c:pt idx="370">
                  <c:v>13</c:v>
                </c:pt>
                <c:pt idx="371">
                  <c:v>11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10</c:v>
                </c:pt>
                <c:pt idx="378">
                  <c:v>10</c:v>
                </c:pt>
                <c:pt idx="379">
                  <c:v>11</c:v>
                </c:pt>
                <c:pt idx="380">
                  <c:v>12</c:v>
                </c:pt>
                <c:pt idx="381">
                  <c:v>12</c:v>
                </c:pt>
                <c:pt idx="382">
                  <c:v>11</c:v>
                </c:pt>
                <c:pt idx="383">
                  <c:v>11</c:v>
                </c:pt>
                <c:pt idx="384">
                  <c:v>11</c:v>
                </c:pt>
                <c:pt idx="385">
                  <c:v>11</c:v>
                </c:pt>
                <c:pt idx="386">
                  <c:v>12</c:v>
                </c:pt>
                <c:pt idx="387">
                  <c:v>12</c:v>
                </c:pt>
                <c:pt idx="388">
                  <c:v>12</c:v>
                </c:pt>
                <c:pt idx="389">
                  <c:v>12</c:v>
                </c:pt>
                <c:pt idx="390">
                  <c:v>12</c:v>
                </c:pt>
                <c:pt idx="391">
                  <c:v>12</c:v>
                </c:pt>
                <c:pt idx="392">
                  <c:v>13</c:v>
                </c:pt>
                <c:pt idx="393">
                  <c:v>13</c:v>
                </c:pt>
                <c:pt idx="394">
                  <c:v>13</c:v>
                </c:pt>
                <c:pt idx="395">
                  <c:v>13</c:v>
                </c:pt>
                <c:pt idx="396">
                  <c:v>13</c:v>
                </c:pt>
                <c:pt idx="397">
                  <c:v>13</c:v>
                </c:pt>
                <c:pt idx="398">
                  <c:v>13</c:v>
                </c:pt>
                <c:pt idx="399">
                  <c:v>13</c:v>
                </c:pt>
                <c:pt idx="400">
                  <c:v>13</c:v>
                </c:pt>
                <c:pt idx="401">
                  <c:v>13</c:v>
                </c:pt>
                <c:pt idx="402">
                  <c:v>13</c:v>
                </c:pt>
                <c:pt idx="403">
                  <c:v>13</c:v>
                </c:pt>
                <c:pt idx="404">
                  <c:v>13</c:v>
                </c:pt>
                <c:pt idx="405">
                  <c:v>13</c:v>
                </c:pt>
                <c:pt idx="406">
                  <c:v>13</c:v>
                </c:pt>
                <c:pt idx="407">
                  <c:v>13</c:v>
                </c:pt>
                <c:pt idx="408">
                  <c:v>13</c:v>
                </c:pt>
                <c:pt idx="409">
                  <c:v>13</c:v>
                </c:pt>
                <c:pt idx="410">
                  <c:v>13</c:v>
                </c:pt>
                <c:pt idx="411">
                  <c:v>13</c:v>
                </c:pt>
                <c:pt idx="412">
                  <c:v>13</c:v>
                </c:pt>
                <c:pt idx="413">
                  <c:v>12</c:v>
                </c:pt>
                <c:pt idx="414">
                  <c:v>13</c:v>
                </c:pt>
                <c:pt idx="415">
                  <c:v>12</c:v>
                </c:pt>
                <c:pt idx="416">
                  <c:v>12</c:v>
                </c:pt>
                <c:pt idx="417">
                  <c:v>12</c:v>
                </c:pt>
                <c:pt idx="418">
                  <c:v>12</c:v>
                </c:pt>
                <c:pt idx="419">
                  <c:v>12</c:v>
                </c:pt>
                <c:pt idx="420">
                  <c:v>13</c:v>
                </c:pt>
                <c:pt idx="421">
                  <c:v>13</c:v>
                </c:pt>
                <c:pt idx="422">
                  <c:v>13</c:v>
                </c:pt>
                <c:pt idx="423">
                  <c:v>13</c:v>
                </c:pt>
                <c:pt idx="424">
                  <c:v>13</c:v>
                </c:pt>
                <c:pt idx="425">
                  <c:v>13</c:v>
                </c:pt>
                <c:pt idx="426">
                  <c:v>13</c:v>
                </c:pt>
                <c:pt idx="427">
                  <c:v>13</c:v>
                </c:pt>
                <c:pt idx="428">
                  <c:v>13</c:v>
                </c:pt>
                <c:pt idx="429">
                  <c:v>13</c:v>
                </c:pt>
                <c:pt idx="430">
                  <c:v>13</c:v>
                </c:pt>
                <c:pt idx="431">
                  <c:v>14</c:v>
                </c:pt>
                <c:pt idx="432">
                  <c:v>13</c:v>
                </c:pt>
                <c:pt idx="433">
                  <c:v>13</c:v>
                </c:pt>
                <c:pt idx="434">
                  <c:v>13</c:v>
                </c:pt>
                <c:pt idx="435">
                  <c:v>13</c:v>
                </c:pt>
                <c:pt idx="436">
                  <c:v>13</c:v>
                </c:pt>
                <c:pt idx="437">
                  <c:v>13</c:v>
                </c:pt>
                <c:pt idx="438">
                  <c:v>13</c:v>
                </c:pt>
                <c:pt idx="439">
                  <c:v>13</c:v>
                </c:pt>
                <c:pt idx="440">
                  <c:v>13</c:v>
                </c:pt>
                <c:pt idx="441">
                  <c:v>13</c:v>
                </c:pt>
                <c:pt idx="442">
                  <c:v>14</c:v>
                </c:pt>
                <c:pt idx="443">
                  <c:v>13</c:v>
                </c:pt>
                <c:pt idx="444">
                  <c:v>14</c:v>
                </c:pt>
                <c:pt idx="445">
                  <c:v>13</c:v>
                </c:pt>
                <c:pt idx="446">
                  <c:v>13</c:v>
                </c:pt>
                <c:pt idx="447">
                  <c:v>13</c:v>
                </c:pt>
                <c:pt idx="448">
                  <c:v>13</c:v>
                </c:pt>
                <c:pt idx="449">
                  <c:v>14</c:v>
                </c:pt>
                <c:pt idx="450">
                  <c:v>13</c:v>
                </c:pt>
                <c:pt idx="451">
                  <c:v>13</c:v>
                </c:pt>
                <c:pt idx="452">
                  <c:v>13</c:v>
                </c:pt>
                <c:pt idx="453">
                  <c:v>13</c:v>
                </c:pt>
                <c:pt idx="454">
                  <c:v>13</c:v>
                </c:pt>
                <c:pt idx="455">
                  <c:v>13</c:v>
                </c:pt>
                <c:pt idx="456">
                  <c:v>13</c:v>
                </c:pt>
                <c:pt idx="457">
                  <c:v>14</c:v>
                </c:pt>
                <c:pt idx="458">
                  <c:v>13</c:v>
                </c:pt>
                <c:pt idx="459">
                  <c:v>13</c:v>
                </c:pt>
                <c:pt idx="460">
                  <c:v>13</c:v>
                </c:pt>
                <c:pt idx="461">
                  <c:v>13</c:v>
                </c:pt>
                <c:pt idx="462">
                  <c:v>13</c:v>
                </c:pt>
                <c:pt idx="463">
                  <c:v>13</c:v>
                </c:pt>
                <c:pt idx="464">
                  <c:v>13</c:v>
                </c:pt>
                <c:pt idx="465">
                  <c:v>13</c:v>
                </c:pt>
                <c:pt idx="466">
                  <c:v>13</c:v>
                </c:pt>
                <c:pt idx="467">
                  <c:v>13</c:v>
                </c:pt>
                <c:pt idx="468">
                  <c:v>13</c:v>
                </c:pt>
                <c:pt idx="469">
                  <c:v>13</c:v>
                </c:pt>
                <c:pt idx="470">
                  <c:v>13</c:v>
                </c:pt>
                <c:pt idx="471">
                  <c:v>13</c:v>
                </c:pt>
                <c:pt idx="472">
                  <c:v>13</c:v>
                </c:pt>
                <c:pt idx="473">
                  <c:v>13</c:v>
                </c:pt>
                <c:pt idx="474">
                  <c:v>13</c:v>
                </c:pt>
                <c:pt idx="475">
                  <c:v>13</c:v>
                </c:pt>
                <c:pt idx="476">
                  <c:v>14</c:v>
                </c:pt>
                <c:pt idx="477">
                  <c:v>14</c:v>
                </c:pt>
                <c:pt idx="478">
                  <c:v>13</c:v>
                </c:pt>
                <c:pt idx="479">
                  <c:v>14</c:v>
                </c:pt>
                <c:pt idx="480">
                  <c:v>14</c:v>
                </c:pt>
                <c:pt idx="481">
                  <c:v>14</c:v>
                </c:pt>
                <c:pt idx="482">
                  <c:v>14</c:v>
                </c:pt>
                <c:pt idx="483">
                  <c:v>14</c:v>
                </c:pt>
                <c:pt idx="484">
                  <c:v>14</c:v>
                </c:pt>
                <c:pt idx="485">
                  <c:v>14</c:v>
                </c:pt>
                <c:pt idx="486">
                  <c:v>14</c:v>
                </c:pt>
                <c:pt idx="487">
                  <c:v>15</c:v>
                </c:pt>
                <c:pt idx="488">
                  <c:v>15</c:v>
                </c:pt>
                <c:pt idx="489">
                  <c:v>15</c:v>
                </c:pt>
                <c:pt idx="490">
                  <c:v>15</c:v>
                </c:pt>
                <c:pt idx="491">
                  <c:v>15</c:v>
                </c:pt>
                <c:pt idx="492">
                  <c:v>15</c:v>
                </c:pt>
                <c:pt idx="493">
                  <c:v>15</c:v>
                </c:pt>
                <c:pt idx="494">
                  <c:v>15</c:v>
                </c:pt>
                <c:pt idx="495">
                  <c:v>15</c:v>
                </c:pt>
                <c:pt idx="496">
                  <c:v>15</c:v>
                </c:pt>
                <c:pt idx="497">
                  <c:v>15</c:v>
                </c:pt>
                <c:pt idx="498">
                  <c:v>15</c:v>
                </c:pt>
                <c:pt idx="499">
                  <c:v>16</c:v>
                </c:pt>
                <c:pt idx="500">
                  <c:v>16</c:v>
                </c:pt>
                <c:pt idx="501">
                  <c:v>16</c:v>
                </c:pt>
                <c:pt idx="502">
                  <c:v>16</c:v>
                </c:pt>
                <c:pt idx="503">
                  <c:v>16</c:v>
                </c:pt>
                <c:pt idx="504">
                  <c:v>16</c:v>
                </c:pt>
                <c:pt idx="505">
                  <c:v>16</c:v>
                </c:pt>
                <c:pt idx="506">
                  <c:v>16</c:v>
                </c:pt>
                <c:pt idx="507">
                  <c:v>16</c:v>
                </c:pt>
                <c:pt idx="508">
                  <c:v>16</c:v>
                </c:pt>
                <c:pt idx="509">
                  <c:v>16</c:v>
                </c:pt>
                <c:pt idx="510">
                  <c:v>16</c:v>
                </c:pt>
                <c:pt idx="511">
                  <c:v>16</c:v>
                </c:pt>
                <c:pt idx="512">
                  <c:v>16</c:v>
                </c:pt>
                <c:pt idx="513">
                  <c:v>16</c:v>
                </c:pt>
                <c:pt idx="514">
                  <c:v>16</c:v>
                </c:pt>
                <c:pt idx="515">
                  <c:v>16</c:v>
                </c:pt>
                <c:pt idx="516">
                  <c:v>17</c:v>
                </c:pt>
                <c:pt idx="517">
                  <c:v>18</c:v>
                </c:pt>
                <c:pt idx="518">
                  <c:v>18</c:v>
                </c:pt>
                <c:pt idx="519">
                  <c:v>19</c:v>
                </c:pt>
                <c:pt idx="520">
                  <c:v>19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21</c:v>
                </c:pt>
                <c:pt idx="525">
                  <c:v>21</c:v>
                </c:pt>
                <c:pt idx="526">
                  <c:v>21</c:v>
                </c:pt>
                <c:pt idx="527">
                  <c:v>21</c:v>
                </c:pt>
                <c:pt idx="528">
                  <c:v>22</c:v>
                </c:pt>
                <c:pt idx="529">
                  <c:v>22</c:v>
                </c:pt>
                <c:pt idx="530">
                  <c:v>22</c:v>
                </c:pt>
                <c:pt idx="531">
                  <c:v>22</c:v>
                </c:pt>
                <c:pt idx="532">
                  <c:v>23</c:v>
                </c:pt>
                <c:pt idx="533">
                  <c:v>23</c:v>
                </c:pt>
                <c:pt idx="534">
                  <c:v>23</c:v>
                </c:pt>
                <c:pt idx="535">
                  <c:v>23</c:v>
                </c:pt>
                <c:pt idx="536">
                  <c:v>24</c:v>
                </c:pt>
                <c:pt idx="537">
                  <c:v>24</c:v>
                </c:pt>
                <c:pt idx="538">
                  <c:v>25</c:v>
                </c:pt>
                <c:pt idx="539">
                  <c:v>24</c:v>
                </c:pt>
                <c:pt idx="540">
                  <c:v>25</c:v>
                </c:pt>
                <c:pt idx="541">
                  <c:v>24</c:v>
                </c:pt>
                <c:pt idx="542">
                  <c:v>25</c:v>
                </c:pt>
                <c:pt idx="543">
                  <c:v>24</c:v>
                </c:pt>
                <c:pt idx="544">
                  <c:v>25</c:v>
                </c:pt>
                <c:pt idx="545">
                  <c:v>25</c:v>
                </c:pt>
                <c:pt idx="546">
                  <c:v>24</c:v>
                </c:pt>
                <c:pt idx="547">
                  <c:v>24</c:v>
                </c:pt>
                <c:pt idx="548">
                  <c:v>24</c:v>
                </c:pt>
                <c:pt idx="549">
                  <c:v>24</c:v>
                </c:pt>
                <c:pt idx="550">
                  <c:v>24</c:v>
                </c:pt>
                <c:pt idx="551">
                  <c:v>24</c:v>
                </c:pt>
                <c:pt idx="552">
                  <c:v>24</c:v>
                </c:pt>
                <c:pt idx="553">
                  <c:v>24</c:v>
                </c:pt>
                <c:pt idx="554">
                  <c:v>24</c:v>
                </c:pt>
                <c:pt idx="555">
                  <c:v>24</c:v>
                </c:pt>
                <c:pt idx="556">
                  <c:v>24</c:v>
                </c:pt>
                <c:pt idx="557">
                  <c:v>24</c:v>
                </c:pt>
                <c:pt idx="558">
                  <c:v>23</c:v>
                </c:pt>
                <c:pt idx="559">
                  <c:v>23</c:v>
                </c:pt>
                <c:pt idx="560">
                  <c:v>22</c:v>
                </c:pt>
                <c:pt idx="561">
                  <c:v>22</c:v>
                </c:pt>
                <c:pt idx="562">
                  <c:v>21</c:v>
                </c:pt>
                <c:pt idx="563">
                  <c:v>20</c:v>
                </c:pt>
                <c:pt idx="564">
                  <c:v>20</c:v>
                </c:pt>
                <c:pt idx="565">
                  <c:v>18</c:v>
                </c:pt>
                <c:pt idx="566">
                  <c:v>17</c:v>
                </c:pt>
                <c:pt idx="567">
                  <c:v>17</c:v>
                </c:pt>
                <c:pt idx="568">
                  <c:v>17</c:v>
                </c:pt>
                <c:pt idx="569">
                  <c:v>16</c:v>
                </c:pt>
                <c:pt idx="570">
                  <c:v>14</c:v>
                </c:pt>
                <c:pt idx="571">
                  <c:v>13</c:v>
                </c:pt>
                <c:pt idx="572">
                  <c:v>12</c:v>
                </c:pt>
                <c:pt idx="573">
                  <c:v>11</c:v>
                </c:pt>
                <c:pt idx="574">
                  <c:v>12</c:v>
                </c:pt>
                <c:pt idx="575">
                  <c:v>11</c:v>
                </c:pt>
                <c:pt idx="576">
                  <c:v>11</c:v>
                </c:pt>
                <c:pt idx="577">
                  <c:v>11</c:v>
                </c:pt>
                <c:pt idx="578">
                  <c:v>10</c:v>
                </c:pt>
                <c:pt idx="579">
                  <c:v>9</c:v>
                </c:pt>
                <c:pt idx="580">
                  <c:v>9</c:v>
                </c:pt>
                <c:pt idx="581">
                  <c:v>9</c:v>
                </c:pt>
                <c:pt idx="582">
                  <c:v>9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10</c:v>
                </c:pt>
                <c:pt idx="589">
                  <c:v>10</c:v>
                </c:pt>
                <c:pt idx="590">
                  <c:v>11</c:v>
                </c:pt>
                <c:pt idx="591">
                  <c:v>11</c:v>
                </c:pt>
                <c:pt idx="592">
                  <c:v>11</c:v>
                </c:pt>
                <c:pt idx="593">
                  <c:v>12</c:v>
                </c:pt>
                <c:pt idx="594">
                  <c:v>11</c:v>
                </c:pt>
                <c:pt idx="595">
                  <c:v>11</c:v>
                </c:pt>
                <c:pt idx="596">
                  <c:v>12</c:v>
                </c:pt>
                <c:pt idx="597">
                  <c:v>12</c:v>
                </c:pt>
                <c:pt idx="598">
                  <c:v>12</c:v>
                </c:pt>
                <c:pt idx="599">
                  <c:v>12</c:v>
                </c:pt>
                <c:pt idx="600">
                  <c:v>11</c:v>
                </c:pt>
                <c:pt idx="601">
                  <c:v>11</c:v>
                </c:pt>
                <c:pt idx="602">
                  <c:v>11</c:v>
                </c:pt>
                <c:pt idx="603">
                  <c:v>11</c:v>
                </c:pt>
                <c:pt idx="604">
                  <c:v>11</c:v>
                </c:pt>
                <c:pt idx="605">
                  <c:v>10</c:v>
                </c:pt>
                <c:pt idx="606">
                  <c:v>10</c:v>
                </c:pt>
                <c:pt idx="607">
                  <c:v>11</c:v>
                </c:pt>
                <c:pt idx="608">
                  <c:v>11</c:v>
                </c:pt>
                <c:pt idx="609">
                  <c:v>11</c:v>
                </c:pt>
                <c:pt idx="610">
                  <c:v>11</c:v>
                </c:pt>
                <c:pt idx="611">
                  <c:v>11</c:v>
                </c:pt>
                <c:pt idx="612">
                  <c:v>11</c:v>
                </c:pt>
                <c:pt idx="613">
                  <c:v>11</c:v>
                </c:pt>
                <c:pt idx="614">
                  <c:v>11</c:v>
                </c:pt>
                <c:pt idx="615">
                  <c:v>12</c:v>
                </c:pt>
                <c:pt idx="616">
                  <c:v>12</c:v>
                </c:pt>
                <c:pt idx="617">
                  <c:v>12</c:v>
                </c:pt>
                <c:pt idx="618">
                  <c:v>12</c:v>
                </c:pt>
                <c:pt idx="619">
                  <c:v>13</c:v>
                </c:pt>
                <c:pt idx="620">
                  <c:v>13</c:v>
                </c:pt>
                <c:pt idx="621">
                  <c:v>14</c:v>
                </c:pt>
                <c:pt idx="622">
                  <c:v>14</c:v>
                </c:pt>
                <c:pt idx="623">
                  <c:v>14</c:v>
                </c:pt>
                <c:pt idx="624">
                  <c:v>15</c:v>
                </c:pt>
                <c:pt idx="625">
                  <c:v>15</c:v>
                </c:pt>
                <c:pt idx="626">
                  <c:v>15</c:v>
                </c:pt>
                <c:pt idx="627">
                  <c:v>15</c:v>
                </c:pt>
                <c:pt idx="628">
                  <c:v>15</c:v>
                </c:pt>
                <c:pt idx="629">
                  <c:v>16</c:v>
                </c:pt>
                <c:pt idx="630">
                  <c:v>16</c:v>
                </c:pt>
                <c:pt idx="631">
                  <c:v>16</c:v>
                </c:pt>
                <c:pt idx="632">
                  <c:v>16</c:v>
                </c:pt>
                <c:pt idx="633">
                  <c:v>15</c:v>
                </c:pt>
                <c:pt idx="634">
                  <c:v>16</c:v>
                </c:pt>
                <c:pt idx="635">
                  <c:v>16</c:v>
                </c:pt>
                <c:pt idx="636">
                  <c:v>16</c:v>
                </c:pt>
                <c:pt idx="637">
                  <c:v>16</c:v>
                </c:pt>
                <c:pt idx="638">
                  <c:v>16</c:v>
                </c:pt>
                <c:pt idx="639">
                  <c:v>16</c:v>
                </c:pt>
                <c:pt idx="640">
                  <c:v>15</c:v>
                </c:pt>
                <c:pt idx="641">
                  <c:v>15</c:v>
                </c:pt>
                <c:pt idx="642">
                  <c:v>15</c:v>
                </c:pt>
                <c:pt idx="643">
                  <c:v>16</c:v>
                </c:pt>
                <c:pt idx="644">
                  <c:v>16</c:v>
                </c:pt>
                <c:pt idx="645">
                  <c:v>15</c:v>
                </c:pt>
                <c:pt idx="646">
                  <c:v>15</c:v>
                </c:pt>
                <c:pt idx="647">
                  <c:v>15</c:v>
                </c:pt>
                <c:pt idx="648">
                  <c:v>15</c:v>
                </c:pt>
                <c:pt idx="649">
                  <c:v>15</c:v>
                </c:pt>
                <c:pt idx="650">
                  <c:v>15</c:v>
                </c:pt>
                <c:pt idx="651">
                  <c:v>15</c:v>
                </c:pt>
                <c:pt idx="652">
                  <c:v>15</c:v>
                </c:pt>
                <c:pt idx="653">
                  <c:v>14</c:v>
                </c:pt>
                <c:pt idx="654">
                  <c:v>14</c:v>
                </c:pt>
                <c:pt idx="655">
                  <c:v>14</c:v>
                </c:pt>
                <c:pt idx="656">
                  <c:v>14</c:v>
                </c:pt>
                <c:pt idx="657">
                  <c:v>13</c:v>
                </c:pt>
                <c:pt idx="658">
                  <c:v>14</c:v>
                </c:pt>
                <c:pt idx="659">
                  <c:v>14</c:v>
                </c:pt>
                <c:pt idx="660">
                  <c:v>14</c:v>
                </c:pt>
                <c:pt idx="661">
                  <c:v>13</c:v>
                </c:pt>
                <c:pt idx="662">
                  <c:v>13</c:v>
                </c:pt>
                <c:pt idx="663">
                  <c:v>12</c:v>
                </c:pt>
                <c:pt idx="664">
                  <c:v>12</c:v>
                </c:pt>
                <c:pt idx="665">
                  <c:v>13</c:v>
                </c:pt>
                <c:pt idx="666">
                  <c:v>12</c:v>
                </c:pt>
                <c:pt idx="667">
                  <c:v>12</c:v>
                </c:pt>
                <c:pt idx="668">
                  <c:v>12</c:v>
                </c:pt>
                <c:pt idx="669">
                  <c:v>12</c:v>
                </c:pt>
                <c:pt idx="670">
                  <c:v>12</c:v>
                </c:pt>
                <c:pt idx="671">
                  <c:v>11</c:v>
                </c:pt>
                <c:pt idx="672">
                  <c:v>12</c:v>
                </c:pt>
                <c:pt idx="673">
                  <c:v>12</c:v>
                </c:pt>
                <c:pt idx="674">
                  <c:v>11</c:v>
                </c:pt>
                <c:pt idx="675">
                  <c:v>11</c:v>
                </c:pt>
                <c:pt idx="676">
                  <c:v>11</c:v>
                </c:pt>
                <c:pt idx="677">
                  <c:v>11</c:v>
                </c:pt>
                <c:pt idx="678">
                  <c:v>11</c:v>
                </c:pt>
                <c:pt idx="679">
                  <c:v>11</c:v>
                </c:pt>
                <c:pt idx="680">
                  <c:v>11</c:v>
                </c:pt>
                <c:pt idx="681">
                  <c:v>11</c:v>
                </c:pt>
                <c:pt idx="682">
                  <c:v>12</c:v>
                </c:pt>
                <c:pt idx="683">
                  <c:v>12</c:v>
                </c:pt>
                <c:pt idx="684">
                  <c:v>13</c:v>
                </c:pt>
                <c:pt idx="685">
                  <c:v>12</c:v>
                </c:pt>
                <c:pt idx="686">
                  <c:v>13</c:v>
                </c:pt>
                <c:pt idx="687">
                  <c:v>13</c:v>
                </c:pt>
                <c:pt idx="688">
                  <c:v>13</c:v>
                </c:pt>
                <c:pt idx="689">
                  <c:v>13</c:v>
                </c:pt>
                <c:pt idx="690">
                  <c:v>13</c:v>
                </c:pt>
                <c:pt idx="691">
                  <c:v>13</c:v>
                </c:pt>
                <c:pt idx="692">
                  <c:v>12</c:v>
                </c:pt>
                <c:pt idx="693">
                  <c:v>12</c:v>
                </c:pt>
                <c:pt idx="694">
                  <c:v>11</c:v>
                </c:pt>
                <c:pt idx="695">
                  <c:v>11</c:v>
                </c:pt>
                <c:pt idx="696">
                  <c:v>11</c:v>
                </c:pt>
                <c:pt idx="697">
                  <c:v>11</c:v>
                </c:pt>
                <c:pt idx="698">
                  <c:v>10</c:v>
                </c:pt>
                <c:pt idx="699">
                  <c:v>10</c:v>
                </c:pt>
                <c:pt idx="700">
                  <c:v>11</c:v>
                </c:pt>
                <c:pt idx="701">
                  <c:v>10</c:v>
                </c:pt>
                <c:pt idx="702">
                  <c:v>9</c:v>
                </c:pt>
                <c:pt idx="703">
                  <c:v>9</c:v>
                </c:pt>
                <c:pt idx="704">
                  <c:v>9</c:v>
                </c:pt>
                <c:pt idx="705">
                  <c:v>10</c:v>
                </c:pt>
                <c:pt idx="706">
                  <c:v>9</c:v>
                </c:pt>
                <c:pt idx="707">
                  <c:v>9</c:v>
                </c:pt>
                <c:pt idx="708">
                  <c:v>9</c:v>
                </c:pt>
                <c:pt idx="709">
                  <c:v>10</c:v>
                </c:pt>
                <c:pt idx="710">
                  <c:v>10</c:v>
                </c:pt>
                <c:pt idx="711">
                  <c:v>11</c:v>
                </c:pt>
                <c:pt idx="712">
                  <c:v>10</c:v>
                </c:pt>
                <c:pt idx="713">
                  <c:v>10</c:v>
                </c:pt>
                <c:pt idx="714">
                  <c:v>10</c:v>
                </c:pt>
                <c:pt idx="715">
                  <c:v>10</c:v>
                </c:pt>
                <c:pt idx="716">
                  <c:v>10</c:v>
                </c:pt>
                <c:pt idx="717">
                  <c:v>10</c:v>
                </c:pt>
                <c:pt idx="718">
                  <c:v>10</c:v>
                </c:pt>
                <c:pt idx="719">
                  <c:v>10</c:v>
                </c:pt>
                <c:pt idx="720">
                  <c:v>10</c:v>
                </c:pt>
                <c:pt idx="721">
                  <c:v>9</c:v>
                </c:pt>
                <c:pt idx="722">
                  <c:v>9</c:v>
                </c:pt>
                <c:pt idx="723">
                  <c:v>9</c:v>
                </c:pt>
                <c:pt idx="724">
                  <c:v>9</c:v>
                </c:pt>
                <c:pt idx="725">
                  <c:v>9</c:v>
                </c:pt>
                <c:pt idx="726">
                  <c:v>9</c:v>
                </c:pt>
                <c:pt idx="727">
                  <c:v>10</c:v>
                </c:pt>
                <c:pt idx="728">
                  <c:v>9</c:v>
                </c:pt>
                <c:pt idx="729">
                  <c:v>9</c:v>
                </c:pt>
                <c:pt idx="730">
                  <c:v>8</c:v>
                </c:pt>
                <c:pt idx="731">
                  <c:v>8</c:v>
                </c:pt>
                <c:pt idx="732">
                  <c:v>9</c:v>
                </c:pt>
                <c:pt idx="733">
                  <c:v>8</c:v>
                </c:pt>
                <c:pt idx="734">
                  <c:v>7</c:v>
                </c:pt>
                <c:pt idx="735">
                  <c:v>8</c:v>
                </c:pt>
                <c:pt idx="736">
                  <c:v>7</c:v>
                </c:pt>
                <c:pt idx="737">
                  <c:v>7</c:v>
                </c:pt>
                <c:pt idx="738">
                  <c:v>7</c:v>
                </c:pt>
                <c:pt idx="739">
                  <c:v>6</c:v>
                </c:pt>
                <c:pt idx="740">
                  <c:v>6</c:v>
                </c:pt>
                <c:pt idx="741">
                  <c:v>5</c:v>
                </c:pt>
                <c:pt idx="742">
                  <c:v>5</c:v>
                </c:pt>
                <c:pt idx="743">
                  <c:v>6</c:v>
                </c:pt>
                <c:pt idx="744">
                  <c:v>5</c:v>
                </c:pt>
                <c:pt idx="745">
                  <c:v>6</c:v>
                </c:pt>
                <c:pt idx="746">
                  <c:v>5</c:v>
                </c:pt>
                <c:pt idx="747">
                  <c:v>6</c:v>
                </c:pt>
                <c:pt idx="748">
                  <c:v>6</c:v>
                </c:pt>
                <c:pt idx="749">
                  <c:v>5</c:v>
                </c:pt>
                <c:pt idx="750">
                  <c:v>6</c:v>
                </c:pt>
                <c:pt idx="751">
                  <c:v>6</c:v>
                </c:pt>
                <c:pt idx="752">
                  <c:v>6</c:v>
                </c:pt>
                <c:pt idx="753">
                  <c:v>6</c:v>
                </c:pt>
                <c:pt idx="754">
                  <c:v>6</c:v>
                </c:pt>
                <c:pt idx="755">
                  <c:v>6</c:v>
                </c:pt>
                <c:pt idx="756">
                  <c:v>6</c:v>
                </c:pt>
                <c:pt idx="757">
                  <c:v>6</c:v>
                </c:pt>
                <c:pt idx="758">
                  <c:v>6</c:v>
                </c:pt>
                <c:pt idx="759">
                  <c:v>6</c:v>
                </c:pt>
                <c:pt idx="760">
                  <c:v>6</c:v>
                </c:pt>
                <c:pt idx="761">
                  <c:v>6</c:v>
                </c:pt>
                <c:pt idx="762">
                  <c:v>6</c:v>
                </c:pt>
                <c:pt idx="763">
                  <c:v>7</c:v>
                </c:pt>
                <c:pt idx="764">
                  <c:v>6</c:v>
                </c:pt>
                <c:pt idx="765">
                  <c:v>7</c:v>
                </c:pt>
                <c:pt idx="766">
                  <c:v>7</c:v>
                </c:pt>
                <c:pt idx="767">
                  <c:v>7</c:v>
                </c:pt>
                <c:pt idx="768">
                  <c:v>7</c:v>
                </c:pt>
                <c:pt idx="769">
                  <c:v>7</c:v>
                </c:pt>
                <c:pt idx="770">
                  <c:v>7</c:v>
                </c:pt>
                <c:pt idx="771">
                  <c:v>7</c:v>
                </c:pt>
                <c:pt idx="772">
                  <c:v>7</c:v>
                </c:pt>
                <c:pt idx="773">
                  <c:v>7</c:v>
                </c:pt>
                <c:pt idx="774">
                  <c:v>7</c:v>
                </c:pt>
                <c:pt idx="775">
                  <c:v>7</c:v>
                </c:pt>
                <c:pt idx="776">
                  <c:v>7</c:v>
                </c:pt>
                <c:pt idx="777">
                  <c:v>7</c:v>
                </c:pt>
                <c:pt idx="778">
                  <c:v>7</c:v>
                </c:pt>
                <c:pt idx="779">
                  <c:v>7</c:v>
                </c:pt>
                <c:pt idx="780">
                  <c:v>7</c:v>
                </c:pt>
                <c:pt idx="781">
                  <c:v>7</c:v>
                </c:pt>
                <c:pt idx="782">
                  <c:v>7</c:v>
                </c:pt>
                <c:pt idx="783">
                  <c:v>7</c:v>
                </c:pt>
                <c:pt idx="784">
                  <c:v>7</c:v>
                </c:pt>
                <c:pt idx="785">
                  <c:v>7</c:v>
                </c:pt>
                <c:pt idx="786">
                  <c:v>7</c:v>
                </c:pt>
                <c:pt idx="787">
                  <c:v>7</c:v>
                </c:pt>
                <c:pt idx="788">
                  <c:v>7</c:v>
                </c:pt>
                <c:pt idx="789">
                  <c:v>7</c:v>
                </c:pt>
                <c:pt idx="790">
                  <c:v>8</c:v>
                </c:pt>
                <c:pt idx="791">
                  <c:v>7</c:v>
                </c:pt>
                <c:pt idx="792">
                  <c:v>8</c:v>
                </c:pt>
                <c:pt idx="793">
                  <c:v>7</c:v>
                </c:pt>
                <c:pt idx="794">
                  <c:v>7</c:v>
                </c:pt>
                <c:pt idx="795">
                  <c:v>7</c:v>
                </c:pt>
                <c:pt idx="796">
                  <c:v>7</c:v>
                </c:pt>
                <c:pt idx="797">
                  <c:v>8</c:v>
                </c:pt>
                <c:pt idx="798">
                  <c:v>7</c:v>
                </c:pt>
                <c:pt idx="799">
                  <c:v>7</c:v>
                </c:pt>
                <c:pt idx="800">
                  <c:v>9</c:v>
                </c:pt>
                <c:pt idx="801">
                  <c:v>7</c:v>
                </c:pt>
                <c:pt idx="802">
                  <c:v>7</c:v>
                </c:pt>
                <c:pt idx="803">
                  <c:v>7</c:v>
                </c:pt>
                <c:pt idx="804">
                  <c:v>7</c:v>
                </c:pt>
                <c:pt idx="805">
                  <c:v>7</c:v>
                </c:pt>
                <c:pt idx="806">
                  <c:v>7</c:v>
                </c:pt>
                <c:pt idx="807">
                  <c:v>7</c:v>
                </c:pt>
                <c:pt idx="808">
                  <c:v>8</c:v>
                </c:pt>
                <c:pt idx="809">
                  <c:v>8</c:v>
                </c:pt>
                <c:pt idx="810">
                  <c:v>8</c:v>
                </c:pt>
                <c:pt idx="811">
                  <c:v>8</c:v>
                </c:pt>
                <c:pt idx="812">
                  <c:v>8</c:v>
                </c:pt>
                <c:pt idx="813">
                  <c:v>9</c:v>
                </c:pt>
                <c:pt idx="814">
                  <c:v>9</c:v>
                </c:pt>
                <c:pt idx="815">
                  <c:v>9</c:v>
                </c:pt>
                <c:pt idx="816">
                  <c:v>10</c:v>
                </c:pt>
                <c:pt idx="817">
                  <c:v>9</c:v>
                </c:pt>
                <c:pt idx="818">
                  <c:v>10</c:v>
                </c:pt>
                <c:pt idx="819">
                  <c:v>11</c:v>
                </c:pt>
                <c:pt idx="820">
                  <c:v>11</c:v>
                </c:pt>
                <c:pt idx="821">
                  <c:v>12</c:v>
                </c:pt>
                <c:pt idx="822">
                  <c:v>12</c:v>
                </c:pt>
                <c:pt idx="823">
                  <c:v>13</c:v>
                </c:pt>
                <c:pt idx="824">
                  <c:v>13</c:v>
                </c:pt>
                <c:pt idx="825">
                  <c:v>14</c:v>
                </c:pt>
                <c:pt idx="826">
                  <c:v>14</c:v>
                </c:pt>
                <c:pt idx="827">
                  <c:v>14</c:v>
                </c:pt>
                <c:pt idx="828">
                  <c:v>14</c:v>
                </c:pt>
                <c:pt idx="829">
                  <c:v>15</c:v>
                </c:pt>
                <c:pt idx="830">
                  <c:v>15</c:v>
                </c:pt>
                <c:pt idx="831">
                  <c:v>15</c:v>
                </c:pt>
                <c:pt idx="832">
                  <c:v>16</c:v>
                </c:pt>
                <c:pt idx="833">
                  <c:v>16</c:v>
                </c:pt>
                <c:pt idx="834">
                  <c:v>17</c:v>
                </c:pt>
                <c:pt idx="835">
                  <c:v>17</c:v>
                </c:pt>
                <c:pt idx="836">
                  <c:v>17</c:v>
                </c:pt>
                <c:pt idx="837">
                  <c:v>17</c:v>
                </c:pt>
                <c:pt idx="838">
                  <c:v>17</c:v>
                </c:pt>
                <c:pt idx="839">
                  <c:v>17</c:v>
                </c:pt>
                <c:pt idx="840">
                  <c:v>17</c:v>
                </c:pt>
                <c:pt idx="841">
                  <c:v>17</c:v>
                </c:pt>
                <c:pt idx="842">
                  <c:v>18</c:v>
                </c:pt>
                <c:pt idx="843">
                  <c:v>17</c:v>
                </c:pt>
                <c:pt idx="844">
                  <c:v>17</c:v>
                </c:pt>
                <c:pt idx="845">
                  <c:v>17</c:v>
                </c:pt>
                <c:pt idx="846">
                  <c:v>17</c:v>
                </c:pt>
                <c:pt idx="847">
                  <c:v>16</c:v>
                </c:pt>
                <c:pt idx="848">
                  <c:v>17</c:v>
                </c:pt>
                <c:pt idx="849">
                  <c:v>16</c:v>
                </c:pt>
                <c:pt idx="850">
                  <c:v>16</c:v>
                </c:pt>
                <c:pt idx="851">
                  <c:v>16</c:v>
                </c:pt>
                <c:pt idx="852">
                  <c:v>16</c:v>
                </c:pt>
                <c:pt idx="853">
                  <c:v>16</c:v>
                </c:pt>
                <c:pt idx="854">
                  <c:v>15</c:v>
                </c:pt>
                <c:pt idx="855">
                  <c:v>15</c:v>
                </c:pt>
                <c:pt idx="856">
                  <c:v>15</c:v>
                </c:pt>
                <c:pt idx="857">
                  <c:v>15</c:v>
                </c:pt>
                <c:pt idx="858">
                  <c:v>15</c:v>
                </c:pt>
                <c:pt idx="859">
                  <c:v>15</c:v>
                </c:pt>
                <c:pt idx="860">
                  <c:v>15</c:v>
                </c:pt>
                <c:pt idx="861">
                  <c:v>14</c:v>
                </c:pt>
                <c:pt idx="862">
                  <c:v>14</c:v>
                </c:pt>
                <c:pt idx="863">
                  <c:v>14</c:v>
                </c:pt>
                <c:pt idx="864">
                  <c:v>14</c:v>
                </c:pt>
                <c:pt idx="865">
                  <c:v>14</c:v>
                </c:pt>
                <c:pt idx="866">
                  <c:v>13</c:v>
                </c:pt>
                <c:pt idx="867">
                  <c:v>13</c:v>
                </c:pt>
                <c:pt idx="868">
                  <c:v>13</c:v>
                </c:pt>
                <c:pt idx="869">
                  <c:v>13</c:v>
                </c:pt>
                <c:pt idx="870">
                  <c:v>13</c:v>
                </c:pt>
                <c:pt idx="871">
                  <c:v>13</c:v>
                </c:pt>
                <c:pt idx="872">
                  <c:v>13</c:v>
                </c:pt>
                <c:pt idx="873">
                  <c:v>13</c:v>
                </c:pt>
                <c:pt idx="874">
                  <c:v>13</c:v>
                </c:pt>
                <c:pt idx="875">
                  <c:v>13</c:v>
                </c:pt>
                <c:pt idx="876">
                  <c:v>13</c:v>
                </c:pt>
                <c:pt idx="877">
                  <c:v>13</c:v>
                </c:pt>
                <c:pt idx="878">
                  <c:v>13</c:v>
                </c:pt>
                <c:pt idx="879">
                  <c:v>13</c:v>
                </c:pt>
                <c:pt idx="880">
                  <c:v>13</c:v>
                </c:pt>
                <c:pt idx="881">
                  <c:v>13</c:v>
                </c:pt>
                <c:pt idx="882">
                  <c:v>13</c:v>
                </c:pt>
                <c:pt idx="883">
                  <c:v>13</c:v>
                </c:pt>
                <c:pt idx="884">
                  <c:v>13</c:v>
                </c:pt>
                <c:pt idx="885">
                  <c:v>13</c:v>
                </c:pt>
                <c:pt idx="886">
                  <c:v>13</c:v>
                </c:pt>
                <c:pt idx="887">
                  <c:v>13</c:v>
                </c:pt>
                <c:pt idx="888">
                  <c:v>13</c:v>
                </c:pt>
                <c:pt idx="889">
                  <c:v>13</c:v>
                </c:pt>
                <c:pt idx="890">
                  <c:v>12</c:v>
                </c:pt>
                <c:pt idx="891">
                  <c:v>12</c:v>
                </c:pt>
                <c:pt idx="892">
                  <c:v>13</c:v>
                </c:pt>
                <c:pt idx="893">
                  <c:v>12</c:v>
                </c:pt>
                <c:pt idx="894">
                  <c:v>12</c:v>
                </c:pt>
                <c:pt idx="895">
                  <c:v>12</c:v>
                </c:pt>
                <c:pt idx="896">
                  <c:v>12</c:v>
                </c:pt>
                <c:pt idx="897">
                  <c:v>12</c:v>
                </c:pt>
                <c:pt idx="898">
                  <c:v>12</c:v>
                </c:pt>
                <c:pt idx="899">
                  <c:v>12</c:v>
                </c:pt>
                <c:pt idx="900">
                  <c:v>12</c:v>
                </c:pt>
                <c:pt idx="901">
                  <c:v>12</c:v>
                </c:pt>
                <c:pt idx="902">
                  <c:v>12</c:v>
                </c:pt>
                <c:pt idx="903">
                  <c:v>12</c:v>
                </c:pt>
                <c:pt idx="904">
                  <c:v>12</c:v>
                </c:pt>
                <c:pt idx="905">
                  <c:v>12</c:v>
                </c:pt>
                <c:pt idx="906">
                  <c:v>13</c:v>
                </c:pt>
                <c:pt idx="907">
                  <c:v>13</c:v>
                </c:pt>
                <c:pt idx="908">
                  <c:v>13</c:v>
                </c:pt>
                <c:pt idx="909">
                  <c:v>14</c:v>
                </c:pt>
                <c:pt idx="910">
                  <c:v>15</c:v>
                </c:pt>
                <c:pt idx="911">
                  <c:v>15</c:v>
                </c:pt>
                <c:pt idx="912">
                  <c:v>16</c:v>
                </c:pt>
                <c:pt idx="913">
                  <c:v>17</c:v>
                </c:pt>
                <c:pt idx="914">
                  <c:v>18</c:v>
                </c:pt>
                <c:pt idx="915">
                  <c:v>18</c:v>
                </c:pt>
                <c:pt idx="916">
                  <c:v>18</c:v>
                </c:pt>
                <c:pt idx="917">
                  <c:v>18</c:v>
                </c:pt>
                <c:pt idx="918">
                  <c:v>18</c:v>
                </c:pt>
                <c:pt idx="919">
                  <c:v>18</c:v>
                </c:pt>
                <c:pt idx="920">
                  <c:v>18</c:v>
                </c:pt>
                <c:pt idx="921">
                  <c:v>18</c:v>
                </c:pt>
                <c:pt idx="922">
                  <c:v>18</c:v>
                </c:pt>
                <c:pt idx="923">
                  <c:v>17</c:v>
                </c:pt>
                <c:pt idx="924">
                  <c:v>18</c:v>
                </c:pt>
                <c:pt idx="925">
                  <c:v>18</c:v>
                </c:pt>
                <c:pt idx="926">
                  <c:v>18</c:v>
                </c:pt>
                <c:pt idx="927">
                  <c:v>18</c:v>
                </c:pt>
                <c:pt idx="928">
                  <c:v>17</c:v>
                </c:pt>
                <c:pt idx="929">
                  <c:v>17</c:v>
                </c:pt>
                <c:pt idx="930">
                  <c:v>17</c:v>
                </c:pt>
                <c:pt idx="931">
                  <c:v>17</c:v>
                </c:pt>
                <c:pt idx="932">
                  <c:v>17</c:v>
                </c:pt>
                <c:pt idx="933">
                  <c:v>17</c:v>
                </c:pt>
                <c:pt idx="934">
                  <c:v>17</c:v>
                </c:pt>
                <c:pt idx="935">
                  <c:v>17</c:v>
                </c:pt>
                <c:pt idx="936">
                  <c:v>17</c:v>
                </c:pt>
                <c:pt idx="937">
                  <c:v>17</c:v>
                </c:pt>
                <c:pt idx="938">
                  <c:v>17</c:v>
                </c:pt>
                <c:pt idx="939">
                  <c:v>17</c:v>
                </c:pt>
                <c:pt idx="940">
                  <c:v>16</c:v>
                </c:pt>
                <c:pt idx="941">
                  <c:v>16</c:v>
                </c:pt>
                <c:pt idx="942">
                  <c:v>16</c:v>
                </c:pt>
                <c:pt idx="943">
                  <c:v>17</c:v>
                </c:pt>
                <c:pt idx="944">
                  <c:v>16</c:v>
                </c:pt>
                <c:pt idx="945">
                  <c:v>16</c:v>
                </c:pt>
                <c:pt idx="946">
                  <c:v>16</c:v>
                </c:pt>
                <c:pt idx="947">
                  <c:v>16</c:v>
                </c:pt>
                <c:pt idx="948">
                  <c:v>16</c:v>
                </c:pt>
                <c:pt idx="949">
                  <c:v>16</c:v>
                </c:pt>
                <c:pt idx="950">
                  <c:v>16</c:v>
                </c:pt>
                <c:pt idx="951">
                  <c:v>16</c:v>
                </c:pt>
                <c:pt idx="952">
                  <c:v>17</c:v>
                </c:pt>
                <c:pt idx="953">
                  <c:v>16</c:v>
                </c:pt>
                <c:pt idx="954">
                  <c:v>16</c:v>
                </c:pt>
                <c:pt idx="955">
                  <c:v>16</c:v>
                </c:pt>
                <c:pt idx="956">
                  <c:v>16</c:v>
                </c:pt>
                <c:pt idx="957">
                  <c:v>16</c:v>
                </c:pt>
                <c:pt idx="958">
                  <c:v>16</c:v>
                </c:pt>
                <c:pt idx="959">
                  <c:v>16</c:v>
                </c:pt>
                <c:pt idx="960">
                  <c:v>16</c:v>
                </c:pt>
                <c:pt idx="961">
                  <c:v>16</c:v>
                </c:pt>
                <c:pt idx="962">
                  <c:v>17</c:v>
                </c:pt>
                <c:pt idx="963">
                  <c:v>17</c:v>
                </c:pt>
                <c:pt idx="964">
                  <c:v>17</c:v>
                </c:pt>
                <c:pt idx="965">
                  <c:v>17</c:v>
                </c:pt>
                <c:pt idx="966">
                  <c:v>17</c:v>
                </c:pt>
                <c:pt idx="967">
                  <c:v>17</c:v>
                </c:pt>
                <c:pt idx="968">
                  <c:v>17</c:v>
                </c:pt>
                <c:pt idx="969">
                  <c:v>17</c:v>
                </c:pt>
                <c:pt idx="970">
                  <c:v>17</c:v>
                </c:pt>
                <c:pt idx="971">
                  <c:v>16</c:v>
                </c:pt>
                <c:pt idx="972">
                  <c:v>17</c:v>
                </c:pt>
                <c:pt idx="973">
                  <c:v>17</c:v>
                </c:pt>
                <c:pt idx="974">
                  <c:v>18</c:v>
                </c:pt>
                <c:pt idx="975">
                  <c:v>19</c:v>
                </c:pt>
                <c:pt idx="976">
                  <c:v>20</c:v>
                </c:pt>
                <c:pt idx="977">
                  <c:v>20</c:v>
                </c:pt>
                <c:pt idx="978">
                  <c:v>21</c:v>
                </c:pt>
                <c:pt idx="979">
                  <c:v>20</c:v>
                </c:pt>
                <c:pt idx="980">
                  <c:v>21</c:v>
                </c:pt>
                <c:pt idx="981">
                  <c:v>21</c:v>
                </c:pt>
                <c:pt idx="982">
                  <c:v>21</c:v>
                </c:pt>
                <c:pt idx="983">
                  <c:v>21</c:v>
                </c:pt>
                <c:pt idx="984">
                  <c:v>21</c:v>
                </c:pt>
                <c:pt idx="985">
                  <c:v>21</c:v>
                </c:pt>
                <c:pt idx="986">
                  <c:v>21</c:v>
                </c:pt>
                <c:pt idx="987">
                  <c:v>21</c:v>
                </c:pt>
                <c:pt idx="988">
                  <c:v>21</c:v>
                </c:pt>
                <c:pt idx="989">
                  <c:v>21</c:v>
                </c:pt>
                <c:pt idx="990">
                  <c:v>21</c:v>
                </c:pt>
                <c:pt idx="991">
                  <c:v>21</c:v>
                </c:pt>
                <c:pt idx="992">
                  <c:v>21</c:v>
                </c:pt>
                <c:pt idx="993">
                  <c:v>21</c:v>
                </c:pt>
                <c:pt idx="994">
                  <c:v>21</c:v>
                </c:pt>
                <c:pt idx="995">
                  <c:v>22</c:v>
                </c:pt>
                <c:pt idx="996">
                  <c:v>22</c:v>
                </c:pt>
                <c:pt idx="997">
                  <c:v>22</c:v>
                </c:pt>
                <c:pt idx="998">
                  <c:v>22</c:v>
                </c:pt>
                <c:pt idx="999">
                  <c:v>22</c:v>
                </c:pt>
                <c:pt idx="1000">
                  <c:v>23</c:v>
                </c:pt>
                <c:pt idx="1001">
                  <c:v>23</c:v>
                </c:pt>
                <c:pt idx="1002">
                  <c:v>23</c:v>
                </c:pt>
                <c:pt idx="1003">
                  <c:v>24</c:v>
                </c:pt>
                <c:pt idx="1004">
                  <c:v>24</c:v>
                </c:pt>
                <c:pt idx="1005">
                  <c:v>23</c:v>
                </c:pt>
                <c:pt idx="1006">
                  <c:v>23</c:v>
                </c:pt>
                <c:pt idx="1007">
                  <c:v>24</c:v>
                </c:pt>
                <c:pt idx="1008">
                  <c:v>23</c:v>
                </c:pt>
                <c:pt idx="1009">
                  <c:v>23</c:v>
                </c:pt>
                <c:pt idx="1010">
                  <c:v>23</c:v>
                </c:pt>
                <c:pt idx="1011">
                  <c:v>23</c:v>
                </c:pt>
                <c:pt idx="1012">
                  <c:v>24</c:v>
                </c:pt>
                <c:pt idx="1013">
                  <c:v>24</c:v>
                </c:pt>
                <c:pt idx="1014">
                  <c:v>24</c:v>
                </c:pt>
                <c:pt idx="1015">
                  <c:v>23</c:v>
                </c:pt>
                <c:pt idx="1016">
                  <c:v>22</c:v>
                </c:pt>
                <c:pt idx="1017">
                  <c:v>22</c:v>
                </c:pt>
                <c:pt idx="1018">
                  <c:v>23</c:v>
                </c:pt>
                <c:pt idx="1019">
                  <c:v>22</c:v>
                </c:pt>
                <c:pt idx="1020">
                  <c:v>22</c:v>
                </c:pt>
                <c:pt idx="1021">
                  <c:v>22</c:v>
                </c:pt>
                <c:pt idx="1022">
                  <c:v>21</c:v>
                </c:pt>
                <c:pt idx="1023">
                  <c:v>21</c:v>
                </c:pt>
                <c:pt idx="1024">
                  <c:v>21</c:v>
                </c:pt>
                <c:pt idx="1025">
                  <c:v>21</c:v>
                </c:pt>
                <c:pt idx="1026">
                  <c:v>21</c:v>
                </c:pt>
                <c:pt idx="1027">
                  <c:v>21</c:v>
                </c:pt>
                <c:pt idx="1028">
                  <c:v>20</c:v>
                </c:pt>
                <c:pt idx="1029">
                  <c:v>20</c:v>
                </c:pt>
                <c:pt idx="1030">
                  <c:v>20</c:v>
                </c:pt>
                <c:pt idx="1031">
                  <c:v>20</c:v>
                </c:pt>
                <c:pt idx="1032">
                  <c:v>20</c:v>
                </c:pt>
                <c:pt idx="1033">
                  <c:v>20</c:v>
                </c:pt>
                <c:pt idx="1034">
                  <c:v>19</c:v>
                </c:pt>
                <c:pt idx="1035">
                  <c:v>19</c:v>
                </c:pt>
                <c:pt idx="1036">
                  <c:v>19</c:v>
                </c:pt>
                <c:pt idx="1037">
                  <c:v>19</c:v>
                </c:pt>
                <c:pt idx="1038">
                  <c:v>19</c:v>
                </c:pt>
                <c:pt idx="1039">
                  <c:v>19</c:v>
                </c:pt>
                <c:pt idx="1040">
                  <c:v>19</c:v>
                </c:pt>
                <c:pt idx="1041">
                  <c:v>19</c:v>
                </c:pt>
                <c:pt idx="1042">
                  <c:v>19</c:v>
                </c:pt>
                <c:pt idx="1043">
                  <c:v>20</c:v>
                </c:pt>
                <c:pt idx="1044">
                  <c:v>20</c:v>
                </c:pt>
                <c:pt idx="1045">
                  <c:v>20</c:v>
                </c:pt>
                <c:pt idx="1046">
                  <c:v>20</c:v>
                </c:pt>
                <c:pt idx="1047">
                  <c:v>20</c:v>
                </c:pt>
                <c:pt idx="1048">
                  <c:v>21</c:v>
                </c:pt>
                <c:pt idx="1049">
                  <c:v>21</c:v>
                </c:pt>
                <c:pt idx="1050">
                  <c:v>22</c:v>
                </c:pt>
                <c:pt idx="1051">
                  <c:v>22</c:v>
                </c:pt>
                <c:pt idx="1052">
                  <c:v>22</c:v>
                </c:pt>
                <c:pt idx="1053">
                  <c:v>23</c:v>
                </c:pt>
                <c:pt idx="1054">
                  <c:v>23</c:v>
                </c:pt>
                <c:pt idx="1055">
                  <c:v>23</c:v>
                </c:pt>
                <c:pt idx="1056">
                  <c:v>23</c:v>
                </c:pt>
                <c:pt idx="1057">
                  <c:v>23</c:v>
                </c:pt>
                <c:pt idx="1058">
                  <c:v>23</c:v>
                </c:pt>
                <c:pt idx="1059">
                  <c:v>23</c:v>
                </c:pt>
                <c:pt idx="1060">
                  <c:v>23</c:v>
                </c:pt>
                <c:pt idx="1061">
                  <c:v>23</c:v>
                </c:pt>
                <c:pt idx="1062">
                  <c:v>23</c:v>
                </c:pt>
                <c:pt idx="1063">
                  <c:v>22</c:v>
                </c:pt>
                <c:pt idx="1064">
                  <c:v>23</c:v>
                </c:pt>
                <c:pt idx="1065">
                  <c:v>23</c:v>
                </c:pt>
                <c:pt idx="1066">
                  <c:v>22</c:v>
                </c:pt>
                <c:pt idx="1067">
                  <c:v>22</c:v>
                </c:pt>
                <c:pt idx="1068">
                  <c:v>22</c:v>
                </c:pt>
                <c:pt idx="1069">
                  <c:v>22</c:v>
                </c:pt>
                <c:pt idx="1070">
                  <c:v>22</c:v>
                </c:pt>
                <c:pt idx="1071">
                  <c:v>23</c:v>
                </c:pt>
                <c:pt idx="1072">
                  <c:v>23</c:v>
                </c:pt>
                <c:pt idx="1073">
                  <c:v>23</c:v>
                </c:pt>
                <c:pt idx="1074">
                  <c:v>23</c:v>
                </c:pt>
                <c:pt idx="1075">
                  <c:v>23</c:v>
                </c:pt>
                <c:pt idx="1076">
                  <c:v>23</c:v>
                </c:pt>
                <c:pt idx="1077">
                  <c:v>23</c:v>
                </c:pt>
                <c:pt idx="1078">
                  <c:v>23</c:v>
                </c:pt>
                <c:pt idx="1079">
                  <c:v>23</c:v>
                </c:pt>
                <c:pt idx="1080">
                  <c:v>23</c:v>
                </c:pt>
                <c:pt idx="1081">
                  <c:v>23</c:v>
                </c:pt>
                <c:pt idx="1082">
                  <c:v>23</c:v>
                </c:pt>
                <c:pt idx="1083">
                  <c:v>23</c:v>
                </c:pt>
                <c:pt idx="1084">
                  <c:v>23</c:v>
                </c:pt>
                <c:pt idx="1085">
                  <c:v>23</c:v>
                </c:pt>
                <c:pt idx="1086">
                  <c:v>22</c:v>
                </c:pt>
                <c:pt idx="1087">
                  <c:v>22</c:v>
                </c:pt>
                <c:pt idx="1088">
                  <c:v>22</c:v>
                </c:pt>
                <c:pt idx="1089">
                  <c:v>22</c:v>
                </c:pt>
                <c:pt idx="1090">
                  <c:v>22</c:v>
                </c:pt>
                <c:pt idx="1091">
                  <c:v>22</c:v>
                </c:pt>
                <c:pt idx="1092">
                  <c:v>22</c:v>
                </c:pt>
                <c:pt idx="1093">
                  <c:v>22</c:v>
                </c:pt>
                <c:pt idx="1094">
                  <c:v>22</c:v>
                </c:pt>
                <c:pt idx="1095">
                  <c:v>22</c:v>
                </c:pt>
                <c:pt idx="1096">
                  <c:v>23</c:v>
                </c:pt>
                <c:pt idx="1097">
                  <c:v>23</c:v>
                </c:pt>
                <c:pt idx="1098">
                  <c:v>24</c:v>
                </c:pt>
                <c:pt idx="1099">
                  <c:v>24</c:v>
                </c:pt>
                <c:pt idx="1100">
                  <c:v>24</c:v>
                </c:pt>
                <c:pt idx="1101">
                  <c:v>25</c:v>
                </c:pt>
                <c:pt idx="1102">
                  <c:v>25</c:v>
                </c:pt>
                <c:pt idx="1103">
                  <c:v>25</c:v>
                </c:pt>
                <c:pt idx="1104">
                  <c:v>26</c:v>
                </c:pt>
                <c:pt idx="1105">
                  <c:v>25</c:v>
                </c:pt>
                <c:pt idx="1106">
                  <c:v>26</c:v>
                </c:pt>
                <c:pt idx="1107">
                  <c:v>26</c:v>
                </c:pt>
                <c:pt idx="1108">
                  <c:v>26</c:v>
                </c:pt>
                <c:pt idx="1109">
                  <c:v>26</c:v>
                </c:pt>
                <c:pt idx="1110">
                  <c:v>26</c:v>
                </c:pt>
                <c:pt idx="1111">
                  <c:v>26</c:v>
                </c:pt>
                <c:pt idx="1112">
                  <c:v>25</c:v>
                </c:pt>
                <c:pt idx="1113">
                  <c:v>25</c:v>
                </c:pt>
                <c:pt idx="1114">
                  <c:v>25</c:v>
                </c:pt>
                <c:pt idx="1115">
                  <c:v>25</c:v>
                </c:pt>
                <c:pt idx="1116">
                  <c:v>25</c:v>
                </c:pt>
                <c:pt idx="1117">
                  <c:v>25</c:v>
                </c:pt>
                <c:pt idx="1118">
                  <c:v>25</c:v>
                </c:pt>
                <c:pt idx="1119">
                  <c:v>25</c:v>
                </c:pt>
                <c:pt idx="1120">
                  <c:v>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831-449B-9EDA-9155444A3C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266864"/>
        <c:axId val="113272464"/>
      </c:scatterChart>
      <c:scatterChart>
        <c:scatterStyle val="lineMarker"/>
        <c:varyColors val="0"/>
        <c:ser>
          <c:idx val="1"/>
          <c:order val="1"/>
          <c:tx>
            <c:strRef>
              <c:f>'Raw data'!$CE$1</c:f>
              <c:strCache>
                <c:ptCount val="1"/>
                <c:pt idx="0">
                  <c:v>cumul_rain_in. TX1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data'!$CE$2:$CE$2977</c:f>
              <c:numCache>
                <c:formatCode>0.00</c:formatCode>
                <c:ptCount val="2976"/>
                <c:pt idx="0" formatCode="#,##0.00_);\(#,##0.00\)">
                  <c:v>0.02</c:v>
                </c:pt>
                <c:pt idx="1">
                  <c:v>0.05</c:v>
                </c:pt>
                <c:pt idx="2">
                  <c:v>7.0000000000000007E-2</c:v>
                </c:pt>
                <c:pt idx="3">
                  <c:v>9.0000000000000011E-2</c:v>
                </c:pt>
                <c:pt idx="4">
                  <c:v>0.11000000000000001</c:v>
                </c:pt>
                <c:pt idx="5">
                  <c:v>0.13</c:v>
                </c:pt>
                <c:pt idx="6">
                  <c:v>0.14000000000000001</c:v>
                </c:pt>
                <c:pt idx="7">
                  <c:v>0.14000000000000001</c:v>
                </c:pt>
                <c:pt idx="8">
                  <c:v>0.14000000000000001</c:v>
                </c:pt>
                <c:pt idx="9">
                  <c:v>0.14000000000000001</c:v>
                </c:pt>
                <c:pt idx="10">
                  <c:v>0.14000000000000001</c:v>
                </c:pt>
                <c:pt idx="11">
                  <c:v>0.14000000000000001</c:v>
                </c:pt>
                <c:pt idx="12">
                  <c:v>0.14000000000000001</c:v>
                </c:pt>
                <c:pt idx="13">
                  <c:v>0.14000000000000001</c:v>
                </c:pt>
                <c:pt idx="14">
                  <c:v>0.14000000000000001</c:v>
                </c:pt>
                <c:pt idx="15">
                  <c:v>0.14000000000000001</c:v>
                </c:pt>
                <c:pt idx="16">
                  <c:v>0.14000000000000001</c:v>
                </c:pt>
                <c:pt idx="17">
                  <c:v>0.14000000000000001</c:v>
                </c:pt>
                <c:pt idx="18">
                  <c:v>0.14000000000000001</c:v>
                </c:pt>
                <c:pt idx="19">
                  <c:v>0.14000000000000001</c:v>
                </c:pt>
                <c:pt idx="20">
                  <c:v>0.14000000000000001</c:v>
                </c:pt>
                <c:pt idx="21">
                  <c:v>0.14000000000000001</c:v>
                </c:pt>
                <c:pt idx="22">
                  <c:v>0.14000000000000001</c:v>
                </c:pt>
                <c:pt idx="23">
                  <c:v>0.14000000000000001</c:v>
                </c:pt>
                <c:pt idx="24">
                  <c:v>0.14000000000000001</c:v>
                </c:pt>
                <c:pt idx="25">
                  <c:v>0.14000000000000001</c:v>
                </c:pt>
                <c:pt idx="26">
                  <c:v>0.14000000000000001</c:v>
                </c:pt>
                <c:pt idx="27">
                  <c:v>0.14000000000000001</c:v>
                </c:pt>
                <c:pt idx="28">
                  <c:v>0.14000000000000001</c:v>
                </c:pt>
                <c:pt idx="29">
                  <c:v>0.14000000000000001</c:v>
                </c:pt>
                <c:pt idx="30">
                  <c:v>0.14000000000000001</c:v>
                </c:pt>
                <c:pt idx="31">
                  <c:v>0.14000000000000001</c:v>
                </c:pt>
                <c:pt idx="32">
                  <c:v>0.14000000000000001</c:v>
                </c:pt>
                <c:pt idx="33">
                  <c:v>0.14000000000000001</c:v>
                </c:pt>
                <c:pt idx="34">
                  <c:v>0.14000000000000001</c:v>
                </c:pt>
                <c:pt idx="35">
                  <c:v>0.14000000000000001</c:v>
                </c:pt>
                <c:pt idx="36">
                  <c:v>0.14000000000000001</c:v>
                </c:pt>
                <c:pt idx="37">
                  <c:v>0.14000000000000001</c:v>
                </c:pt>
                <c:pt idx="38">
                  <c:v>0.14000000000000001</c:v>
                </c:pt>
                <c:pt idx="39">
                  <c:v>0.14000000000000001</c:v>
                </c:pt>
                <c:pt idx="40">
                  <c:v>0.14000000000000001</c:v>
                </c:pt>
                <c:pt idx="41">
                  <c:v>0.14000000000000001</c:v>
                </c:pt>
                <c:pt idx="42">
                  <c:v>0.14000000000000001</c:v>
                </c:pt>
                <c:pt idx="43">
                  <c:v>0.14000000000000001</c:v>
                </c:pt>
                <c:pt idx="44">
                  <c:v>0.14000000000000001</c:v>
                </c:pt>
                <c:pt idx="45">
                  <c:v>0.14000000000000001</c:v>
                </c:pt>
                <c:pt idx="46">
                  <c:v>0.14000000000000001</c:v>
                </c:pt>
                <c:pt idx="47">
                  <c:v>0.14000000000000001</c:v>
                </c:pt>
                <c:pt idx="48">
                  <c:v>0.14000000000000001</c:v>
                </c:pt>
                <c:pt idx="49">
                  <c:v>0.14000000000000001</c:v>
                </c:pt>
                <c:pt idx="50">
                  <c:v>0.14000000000000001</c:v>
                </c:pt>
                <c:pt idx="51">
                  <c:v>0.14000000000000001</c:v>
                </c:pt>
                <c:pt idx="52">
                  <c:v>0.14000000000000001</c:v>
                </c:pt>
                <c:pt idx="53">
                  <c:v>0.14000000000000001</c:v>
                </c:pt>
                <c:pt idx="54">
                  <c:v>0.14000000000000001</c:v>
                </c:pt>
                <c:pt idx="55">
                  <c:v>0.14000000000000001</c:v>
                </c:pt>
                <c:pt idx="56">
                  <c:v>0.14000000000000001</c:v>
                </c:pt>
                <c:pt idx="57">
                  <c:v>0.14000000000000001</c:v>
                </c:pt>
                <c:pt idx="58">
                  <c:v>0.14000000000000001</c:v>
                </c:pt>
                <c:pt idx="59">
                  <c:v>0.14000000000000001</c:v>
                </c:pt>
                <c:pt idx="60">
                  <c:v>0.14000000000000001</c:v>
                </c:pt>
                <c:pt idx="61">
                  <c:v>0.14000000000000001</c:v>
                </c:pt>
                <c:pt idx="62">
                  <c:v>0.14000000000000001</c:v>
                </c:pt>
                <c:pt idx="63">
                  <c:v>0.14000000000000001</c:v>
                </c:pt>
                <c:pt idx="64">
                  <c:v>0.14000000000000001</c:v>
                </c:pt>
                <c:pt idx="65">
                  <c:v>0.14000000000000001</c:v>
                </c:pt>
                <c:pt idx="66">
                  <c:v>0.14000000000000001</c:v>
                </c:pt>
                <c:pt idx="67">
                  <c:v>0.14000000000000001</c:v>
                </c:pt>
                <c:pt idx="68">
                  <c:v>0.14000000000000001</c:v>
                </c:pt>
                <c:pt idx="69">
                  <c:v>0.14000000000000001</c:v>
                </c:pt>
                <c:pt idx="70">
                  <c:v>0.14000000000000001</c:v>
                </c:pt>
                <c:pt idx="71">
                  <c:v>0.14000000000000001</c:v>
                </c:pt>
                <c:pt idx="72">
                  <c:v>0.14000000000000001</c:v>
                </c:pt>
                <c:pt idx="73">
                  <c:v>0.14000000000000001</c:v>
                </c:pt>
                <c:pt idx="74">
                  <c:v>0.14000000000000001</c:v>
                </c:pt>
                <c:pt idx="75">
                  <c:v>0.14000000000000001</c:v>
                </c:pt>
                <c:pt idx="76">
                  <c:v>0.14000000000000001</c:v>
                </c:pt>
                <c:pt idx="77">
                  <c:v>0.14000000000000001</c:v>
                </c:pt>
                <c:pt idx="78">
                  <c:v>0.14000000000000001</c:v>
                </c:pt>
                <c:pt idx="79">
                  <c:v>0.14000000000000001</c:v>
                </c:pt>
                <c:pt idx="80">
                  <c:v>0.14000000000000001</c:v>
                </c:pt>
                <c:pt idx="81">
                  <c:v>0.14000000000000001</c:v>
                </c:pt>
                <c:pt idx="82">
                  <c:v>0.14000000000000001</c:v>
                </c:pt>
                <c:pt idx="83">
                  <c:v>0.14000000000000001</c:v>
                </c:pt>
                <c:pt idx="84">
                  <c:v>0.14000000000000001</c:v>
                </c:pt>
                <c:pt idx="85">
                  <c:v>0.14000000000000001</c:v>
                </c:pt>
                <c:pt idx="86">
                  <c:v>0.14000000000000001</c:v>
                </c:pt>
                <c:pt idx="87">
                  <c:v>0.14000000000000001</c:v>
                </c:pt>
                <c:pt idx="88">
                  <c:v>0.14000000000000001</c:v>
                </c:pt>
                <c:pt idx="89">
                  <c:v>0.14000000000000001</c:v>
                </c:pt>
                <c:pt idx="90">
                  <c:v>0.14000000000000001</c:v>
                </c:pt>
                <c:pt idx="91">
                  <c:v>0.14000000000000001</c:v>
                </c:pt>
                <c:pt idx="92">
                  <c:v>0.14000000000000001</c:v>
                </c:pt>
                <c:pt idx="93">
                  <c:v>0.14000000000000001</c:v>
                </c:pt>
                <c:pt idx="94">
                  <c:v>0.14000000000000001</c:v>
                </c:pt>
                <c:pt idx="95">
                  <c:v>0.14000000000000001</c:v>
                </c:pt>
                <c:pt idx="96">
                  <c:v>0.14000000000000001</c:v>
                </c:pt>
                <c:pt idx="97">
                  <c:v>0.14000000000000001</c:v>
                </c:pt>
                <c:pt idx="98">
                  <c:v>0.14000000000000001</c:v>
                </c:pt>
                <c:pt idx="99">
                  <c:v>0.14000000000000001</c:v>
                </c:pt>
                <c:pt idx="100">
                  <c:v>0.14000000000000001</c:v>
                </c:pt>
                <c:pt idx="101">
                  <c:v>0.14000000000000001</c:v>
                </c:pt>
                <c:pt idx="102">
                  <c:v>0.14000000000000001</c:v>
                </c:pt>
                <c:pt idx="103">
                  <c:v>0.14000000000000001</c:v>
                </c:pt>
                <c:pt idx="104">
                  <c:v>0.14000000000000001</c:v>
                </c:pt>
                <c:pt idx="105">
                  <c:v>0.14000000000000001</c:v>
                </c:pt>
                <c:pt idx="106">
                  <c:v>0.14000000000000001</c:v>
                </c:pt>
                <c:pt idx="107">
                  <c:v>0.14000000000000001</c:v>
                </c:pt>
                <c:pt idx="108">
                  <c:v>0.14000000000000001</c:v>
                </c:pt>
                <c:pt idx="109">
                  <c:v>0.14000000000000001</c:v>
                </c:pt>
                <c:pt idx="110">
                  <c:v>0.14000000000000001</c:v>
                </c:pt>
                <c:pt idx="111">
                  <c:v>0.14000000000000001</c:v>
                </c:pt>
                <c:pt idx="112">
                  <c:v>0.14000000000000001</c:v>
                </c:pt>
                <c:pt idx="113">
                  <c:v>0.14000000000000001</c:v>
                </c:pt>
                <c:pt idx="114">
                  <c:v>0.14000000000000001</c:v>
                </c:pt>
                <c:pt idx="115">
                  <c:v>0.14000000000000001</c:v>
                </c:pt>
                <c:pt idx="116">
                  <c:v>0.14000000000000001</c:v>
                </c:pt>
                <c:pt idx="117">
                  <c:v>0.14000000000000001</c:v>
                </c:pt>
                <c:pt idx="118">
                  <c:v>0.14000000000000001</c:v>
                </c:pt>
                <c:pt idx="119">
                  <c:v>0.14000000000000001</c:v>
                </c:pt>
                <c:pt idx="120">
                  <c:v>0.14000000000000001</c:v>
                </c:pt>
                <c:pt idx="121">
                  <c:v>0.14000000000000001</c:v>
                </c:pt>
                <c:pt idx="122">
                  <c:v>0.14000000000000001</c:v>
                </c:pt>
                <c:pt idx="123">
                  <c:v>0.14000000000000001</c:v>
                </c:pt>
                <c:pt idx="124">
                  <c:v>0.14000000000000001</c:v>
                </c:pt>
                <c:pt idx="125">
                  <c:v>0.14000000000000001</c:v>
                </c:pt>
                <c:pt idx="126">
                  <c:v>0.14000000000000001</c:v>
                </c:pt>
                <c:pt idx="127">
                  <c:v>0.14000000000000001</c:v>
                </c:pt>
                <c:pt idx="128">
                  <c:v>0.14000000000000001</c:v>
                </c:pt>
                <c:pt idx="129">
                  <c:v>0.14000000000000001</c:v>
                </c:pt>
                <c:pt idx="130">
                  <c:v>0.14000000000000001</c:v>
                </c:pt>
                <c:pt idx="131">
                  <c:v>0.14000000000000001</c:v>
                </c:pt>
                <c:pt idx="132">
                  <c:v>0.14000000000000001</c:v>
                </c:pt>
                <c:pt idx="133">
                  <c:v>0.14000000000000001</c:v>
                </c:pt>
                <c:pt idx="134">
                  <c:v>0.14000000000000001</c:v>
                </c:pt>
                <c:pt idx="135">
                  <c:v>0.14000000000000001</c:v>
                </c:pt>
                <c:pt idx="136">
                  <c:v>0.14000000000000001</c:v>
                </c:pt>
                <c:pt idx="137">
                  <c:v>0.14000000000000001</c:v>
                </c:pt>
                <c:pt idx="138">
                  <c:v>0.14000000000000001</c:v>
                </c:pt>
                <c:pt idx="139">
                  <c:v>0.14000000000000001</c:v>
                </c:pt>
                <c:pt idx="140">
                  <c:v>0.14000000000000001</c:v>
                </c:pt>
                <c:pt idx="141">
                  <c:v>0.14000000000000001</c:v>
                </c:pt>
                <c:pt idx="142">
                  <c:v>0.14000000000000001</c:v>
                </c:pt>
                <c:pt idx="143">
                  <c:v>0.14000000000000001</c:v>
                </c:pt>
                <c:pt idx="144">
                  <c:v>0.14000000000000001</c:v>
                </c:pt>
                <c:pt idx="145">
                  <c:v>0.14000000000000001</c:v>
                </c:pt>
                <c:pt idx="146">
                  <c:v>0.14000000000000001</c:v>
                </c:pt>
                <c:pt idx="147">
                  <c:v>0.14000000000000001</c:v>
                </c:pt>
                <c:pt idx="148">
                  <c:v>0.14000000000000001</c:v>
                </c:pt>
                <c:pt idx="149">
                  <c:v>0.14000000000000001</c:v>
                </c:pt>
                <c:pt idx="150">
                  <c:v>0.14000000000000001</c:v>
                </c:pt>
                <c:pt idx="151">
                  <c:v>0.14000000000000001</c:v>
                </c:pt>
                <c:pt idx="152">
                  <c:v>0.14000000000000001</c:v>
                </c:pt>
                <c:pt idx="153">
                  <c:v>0.14000000000000001</c:v>
                </c:pt>
                <c:pt idx="154">
                  <c:v>0.14000000000000001</c:v>
                </c:pt>
                <c:pt idx="155">
                  <c:v>0.14000000000000001</c:v>
                </c:pt>
                <c:pt idx="156">
                  <c:v>0.14000000000000001</c:v>
                </c:pt>
                <c:pt idx="157">
                  <c:v>0.14000000000000001</c:v>
                </c:pt>
                <c:pt idx="158">
                  <c:v>0.14000000000000001</c:v>
                </c:pt>
                <c:pt idx="159">
                  <c:v>0.14000000000000001</c:v>
                </c:pt>
                <c:pt idx="160">
                  <c:v>0.14000000000000001</c:v>
                </c:pt>
                <c:pt idx="161">
                  <c:v>0.14000000000000001</c:v>
                </c:pt>
                <c:pt idx="162">
                  <c:v>0.14000000000000001</c:v>
                </c:pt>
                <c:pt idx="163">
                  <c:v>0.14000000000000001</c:v>
                </c:pt>
                <c:pt idx="164">
                  <c:v>0.14000000000000001</c:v>
                </c:pt>
                <c:pt idx="165">
                  <c:v>0.14000000000000001</c:v>
                </c:pt>
                <c:pt idx="166">
                  <c:v>0.14000000000000001</c:v>
                </c:pt>
                <c:pt idx="167">
                  <c:v>0.14000000000000001</c:v>
                </c:pt>
                <c:pt idx="168">
                  <c:v>0.14000000000000001</c:v>
                </c:pt>
                <c:pt idx="169">
                  <c:v>0.14000000000000001</c:v>
                </c:pt>
                <c:pt idx="170">
                  <c:v>0.14000000000000001</c:v>
                </c:pt>
                <c:pt idx="171">
                  <c:v>0.14000000000000001</c:v>
                </c:pt>
                <c:pt idx="172">
                  <c:v>0.14000000000000001</c:v>
                </c:pt>
                <c:pt idx="173">
                  <c:v>0.14000000000000001</c:v>
                </c:pt>
                <c:pt idx="174">
                  <c:v>0.14000000000000001</c:v>
                </c:pt>
                <c:pt idx="175">
                  <c:v>0.14000000000000001</c:v>
                </c:pt>
                <c:pt idx="176">
                  <c:v>0.14000000000000001</c:v>
                </c:pt>
                <c:pt idx="177">
                  <c:v>0.14000000000000001</c:v>
                </c:pt>
                <c:pt idx="178">
                  <c:v>0.14000000000000001</c:v>
                </c:pt>
                <c:pt idx="179">
                  <c:v>0.14000000000000001</c:v>
                </c:pt>
                <c:pt idx="180">
                  <c:v>0.14000000000000001</c:v>
                </c:pt>
                <c:pt idx="181">
                  <c:v>0.14000000000000001</c:v>
                </c:pt>
                <c:pt idx="182">
                  <c:v>0.14000000000000001</c:v>
                </c:pt>
                <c:pt idx="183">
                  <c:v>0.14000000000000001</c:v>
                </c:pt>
                <c:pt idx="184">
                  <c:v>0.14000000000000001</c:v>
                </c:pt>
                <c:pt idx="185">
                  <c:v>0.14000000000000001</c:v>
                </c:pt>
                <c:pt idx="186">
                  <c:v>0.14000000000000001</c:v>
                </c:pt>
                <c:pt idx="187">
                  <c:v>0.14000000000000001</c:v>
                </c:pt>
                <c:pt idx="188">
                  <c:v>0.14000000000000001</c:v>
                </c:pt>
                <c:pt idx="189">
                  <c:v>0.14000000000000001</c:v>
                </c:pt>
                <c:pt idx="190">
                  <c:v>0.14000000000000001</c:v>
                </c:pt>
                <c:pt idx="191">
                  <c:v>0.14000000000000001</c:v>
                </c:pt>
                <c:pt idx="192">
                  <c:v>0.14000000000000001</c:v>
                </c:pt>
                <c:pt idx="193">
                  <c:v>0.14000000000000001</c:v>
                </c:pt>
                <c:pt idx="194">
                  <c:v>0.14000000000000001</c:v>
                </c:pt>
                <c:pt idx="195">
                  <c:v>0.14000000000000001</c:v>
                </c:pt>
                <c:pt idx="196">
                  <c:v>0.14000000000000001</c:v>
                </c:pt>
                <c:pt idx="197">
                  <c:v>0.14000000000000001</c:v>
                </c:pt>
                <c:pt idx="198">
                  <c:v>0.14000000000000001</c:v>
                </c:pt>
                <c:pt idx="199">
                  <c:v>0.14000000000000001</c:v>
                </c:pt>
                <c:pt idx="200">
                  <c:v>0.14000000000000001</c:v>
                </c:pt>
                <c:pt idx="201">
                  <c:v>0.14000000000000001</c:v>
                </c:pt>
                <c:pt idx="202">
                  <c:v>0.14000000000000001</c:v>
                </c:pt>
                <c:pt idx="203">
                  <c:v>0.14000000000000001</c:v>
                </c:pt>
                <c:pt idx="204">
                  <c:v>0.14000000000000001</c:v>
                </c:pt>
                <c:pt idx="205">
                  <c:v>0.14000000000000001</c:v>
                </c:pt>
                <c:pt idx="206">
                  <c:v>0.14000000000000001</c:v>
                </c:pt>
                <c:pt idx="207">
                  <c:v>0.14000000000000001</c:v>
                </c:pt>
                <c:pt idx="208">
                  <c:v>0.14000000000000001</c:v>
                </c:pt>
                <c:pt idx="209">
                  <c:v>0.14000000000000001</c:v>
                </c:pt>
                <c:pt idx="210">
                  <c:v>0.14000000000000001</c:v>
                </c:pt>
                <c:pt idx="211">
                  <c:v>0.14000000000000001</c:v>
                </c:pt>
                <c:pt idx="212">
                  <c:v>0.14000000000000001</c:v>
                </c:pt>
                <c:pt idx="213">
                  <c:v>0.14000000000000001</c:v>
                </c:pt>
                <c:pt idx="214">
                  <c:v>0.14000000000000001</c:v>
                </c:pt>
                <c:pt idx="215">
                  <c:v>0.14000000000000001</c:v>
                </c:pt>
                <c:pt idx="216">
                  <c:v>0.14000000000000001</c:v>
                </c:pt>
                <c:pt idx="217">
                  <c:v>0.14000000000000001</c:v>
                </c:pt>
                <c:pt idx="218">
                  <c:v>0.14000000000000001</c:v>
                </c:pt>
                <c:pt idx="219">
                  <c:v>0.14000000000000001</c:v>
                </c:pt>
                <c:pt idx="220">
                  <c:v>0.14000000000000001</c:v>
                </c:pt>
                <c:pt idx="221">
                  <c:v>0.14000000000000001</c:v>
                </c:pt>
                <c:pt idx="222">
                  <c:v>0.14000000000000001</c:v>
                </c:pt>
                <c:pt idx="223">
                  <c:v>0.14000000000000001</c:v>
                </c:pt>
                <c:pt idx="224">
                  <c:v>0.14000000000000001</c:v>
                </c:pt>
                <c:pt idx="225">
                  <c:v>0.14000000000000001</c:v>
                </c:pt>
                <c:pt idx="226">
                  <c:v>0.14000000000000001</c:v>
                </c:pt>
                <c:pt idx="227">
                  <c:v>0.14000000000000001</c:v>
                </c:pt>
                <c:pt idx="228">
                  <c:v>0.14000000000000001</c:v>
                </c:pt>
                <c:pt idx="229">
                  <c:v>0.14000000000000001</c:v>
                </c:pt>
                <c:pt idx="230">
                  <c:v>0.14000000000000001</c:v>
                </c:pt>
                <c:pt idx="231">
                  <c:v>0.14000000000000001</c:v>
                </c:pt>
                <c:pt idx="232">
                  <c:v>0.14000000000000001</c:v>
                </c:pt>
                <c:pt idx="233">
                  <c:v>0.14000000000000001</c:v>
                </c:pt>
                <c:pt idx="234">
                  <c:v>0.14000000000000001</c:v>
                </c:pt>
                <c:pt idx="235">
                  <c:v>0.14000000000000001</c:v>
                </c:pt>
                <c:pt idx="236">
                  <c:v>0.14000000000000001</c:v>
                </c:pt>
                <c:pt idx="237">
                  <c:v>0.14000000000000001</c:v>
                </c:pt>
                <c:pt idx="238">
                  <c:v>0.14000000000000001</c:v>
                </c:pt>
                <c:pt idx="239">
                  <c:v>0.14000000000000001</c:v>
                </c:pt>
                <c:pt idx="240">
                  <c:v>0.14000000000000001</c:v>
                </c:pt>
                <c:pt idx="241">
                  <c:v>0.14000000000000001</c:v>
                </c:pt>
                <c:pt idx="242">
                  <c:v>0.14000000000000001</c:v>
                </c:pt>
                <c:pt idx="243">
                  <c:v>0.14000000000000001</c:v>
                </c:pt>
                <c:pt idx="244">
                  <c:v>0.14000000000000001</c:v>
                </c:pt>
                <c:pt idx="245">
                  <c:v>0.14000000000000001</c:v>
                </c:pt>
                <c:pt idx="246">
                  <c:v>0.14000000000000001</c:v>
                </c:pt>
                <c:pt idx="247">
                  <c:v>0.14000000000000001</c:v>
                </c:pt>
                <c:pt idx="248">
                  <c:v>0.14000000000000001</c:v>
                </c:pt>
                <c:pt idx="249">
                  <c:v>0.14000000000000001</c:v>
                </c:pt>
                <c:pt idx="250">
                  <c:v>0.14000000000000001</c:v>
                </c:pt>
                <c:pt idx="251">
                  <c:v>0.14000000000000001</c:v>
                </c:pt>
                <c:pt idx="252">
                  <c:v>0.14000000000000001</c:v>
                </c:pt>
                <c:pt idx="253">
                  <c:v>0.14000000000000001</c:v>
                </c:pt>
                <c:pt idx="254">
                  <c:v>0.14000000000000001</c:v>
                </c:pt>
                <c:pt idx="255">
                  <c:v>0.14000000000000001</c:v>
                </c:pt>
                <c:pt idx="256">
                  <c:v>0.14000000000000001</c:v>
                </c:pt>
                <c:pt idx="257">
                  <c:v>0.14000000000000001</c:v>
                </c:pt>
                <c:pt idx="258">
                  <c:v>0.14000000000000001</c:v>
                </c:pt>
                <c:pt idx="259">
                  <c:v>0.14000000000000001</c:v>
                </c:pt>
                <c:pt idx="260">
                  <c:v>0.14000000000000001</c:v>
                </c:pt>
                <c:pt idx="261">
                  <c:v>0.14000000000000001</c:v>
                </c:pt>
                <c:pt idx="262">
                  <c:v>0.14000000000000001</c:v>
                </c:pt>
                <c:pt idx="263">
                  <c:v>0.14000000000000001</c:v>
                </c:pt>
                <c:pt idx="264">
                  <c:v>0.14000000000000001</c:v>
                </c:pt>
                <c:pt idx="265">
                  <c:v>0.14000000000000001</c:v>
                </c:pt>
                <c:pt idx="266">
                  <c:v>0.14000000000000001</c:v>
                </c:pt>
                <c:pt idx="267">
                  <c:v>0.14000000000000001</c:v>
                </c:pt>
                <c:pt idx="268">
                  <c:v>0.14000000000000001</c:v>
                </c:pt>
                <c:pt idx="269">
                  <c:v>0.14000000000000001</c:v>
                </c:pt>
                <c:pt idx="270">
                  <c:v>0.14000000000000001</c:v>
                </c:pt>
                <c:pt idx="271">
                  <c:v>0.14000000000000001</c:v>
                </c:pt>
                <c:pt idx="272">
                  <c:v>0.14000000000000001</c:v>
                </c:pt>
                <c:pt idx="273">
                  <c:v>0.14000000000000001</c:v>
                </c:pt>
                <c:pt idx="274">
                  <c:v>0.14000000000000001</c:v>
                </c:pt>
                <c:pt idx="275">
                  <c:v>0.14000000000000001</c:v>
                </c:pt>
                <c:pt idx="276">
                  <c:v>0.14000000000000001</c:v>
                </c:pt>
                <c:pt idx="277">
                  <c:v>0.14000000000000001</c:v>
                </c:pt>
                <c:pt idx="278">
                  <c:v>0.14000000000000001</c:v>
                </c:pt>
                <c:pt idx="279">
                  <c:v>0.14000000000000001</c:v>
                </c:pt>
                <c:pt idx="280">
                  <c:v>0.14000000000000001</c:v>
                </c:pt>
                <c:pt idx="281">
                  <c:v>0.14000000000000001</c:v>
                </c:pt>
                <c:pt idx="282">
                  <c:v>0.14000000000000001</c:v>
                </c:pt>
                <c:pt idx="283">
                  <c:v>0.14000000000000001</c:v>
                </c:pt>
                <c:pt idx="284">
                  <c:v>0.14000000000000001</c:v>
                </c:pt>
                <c:pt idx="285">
                  <c:v>0.14000000000000001</c:v>
                </c:pt>
                <c:pt idx="286">
                  <c:v>0.14000000000000001</c:v>
                </c:pt>
                <c:pt idx="287">
                  <c:v>0.14000000000000001</c:v>
                </c:pt>
                <c:pt idx="288">
                  <c:v>0.14000000000000001</c:v>
                </c:pt>
                <c:pt idx="289">
                  <c:v>0.14000000000000001</c:v>
                </c:pt>
                <c:pt idx="290">
                  <c:v>0.14000000000000001</c:v>
                </c:pt>
                <c:pt idx="291">
                  <c:v>0.14000000000000001</c:v>
                </c:pt>
                <c:pt idx="292">
                  <c:v>0.14000000000000001</c:v>
                </c:pt>
                <c:pt idx="293">
                  <c:v>0.14000000000000001</c:v>
                </c:pt>
                <c:pt idx="294">
                  <c:v>0.14000000000000001</c:v>
                </c:pt>
                <c:pt idx="295">
                  <c:v>0.14000000000000001</c:v>
                </c:pt>
                <c:pt idx="296">
                  <c:v>0.14000000000000001</c:v>
                </c:pt>
                <c:pt idx="297">
                  <c:v>0.14000000000000001</c:v>
                </c:pt>
                <c:pt idx="298">
                  <c:v>0.14000000000000001</c:v>
                </c:pt>
                <c:pt idx="299">
                  <c:v>0.14000000000000001</c:v>
                </c:pt>
                <c:pt idx="300">
                  <c:v>0.14000000000000001</c:v>
                </c:pt>
                <c:pt idx="301">
                  <c:v>0.14000000000000001</c:v>
                </c:pt>
                <c:pt idx="302">
                  <c:v>0.14000000000000001</c:v>
                </c:pt>
                <c:pt idx="303">
                  <c:v>0.14000000000000001</c:v>
                </c:pt>
                <c:pt idx="304">
                  <c:v>0.14000000000000001</c:v>
                </c:pt>
                <c:pt idx="305">
                  <c:v>0.14000000000000001</c:v>
                </c:pt>
                <c:pt idx="306">
                  <c:v>0.14000000000000001</c:v>
                </c:pt>
                <c:pt idx="307">
                  <c:v>0.14000000000000001</c:v>
                </c:pt>
                <c:pt idx="308">
                  <c:v>0.14000000000000001</c:v>
                </c:pt>
                <c:pt idx="309">
                  <c:v>0.14000000000000001</c:v>
                </c:pt>
                <c:pt idx="310">
                  <c:v>0.14000000000000001</c:v>
                </c:pt>
                <c:pt idx="311">
                  <c:v>0.14000000000000001</c:v>
                </c:pt>
                <c:pt idx="312">
                  <c:v>0.14000000000000001</c:v>
                </c:pt>
                <c:pt idx="313">
                  <c:v>0.14000000000000001</c:v>
                </c:pt>
                <c:pt idx="314">
                  <c:v>0.14000000000000001</c:v>
                </c:pt>
                <c:pt idx="315">
                  <c:v>0.14000000000000001</c:v>
                </c:pt>
                <c:pt idx="316">
                  <c:v>0.14000000000000001</c:v>
                </c:pt>
                <c:pt idx="317">
                  <c:v>0.14000000000000001</c:v>
                </c:pt>
                <c:pt idx="318">
                  <c:v>0.14000000000000001</c:v>
                </c:pt>
                <c:pt idx="319">
                  <c:v>0.14000000000000001</c:v>
                </c:pt>
                <c:pt idx="320">
                  <c:v>0.14000000000000001</c:v>
                </c:pt>
                <c:pt idx="321">
                  <c:v>0.14000000000000001</c:v>
                </c:pt>
                <c:pt idx="322">
                  <c:v>0.14000000000000001</c:v>
                </c:pt>
                <c:pt idx="323">
                  <c:v>0.14000000000000001</c:v>
                </c:pt>
                <c:pt idx="324">
                  <c:v>0.14000000000000001</c:v>
                </c:pt>
                <c:pt idx="325">
                  <c:v>0.14000000000000001</c:v>
                </c:pt>
                <c:pt idx="326">
                  <c:v>0.14000000000000001</c:v>
                </c:pt>
                <c:pt idx="327">
                  <c:v>0.14000000000000001</c:v>
                </c:pt>
                <c:pt idx="328">
                  <c:v>0.14000000000000001</c:v>
                </c:pt>
                <c:pt idx="329">
                  <c:v>0.14000000000000001</c:v>
                </c:pt>
                <c:pt idx="330">
                  <c:v>0.14000000000000001</c:v>
                </c:pt>
                <c:pt idx="331">
                  <c:v>0.14000000000000001</c:v>
                </c:pt>
                <c:pt idx="332">
                  <c:v>0.14000000000000001</c:v>
                </c:pt>
                <c:pt idx="333">
                  <c:v>0.14000000000000001</c:v>
                </c:pt>
                <c:pt idx="334">
                  <c:v>0.14000000000000001</c:v>
                </c:pt>
                <c:pt idx="335">
                  <c:v>0.14000000000000001</c:v>
                </c:pt>
                <c:pt idx="336">
                  <c:v>0.14000000000000001</c:v>
                </c:pt>
                <c:pt idx="337">
                  <c:v>0.14000000000000001</c:v>
                </c:pt>
                <c:pt idx="338">
                  <c:v>0.14000000000000001</c:v>
                </c:pt>
                <c:pt idx="339">
                  <c:v>0.14000000000000001</c:v>
                </c:pt>
                <c:pt idx="340">
                  <c:v>0.14000000000000001</c:v>
                </c:pt>
                <c:pt idx="341">
                  <c:v>0.14000000000000001</c:v>
                </c:pt>
                <c:pt idx="342">
                  <c:v>0.14000000000000001</c:v>
                </c:pt>
                <c:pt idx="343">
                  <c:v>0.14000000000000001</c:v>
                </c:pt>
                <c:pt idx="344">
                  <c:v>0.14000000000000001</c:v>
                </c:pt>
                <c:pt idx="345">
                  <c:v>0.14000000000000001</c:v>
                </c:pt>
                <c:pt idx="346">
                  <c:v>0.14000000000000001</c:v>
                </c:pt>
                <c:pt idx="347">
                  <c:v>0.14000000000000001</c:v>
                </c:pt>
                <c:pt idx="348">
                  <c:v>0.14000000000000001</c:v>
                </c:pt>
                <c:pt idx="349">
                  <c:v>0.14000000000000001</c:v>
                </c:pt>
                <c:pt idx="350">
                  <c:v>0.14000000000000001</c:v>
                </c:pt>
                <c:pt idx="351">
                  <c:v>0.14000000000000001</c:v>
                </c:pt>
                <c:pt idx="352">
                  <c:v>0.14000000000000001</c:v>
                </c:pt>
                <c:pt idx="353">
                  <c:v>0.14000000000000001</c:v>
                </c:pt>
                <c:pt idx="354">
                  <c:v>0.14000000000000001</c:v>
                </c:pt>
                <c:pt idx="355">
                  <c:v>0.14000000000000001</c:v>
                </c:pt>
                <c:pt idx="356">
                  <c:v>0.14000000000000001</c:v>
                </c:pt>
                <c:pt idx="357">
                  <c:v>0.14000000000000001</c:v>
                </c:pt>
                <c:pt idx="358">
                  <c:v>0.14000000000000001</c:v>
                </c:pt>
                <c:pt idx="359">
                  <c:v>0.14000000000000001</c:v>
                </c:pt>
                <c:pt idx="360">
                  <c:v>0.14000000000000001</c:v>
                </c:pt>
                <c:pt idx="361">
                  <c:v>0.14000000000000001</c:v>
                </c:pt>
                <c:pt idx="362">
                  <c:v>0.14000000000000001</c:v>
                </c:pt>
                <c:pt idx="363">
                  <c:v>0.14000000000000001</c:v>
                </c:pt>
                <c:pt idx="364">
                  <c:v>0.14000000000000001</c:v>
                </c:pt>
                <c:pt idx="365">
                  <c:v>0.14000000000000001</c:v>
                </c:pt>
                <c:pt idx="366">
                  <c:v>0.14000000000000001</c:v>
                </c:pt>
                <c:pt idx="367">
                  <c:v>0.14000000000000001</c:v>
                </c:pt>
                <c:pt idx="368">
                  <c:v>0.14000000000000001</c:v>
                </c:pt>
                <c:pt idx="369">
                  <c:v>0.14000000000000001</c:v>
                </c:pt>
                <c:pt idx="370">
                  <c:v>0.14000000000000001</c:v>
                </c:pt>
                <c:pt idx="371">
                  <c:v>0.14000000000000001</c:v>
                </c:pt>
                <c:pt idx="372">
                  <c:v>0.14000000000000001</c:v>
                </c:pt>
                <c:pt idx="373">
                  <c:v>0.14000000000000001</c:v>
                </c:pt>
                <c:pt idx="374">
                  <c:v>0.14000000000000001</c:v>
                </c:pt>
                <c:pt idx="375">
                  <c:v>0.14000000000000001</c:v>
                </c:pt>
                <c:pt idx="376">
                  <c:v>0.14000000000000001</c:v>
                </c:pt>
                <c:pt idx="377">
                  <c:v>0.14000000000000001</c:v>
                </c:pt>
                <c:pt idx="378">
                  <c:v>0.14000000000000001</c:v>
                </c:pt>
                <c:pt idx="379">
                  <c:v>0.14000000000000001</c:v>
                </c:pt>
                <c:pt idx="380">
                  <c:v>0.14000000000000001</c:v>
                </c:pt>
                <c:pt idx="381">
                  <c:v>0.14000000000000001</c:v>
                </c:pt>
                <c:pt idx="382">
                  <c:v>0.14000000000000001</c:v>
                </c:pt>
                <c:pt idx="383">
                  <c:v>0.14000000000000001</c:v>
                </c:pt>
                <c:pt idx="384">
                  <c:v>0.14000000000000001</c:v>
                </c:pt>
                <c:pt idx="385">
                  <c:v>0.14000000000000001</c:v>
                </c:pt>
                <c:pt idx="386">
                  <c:v>0.14000000000000001</c:v>
                </c:pt>
                <c:pt idx="387">
                  <c:v>0.14000000000000001</c:v>
                </c:pt>
                <c:pt idx="388">
                  <c:v>0.14000000000000001</c:v>
                </c:pt>
                <c:pt idx="389">
                  <c:v>0.14000000000000001</c:v>
                </c:pt>
                <c:pt idx="390">
                  <c:v>0.14000000000000001</c:v>
                </c:pt>
                <c:pt idx="391">
                  <c:v>0.14000000000000001</c:v>
                </c:pt>
                <c:pt idx="392">
                  <c:v>0.14000000000000001</c:v>
                </c:pt>
                <c:pt idx="393">
                  <c:v>0.14000000000000001</c:v>
                </c:pt>
                <c:pt idx="394">
                  <c:v>0.14000000000000001</c:v>
                </c:pt>
                <c:pt idx="395">
                  <c:v>0.14000000000000001</c:v>
                </c:pt>
                <c:pt idx="396">
                  <c:v>0.14000000000000001</c:v>
                </c:pt>
                <c:pt idx="397">
                  <c:v>0.14000000000000001</c:v>
                </c:pt>
                <c:pt idx="398">
                  <c:v>0.14000000000000001</c:v>
                </c:pt>
                <c:pt idx="399">
                  <c:v>0.14000000000000001</c:v>
                </c:pt>
                <c:pt idx="400">
                  <c:v>0.14000000000000001</c:v>
                </c:pt>
                <c:pt idx="401">
                  <c:v>0.14000000000000001</c:v>
                </c:pt>
                <c:pt idx="402">
                  <c:v>0.14000000000000001</c:v>
                </c:pt>
                <c:pt idx="403">
                  <c:v>0.14000000000000001</c:v>
                </c:pt>
                <c:pt idx="404">
                  <c:v>0.14000000000000001</c:v>
                </c:pt>
                <c:pt idx="405">
                  <c:v>0.14000000000000001</c:v>
                </c:pt>
                <c:pt idx="406">
                  <c:v>0.14000000000000001</c:v>
                </c:pt>
                <c:pt idx="407">
                  <c:v>0.14000000000000001</c:v>
                </c:pt>
                <c:pt idx="408">
                  <c:v>0.14000000000000001</c:v>
                </c:pt>
                <c:pt idx="409">
                  <c:v>0.14000000000000001</c:v>
                </c:pt>
                <c:pt idx="410">
                  <c:v>0.14000000000000001</c:v>
                </c:pt>
                <c:pt idx="411">
                  <c:v>0.14000000000000001</c:v>
                </c:pt>
                <c:pt idx="412">
                  <c:v>0.14000000000000001</c:v>
                </c:pt>
                <c:pt idx="413">
                  <c:v>0.14000000000000001</c:v>
                </c:pt>
                <c:pt idx="414">
                  <c:v>0.14000000000000001</c:v>
                </c:pt>
                <c:pt idx="415">
                  <c:v>0.14000000000000001</c:v>
                </c:pt>
                <c:pt idx="416">
                  <c:v>0.14000000000000001</c:v>
                </c:pt>
                <c:pt idx="417">
                  <c:v>0.14000000000000001</c:v>
                </c:pt>
                <c:pt idx="418">
                  <c:v>0.14000000000000001</c:v>
                </c:pt>
                <c:pt idx="419">
                  <c:v>0.14000000000000001</c:v>
                </c:pt>
                <c:pt idx="420">
                  <c:v>0.14000000000000001</c:v>
                </c:pt>
                <c:pt idx="421">
                  <c:v>0.14000000000000001</c:v>
                </c:pt>
                <c:pt idx="422">
                  <c:v>0.14000000000000001</c:v>
                </c:pt>
                <c:pt idx="423">
                  <c:v>0.14000000000000001</c:v>
                </c:pt>
                <c:pt idx="424">
                  <c:v>0.14000000000000001</c:v>
                </c:pt>
                <c:pt idx="425">
                  <c:v>0.14000000000000001</c:v>
                </c:pt>
                <c:pt idx="426">
                  <c:v>0.14000000000000001</c:v>
                </c:pt>
                <c:pt idx="427">
                  <c:v>0.14000000000000001</c:v>
                </c:pt>
                <c:pt idx="428">
                  <c:v>0.14000000000000001</c:v>
                </c:pt>
                <c:pt idx="429">
                  <c:v>0.14000000000000001</c:v>
                </c:pt>
                <c:pt idx="430">
                  <c:v>0.14000000000000001</c:v>
                </c:pt>
                <c:pt idx="431">
                  <c:v>0.14000000000000001</c:v>
                </c:pt>
                <c:pt idx="432">
                  <c:v>0.14000000000000001</c:v>
                </c:pt>
                <c:pt idx="433">
                  <c:v>0.14000000000000001</c:v>
                </c:pt>
                <c:pt idx="434">
                  <c:v>0.14000000000000001</c:v>
                </c:pt>
                <c:pt idx="435">
                  <c:v>0.14000000000000001</c:v>
                </c:pt>
                <c:pt idx="436">
                  <c:v>0.14000000000000001</c:v>
                </c:pt>
                <c:pt idx="437">
                  <c:v>0.14000000000000001</c:v>
                </c:pt>
                <c:pt idx="438">
                  <c:v>0.14000000000000001</c:v>
                </c:pt>
                <c:pt idx="439">
                  <c:v>0.14000000000000001</c:v>
                </c:pt>
                <c:pt idx="440">
                  <c:v>0.14000000000000001</c:v>
                </c:pt>
                <c:pt idx="441">
                  <c:v>0.14000000000000001</c:v>
                </c:pt>
                <c:pt idx="442">
                  <c:v>0.14000000000000001</c:v>
                </c:pt>
                <c:pt idx="443">
                  <c:v>0.14000000000000001</c:v>
                </c:pt>
                <c:pt idx="444">
                  <c:v>0.14000000000000001</c:v>
                </c:pt>
                <c:pt idx="445">
                  <c:v>0.14000000000000001</c:v>
                </c:pt>
                <c:pt idx="446">
                  <c:v>0.14000000000000001</c:v>
                </c:pt>
                <c:pt idx="447">
                  <c:v>0.14000000000000001</c:v>
                </c:pt>
                <c:pt idx="448">
                  <c:v>0.14000000000000001</c:v>
                </c:pt>
                <c:pt idx="449">
                  <c:v>0.14000000000000001</c:v>
                </c:pt>
                <c:pt idx="450">
                  <c:v>0.14000000000000001</c:v>
                </c:pt>
                <c:pt idx="451">
                  <c:v>0.14000000000000001</c:v>
                </c:pt>
                <c:pt idx="452">
                  <c:v>0.14000000000000001</c:v>
                </c:pt>
                <c:pt idx="453">
                  <c:v>0.14000000000000001</c:v>
                </c:pt>
                <c:pt idx="454">
                  <c:v>0.14000000000000001</c:v>
                </c:pt>
                <c:pt idx="455">
                  <c:v>0.14000000000000001</c:v>
                </c:pt>
                <c:pt idx="456">
                  <c:v>0.14000000000000001</c:v>
                </c:pt>
                <c:pt idx="457">
                  <c:v>0.14000000000000001</c:v>
                </c:pt>
                <c:pt idx="458">
                  <c:v>0.14000000000000001</c:v>
                </c:pt>
                <c:pt idx="459">
                  <c:v>0.14000000000000001</c:v>
                </c:pt>
                <c:pt idx="460">
                  <c:v>0.14000000000000001</c:v>
                </c:pt>
                <c:pt idx="461">
                  <c:v>0.14000000000000001</c:v>
                </c:pt>
                <c:pt idx="462">
                  <c:v>0.14000000000000001</c:v>
                </c:pt>
                <c:pt idx="463">
                  <c:v>0.14000000000000001</c:v>
                </c:pt>
                <c:pt idx="464">
                  <c:v>0.14000000000000001</c:v>
                </c:pt>
                <c:pt idx="465">
                  <c:v>0.14000000000000001</c:v>
                </c:pt>
                <c:pt idx="466">
                  <c:v>0.14000000000000001</c:v>
                </c:pt>
                <c:pt idx="467">
                  <c:v>0.14000000000000001</c:v>
                </c:pt>
                <c:pt idx="468">
                  <c:v>0.14000000000000001</c:v>
                </c:pt>
                <c:pt idx="469">
                  <c:v>0.14000000000000001</c:v>
                </c:pt>
                <c:pt idx="470">
                  <c:v>0.14000000000000001</c:v>
                </c:pt>
                <c:pt idx="471">
                  <c:v>0.14000000000000001</c:v>
                </c:pt>
                <c:pt idx="472">
                  <c:v>0.14000000000000001</c:v>
                </c:pt>
                <c:pt idx="473">
                  <c:v>0.14000000000000001</c:v>
                </c:pt>
                <c:pt idx="474">
                  <c:v>0.14000000000000001</c:v>
                </c:pt>
                <c:pt idx="475">
                  <c:v>0.14000000000000001</c:v>
                </c:pt>
                <c:pt idx="476">
                  <c:v>0.14000000000000001</c:v>
                </c:pt>
                <c:pt idx="477">
                  <c:v>0.14000000000000001</c:v>
                </c:pt>
                <c:pt idx="478">
                  <c:v>0.14000000000000001</c:v>
                </c:pt>
                <c:pt idx="479">
                  <c:v>0.14000000000000001</c:v>
                </c:pt>
                <c:pt idx="480">
                  <c:v>0.14000000000000001</c:v>
                </c:pt>
                <c:pt idx="481">
                  <c:v>0.14000000000000001</c:v>
                </c:pt>
                <c:pt idx="482">
                  <c:v>0.14000000000000001</c:v>
                </c:pt>
                <c:pt idx="483">
                  <c:v>0.14000000000000001</c:v>
                </c:pt>
                <c:pt idx="484">
                  <c:v>0.14000000000000001</c:v>
                </c:pt>
                <c:pt idx="485">
                  <c:v>0.14000000000000001</c:v>
                </c:pt>
                <c:pt idx="486">
                  <c:v>0.14000000000000001</c:v>
                </c:pt>
                <c:pt idx="487">
                  <c:v>0.14000000000000001</c:v>
                </c:pt>
                <c:pt idx="488">
                  <c:v>0.14000000000000001</c:v>
                </c:pt>
                <c:pt idx="489">
                  <c:v>0.14000000000000001</c:v>
                </c:pt>
                <c:pt idx="490">
                  <c:v>0.14000000000000001</c:v>
                </c:pt>
                <c:pt idx="491">
                  <c:v>0.14000000000000001</c:v>
                </c:pt>
                <c:pt idx="492">
                  <c:v>0.14000000000000001</c:v>
                </c:pt>
                <c:pt idx="493">
                  <c:v>0.14000000000000001</c:v>
                </c:pt>
                <c:pt idx="494">
                  <c:v>0.14000000000000001</c:v>
                </c:pt>
                <c:pt idx="495">
                  <c:v>0.14000000000000001</c:v>
                </c:pt>
                <c:pt idx="496">
                  <c:v>0.14000000000000001</c:v>
                </c:pt>
                <c:pt idx="497">
                  <c:v>0.14000000000000001</c:v>
                </c:pt>
                <c:pt idx="498">
                  <c:v>0.14000000000000001</c:v>
                </c:pt>
                <c:pt idx="499">
                  <c:v>0.14000000000000001</c:v>
                </c:pt>
                <c:pt idx="500">
                  <c:v>0.14000000000000001</c:v>
                </c:pt>
                <c:pt idx="501">
                  <c:v>0.14000000000000001</c:v>
                </c:pt>
                <c:pt idx="502">
                  <c:v>0.14000000000000001</c:v>
                </c:pt>
                <c:pt idx="503">
                  <c:v>0.14000000000000001</c:v>
                </c:pt>
                <c:pt idx="504">
                  <c:v>0.14000000000000001</c:v>
                </c:pt>
                <c:pt idx="505">
                  <c:v>0.14000000000000001</c:v>
                </c:pt>
                <c:pt idx="506">
                  <c:v>0.14000000000000001</c:v>
                </c:pt>
                <c:pt idx="507">
                  <c:v>0.14000000000000001</c:v>
                </c:pt>
                <c:pt idx="508">
                  <c:v>0.14000000000000001</c:v>
                </c:pt>
                <c:pt idx="509">
                  <c:v>0.14000000000000001</c:v>
                </c:pt>
                <c:pt idx="510">
                  <c:v>0.14000000000000001</c:v>
                </c:pt>
                <c:pt idx="511">
                  <c:v>0.14000000000000001</c:v>
                </c:pt>
                <c:pt idx="512">
                  <c:v>0.14000000000000001</c:v>
                </c:pt>
                <c:pt idx="513">
                  <c:v>0.14000000000000001</c:v>
                </c:pt>
                <c:pt idx="514">
                  <c:v>0.14000000000000001</c:v>
                </c:pt>
                <c:pt idx="515">
                  <c:v>0.14000000000000001</c:v>
                </c:pt>
                <c:pt idx="516">
                  <c:v>0.14000000000000001</c:v>
                </c:pt>
                <c:pt idx="517">
                  <c:v>0.14000000000000001</c:v>
                </c:pt>
                <c:pt idx="518">
                  <c:v>0.14000000000000001</c:v>
                </c:pt>
                <c:pt idx="519">
                  <c:v>0.14000000000000001</c:v>
                </c:pt>
                <c:pt idx="520">
                  <c:v>0.14000000000000001</c:v>
                </c:pt>
                <c:pt idx="521">
                  <c:v>0.14000000000000001</c:v>
                </c:pt>
                <c:pt idx="522">
                  <c:v>0.14000000000000001</c:v>
                </c:pt>
                <c:pt idx="523">
                  <c:v>0.14000000000000001</c:v>
                </c:pt>
                <c:pt idx="524">
                  <c:v>0.14000000000000001</c:v>
                </c:pt>
                <c:pt idx="525">
                  <c:v>0.14000000000000001</c:v>
                </c:pt>
                <c:pt idx="526">
                  <c:v>0.14000000000000001</c:v>
                </c:pt>
                <c:pt idx="527">
                  <c:v>0.14000000000000001</c:v>
                </c:pt>
                <c:pt idx="528">
                  <c:v>0.14000000000000001</c:v>
                </c:pt>
                <c:pt idx="529">
                  <c:v>0.14000000000000001</c:v>
                </c:pt>
                <c:pt idx="530">
                  <c:v>0.14000000000000001</c:v>
                </c:pt>
                <c:pt idx="531">
                  <c:v>0.14000000000000001</c:v>
                </c:pt>
                <c:pt idx="532">
                  <c:v>0.14000000000000001</c:v>
                </c:pt>
                <c:pt idx="533">
                  <c:v>0.14000000000000001</c:v>
                </c:pt>
                <c:pt idx="534">
                  <c:v>0.14000000000000001</c:v>
                </c:pt>
                <c:pt idx="535">
                  <c:v>0.14000000000000001</c:v>
                </c:pt>
                <c:pt idx="536">
                  <c:v>0.14000000000000001</c:v>
                </c:pt>
                <c:pt idx="537">
                  <c:v>0.14000000000000001</c:v>
                </c:pt>
                <c:pt idx="538">
                  <c:v>0.14000000000000001</c:v>
                </c:pt>
                <c:pt idx="539">
                  <c:v>0.14000000000000001</c:v>
                </c:pt>
                <c:pt idx="540">
                  <c:v>0.14000000000000001</c:v>
                </c:pt>
                <c:pt idx="541">
                  <c:v>0.15000000000000002</c:v>
                </c:pt>
                <c:pt idx="542">
                  <c:v>0.15000000000000002</c:v>
                </c:pt>
                <c:pt idx="543">
                  <c:v>0.15000000000000002</c:v>
                </c:pt>
                <c:pt idx="544">
                  <c:v>0.16000000000000003</c:v>
                </c:pt>
                <c:pt idx="545">
                  <c:v>0.16000000000000003</c:v>
                </c:pt>
                <c:pt idx="546">
                  <c:v>0.16000000000000003</c:v>
                </c:pt>
                <c:pt idx="547">
                  <c:v>0.16000000000000003</c:v>
                </c:pt>
                <c:pt idx="548">
                  <c:v>0.16000000000000003</c:v>
                </c:pt>
                <c:pt idx="549">
                  <c:v>0.16000000000000003</c:v>
                </c:pt>
                <c:pt idx="550">
                  <c:v>0.16000000000000003</c:v>
                </c:pt>
                <c:pt idx="551">
                  <c:v>0.16000000000000003</c:v>
                </c:pt>
                <c:pt idx="552">
                  <c:v>0.16000000000000003</c:v>
                </c:pt>
                <c:pt idx="553">
                  <c:v>0.16000000000000003</c:v>
                </c:pt>
                <c:pt idx="554">
                  <c:v>0.16000000000000003</c:v>
                </c:pt>
                <c:pt idx="555">
                  <c:v>0.16000000000000003</c:v>
                </c:pt>
                <c:pt idx="556">
                  <c:v>0.16000000000000003</c:v>
                </c:pt>
                <c:pt idx="557">
                  <c:v>0.16000000000000003</c:v>
                </c:pt>
                <c:pt idx="558">
                  <c:v>0.16000000000000003</c:v>
                </c:pt>
                <c:pt idx="559">
                  <c:v>0.16000000000000003</c:v>
                </c:pt>
                <c:pt idx="560">
                  <c:v>0.16000000000000003</c:v>
                </c:pt>
                <c:pt idx="561">
                  <c:v>0.16000000000000003</c:v>
                </c:pt>
                <c:pt idx="562">
                  <c:v>0.16000000000000003</c:v>
                </c:pt>
                <c:pt idx="563">
                  <c:v>0.16000000000000003</c:v>
                </c:pt>
                <c:pt idx="564">
                  <c:v>0.16000000000000003</c:v>
                </c:pt>
                <c:pt idx="565">
                  <c:v>0.16000000000000003</c:v>
                </c:pt>
                <c:pt idx="566">
                  <c:v>0.16000000000000003</c:v>
                </c:pt>
                <c:pt idx="567">
                  <c:v>0.16000000000000003</c:v>
                </c:pt>
                <c:pt idx="568">
                  <c:v>0.16000000000000003</c:v>
                </c:pt>
                <c:pt idx="569">
                  <c:v>0.16000000000000003</c:v>
                </c:pt>
                <c:pt idx="570">
                  <c:v>0.16000000000000003</c:v>
                </c:pt>
                <c:pt idx="571">
                  <c:v>0.16000000000000003</c:v>
                </c:pt>
                <c:pt idx="572">
                  <c:v>0.16000000000000003</c:v>
                </c:pt>
                <c:pt idx="573">
                  <c:v>0.16000000000000003</c:v>
                </c:pt>
                <c:pt idx="574">
                  <c:v>0.16000000000000003</c:v>
                </c:pt>
                <c:pt idx="575">
                  <c:v>0.16000000000000003</c:v>
                </c:pt>
                <c:pt idx="576">
                  <c:v>0.16000000000000003</c:v>
                </c:pt>
                <c:pt idx="577">
                  <c:v>0.16000000000000003</c:v>
                </c:pt>
                <c:pt idx="578">
                  <c:v>0.16000000000000003</c:v>
                </c:pt>
                <c:pt idx="579">
                  <c:v>0.16000000000000003</c:v>
                </c:pt>
                <c:pt idx="580">
                  <c:v>0.16000000000000003</c:v>
                </c:pt>
                <c:pt idx="581">
                  <c:v>0.16000000000000003</c:v>
                </c:pt>
                <c:pt idx="582">
                  <c:v>0.16000000000000003</c:v>
                </c:pt>
                <c:pt idx="583">
                  <c:v>0.16000000000000003</c:v>
                </c:pt>
                <c:pt idx="584">
                  <c:v>0.16000000000000003</c:v>
                </c:pt>
                <c:pt idx="585">
                  <c:v>0.16000000000000003</c:v>
                </c:pt>
                <c:pt idx="586">
                  <c:v>0.16000000000000003</c:v>
                </c:pt>
                <c:pt idx="587">
                  <c:v>0.16000000000000003</c:v>
                </c:pt>
                <c:pt idx="588">
                  <c:v>0.16000000000000003</c:v>
                </c:pt>
                <c:pt idx="589">
                  <c:v>0.16000000000000003</c:v>
                </c:pt>
                <c:pt idx="590">
                  <c:v>0.16000000000000003</c:v>
                </c:pt>
                <c:pt idx="591">
                  <c:v>0.16000000000000003</c:v>
                </c:pt>
                <c:pt idx="592">
                  <c:v>0.16000000000000003</c:v>
                </c:pt>
                <c:pt idx="593">
                  <c:v>0.16000000000000003</c:v>
                </c:pt>
                <c:pt idx="594">
                  <c:v>0.16000000000000003</c:v>
                </c:pt>
                <c:pt idx="595">
                  <c:v>0.16000000000000003</c:v>
                </c:pt>
                <c:pt idx="596">
                  <c:v>0.16000000000000003</c:v>
                </c:pt>
                <c:pt idx="597">
                  <c:v>0.16000000000000003</c:v>
                </c:pt>
                <c:pt idx="598">
                  <c:v>0.16000000000000003</c:v>
                </c:pt>
                <c:pt idx="599">
                  <c:v>0.16000000000000003</c:v>
                </c:pt>
                <c:pt idx="600">
                  <c:v>0.16000000000000003</c:v>
                </c:pt>
                <c:pt idx="601">
                  <c:v>0.16000000000000003</c:v>
                </c:pt>
                <c:pt idx="602">
                  <c:v>0.16000000000000003</c:v>
                </c:pt>
                <c:pt idx="603">
                  <c:v>0.16000000000000003</c:v>
                </c:pt>
                <c:pt idx="604">
                  <c:v>0.16000000000000003</c:v>
                </c:pt>
                <c:pt idx="605">
                  <c:v>0.16000000000000003</c:v>
                </c:pt>
                <c:pt idx="606">
                  <c:v>0.16000000000000003</c:v>
                </c:pt>
                <c:pt idx="607">
                  <c:v>0.16000000000000003</c:v>
                </c:pt>
                <c:pt idx="608">
                  <c:v>0.16000000000000003</c:v>
                </c:pt>
                <c:pt idx="609">
                  <c:v>0.16000000000000003</c:v>
                </c:pt>
                <c:pt idx="610">
                  <c:v>0.16000000000000003</c:v>
                </c:pt>
                <c:pt idx="611">
                  <c:v>0.16000000000000003</c:v>
                </c:pt>
                <c:pt idx="612">
                  <c:v>0.16000000000000003</c:v>
                </c:pt>
                <c:pt idx="613">
                  <c:v>0.16000000000000003</c:v>
                </c:pt>
                <c:pt idx="614">
                  <c:v>0.16000000000000003</c:v>
                </c:pt>
                <c:pt idx="615">
                  <c:v>0.16000000000000003</c:v>
                </c:pt>
                <c:pt idx="616">
                  <c:v>0.16000000000000003</c:v>
                </c:pt>
                <c:pt idx="617">
                  <c:v>0.16000000000000003</c:v>
                </c:pt>
                <c:pt idx="618">
                  <c:v>0.16000000000000003</c:v>
                </c:pt>
                <c:pt idx="619">
                  <c:v>0.16000000000000003</c:v>
                </c:pt>
                <c:pt idx="620">
                  <c:v>0.16000000000000003</c:v>
                </c:pt>
                <c:pt idx="621">
                  <c:v>0.16000000000000003</c:v>
                </c:pt>
                <c:pt idx="622">
                  <c:v>0.16000000000000003</c:v>
                </c:pt>
                <c:pt idx="623">
                  <c:v>0.16000000000000003</c:v>
                </c:pt>
                <c:pt idx="624">
                  <c:v>0.16000000000000003</c:v>
                </c:pt>
                <c:pt idx="625">
                  <c:v>0.16000000000000003</c:v>
                </c:pt>
                <c:pt idx="626">
                  <c:v>0.16000000000000003</c:v>
                </c:pt>
                <c:pt idx="627">
                  <c:v>0.16000000000000003</c:v>
                </c:pt>
                <c:pt idx="628">
                  <c:v>0.16000000000000003</c:v>
                </c:pt>
                <c:pt idx="629">
                  <c:v>0.16000000000000003</c:v>
                </c:pt>
                <c:pt idx="630">
                  <c:v>0.16000000000000003</c:v>
                </c:pt>
                <c:pt idx="631">
                  <c:v>0.16000000000000003</c:v>
                </c:pt>
                <c:pt idx="632">
                  <c:v>0.16000000000000003</c:v>
                </c:pt>
                <c:pt idx="633">
                  <c:v>0.16000000000000003</c:v>
                </c:pt>
                <c:pt idx="634">
                  <c:v>0.16000000000000003</c:v>
                </c:pt>
                <c:pt idx="635">
                  <c:v>0.16000000000000003</c:v>
                </c:pt>
                <c:pt idx="636">
                  <c:v>0.16000000000000003</c:v>
                </c:pt>
                <c:pt idx="637">
                  <c:v>0.16000000000000003</c:v>
                </c:pt>
                <c:pt idx="638">
                  <c:v>0.16000000000000003</c:v>
                </c:pt>
                <c:pt idx="639">
                  <c:v>0.17000000000000004</c:v>
                </c:pt>
                <c:pt idx="640">
                  <c:v>0.17000000000000004</c:v>
                </c:pt>
                <c:pt idx="641">
                  <c:v>0.17000000000000004</c:v>
                </c:pt>
                <c:pt idx="642">
                  <c:v>0.17000000000000004</c:v>
                </c:pt>
                <c:pt idx="643">
                  <c:v>0.17000000000000004</c:v>
                </c:pt>
                <c:pt idx="644">
                  <c:v>0.17000000000000004</c:v>
                </c:pt>
                <c:pt idx="645">
                  <c:v>0.17000000000000004</c:v>
                </c:pt>
                <c:pt idx="646">
                  <c:v>0.17000000000000004</c:v>
                </c:pt>
                <c:pt idx="647">
                  <c:v>0.17000000000000004</c:v>
                </c:pt>
                <c:pt idx="648">
                  <c:v>0.17000000000000004</c:v>
                </c:pt>
                <c:pt idx="649">
                  <c:v>0.17000000000000004</c:v>
                </c:pt>
                <c:pt idx="650">
                  <c:v>0.17000000000000004</c:v>
                </c:pt>
                <c:pt idx="651">
                  <c:v>0.17000000000000004</c:v>
                </c:pt>
                <c:pt idx="652">
                  <c:v>0.17000000000000004</c:v>
                </c:pt>
                <c:pt idx="653">
                  <c:v>0.17000000000000004</c:v>
                </c:pt>
                <c:pt idx="654">
                  <c:v>0.17000000000000004</c:v>
                </c:pt>
                <c:pt idx="655">
                  <c:v>0.17000000000000004</c:v>
                </c:pt>
                <c:pt idx="656">
                  <c:v>0.17000000000000004</c:v>
                </c:pt>
                <c:pt idx="657">
                  <c:v>0.17000000000000004</c:v>
                </c:pt>
                <c:pt idx="658">
                  <c:v>0.17000000000000004</c:v>
                </c:pt>
                <c:pt idx="659">
                  <c:v>0.17000000000000004</c:v>
                </c:pt>
                <c:pt idx="660">
                  <c:v>0.17000000000000004</c:v>
                </c:pt>
                <c:pt idx="661">
                  <c:v>0.17000000000000004</c:v>
                </c:pt>
                <c:pt idx="662">
                  <c:v>0.17000000000000004</c:v>
                </c:pt>
                <c:pt idx="663">
                  <c:v>0.17000000000000004</c:v>
                </c:pt>
                <c:pt idx="664">
                  <c:v>0.17000000000000004</c:v>
                </c:pt>
                <c:pt idx="665">
                  <c:v>0.17000000000000004</c:v>
                </c:pt>
                <c:pt idx="666">
                  <c:v>0.17000000000000004</c:v>
                </c:pt>
                <c:pt idx="667">
                  <c:v>0.17000000000000004</c:v>
                </c:pt>
                <c:pt idx="668">
                  <c:v>0.17000000000000004</c:v>
                </c:pt>
                <c:pt idx="669">
                  <c:v>0.17000000000000004</c:v>
                </c:pt>
                <c:pt idx="670">
                  <c:v>0.17000000000000004</c:v>
                </c:pt>
                <c:pt idx="671">
                  <c:v>0.17000000000000004</c:v>
                </c:pt>
                <c:pt idx="672">
                  <c:v>0.17000000000000004</c:v>
                </c:pt>
                <c:pt idx="673">
                  <c:v>0.17000000000000004</c:v>
                </c:pt>
                <c:pt idx="674">
                  <c:v>0.17000000000000004</c:v>
                </c:pt>
                <c:pt idx="675">
                  <c:v>0.17000000000000004</c:v>
                </c:pt>
                <c:pt idx="676">
                  <c:v>0.17000000000000004</c:v>
                </c:pt>
                <c:pt idx="677">
                  <c:v>0.17000000000000004</c:v>
                </c:pt>
                <c:pt idx="678">
                  <c:v>0.17000000000000004</c:v>
                </c:pt>
                <c:pt idx="679">
                  <c:v>0.17000000000000004</c:v>
                </c:pt>
                <c:pt idx="680">
                  <c:v>0.17000000000000004</c:v>
                </c:pt>
                <c:pt idx="681">
                  <c:v>0.17000000000000004</c:v>
                </c:pt>
                <c:pt idx="682">
                  <c:v>0.17000000000000004</c:v>
                </c:pt>
                <c:pt idx="683">
                  <c:v>0.17000000000000004</c:v>
                </c:pt>
                <c:pt idx="684">
                  <c:v>0.17000000000000004</c:v>
                </c:pt>
                <c:pt idx="685">
                  <c:v>0.17000000000000004</c:v>
                </c:pt>
                <c:pt idx="686">
                  <c:v>0.17000000000000004</c:v>
                </c:pt>
                <c:pt idx="687">
                  <c:v>0.17000000000000004</c:v>
                </c:pt>
                <c:pt idx="688">
                  <c:v>0.17000000000000004</c:v>
                </c:pt>
                <c:pt idx="689">
                  <c:v>0.17000000000000004</c:v>
                </c:pt>
                <c:pt idx="690">
                  <c:v>0.17000000000000004</c:v>
                </c:pt>
                <c:pt idx="691">
                  <c:v>0.17000000000000004</c:v>
                </c:pt>
                <c:pt idx="692">
                  <c:v>0.17000000000000004</c:v>
                </c:pt>
                <c:pt idx="693">
                  <c:v>0.17000000000000004</c:v>
                </c:pt>
                <c:pt idx="694">
                  <c:v>0.17000000000000004</c:v>
                </c:pt>
                <c:pt idx="695">
                  <c:v>0.17000000000000004</c:v>
                </c:pt>
                <c:pt idx="696">
                  <c:v>0.17000000000000004</c:v>
                </c:pt>
                <c:pt idx="697">
                  <c:v>0.17000000000000004</c:v>
                </c:pt>
                <c:pt idx="698">
                  <c:v>0.17000000000000004</c:v>
                </c:pt>
                <c:pt idx="699">
                  <c:v>0.17000000000000004</c:v>
                </c:pt>
                <c:pt idx="700">
                  <c:v>0.17000000000000004</c:v>
                </c:pt>
                <c:pt idx="701">
                  <c:v>0.17000000000000004</c:v>
                </c:pt>
                <c:pt idx="702">
                  <c:v>0.17000000000000004</c:v>
                </c:pt>
                <c:pt idx="703">
                  <c:v>0.17000000000000004</c:v>
                </c:pt>
                <c:pt idx="704">
                  <c:v>0.17000000000000004</c:v>
                </c:pt>
                <c:pt idx="705">
                  <c:v>0.17000000000000004</c:v>
                </c:pt>
                <c:pt idx="706">
                  <c:v>0.17000000000000004</c:v>
                </c:pt>
                <c:pt idx="707">
                  <c:v>0.17000000000000004</c:v>
                </c:pt>
                <c:pt idx="708">
                  <c:v>0.17000000000000004</c:v>
                </c:pt>
                <c:pt idx="709">
                  <c:v>0.17000000000000004</c:v>
                </c:pt>
                <c:pt idx="710">
                  <c:v>0.17000000000000004</c:v>
                </c:pt>
                <c:pt idx="711">
                  <c:v>0.17000000000000004</c:v>
                </c:pt>
                <c:pt idx="712">
                  <c:v>0.17000000000000004</c:v>
                </c:pt>
                <c:pt idx="713">
                  <c:v>0.17000000000000004</c:v>
                </c:pt>
                <c:pt idx="714">
                  <c:v>0.17000000000000004</c:v>
                </c:pt>
                <c:pt idx="715">
                  <c:v>0.17000000000000004</c:v>
                </c:pt>
                <c:pt idx="716">
                  <c:v>0.17000000000000004</c:v>
                </c:pt>
                <c:pt idx="717">
                  <c:v>0.17000000000000004</c:v>
                </c:pt>
                <c:pt idx="718">
                  <c:v>0.17000000000000004</c:v>
                </c:pt>
                <c:pt idx="719">
                  <c:v>0.17000000000000004</c:v>
                </c:pt>
                <c:pt idx="720">
                  <c:v>0.17000000000000004</c:v>
                </c:pt>
                <c:pt idx="721">
                  <c:v>0.17000000000000004</c:v>
                </c:pt>
                <c:pt idx="722">
                  <c:v>0.17000000000000004</c:v>
                </c:pt>
                <c:pt idx="723">
                  <c:v>0.17000000000000004</c:v>
                </c:pt>
                <c:pt idx="724">
                  <c:v>0.17000000000000004</c:v>
                </c:pt>
                <c:pt idx="725">
                  <c:v>0.17000000000000004</c:v>
                </c:pt>
                <c:pt idx="726">
                  <c:v>0.17000000000000004</c:v>
                </c:pt>
                <c:pt idx="727">
                  <c:v>0.17000000000000004</c:v>
                </c:pt>
                <c:pt idx="728">
                  <c:v>0.17000000000000004</c:v>
                </c:pt>
                <c:pt idx="729">
                  <c:v>0.17000000000000004</c:v>
                </c:pt>
                <c:pt idx="730">
                  <c:v>0.17000000000000004</c:v>
                </c:pt>
                <c:pt idx="731">
                  <c:v>0.17000000000000004</c:v>
                </c:pt>
                <c:pt idx="732">
                  <c:v>0.17000000000000004</c:v>
                </c:pt>
                <c:pt idx="733">
                  <c:v>0.17000000000000004</c:v>
                </c:pt>
                <c:pt idx="734">
                  <c:v>0.17000000000000004</c:v>
                </c:pt>
                <c:pt idx="735">
                  <c:v>0.17000000000000004</c:v>
                </c:pt>
                <c:pt idx="736">
                  <c:v>0.17000000000000004</c:v>
                </c:pt>
                <c:pt idx="737">
                  <c:v>0.17000000000000004</c:v>
                </c:pt>
                <c:pt idx="738">
                  <c:v>0.17000000000000004</c:v>
                </c:pt>
                <c:pt idx="739">
                  <c:v>0.17000000000000004</c:v>
                </c:pt>
                <c:pt idx="740">
                  <c:v>0.17000000000000004</c:v>
                </c:pt>
                <c:pt idx="741">
                  <c:v>0.17000000000000004</c:v>
                </c:pt>
                <c:pt idx="742">
                  <c:v>0.17000000000000004</c:v>
                </c:pt>
                <c:pt idx="743">
                  <c:v>0.17000000000000004</c:v>
                </c:pt>
                <c:pt idx="744">
                  <c:v>0.17000000000000004</c:v>
                </c:pt>
                <c:pt idx="745">
                  <c:v>0.17000000000000004</c:v>
                </c:pt>
                <c:pt idx="746">
                  <c:v>0.17000000000000004</c:v>
                </c:pt>
                <c:pt idx="747">
                  <c:v>0.17000000000000004</c:v>
                </c:pt>
                <c:pt idx="748">
                  <c:v>0.17000000000000004</c:v>
                </c:pt>
                <c:pt idx="749">
                  <c:v>0.17000000000000004</c:v>
                </c:pt>
                <c:pt idx="750">
                  <c:v>0.17000000000000004</c:v>
                </c:pt>
                <c:pt idx="751">
                  <c:v>0.17000000000000004</c:v>
                </c:pt>
                <c:pt idx="752">
                  <c:v>0.17000000000000004</c:v>
                </c:pt>
                <c:pt idx="753">
                  <c:v>0.17000000000000004</c:v>
                </c:pt>
                <c:pt idx="754">
                  <c:v>0.17000000000000004</c:v>
                </c:pt>
                <c:pt idx="755">
                  <c:v>0.17000000000000004</c:v>
                </c:pt>
                <c:pt idx="756">
                  <c:v>0.17000000000000004</c:v>
                </c:pt>
                <c:pt idx="757">
                  <c:v>0.17000000000000004</c:v>
                </c:pt>
                <c:pt idx="758">
                  <c:v>0.17000000000000004</c:v>
                </c:pt>
                <c:pt idx="759">
                  <c:v>0.17000000000000004</c:v>
                </c:pt>
                <c:pt idx="760">
                  <c:v>0.17000000000000004</c:v>
                </c:pt>
                <c:pt idx="761">
                  <c:v>0.17000000000000004</c:v>
                </c:pt>
                <c:pt idx="762">
                  <c:v>0.17000000000000004</c:v>
                </c:pt>
                <c:pt idx="763">
                  <c:v>0.17000000000000004</c:v>
                </c:pt>
                <c:pt idx="764">
                  <c:v>0.17000000000000004</c:v>
                </c:pt>
                <c:pt idx="765">
                  <c:v>0.17000000000000004</c:v>
                </c:pt>
                <c:pt idx="766">
                  <c:v>0.17000000000000004</c:v>
                </c:pt>
                <c:pt idx="767">
                  <c:v>0.17000000000000004</c:v>
                </c:pt>
                <c:pt idx="768">
                  <c:v>0.17000000000000004</c:v>
                </c:pt>
                <c:pt idx="769">
                  <c:v>0.17000000000000004</c:v>
                </c:pt>
                <c:pt idx="770">
                  <c:v>0.17000000000000004</c:v>
                </c:pt>
                <c:pt idx="771">
                  <c:v>0.17000000000000004</c:v>
                </c:pt>
                <c:pt idx="772">
                  <c:v>0.17000000000000004</c:v>
                </c:pt>
                <c:pt idx="773">
                  <c:v>0.17000000000000004</c:v>
                </c:pt>
                <c:pt idx="774">
                  <c:v>0.17000000000000004</c:v>
                </c:pt>
                <c:pt idx="775">
                  <c:v>0.17000000000000004</c:v>
                </c:pt>
                <c:pt idx="776">
                  <c:v>0.17000000000000004</c:v>
                </c:pt>
                <c:pt idx="777">
                  <c:v>0.17000000000000004</c:v>
                </c:pt>
                <c:pt idx="778">
                  <c:v>0.17000000000000004</c:v>
                </c:pt>
                <c:pt idx="779">
                  <c:v>0.17000000000000004</c:v>
                </c:pt>
                <c:pt idx="780">
                  <c:v>0.17000000000000004</c:v>
                </c:pt>
                <c:pt idx="781">
                  <c:v>0.17000000000000004</c:v>
                </c:pt>
                <c:pt idx="782">
                  <c:v>0.17000000000000004</c:v>
                </c:pt>
                <c:pt idx="783">
                  <c:v>0.17000000000000004</c:v>
                </c:pt>
                <c:pt idx="784">
                  <c:v>0.17000000000000004</c:v>
                </c:pt>
                <c:pt idx="785">
                  <c:v>0.17000000000000004</c:v>
                </c:pt>
                <c:pt idx="786">
                  <c:v>0.17000000000000004</c:v>
                </c:pt>
                <c:pt idx="787">
                  <c:v>0.17000000000000004</c:v>
                </c:pt>
                <c:pt idx="788">
                  <c:v>0.17000000000000004</c:v>
                </c:pt>
                <c:pt idx="789">
                  <c:v>0.17000000000000004</c:v>
                </c:pt>
                <c:pt idx="790">
                  <c:v>0.17000000000000004</c:v>
                </c:pt>
                <c:pt idx="791">
                  <c:v>0.17000000000000004</c:v>
                </c:pt>
                <c:pt idx="792">
                  <c:v>0.17000000000000004</c:v>
                </c:pt>
                <c:pt idx="793">
                  <c:v>0.17000000000000004</c:v>
                </c:pt>
                <c:pt idx="794">
                  <c:v>0.17000000000000004</c:v>
                </c:pt>
                <c:pt idx="795">
                  <c:v>0.17000000000000004</c:v>
                </c:pt>
                <c:pt idx="796">
                  <c:v>0.17000000000000004</c:v>
                </c:pt>
                <c:pt idx="797">
                  <c:v>0.17000000000000004</c:v>
                </c:pt>
                <c:pt idx="798">
                  <c:v>0.17000000000000004</c:v>
                </c:pt>
                <c:pt idx="799">
                  <c:v>0.17000000000000004</c:v>
                </c:pt>
                <c:pt idx="800">
                  <c:v>0.17000000000000004</c:v>
                </c:pt>
                <c:pt idx="801">
                  <c:v>0.17000000000000004</c:v>
                </c:pt>
                <c:pt idx="802">
                  <c:v>0.17000000000000004</c:v>
                </c:pt>
                <c:pt idx="803">
                  <c:v>0.17000000000000004</c:v>
                </c:pt>
                <c:pt idx="804">
                  <c:v>0.17000000000000004</c:v>
                </c:pt>
                <c:pt idx="805">
                  <c:v>0.17000000000000004</c:v>
                </c:pt>
                <c:pt idx="806">
                  <c:v>0.17000000000000004</c:v>
                </c:pt>
                <c:pt idx="807">
                  <c:v>0.17000000000000004</c:v>
                </c:pt>
                <c:pt idx="808">
                  <c:v>0.17000000000000004</c:v>
                </c:pt>
                <c:pt idx="809">
                  <c:v>0.17000000000000004</c:v>
                </c:pt>
                <c:pt idx="810">
                  <c:v>0.17000000000000004</c:v>
                </c:pt>
                <c:pt idx="811">
                  <c:v>0.17000000000000004</c:v>
                </c:pt>
                <c:pt idx="812">
                  <c:v>0.17000000000000004</c:v>
                </c:pt>
                <c:pt idx="813">
                  <c:v>0.17000000000000004</c:v>
                </c:pt>
                <c:pt idx="814">
                  <c:v>0.17000000000000004</c:v>
                </c:pt>
                <c:pt idx="815">
                  <c:v>0.17000000000000004</c:v>
                </c:pt>
                <c:pt idx="816">
                  <c:v>0.17000000000000004</c:v>
                </c:pt>
                <c:pt idx="817">
                  <c:v>0.17000000000000004</c:v>
                </c:pt>
                <c:pt idx="818">
                  <c:v>0.17000000000000004</c:v>
                </c:pt>
                <c:pt idx="819">
                  <c:v>0.17000000000000004</c:v>
                </c:pt>
                <c:pt idx="820">
                  <c:v>0.17000000000000004</c:v>
                </c:pt>
                <c:pt idx="821">
                  <c:v>0.17000000000000004</c:v>
                </c:pt>
                <c:pt idx="822">
                  <c:v>0.17000000000000004</c:v>
                </c:pt>
                <c:pt idx="823">
                  <c:v>0.17000000000000004</c:v>
                </c:pt>
                <c:pt idx="824">
                  <c:v>0.17000000000000004</c:v>
                </c:pt>
                <c:pt idx="825">
                  <c:v>0.17000000000000004</c:v>
                </c:pt>
                <c:pt idx="826">
                  <c:v>0.17000000000000004</c:v>
                </c:pt>
                <c:pt idx="827">
                  <c:v>0.17000000000000004</c:v>
                </c:pt>
                <c:pt idx="828">
                  <c:v>0.17000000000000004</c:v>
                </c:pt>
                <c:pt idx="829">
                  <c:v>0.17000000000000004</c:v>
                </c:pt>
                <c:pt idx="830">
                  <c:v>0.17000000000000004</c:v>
                </c:pt>
                <c:pt idx="831">
                  <c:v>0.17000000000000004</c:v>
                </c:pt>
                <c:pt idx="832">
                  <c:v>0.17000000000000004</c:v>
                </c:pt>
                <c:pt idx="833">
                  <c:v>0.17000000000000004</c:v>
                </c:pt>
                <c:pt idx="834">
                  <c:v>0.17000000000000004</c:v>
                </c:pt>
                <c:pt idx="835">
                  <c:v>0.17000000000000004</c:v>
                </c:pt>
                <c:pt idx="836">
                  <c:v>0.17000000000000004</c:v>
                </c:pt>
                <c:pt idx="837">
                  <c:v>0.17000000000000004</c:v>
                </c:pt>
                <c:pt idx="838">
                  <c:v>0.17000000000000004</c:v>
                </c:pt>
                <c:pt idx="839">
                  <c:v>0.17000000000000004</c:v>
                </c:pt>
                <c:pt idx="840">
                  <c:v>0.17000000000000004</c:v>
                </c:pt>
                <c:pt idx="841">
                  <c:v>0.17000000000000004</c:v>
                </c:pt>
                <c:pt idx="842">
                  <c:v>0.17000000000000004</c:v>
                </c:pt>
                <c:pt idx="843">
                  <c:v>0.17000000000000004</c:v>
                </c:pt>
                <c:pt idx="844">
                  <c:v>0.17000000000000004</c:v>
                </c:pt>
                <c:pt idx="845">
                  <c:v>0.17000000000000004</c:v>
                </c:pt>
                <c:pt idx="846">
                  <c:v>0.17000000000000004</c:v>
                </c:pt>
                <c:pt idx="847">
                  <c:v>0.17000000000000004</c:v>
                </c:pt>
                <c:pt idx="848">
                  <c:v>0.17000000000000004</c:v>
                </c:pt>
                <c:pt idx="849">
                  <c:v>0.17000000000000004</c:v>
                </c:pt>
                <c:pt idx="850">
                  <c:v>0.17000000000000004</c:v>
                </c:pt>
                <c:pt idx="851">
                  <c:v>0.17000000000000004</c:v>
                </c:pt>
                <c:pt idx="852">
                  <c:v>0.17000000000000004</c:v>
                </c:pt>
                <c:pt idx="853">
                  <c:v>0.17000000000000004</c:v>
                </c:pt>
                <c:pt idx="854">
                  <c:v>0.17000000000000004</c:v>
                </c:pt>
                <c:pt idx="855">
                  <c:v>0.17000000000000004</c:v>
                </c:pt>
                <c:pt idx="856">
                  <c:v>0.17000000000000004</c:v>
                </c:pt>
                <c:pt idx="857">
                  <c:v>0.17000000000000004</c:v>
                </c:pt>
                <c:pt idx="858">
                  <c:v>0.17000000000000004</c:v>
                </c:pt>
                <c:pt idx="859">
                  <c:v>0.17000000000000004</c:v>
                </c:pt>
                <c:pt idx="860">
                  <c:v>0.17000000000000004</c:v>
                </c:pt>
                <c:pt idx="861">
                  <c:v>0.17000000000000004</c:v>
                </c:pt>
                <c:pt idx="862">
                  <c:v>0.17000000000000004</c:v>
                </c:pt>
                <c:pt idx="863">
                  <c:v>0.17000000000000004</c:v>
                </c:pt>
                <c:pt idx="864">
                  <c:v>0.17000000000000004</c:v>
                </c:pt>
                <c:pt idx="865">
                  <c:v>0.17000000000000004</c:v>
                </c:pt>
                <c:pt idx="866">
                  <c:v>0.17000000000000004</c:v>
                </c:pt>
                <c:pt idx="867">
                  <c:v>0.17000000000000004</c:v>
                </c:pt>
                <c:pt idx="868">
                  <c:v>0.17000000000000004</c:v>
                </c:pt>
                <c:pt idx="869">
                  <c:v>0.17000000000000004</c:v>
                </c:pt>
                <c:pt idx="870">
                  <c:v>0.17000000000000004</c:v>
                </c:pt>
                <c:pt idx="871">
                  <c:v>0.17000000000000004</c:v>
                </c:pt>
                <c:pt idx="872">
                  <c:v>0.17000000000000004</c:v>
                </c:pt>
                <c:pt idx="873">
                  <c:v>0.17000000000000004</c:v>
                </c:pt>
                <c:pt idx="874">
                  <c:v>0.17000000000000004</c:v>
                </c:pt>
                <c:pt idx="875">
                  <c:v>0.17000000000000004</c:v>
                </c:pt>
                <c:pt idx="876">
                  <c:v>0.17000000000000004</c:v>
                </c:pt>
                <c:pt idx="877">
                  <c:v>0.17000000000000004</c:v>
                </c:pt>
                <c:pt idx="878">
                  <c:v>0.17000000000000004</c:v>
                </c:pt>
                <c:pt idx="879">
                  <c:v>0.17000000000000004</c:v>
                </c:pt>
                <c:pt idx="880">
                  <c:v>0.17000000000000004</c:v>
                </c:pt>
                <c:pt idx="881">
                  <c:v>0.17000000000000004</c:v>
                </c:pt>
                <c:pt idx="882">
                  <c:v>0.17000000000000004</c:v>
                </c:pt>
                <c:pt idx="883">
                  <c:v>0.17000000000000004</c:v>
                </c:pt>
                <c:pt idx="884">
                  <c:v>0.17000000000000004</c:v>
                </c:pt>
                <c:pt idx="885">
                  <c:v>0.17000000000000004</c:v>
                </c:pt>
                <c:pt idx="886">
                  <c:v>0.17000000000000004</c:v>
                </c:pt>
                <c:pt idx="887">
                  <c:v>0.17000000000000004</c:v>
                </c:pt>
                <c:pt idx="888">
                  <c:v>0.17000000000000004</c:v>
                </c:pt>
                <c:pt idx="889">
                  <c:v>0.17000000000000004</c:v>
                </c:pt>
                <c:pt idx="890">
                  <c:v>0.17000000000000004</c:v>
                </c:pt>
                <c:pt idx="891">
                  <c:v>0.17000000000000004</c:v>
                </c:pt>
                <c:pt idx="892">
                  <c:v>0.17000000000000004</c:v>
                </c:pt>
                <c:pt idx="893">
                  <c:v>0.17000000000000004</c:v>
                </c:pt>
                <c:pt idx="894">
                  <c:v>0.17000000000000004</c:v>
                </c:pt>
                <c:pt idx="895">
                  <c:v>0.17000000000000004</c:v>
                </c:pt>
                <c:pt idx="896">
                  <c:v>0.17000000000000004</c:v>
                </c:pt>
                <c:pt idx="897">
                  <c:v>0.17000000000000004</c:v>
                </c:pt>
                <c:pt idx="898">
                  <c:v>0.17000000000000004</c:v>
                </c:pt>
                <c:pt idx="899">
                  <c:v>0.17000000000000004</c:v>
                </c:pt>
                <c:pt idx="900">
                  <c:v>0.17000000000000004</c:v>
                </c:pt>
                <c:pt idx="901">
                  <c:v>0.17000000000000004</c:v>
                </c:pt>
                <c:pt idx="902">
                  <c:v>0.17000000000000004</c:v>
                </c:pt>
                <c:pt idx="903">
                  <c:v>0.17000000000000004</c:v>
                </c:pt>
                <c:pt idx="904">
                  <c:v>0.17000000000000004</c:v>
                </c:pt>
                <c:pt idx="905">
                  <c:v>0.17000000000000004</c:v>
                </c:pt>
                <c:pt idx="906">
                  <c:v>0.17000000000000004</c:v>
                </c:pt>
                <c:pt idx="907">
                  <c:v>0.17000000000000004</c:v>
                </c:pt>
                <c:pt idx="908">
                  <c:v>0.17000000000000004</c:v>
                </c:pt>
                <c:pt idx="909">
                  <c:v>0.17000000000000004</c:v>
                </c:pt>
                <c:pt idx="910">
                  <c:v>0.17000000000000004</c:v>
                </c:pt>
                <c:pt idx="911">
                  <c:v>0.17000000000000004</c:v>
                </c:pt>
                <c:pt idx="912">
                  <c:v>0.17000000000000004</c:v>
                </c:pt>
                <c:pt idx="913">
                  <c:v>0.17000000000000004</c:v>
                </c:pt>
                <c:pt idx="914">
                  <c:v>0.17000000000000004</c:v>
                </c:pt>
                <c:pt idx="915">
                  <c:v>0.17000000000000004</c:v>
                </c:pt>
                <c:pt idx="916">
                  <c:v>0.17000000000000004</c:v>
                </c:pt>
                <c:pt idx="917">
                  <c:v>0.17000000000000004</c:v>
                </c:pt>
                <c:pt idx="918">
                  <c:v>0.17000000000000004</c:v>
                </c:pt>
                <c:pt idx="919">
                  <c:v>0.17000000000000004</c:v>
                </c:pt>
                <c:pt idx="920">
                  <c:v>0.17000000000000004</c:v>
                </c:pt>
                <c:pt idx="921">
                  <c:v>0.17000000000000004</c:v>
                </c:pt>
                <c:pt idx="922">
                  <c:v>0.17000000000000004</c:v>
                </c:pt>
                <c:pt idx="923">
                  <c:v>0.17000000000000004</c:v>
                </c:pt>
                <c:pt idx="924">
                  <c:v>0.17000000000000004</c:v>
                </c:pt>
                <c:pt idx="925">
                  <c:v>0.17000000000000004</c:v>
                </c:pt>
                <c:pt idx="926">
                  <c:v>0.17000000000000004</c:v>
                </c:pt>
                <c:pt idx="927">
                  <c:v>0.17000000000000004</c:v>
                </c:pt>
                <c:pt idx="928">
                  <c:v>0.17000000000000004</c:v>
                </c:pt>
                <c:pt idx="929">
                  <c:v>0.17000000000000004</c:v>
                </c:pt>
                <c:pt idx="930">
                  <c:v>0.17000000000000004</c:v>
                </c:pt>
                <c:pt idx="931">
                  <c:v>0.17000000000000004</c:v>
                </c:pt>
                <c:pt idx="932">
                  <c:v>0.17000000000000004</c:v>
                </c:pt>
                <c:pt idx="933">
                  <c:v>0.17000000000000004</c:v>
                </c:pt>
                <c:pt idx="934">
                  <c:v>0.17000000000000004</c:v>
                </c:pt>
                <c:pt idx="935">
                  <c:v>0.17000000000000004</c:v>
                </c:pt>
                <c:pt idx="936">
                  <c:v>0.17000000000000004</c:v>
                </c:pt>
                <c:pt idx="937">
                  <c:v>0.17000000000000004</c:v>
                </c:pt>
                <c:pt idx="938">
                  <c:v>0.17000000000000004</c:v>
                </c:pt>
                <c:pt idx="939">
                  <c:v>0.17000000000000004</c:v>
                </c:pt>
                <c:pt idx="940">
                  <c:v>0.17000000000000004</c:v>
                </c:pt>
                <c:pt idx="941">
                  <c:v>0.17000000000000004</c:v>
                </c:pt>
                <c:pt idx="942">
                  <c:v>0.17000000000000004</c:v>
                </c:pt>
                <c:pt idx="943">
                  <c:v>0.17000000000000004</c:v>
                </c:pt>
                <c:pt idx="944">
                  <c:v>0.17000000000000004</c:v>
                </c:pt>
                <c:pt idx="945">
                  <c:v>0.17000000000000004</c:v>
                </c:pt>
                <c:pt idx="946">
                  <c:v>0.17000000000000004</c:v>
                </c:pt>
                <c:pt idx="947">
                  <c:v>0.17000000000000004</c:v>
                </c:pt>
                <c:pt idx="948">
                  <c:v>0.17000000000000004</c:v>
                </c:pt>
                <c:pt idx="949">
                  <c:v>0.17000000000000004</c:v>
                </c:pt>
                <c:pt idx="950">
                  <c:v>0.17000000000000004</c:v>
                </c:pt>
                <c:pt idx="951">
                  <c:v>0.17000000000000004</c:v>
                </c:pt>
                <c:pt idx="952">
                  <c:v>0.17000000000000004</c:v>
                </c:pt>
                <c:pt idx="953">
                  <c:v>0.17000000000000004</c:v>
                </c:pt>
                <c:pt idx="954">
                  <c:v>0.17000000000000004</c:v>
                </c:pt>
                <c:pt idx="955">
                  <c:v>0.17000000000000004</c:v>
                </c:pt>
                <c:pt idx="956">
                  <c:v>0.17000000000000004</c:v>
                </c:pt>
                <c:pt idx="957">
                  <c:v>0.17000000000000004</c:v>
                </c:pt>
                <c:pt idx="958">
                  <c:v>0.17000000000000004</c:v>
                </c:pt>
                <c:pt idx="959">
                  <c:v>0.17000000000000004</c:v>
                </c:pt>
                <c:pt idx="960">
                  <c:v>0.17000000000000004</c:v>
                </c:pt>
                <c:pt idx="961">
                  <c:v>0.17000000000000004</c:v>
                </c:pt>
                <c:pt idx="962">
                  <c:v>0.17000000000000004</c:v>
                </c:pt>
                <c:pt idx="963">
                  <c:v>0.17000000000000004</c:v>
                </c:pt>
                <c:pt idx="964">
                  <c:v>0.17000000000000004</c:v>
                </c:pt>
                <c:pt idx="965">
                  <c:v>0.17000000000000004</c:v>
                </c:pt>
                <c:pt idx="966">
                  <c:v>0.17000000000000004</c:v>
                </c:pt>
                <c:pt idx="967">
                  <c:v>0.17000000000000004</c:v>
                </c:pt>
                <c:pt idx="968">
                  <c:v>0.17000000000000004</c:v>
                </c:pt>
                <c:pt idx="969">
                  <c:v>0.17000000000000004</c:v>
                </c:pt>
                <c:pt idx="970">
                  <c:v>0.17000000000000004</c:v>
                </c:pt>
                <c:pt idx="971">
                  <c:v>0.17000000000000004</c:v>
                </c:pt>
                <c:pt idx="972">
                  <c:v>0.17000000000000004</c:v>
                </c:pt>
                <c:pt idx="973">
                  <c:v>0.17000000000000004</c:v>
                </c:pt>
                <c:pt idx="974">
                  <c:v>0.17000000000000004</c:v>
                </c:pt>
                <c:pt idx="975">
                  <c:v>0.17000000000000004</c:v>
                </c:pt>
                <c:pt idx="976">
                  <c:v>0.17000000000000004</c:v>
                </c:pt>
                <c:pt idx="977">
                  <c:v>0.17000000000000004</c:v>
                </c:pt>
                <c:pt idx="978">
                  <c:v>0.17000000000000004</c:v>
                </c:pt>
                <c:pt idx="979">
                  <c:v>0.17000000000000004</c:v>
                </c:pt>
                <c:pt idx="980">
                  <c:v>0.17000000000000004</c:v>
                </c:pt>
                <c:pt idx="981">
                  <c:v>0.17000000000000004</c:v>
                </c:pt>
                <c:pt idx="982">
                  <c:v>0.17000000000000004</c:v>
                </c:pt>
                <c:pt idx="983">
                  <c:v>0.17000000000000004</c:v>
                </c:pt>
                <c:pt idx="984">
                  <c:v>0.17000000000000004</c:v>
                </c:pt>
                <c:pt idx="985">
                  <c:v>0.17000000000000004</c:v>
                </c:pt>
                <c:pt idx="986">
                  <c:v>0.17000000000000004</c:v>
                </c:pt>
                <c:pt idx="987">
                  <c:v>0.17000000000000004</c:v>
                </c:pt>
                <c:pt idx="988">
                  <c:v>0.17000000000000004</c:v>
                </c:pt>
                <c:pt idx="989">
                  <c:v>0.17000000000000004</c:v>
                </c:pt>
                <c:pt idx="990">
                  <c:v>0.17000000000000004</c:v>
                </c:pt>
                <c:pt idx="991">
                  <c:v>0.17000000000000004</c:v>
                </c:pt>
                <c:pt idx="992">
                  <c:v>0.17000000000000004</c:v>
                </c:pt>
                <c:pt idx="993">
                  <c:v>0.17000000000000004</c:v>
                </c:pt>
                <c:pt idx="994">
                  <c:v>0.17000000000000004</c:v>
                </c:pt>
                <c:pt idx="995">
                  <c:v>0.17000000000000004</c:v>
                </c:pt>
                <c:pt idx="996">
                  <c:v>0.17000000000000004</c:v>
                </c:pt>
                <c:pt idx="997">
                  <c:v>0.17000000000000004</c:v>
                </c:pt>
                <c:pt idx="998">
                  <c:v>0.17000000000000004</c:v>
                </c:pt>
                <c:pt idx="999">
                  <c:v>0.17000000000000004</c:v>
                </c:pt>
                <c:pt idx="1000">
                  <c:v>0.17000000000000004</c:v>
                </c:pt>
                <c:pt idx="1001">
                  <c:v>0.17000000000000004</c:v>
                </c:pt>
                <c:pt idx="1002">
                  <c:v>0.17000000000000004</c:v>
                </c:pt>
                <c:pt idx="1003">
                  <c:v>0.17000000000000004</c:v>
                </c:pt>
                <c:pt idx="1004">
                  <c:v>0.17000000000000004</c:v>
                </c:pt>
                <c:pt idx="1005">
                  <c:v>0.17000000000000004</c:v>
                </c:pt>
                <c:pt idx="1006">
                  <c:v>0.18000000000000005</c:v>
                </c:pt>
                <c:pt idx="1007">
                  <c:v>0.18000000000000005</c:v>
                </c:pt>
                <c:pt idx="1008">
                  <c:v>0.18000000000000005</c:v>
                </c:pt>
                <c:pt idx="1009">
                  <c:v>0.18000000000000005</c:v>
                </c:pt>
                <c:pt idx="1010">
                  <c:v>0.19000000000000006</c:v>
                </c:pt>
                <c:pt idx="1011">
                  <c:v>0.19000000000000006</c:v>
                </c:pt>
                <c:pt idx="1012">
                  <c:v>0.19000000000000006</c:v>
                </c:pt>
                <c:pt idx="1013">
                  <c:v>0.19000000000000006</c:v>
                </c:pt>
                <c:pt idx="1014">
                  <c:v>0.20000000000000007</c:v>
                </c:pt>
                <c:pt idx="1015">
                  <c:v>0.20000000000000007</c:v>
                </c:pt>
                <c:pt idx="1016">
                  <c:v>0.20000000000000007</c:v>
                </c:pt>
                <c:pt idx="1017">
                  <c:v>0.20000000000000007</c:v>
                </c:pt>
                <c:pt idx="1018">
                  <c:v>0.20000000000000007</c:v>
                </c:pt>
                <c:pt idx="1019">
                  <c:v>0.20000000000000007</c:v>
                </c:pt>
                <c:pt idx="1020">
                  <c:v>0.20000000000000007</c:v>
                </c:pt>
                <c:pt idx="1021">
                  <c:v>0.20000000000000007</c:v>
                </c:pt>
                <c:pt idx="1022">
                  <c:v>0.20000000000000007</c:v>
                </c:pt>
                <c:pt idx="1023">
                  <c:v>0.20000000000000007</c:v>
                </c:pt>
                <c:pt idx="1024">
                  <c:v>0.20000000000000007</c:v>
                </c:pt>
                <c:pt idx="1025">
                  <c:v>0.20000000000000007</c:v>
                </c:pt>
                <c:pt idx="1026">
                  <c:v>0.20000000000000007</c:v>
                </c:pt>
                <c:pt idx="1027">
                  <c:v>0.20000000000000007</c:v>
                </c:pt>
                <c:pt idx="1028">
                  <c:v>0.21000000000000008</c:v>
                </c:pt>
                <c:pt idx="1029">
                  <c:v>0.21000000000000008</c:v>
                </c:pt>
                <c:pt idx="1030">
                  <c:v>0.21000000000000008</c:v>
                </c:pt>
                <c:pt idx="1031">
                  <c:v>0.21000000000000008</c:v>
                </c:pt>
                <c:pt idx="1032">
                  <c:v>0.21000000000000008</c:v>
                </c:pt>
                <c:pt idx="1033">
                  <c:v>0.21000000000000008</c:v>
                </c:pt>
                <c:pt idx="1034">
                  <c:v>0.21000000000000008</c:v>
                </c:pt>
                <c:pt idx="1035">
                  <c:v>0.21000000000000008</c:v>
                </c:pt>
                <c:pt idx="1036">
                  <c:v>0.21000000000000008</c:v>
                </c:pt>
                <c:pt idx="1037">
                  <c:v>0.21000000000000008</c:v>
                </c:pt>
                <c:pt idx="1038">
                  <c:v>0.21000000000000008</c:v>
                </c:pt>
                <c:pt idx="1039">
                  <c:v>0.21000000000000008</c:v>
                </c:pt>
                <c:pt idx="1040">
                  <c:v>0.21000000000000008</c:v>
                </c:pt>
                <c:pt idx="1041">
                  <c:v>0.21000000000000008</c:v>
                </c:pt>
                <c:pt idx="1042">
                  <c:v>0.21000000000000008</c:v>
                </c:pt>
                <c:pt idx="1043">
                  <c:v>0.21000000000000008</c:v>
                </c:pt>
                <c:pt idx="1044">
                  <c:v>0.21000000000000008</c:v>
                </c:pt>
                <c:pt idx="1045">
                  <c:v>0.21000000000000008</c:v>
                </c:pt>
                <c:pt idx="1046">
                  <c:v>0.21000000000000008</c:v>
                </c:pt>
                <c:pt idx="1047">
                  <c:v>0.21000000000000008</c:v>
                </c:pt>
                <c:pt idx="1048">
                  <c:v>0.21000000000000008</c:v>
                </c:pt>
                <c:pt idx="1049">
                  <c:v>0.21000000000000008</c:v>
                </c:pt>
                <c:pt idx="1050">
                  <c:v>0.21000000000000008</c:v>
                </c:pt>
                <c:pt idx="1051">
                  <c:v>0.21000000000000008</c:v>
                </c:pt>
                <c:pt idx="1052">
                  <c:v>0.21000000000000008</c:v>
                </c:pt>
                <c:pt idx="1053">
                  <c:v>0.21000000000000008</c:v>
                </c:pt>
                <c:pt idx="1054">
                  <c:v>0.21000000000000008</c:v>
                </c:pt>
                <c:pt idx="1055">
                  <c:v>0.21000000000000008</c:v>
                </c:pt>
                <c:pt idx="1056">
                  <c:v>0.21000000000000008</c:v>
                </c:pt>
                <c:pt idx="1057">
                  <c:v>0.21000000000000008</c:v>
                </c:pt>
                <c:pt idx="1058">
                  <c:v>0.21000000000000008</c:v>
                </c:pt>
                <c:pt idx="1059">
                  <c:v>0.21000000000000008</c:v>
                </c:pt>
                <c:pt idx="1060">
                  <c:v>0.21000000000000008</c:v>
                </c:pt>
                <c:pt idx="1061">
                  <c:v>0.21000000000000008</c:v>
                </c:pt>
                <c:pt idx="1062">
                  <c:v>0.21000000000000008</c:v>
                </c:pt>
                <c:pt idx="1063">
                  <c:v>0.21000000000000008</c:v>
                </c:pt>
                <c:pt idx="1064">
                  <c:v>0.21000000000000008</c:v>
                </c:pt>
                <c:pt idx="1065">
                  <c:v>0.21000000000000008</c:v>
                </c:pt>
                <c:pt idx="1066">
                  <c:v>0.21000000000000008</c:v>
                </c:pt>
                <c:pt idx="1067">
                  <c:v>0.21000000000000008</c:v>
                </c:pt>
                <c:pt idx="1068">
                  <c:v>0.21000000000000008</c:v>
                </c:pt>
                <c:pt idx="1069">
                  <c:v>0.21000000000000008</c:v>
                </c:pt>
                <c:pt idx="1070">
                  <c:v>0.21000000000000008</c:v>
                </c:pt>
                <c:pt idx="1071">
                  <c:v>0.21000000000000008</c:v>
                </c:pt>
                <c:pt idx="1072">
                  <c:v>0.21000000000000008</c:v>
                </c:pt>
                <c:pt idx="1073">
                  <c:v>0.21000000000000008</c:v>
                </c:pt>
                <c:pt idx="1074">
                  <c:v>0.21000000000000008</c:v>
                </c:pt>
                <c:pt idx="1075">
                  <c:v>0.21000000000000008</c:v>
                </c:pt>
                <c:pt idx="1076">
                  <c:v>0.21000000000000008</c:v>
                </c:pt>
                <c:pt idx="1077">
                  <c:v>0.21000000000000008</c:v>
                </c:pt>
                <c:pt idx="1078">
                  <c:v>0.21000000000000008</c:v>
                </c:pt>
                <c:pt idx="1079">
                  <c:v>0.21000000000000008</c:v>
                </c:pt>
                <c:pt idx="1080">
                  <c:v>0.21000000000000008</c:v>
                </c:pt>
                <c:pt idx="1081">
                  <c:v>0.21000000000000008</c:v>
                </c:pt>
                <c:pt idx="1082">
                  <c:v>0.21000000000000008</c:v>
                </c:pt>
                <c:pt idx="1083">
                  <c:v>0.21000000000000008</c:v>
                </c:pt>
                <c:pt idx="1084">
                  <c:v>0.21000000000000008</c:v>
                </c:pt>
                <c:pt idx="1085">
                  <c:v>0.21000000000000008</c:v>
                </c:pt>
                <c:pt idx="1086">
                  <c:v>0.21000000000000008</c:v>
                </c:pt>
                <c:pt idx="1087">
                  <c:v>0.21000000000000008</c:v>
                </c:pt>
                <c:pt idx="1088">
                  <c:v>0.21000000000000008</c:v>
                </c:pt>
                <c:pt idx="1089">
                  <c:v>0.21000000000000008</c:v>
                </c:pt>
                <c:pt idx="1090">
                  <c:v>0.21000000000000008</c:v>
                </c:pt>
                <c:pt idx="1091">
                  <c:v>0.21000000000000008</c:v>
                </c:pt>
                <c:pt idx="1092">
                  <c:v>0.21000000000000008</c:v>
                </c:pt>
                <c:pt idx="1093">
                  <c:v>0.21000000000000008</c:v>
                </c:pt>
                <c:pt idx="1094">
                  <c:v>0.21000000000000008</c:v>
                </c:pt>
                <c:pt idx="1095">
                  <c:v>0.21000000000000008</c:v>
                </c:pt>
                <c:pt idx="1096">
                  <c:v>0.21000000000000008</c:v>
                </c:pt>
                <c:pt idx="1097">
                  <c:v>0.21000000000000008</c:v>
                </c:pt>
                <c:pt idx="1098">
                  <c:v>0.21000000000000008</c:v>
                </c:pt>
                <c:pt idx="1099">
                  <c:v>0.21000000000000008</c:v>
                </c:pt>
                <c:pt idx="1100">
                  <c:v>0.21000000000000008</c:v>
                </c:pt>
                <c:pt idx="1101">
                  <c:v>0.21000000000000008</c:v>
                </c:pt>
                <c:pt idx="1102">
                  <c:v>0.21000000000000008</c:v>
                </c:pt>
                <c:pt idx="1103">
                  <c:v>0.21000000000000008</c:v>
                </c:pt>
                <c:pt idx="1104">
                  <c:v>0.21000000000000008</c:v>
                </c:pt>
                <c:pt idx="1105">
                  <c:v>0.21000000000000008</c:v>
                </c:pt>
                <c:pt idx="1106">
                  <c:v>0.21000000000000008</c:v>
                </c:pt>
                <c:pt idx="1107">
                  <c:v>0.21000000000000008</c:v>
                </c:pt>
                <c:pt idx="1108">
                  <c:v>0.21000000000000008</c:v>
                </c:pt>
                <c:pt idx="1109">
                  <c:v>0.21000000000000008</c:v>
                </c:pt>
                <c:pt idx="1110">
                  <c:v>0.21000000000000008</c:v>
                </c:pt>
                <c:pt idx="1111">
                  <c:v>0.21000000000000008</c:v>
                </c:pt>
                <c:pt idx="1112">
                  <c:v>0.21000000000000008</c:v>
                </c:pt>
                <c:pt idx="1113">
                  <c:v>0.21000000000000008</c:v>
                </c:pt>
                <c:pt idx="1114">
                  <c:v>0.21000000000000008</c:v>
                </c:pt>
                <c:pt idx="1115">
                  <c:v>0.21000000000000008</c:v>
                </c:pt>
                <c:pt idx="1116">
                  <c:v>0.21000000000000008</c:v>
                </c:pt>
                <c:pt idx="1117">
                  <c:v>0.21000000000000008</c:v>
                </c:pt>
                <c:pt idx="1118">
                  <c:v>0.21000000000000008</c:v>
                </c:pt>
                <c:pt idx="1119">
                  <c:v>0.21000000000000008</c:v>
                </c:pt>
                <c:pt idx="1120">
                  <c:v>0.21000000000000008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831-449B-9EDA-9155444A3C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273024"/>
        <c:axId val="113273584"/>
      </c:scatterChart>
      <c:valAx>
        <c:axId val="11326686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272464"/>
        <c:crossesAt val="-20"/>
        <c:crossBetween val="midCat"/>
      </c:valAx>
      <c:valAx>
        <c:axId val="113272464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Air T (</a:t>
                </a:r>
                <a:r>
                  <a:rPr lang="en-US" sz="95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F)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0456852791878174E-2"/>
              <c:y val="0.31939163498098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266864"/>
        <c:crosses val="autoZero"/>
        <c:crossBetween val="midCat"/>
      </c:valAx>
      <c:valAx>
        <c:axId val="113273024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13273584"/>
        <c:crosses val="autoZero"/>
        <c:crossBetween val="midCat"/>
      </c:valAx>
      <c:valAx>
        <c:axId val="11327358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Cum. Precip. (in.)</a:t>
                </a:r>
              </a:p>
            </c:rich>
          </c:tx>
          <c:layout>
            <c:manualLayout>
              <c:xMode val="edge"/>
              <c:yMode val="edge"/>
              <c:x val="0.92893507600889991"/>
              <c:y val="0.2471482889733840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273024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632825719120138"/>
          <c:y val="0.7956089948215932"/>
          <c:w val="0.3941460490027579"/>
          <c:h val="0.2043910051784067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A Roof Windspeed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&amp; Barometric Pressure first</a:t>
            </a:r>
            <a:r>
              <a:rPr lang="en-US" baseline="0"/>
              <a:t> floor STEPS</a:t>
            </a:r>
            <a:r>
              <a:rPr lang="en-US"/>
              <a:t> </a:t>
            </a:r>
          </a:p>
        </c:rich>
      </c:tx>
      <c:layout>
        <c:manualLayout>
          <c:xMode val="edge"/>
          <c:yMode val="edge"/>
          <c:x val="0.11568123393316196"/>
          <c:y val="3.703703703703703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308483290488433"/>
          <c:y val="0.15185240108652012"/>
          <c:w val="0.6478149100257069"/>
          <c:h val="0.59259473594739565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'Raw data'!$BX$1</c:f>
              <c:strCache>
                <c:ptCount val="1"/>
                <c:pt idx="0">
                  <c:v>Barometric Pressure (in)</c:v>
                </c:pt>
              </c:strCache>
            </c:strRef>
          </c:tx>
          <c:spPr>
            <a:ln w="3175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data'!$BX$2:$BX$2977</c:f>
              <c:numCache>
                <c:formatCode>General</c:formatCode>
                <c:ptCount val="2976"/>
                <c:pt idx="0">
                  <c:v>29.16</c:v>
                </c:pt>
                <c:pt idx="1">
                  <c:v>29.15</c:v>
                </c:pt>
                <c:pt idx="2">
                  <c:v>29.15</c:v>
                </c:pt>
                <c:pt idx="3">
                  <c:v>29.13</c:v>
                </c:pt>
                <c:pt idx="4">
                  <c:v>29.13</c:v>
                </c:pt>
                <c:pt idx="5">
                  <c:v>29.13</c:v>
                </c:pt>
                <c:pt idx="6">
                  <c:v>29.13</c:v>
                </c:pt>
                <c:pt idx="7">
                  <c:v>29.13</c:v>
                </c:pt>
                <c:pt idx="8">
                  <c:v>29.14</c:v>
                </c:pt>
                <c:pt idx="9">
                  <c:v>29.14</c:v>
                </c:pt>
                <c:pt idx="10">
                  <c:v>29.14</c:v>
                </c:pt>
                <c:pt idx="11">
                  <c:v>29.14</c:v>
                </c:pt>
                <c:pt idx="12">
                  <c:v>29.14</c:v>
                </c:pt>
                <c:pt idx="13">
                  <c:v>29.15</c:v>
                </c:pt>
                <c:pt idx="14">
                  <c:v>29.15</c:v>
                </c:pt>
                <c:pt idx="15">
                  <c:v>29.15</c:v>
                </c:pt>
                <c:pt idx="16">
                  <c:v>29.15</c:v>
                </c:pt>
                <c:pt idx="17">
                  <c:v>29.16</c:v>
                </c:pt>
                <c:pt idx="18">
                  <c:v>29.16</c:v>
                </c:pt>
                <c:pt idx="19">
                  <c:v>29.16</c:v>
                </c:pt>
                <c:pt idx="20">
                  <c:v>29.16</c:v>
                </c:pt>
                <c:pt idx="21">
                  <c:v>29.16</c:v>
                </c:pt>
                <c:pt idx="22">
                  <c:v>29.16</c:v>
                </c:pt>
                <c:pt idx="23">
                  <c:v>29.16</c:v>
                </c:pt>
                <c:pt idx="24">
                  <c:v>29.16</c:v>
                </c:pt>
                <c:pt idx="25">
                  <c:v>29.17</c:v>
                </c:pt>
                <c:pt idx="26">
                  <c:v>29.17</c:v>
                </c:pt>
                <c:pt idx="27">
                  <c:v>29.16</c:v>
                </c:pt>
                <c:pt idx="28">
                  <c:v>29.17</c:v>
                </c:pt>
                <c:pt idx="29">
                  <c:v>29.17</c:v>
                </c:pt>
                <c:pt idx="30">
                  <c:v>29.18</c:v>
                </c:pt>
                <c:pt idx="31">
                  <c:v>29.18</c:v>
                </c:pt>
                <c:pt idx="32">
                  <c:v>29.17</c:v>
                </c:pt>
                <c:pt idx="33">
                  <c:v>29.18</c:v>
                </c:pt>
                <c:pt idx="34">
                  <c:v>29.18</c:v>
                </c:pt>
                <c:pt idx="35">
                  <c:v>29.18</c:v>
                </c:pt>
                <c:pt idx="36">
                  <c:v>29.18</c:v>
                </c:pt>
                <c:pt idx="37">
                  <c:v>29.19</c:v>
                </c:pt>
                <c:pt idx="38">
                  <c:v>29.19</c:v>
                </c:pt>
                <c:pt idx="39">
                  <c:v>29.2</c:v>
                </c:pt>
                <c:pt idx="40">
                  <c:v>29.2</c:v>
                </c:pt>
                <c:pt idx="41">
                  <c:v>29.21</c:v>
                </c:pt>
                <c:pt idx="42">
                  <c:v>29.22</c:v>
                </c:pt>
                <c:pt idx="43">
                  <c:v>29.23</c:v>
                </c:pt>
                <c:pt idx="44">
                  <c:v>29.24</c:v>
                </c:pt>
                <c:pt idx="45">
                  <c:v>29.24</c:v>
                </c:pt>
                <c:pt idx="46">
                  <c:v>29.25</c:v>
                </c:pt>
                <c:pt idx="47">
                  <c:v>29.25</c:v>
                </c:pt>
                <c:pt idx="48">
                  <c:v>29.25</c:v>
                </c:pt>
                <c:pt idx="49">
                  <c:v>29.25</c:v>
                </c:pt>
                <c:pt idx="50">
                  <c:v>29.25</c:v>
                </c:pt>
                <c:pt idx="51">
                  <c:v>29.25</c:v>
                </c:pt>
                <c:pt idx="52">
                  <c:v>29.26</c:v>
                </c:pt>
                <c:pt idx="53">
                  <c:v>29.26</c:v>
                </c:pt>
                <c:pt idx="54">
                  <c:v>29.26</c:v>
                </c:pt>
                <c:pt idx="55">
                  <c:v>29.27</c:v>
                </c:pt>
                <c:pt idx="56">
                  <c:v>29.27</c:v>
                </c:pt>
                <c:pt idx="57">
                  <c:v>29.27</c:v>
                </c:pt>
                <c:pt idx="58">
                  <c:v>29.27</c:v>
                </c:pt>
                <c:pt idx="59">
                  <c:v>29.28</c:v>
                </c:pt>
                <c:pt idx="60">
                  <c:v>29.3</c:v>
                </c:pt>
                <c:pt idx="61">
                  <c:v>29.31</c:v>
                </c:pt>
                <c:pt idx="62">
                  <c:v>29.32</c:v>
                </c:pt>
                <c:pt idx="63">
                  <c:v>29.32</c:v>
                </c:pt>
                <c:pt idx="64">
                  <c:v>29.33</c:v>
                </c:pt>
                <c:pt idx="65">
                  <c:v>29.34</c:v>
                </c:pt>
                <c:pt idx="66">
                  <c:v>29.35</c:v>
                </c:pt>
                <c:pt idx="67">
                  <c:v>29.35</c:v>
                </c:pt>
                <c:pt idx="68">
                  <c:v>29.36</c:v>
                </c:pt>
                <c:pt idx="69">
                  <c:v>29.37</c:v>
                </c:pt>
                <c:pt idx="70">
                  <c:v>29.37</c:v>
                </c:pt>
                <c:pt idx="71">
                  <c:v>29.36</c:v>
                </c:pt>
                <c:pt idx="72">
                  <c:v>29.37</c:v>
                </c:pt>
                <c:pt idx="73">
                  <c:v>29.37</c:v>
                </c:pt>
                <c:pt idx="74">
                  <c:v>29.37</c:v>
                </c:pt>
                <c:pt idx="75">
                  <c:v>29.38</c:v>
                </c:pt>
                <c:pt idx="76">
                  <c:v>29.39</c:v>
                </c:pt>
                <c:pt idx="77">
                  <c:v>29.4</c:v>
                </c:pt>
                <c:pt idx="78">
                  <c:v>29.4</c:v>
                </c:pt>
                <c:pt idx="79">
                  <c:v>29.41</c:v>
                </c:pt>
                <c:pt idx="80">
                  <c:v>29.42</c:v>
                </c:pt>
                <c:pt idx="81">
                  <c:v>29.43</c:v>
                </c:pt>
                <c:pt idx="82">
                  <c:v>29.44</c:v>
                </c:pt>
                <c:pt idx="83">
                  <c:v>29.44</c:v>
                </c:pt>
                <c:pt idx="84">
                  <c:v>29.44</c:v>
                </c:pt>
                <c:pt idx="85">
                  <c:v>29.45</c:v>
                </c:pt>
                <c:pt idx="86">
                  <c:v>29.45</c:v>
                </c:pt>
                <c:pt idx="87">
                  <c:v>29.45</c:v>
                </c:pt>
                <c:pt idx="88">
                  <c:v>29.46</c:v>
                </c:pt>
                <c:pt idx="89">
                  <c:v>29.46</c:v>
                </c:pt>
                <c:pt idx="90">
                  <c:v>29.46</c:v>
                </c:pt>
                <c:pt idx="91">
                  <c:v>29.47</c:v>
                </c:pt>
                <c:pt idx="92">
                  <c:v>29.47</c:v>
                </c:pt>
                <c:pt idx="93">
                  <c:v>29.47</c:v>
                </c:pt>
                <c:pt idx="94">
                  <c:v>29.47</c:v>
                </c:pt>
                <c:pt idx="95">
                  <c:v>29.47</c:v>
                </c:pt>
                <c:pt idx="96">
                  <c:v>29.47</c:v>
                </c:pt>
                <c:pt idx="97">
                  <c:v>29.47</c:v>
                </c:pt>
                <c:pt idx="98">
                  <c:v>29.48</c:v>
                </c:pt>
                <c:pt idx="99">
                  <c:v>29.47</c:v>
                </c:pt>
                <c:pt idx="100">
                  <c:v>29.48</c:v>
                </c:pt>
                <c:pt idx="101">
                  <c:v>29.49</c:v>
                </c:pt>
                <c:pt idx="102">
                  <c:v>29.49</c:v>
                </c:pt>
                <c:pt idx="103">
                  <c:v>29.49</c:v>
                </c:pt>
                <c:pt idx="104">
                  <c:v>29.49</c:v>
                </c:pt>
                <c:pt idx="105">
                  <c:v>29.49</c:v>
                </c:pt>
                <c:pt idx="106">
                  <c:v>29.49</c:v>
                </c:pt>
                <c:pt idx="107">
                  <c:v>29.5</c:v>
                </c:pt>
                <c:pt idx="108">
                  <c:v>29.51</c:v>
                </c:pt>
                <c:pt idx="109">
                  <c:v>29.52</c:v>
                </c:pt>
                <c:pt idx="110">
                  <c:v>29.52</c:v>
                </c:pt>
                <c:pt idx="111">
                  <c:v>29.53</c:v>
                </c:pt>
                <c:pt idx="112">
                  <c:v>29.54</c:v>
                </c:pt>
                <c:pt idx="113">
                  <c:v>29.54</c:v>
                </c:pt>
                <c:pt idx="114">
                  <c:v>29.54</c:v>
                </c:pt>
                <c:pt idx="115">
                  <c:v>29.54</c:v>
                </c:pt>
                <c:pt idx="116">
                  <c:v>29.54</c:v>
                </c:pt>
                <c:pt idx="117">
                  <c:v>29.55</c:v>
                </c:pt>
                <c:pt idx="118">
                  <c:v>29.55</c:v>
                </c:pt>
                <c:pt idx="119">
                  <c:v>29.56</c:v>
                </c:pt>
                <c:pt idx="120">
                  <c:v>29.57</c:v>
                </c:pt>
                <c:pt idx="121">
                  <c:v>29.57</c:v>
                </c:pt>
                <c:pt idx="122">
                  <c:v>29.58</c:v>
                </c:pt>
                <c:pt idx="123">
                  <c:v>29.58</c:v>
                </c:pt>
                <c:pt idx="124">
                  <c:v>29.58</c:v>
                </c:pt>
                <c:pt idx="125">
                  <c:v>29.58</c:v>
                </c:pt>
                <c:pt idx="126">
                  <c:v>29.58</c:v>
                </c:pt>
                <c:pt idx="127">
                  <c:v>29.59</c:v>
                </c:pt>
                <c:pt idx="128">
                  <c:v>29.59</c:v>
                </c:pt>
                <c:pt idx="129">
                  <c:v>29.6</c:v>
                </c:pt>
                <c:pt idx="130">
                  <c:v>29.6</c:v>
                </c:pt>
                <c:pt idx="131">
                  <c:v>29.6</c:v>
                </c:pt>
                <c:pt idx="132">
                  <c:v>29.61</c:v>
                </c:pt>
                <c:pt idx="133">
                  <c:v>29.62</c:v>
                </c:pt>
                <c:pt idx="134">
                  <c:v>29.62</c:v>
                </c:pt>
                <c:pt idx="135">
                  <c:v>29.63</c:v>
                </c:pt>
                <c:pt idx="136">
                  <c:v>29.64</c:v>
                </c:pt>
                <c:pt idx="137">
                  <c:v>29.64</c:v>
                </c:pt>
                <c:pt idx="138">
                  <c:v>29.64</c:v>
                </c:pt>
                <c:pt idx="139">
                  <c:v>29.65</c:v>
                </c:pt>
                <c:pt idx="140">
                  <c:v>29.64</c:v>
                </c:pt>
                <c:pt idx="141">
                  <c:v>29.65</c:v>
                </c:pt>
                <c:pt idx="142">
                  <c:v>29.65</c:v>
                </c:pt>
                <c:pt idx="143">
                  <c:v>29.65</c:v>
                </c:pt>
                <c:pt idx="144">
                  <c:v>29.64</c:v>
                </c:pt>
                <c:pt idx="145">
                  <c:v>29.63</c:v>
                </c:pt>
                <c:pt idx="146">
                  <c:v>29.63</c:v>
                </c:pt>
                <c:pt idx="147">
                  <c:v>29.63</c:v>
                </c:pt>
                <c:pt idx="148">
                  <c:v>29.63</c:v>
                </c:pt>
                <c:pt idx="149">
                  <c:v>29.63</c:v>
                </c:pt>
                <c:pt idx="150">
                  <c:v>29.63</c:v>
                </c:pt>
                <c:pt idx="151">
                  <c:v>29.64</c:v>
                </c:pt>
                <c:pt idx="152">
                  <c:v>29.63</c:v>
                </c:pt>
                <c:pt idx="153">
                  <c:v>29.63</c:v>
                </c:pt>
                <c:pt idx="154">
                  <c:v>29.63</c:v>
                </c:pt>
                <c:pt idx="155">
                  <c:v>29.63</c:v>
                </c:pt>
                <c:pt idx="156">
                  <c:v>29.63</c:v>
                </c:pt>
                <c:pt idx="157">
                  <c:v>29.63</c:v>
                </c:pt>
                <c:pt idx="158">
                  <c:v>29.63</c:v>
                </c:pt>
                <c:pt idx="159">
                  <c:v>29.63</c:v>
                </c:pt>
                <c:pt idx="160">
                  <c:v>29.64</c:v>
                </c:pt>
                <c:pt idx="161">
                  <c:v>29.64</c:v>
                </c:pt>
                <c:pt idx="162">
                  <c:v>29.63</c:v>
                </c:pt>
                <c:pt idx="163">
                  <c:v>29.64</c:v>
                </c:pt>
                <c:pt idx="164">
                  <c:v>29.65</c:v>
                </c:pt>
                <c:pt idx="165">
                  <c:v>29.65</c:v>
                </c:pt>
                <c:pt idx="166">
                  <c:v>29.65</c:v>
                </c:pt>
                <c:pt idx="167">
                  <c:v>29.65</c:v>
                </c:pt>
                <c:pt idx="168">
                  <c:v>29.66</c:v>
                </c:pt>
                <c:pt idx="169">
                  <c:v>29.66</c:v>
                </c:pt>
                <c:pt idx="170">
                  <c:v>29.66</c:v>
                </c:pt>
                <c:pt idx="171">
                  <c:v>29.66</c:v>
                </c:pt>
                <c:pt idx="172">
                  <c:v>29.66</c:v>
                </c:pt>
                <c:pt idx="173">
                  <c:v>29.67</c:v>
                </c:pt>
                <c:pt idx="174">
                  <c:v>29.67</c:v>
                </c:pt>
                <c:pt idx="175">
                  <c:v>29.67</c:v>
                </c:pt>
                <c:pt idx="176">
                  <c:v>29.68</c:v>
                </c:pt>
                <c:pt idx="177">
                  <c:v>29.68</c:v>
                </c:pt>
                <c:pt idx="178">
                  <c:v>29.68</c:v>
                </c:pt>
                <c:pt idx="179">
                  <c:v>29.67</c:v>
                </c:pt>
                <c:pt idx="180">
                  <c:v>29.68</c:v>
                </c:pt>
                <c:pt idx="181">
                  <c:v>29.67</c:v>
                </c:pt>
                <c:pt idx="182">
                  <c:v>29.67</c:v>
                </c:pt>
                <c:pt idx="183">
                  <c:v>29.67</c:v>
                </c:pt>
                <c:pt idx="184">
                  <c:v>29.67</c:v>
                </c:pt>
                <c:pt idx="185">
                  <c:v>29.67</c:v>
                </c:pt>
                <c:pt idx="186">
                  <c:v>29.66</c:v>
                </c:pt>
                <c:pt idx="187">
                  <c:v>29.66</c:v>
                </c:pt>
                <c:pt idx="188">
                  <c:v>29.66</c:v>
                </c:pt>
                <c:pt idx="189">
                  <c:v>29.66</c:v>
                </c:pt>
                <c:pt idx="190">
                  <c:v>29.66</c:v>
                </c:pt>
                <c:pt idx="191">
                  <c:v>29.66</c:v>
                </c:pt>
                <c:pt idx="192">
                  <c:v>29.66</c:v>
                </c:pt>
                <c:pt idx="193">
                  <c:v>29.66</c:v>
                </c:pt>
                <c:pt idx="194">
                  <c:v>29.67</c:v>
                </c:pt>
                <c:pt idx="195">
                  <c:v>29.67</c:v>
                </c:pt>
                <c:pt idx="196">
                  <c:v>29.67</c:v>
                </c:pt>
                <c:pt idx="197">
                  <c:v>29.67</c:v>
                </c:pt>
                <c:pt idx="198">
                  <c:v>29.67</c:v>
                </c:pt>
                <c:pt idx="199">
                  <c:v>29.66</c:v>
                </c:pt>
                <c:pt idx="200">
                  <c:v>29.67</c:v>
                </c:pt>
                <c:pt idx="201">
                  <c:v>29.67</c:v>
                </c:pt>
                <c:pt idx="202">
                  <c:v>29.67</c:v>
                </c:pt>
                <c:pt idx="203">
                  <c:v>29.67</c:v>
                </c:pt>
                <c:pt idx="204">
                  <c:v>29.67</c:v>
                </c:pt>
                <c:pt idx="205">
                  <c:v>29.66</c:v>
                </c:pt>
                <c:pt idx="206">
                  <c:v>29.67</c:v>
                </c:pt>
                <c:pt idx="207">
                  <c:v>29.67</c:v>
                </c:pt>
                <c:pt idx="208">
                  <c:v>29.66</c:v>
                </c:pt>
                <c:pt idx="209">
                  <c:v>29.66</c:v>
                </c:pt>
                <c:pt idx="210">
                  <c:v>29.66</c:v>
                </c:pt>
                <c:pt idx="211">
                  <c:v>29.66</c:v>
                </c:pt>
                <c:pt idx="212">
                  <c:v>29.66</c:v>
                </c:pt>
                <c:pt idx="213">
                  <c:v>29.66</c:v>
                </c:pt>
                <c:pt idx="214">
                  <c:v>29.65</c:v>
                </c:pt>
                <c:pt idx="215">
                  <c:v>29.65</c:v>
                </c:pt>
                <c:pt idx="216">
                  <c:v>29.65</c:v>
                </c:pt>
                <c:pt idx="217">
                  <c:v>29.64</c:v>
                </c:pt>
                <c:pt idx="218">
                  <c:v>29.65</c:v>
                </c:pt>
                <c:pt idx="219">
                  <c:v>29.64</c:v>
                </c:pt>
                <c:pt idx="220">
                  <c:v>29.64</c:v>
                </c:pt>
                <c:pt idx="221">
                  <c:v>29.65</c:v>
                </c:pt>
                <c:pt idx="222">
                  <c:v>29.64</c:v>
                </c:pt>
                <c:pt idx="223">
                  <c:v>29.64</c:v>
                </c:pt>
                <c:pt idx="224">
                  <c:v>29.64</c:v>
                </c:pt>
                <c:pt idx="225">
                  <c:v>29.63</c:v>
                </c:pt>
                <c:pt idx="226">
                  <c:v>29.63</c:v>
                </c:pt>
                <c:pt idx="227">
                  <c:v>29.62</c:v>
                </c:pt>
                <c:pt idx="228">
                  <c:v>29.61</c:v>
                </c:pt>
                <c:pt idx="229">
                  <c:v>29.61</c:v>
                </c:pt>
                <c:pt idx="230">
                  <c:v>29.61</c:v>
                </c:pt>
                <c:pt idx="231">
                  <c:v>29.62</c:v>
                </c:pt>
                <c:pt idx="232">
                  <c:v>29.62</c:v>
                </c:pt>
                <c:pt idx="233">
                  <c:v>29.61</c:v>
                </c:pt>
                <c:pt idx="234">
                  <c:v>29.6</c:v>
                </c:pt>
                <c:pt idx="235">
                  <c:v>29.6</c:v>
                </c:pt>
                <c:pt idx="236">
                  <c:v>29.6</c:v>
                </c:pt>
                <c:pt idx="237">
                  <c:v>29.59</c:v>
                </c:pt>
                <c:pt idx="238">
                  <c:v>29.59</c:v>
                </c:pt>
                <c:pt idx="239">
                  <c:v>29.58</c:v>
                </c:pt>
                <c:pt idx="240">
                  <c:v>29.57</c:v>
                </c:pt>
                <c:pt idx="241">
                  <c:v>29.56</c:v>
                </c:pt>
                <c:pt idx="242">
                  <c:v>29.54</c:v>
                </c:pt>
                <c:pt idx="243">
                  <c:v>29.53</c:v>
                </c:pt>
                <c:pt idx="244">
                  <c:v>29.51</c:v>
                </c:pt>
                <c:pt idx="245">
                  <c:v>29.51</c:v>
                </c:pt>
                <c:pt idx="246">
                  <c:v>29.5</c:v>
                </c:pt>
                <c:pt idx="247">
                  <c:v>29.49</c:v>
                </c:pt>
                <c:pt idx="248">
                  <c:v>29.48</c:v>
                </c:pt>
                <c:pt idx="249">
                  <c:v>29.48</c:v>
                </c:pt>
                <c:pt idx="250">
                  <c:v>29.47</c:v>
                </c:pt>
                <c:pt idx="251">
                  <c:v>29.47</c:v>
                </c:pt>
                <c:pt idx="252">
                  <c:v>29.46</c:v>
                </c:pt>
                <c:pt idx="253">
                  <c:v>29.46</c:v>
                </c:pt>
                <c:pt idx="254">
                  <c:v>29.46</c:v>
                </c:pt>
                <c:pt idx="255">
                  <c:v>29.46</c:v>
                </c:pt>
                <c:pt idx="256">
                  <c:v>29.46</c:v>
                </c:pt>
                <c:pt idx="257">
                  <c:v>29.47</c:v>
                </c:pt>
                <c:pt idx="258">
                  <c:v>29.47</c:v>
                </c:pt>
                <c:pt idx="259">
                  <c:v>29.47</c:v>
                </c:pt>
                <c:pt idx="260">
                  <c:v>29.47</c:v>
                </c:pt>
                <c:pt idx="261">
                  <c:v>29.48</c:v>
                </c:pt>
                <c:pt idx="262">
                  <c:v>29.48</c:v>
                </c:pt>
                <c:pt idx="263">
                  <c:v>29.48</c:v>
                </c:pt>
                <c:pt idx="264">
                  <c:v>29.48</c:v>
                </c:pt>
                <c:pt idx="265">
                  <c:v>29.48</c:v>
                </c:pt>
                <c:pt idx="266">
                  <c:v>29.48</c:v>
                </c:pt>
                <c:pt idx="267">
                  <c:v>29.47</c:v>
                </c:pt>
                <c:pt idx="268">
                  <c:v>29.47</c:v>
                </c:pt>
                <c:pt idx="269">
                  <c:v>29.48</c:v>
                </c:pt>
                <c:pt idx="270">
                  <c:v>29.47</c:v>
                </c:pt>
                <c:pt idx="271">
                  <c:v>29.47</c:v>
                </c:pt>
                <c:pt idx="272">
                  <c:v>29.47</c:v>
                </c:pt>
                <c:pt idx="273">
                  <c:v>29.46</c:v>
                </c:pt>
                <c:pt idx="274">
                  <c:v>29.46</c:v>
                </c:pt>
                <c:pt idx="275">
                  <c:v>29.47</c:v>
                </c:pt>
                <c:pt idx="276">
                  <c:v>29.46</c:v>
                </c:pt>
                <c:pt idx="277">
                  <c:v>29.46</c:v>
                </c:pt>
                <c:pt idx="278">
                  <c:v>29.47</c:v>
                </c:pt>
                <c:pt idx="279">
                  <c:v>29.46</c:v>
                </c:pt>
                <c:pt idx="280">
                  <c:v>29.46</c:v>
                </c:pt>
                <c:pt idx="281">
                  <c:v>29.46</c:v>
                </c:pt>
                <c:pt idx="282">
                  <c:v>29.46</c:v>
                </c:pt>
                <c:pt idx="283">
                  <c:v>29.46</c:v>
                </c:pt>
                <c:pt idx="284">
                  <c:v>29.46</c:v>
                </c:pt>
                <c:pt idx="285">
                  <c:v>29.46</c:v>
                </c:pt>
                <c:pt idx="286">
                  <c:v>29.46</c:v>
                </c:pt>
                <c:pt idx="287">
                  <c:v>29.46</c:v>
                </c:pt>
                <c:pt idx="288">
                  <c:v>29.47</c:v>
                </c:pt>
                <c:pt idx="289">
                  <c:v>29.47</c:v>
                </c:pt>
                <c:pt idx="290">
                  <c:v>29.47</c:v>
                </c:pt>
                <c:pt idx="291">
                  <c:v>29.47</c:v>
                </c:pt>
                <c:pt idx="292">
                  <c:v>29.46</c:v>
                </c:pt>
                <c:pt idx="293">
                  <c:v>29.46</c:v>
                </c:pt>
                <c:pt idx="294">
                  <c:v>29.46</c:v>
                </c:pt>
                <c:pt idx="295">
                  <c:v>29.46</c:v>
                </c:pt>
                <c:pt idx="296">
                  <c:v>29.45</c:v>
                </c:pt>
                <c:pt idx="297">
                  <c:v>29.46</c:v>
                </c:pt>
                <c:pt idx="298">
                  <c:v>29.45</c:v>
                </c:pt>
                <c:pt idx="299">
                  <c:v>29.45</c:v>
                </c:pt>
                <c:pt idx="300">
                  <c:v>29.46</c:v>
                </c:pt>
                <c:pt idx="301">
                  <c:v>29.46</c:v>
                </c:pt>
                <c:pt idx="302">
                  <c:v>29.47</c:v>
                </c:pt>
                <c:pt idx="303">
                  <c:v>29.48</c:v>
                </c:pt>
                <c:pt idx="304">
                  <c:v>29.49</c:v>
                </c:pt>
                <c:pt idx="305">
                  <c:v>29.49</c:v>
                </c:pt>
                <c:pt idx="306">
                  <c:v>29.49</c:v>
                </c:pt>
                <c:pt idx="307">
                  <c:v>29.5</c:v>
                </c:pt>
                <c:pt idx="308">
                  <c:v>29.5</c:v>
                </c:pt>
                <c:pt idx="309">
                  <c:v>29.5</c:v>
                </c:pt>
                <c:pt idx="310">
                  <c:v>29.5</c:v>
                </c:pt>
                <c:pt idx="311">
                  <c:v>29.5</c:v>
                </c:pt>
                <c:pt idx="312">
                  <c:v>29.51</c:v>
                </c:pt>
                <c:pt idx="313">
                  <c:v>29.51</c:v>
                </c:pt>
                <c:pt idx="314">
                  <c:v>29.52</c:v>
                </c:pt>
                <c:pt idx="315">
                  <c:v>29.52</c:v>
                </c:pt>
                <c:pt idx="316">
                  <c:v>29.53</c:v>
                </c:pt>
                <c:pt idx="317">
                  <c:v>29.53</c:v>
                </c:pt>
                <c:pt idx="318">
                  <c:v>29.53</c:v>
                </c:pt>
                <c:pt idx="319">
                  <c:v>29.54</c:v>
                </c:pt>
                <c:pt idx="320">
                  <c:v>29.54</c:v>
                </c:pt>
                <c:pt idx="321">
                  <c:v>29.55</c:v>
                </c:pt>
                <c:pt idx="322">
                  <c:v>29.55</c:v>
                </c:pt>
                <c:pt idx="323">
                  <c:v>29.55</c:v>
                </c:pt>
                <c:pt idx="324">
                  <c:v>29.56</c:v>
                </c:pt>
                <c:pt idx="325">
                  <c:v>29.56</c:v>
                </c:pt>
                <c:pt idx="326">
                  <c:v>29.57</c:v>
                </c:pt>
                <c:pt idx="327">
                  <c:v>29.57</c:v>
                </c:pt>
                <c:pt idx="328">
                  <c:v>29.58</c:v>
                </c:pt>
                <c:pt idx="329">
                  <c:v>29.59</c:v>
                </c:pt>
                <c:pt idx="330">
                  <c:v>29.59</c:v>
                </c:pt>
                <c:pt idx="331">
                  <c:v>29.59</c:v>
                </c:pt>
                <c:pt idx="332">
                  <c:v>29.6</c:v>
                </c:pt>
                <c:pt idx="333">
                  <c:v>29.6</c:v>
                </c:pt>
                <c:pt idx="334">
                  <c:v>29.6</c:v>
                </c:pt>
                <c:pt idx="335">
                  <c:v>29.6</c:v>
                </c:pt>
                <c:pt idx="336">
                  <c:v>29.6</c:v>
                </c:pt>
                <c:pt idx="337">
                  <c:v>29.59</c:v>
                </c:pt>
                <c:pt idx="338">
                  <c:v>29.58</c:v>
                </c:pt>
                <c:pt idx="339">
                  <c:v>29.58</c:v>
                </c:pt>
                <c:pt idx="340">
                  <c:v>29.58</c:v>
                </c:pt>
                <c:pt idx="341">
                  <c:v>29.58</c:v>
                </c:pt>
                <c:pt idx="342">
                  <c:v>29.57</c:v>
                </c:pt>
                <c:pt idx="343">
                  <c:v>29.57</c:v>
                </c:pt>
                <c:pt idx="344">
                  <c:v>29.57</c:v>
                </c:pt>
                <c:pt idx="345">
                  <c:v>29.57</c:v>
                </c:pt>
                <c:pt idx="346">
                  <c:v>29.57</c:v>
                </c:pt>
                <c:pt idx="347">
                  <c:v>29.57</c:v>
                </c:pt>
                <c:pt idx="348">
                  <c:v>29.57</c:v>
                </c:pt>
                <c:pt idx="349">
                  <c:v>29.57</c:v>
                </c:pt>
                <c:pt idx="350">
                  <c:v>29.57</c:v>
                </c:pt>
                <c:pt idx="351">
                  <c:v>29.57</c:v>
                </c:pt>
                <c:pt idx="352">
                  <c:v>29.58</c:v>
                </c:pt>
                <c:pt idx="353">
                  <c:v>29.59</c:v>
                </c:pt>
                <c:pt idx="354">
                  <c:v>29.59</c:v>
                </c:pt>
                <c:pt idx="355">
                  <c:v>29.59</c:v>
                </c:pt>
                <c:pt idx="356">
                  <c:v>29.6</c:v>
                </c:pt>
                <c:pt idx="357">
                  <c:v>29.61</c:v>
                </c:pt>
                <c:pt idx="358">
                  <c:v>29.61</c:v>
                </c:pt>
                <c:pt idx="359">
                  <c:v>29.61</c:v>
                </c:pt>
                <c:pt idx="360">
                  <c:v>29.62</c:v>
                </c:pt>
                <c:pt idx="361">
                  <c:v>29.62</c:v>
                </c:pt>
                <c:pt idx="362">
                  <c:v>29.62</c:v>
                </c:pt>
                <c:pt idx="363">
                  <c:v>29.62</c:v>
                </c:pt>
                <c:pt idx="364">
                  <c:v>29.63</c:v>
                </c:pt>
                <c:pt idx="365">
                  <c:v>29.63</c:v>
                </c:pt>
                <c:pt idx="366">
                  <c:v>29.64</c:v>
                </c:pt>
                <c:pt idx="367">
                  <c:v>29.64</c:v>
                </c:pt>
                <c:pt idx="368">
                  <c:v>29.64</c:v>
                </c:pt>
                <c:pt idx="369">
                  <c:v>29.65</c:v>
                </c:pt>
                <c:pt idx="370">
                  <c:v>29.65</c:v>
                </c:pt>
                <c:pt idx="371">
                  <c:v>29.66</c:v>
                </c:pt>
                <c:pt idx="372">
                  <c:v>29.66</c:v>
                </c:pt>
                <c:pt idx="373">
                  <c:v>29.66</c:v>
                </c:pt>
                <c:pt idx="374">
                  <c:v>29.66</c:v>
                </c:pt>
                <c:pt idx="375">
                  <c:v>29.66</c:v>
                </c:pt>
                <c:pt idx="376">
                  <c:v>29.66</c:v>
                </c:pt>
                <c:pt idx="377">
                  <c:v>29.66</c:v>
                </c:pt>
                <c:pt idx="378">
                  <c:v>29.66</c:v>
                </c:pt>
                <c:pt idx="379">
                  <c:v>29.67</c:v>
                </c:pt>
                <c:pt idx="380">
                  <c:v>29.67</c:v>
                </c:pt>
                <c:pt idx="381">
                  <c:v>29.67</c:v>
                </c:pt>
                <c:pt idx="382">
                  <c:v>29.67</c:v>
                </c:pt>
                <c:pt idx="383">
                  <c:v>29.67</c:v>
                </c:pt>
                <c:pt idx="384">
                  <c:v>29.67</c:v>
                </c:pt>
                <c:pt idx="385">
                  <c:v>29.68</c:v>
                </c:pt>
                <c:pt idx="386">
                  <c:v>29.68</c:v>
                </c:pt>
                <c:pt idx="387">
                  <c:v>29.68</c:v>
                </c:pt>
                <c:pt idx="388">
                  <c:v>29.68</c:v>
                </c:pt>
                <c:pt idx="389">
                  <c:v>29.67</c:v>
                </c:pt>
                <c:pt idx="390">
                  <c:v>29.67</c:v>
                </c:pt>
                <c:pt idx="391">
                  <c:v>29.67</c:v>
                </c:pt>
                <c:pt idx="392">
                  <c:v>29.67</c:v>
                </c:pt>
                <c:pt idx="393">
                  <c:v>29.68</c:v>
                </c:pt>
                <c:pt idx="394">
                  <c:v>29.68</c:v>
                </c:pt>
                <c:pt idx="395">
                  <c:v>29.68</c:v>
                </c:pt>
                <c:pt idx="396">
                  <c:v>29.68</c:v>
                </c:pt>
                <c:pt idx="397">
                  <c:v>29.69</c:v>
                </c:pt>
                <c:pt idx="398">
                  <c:v>29.69</c:v>
                </c:pt>
                <c:pt idx="399">
                  <c:v>29.69</c:v>
                </c:pt>
                <c:pt idx="400">
                  <c:v>29.68</c:v>
                </c:pt>
                <c:pt idx="401">
                  <c:v>29.68</c:v>
                </c:pt>
                <c:pt idx="402">
                  <c:v>29.69</c:v>
                </c:pt>
                <c:pt idx="403">
                  <c:v>29.69</c:v>
                </c:pt>
                <c:pt idx="404">
                  <c:v>29.68</c:v>
                </c:pt>
                <c:pt idx="405">
                  <c:v>29.69</c:v>
                </c:pt>
                <c:pt idx="406">
                  <c:v>29.69</c:v>
                </c:pt>
                <c:pt idx="407">
                  <c:v>29.68</c:v>
                </c:pt>
                <c:pt idx="408">
                  <c:v>29.68</c:v>
                </c:pt>
                <c:pt idx="409">
                  <c:v>29.69</c:v>
                </c:pt>
                <c:pt idx="410">
                  <c:v>29.7</c:v>
                </c:pt>
                <c:pt idx="411">
                  <c:v>29.69</c:v>
                </c:pt>
                <c:pt idx="412">
                  <c:v>29.7</c:v>
                </c:pt>
                <c:pt idx="413">
                  <c:v>29.7</c:v>
                </c:pt>
                <c:pt idx="414">
                  <c:v>29.71</c:v>
                </c:pt>
                <c:pt idx="415">
                  <c:v>29.71</c:v>
                </c:pt>
                <c:pt idx="416">
                  <c:v>29.71</c:v>
                </c:pt>
                <c:pt idx="417">
                  <c:v>29.71</c:v>
                </c:pt>
                <c:pt idx="418">
                  <c:v>29.71</c:v>
                </c:pt>
                <c:pt idx="419">
                  <c:v>29.72</c:v>
                </c:pt>
                <c:pt idx="420">
                  <c:v>29.72</c:v>
                </c:pt>
                <c:pt idx="421">
                  <c:v>29.72</c:v>
                </c:pt>
                <c:pt idx="422">
                  <c:v>29.72</c:v>
                </c:pt>
                <c:pt idx="423">
                  <c:v>29.72</c:v>
                </c:pt>
                <c:pt idx="424">
                  <c:v>29.73</c:v>
                </c:pt>
                <c:pt idx="425">
                  <c:v>29.73</c:v>
                </c:pt>
                <c:pt idx="426">
                  <c:v>29.73</c:v>
                </c:pt>
                <c:pt idx="427">
                  <c:v>29.74</c:v>
                </c:pt>
                <c:pt idx="428">
                  <c:v>29.73</c:v>
                </c:pt>
                <c:pt idx="429">
                  <c:v>29.74</c:v>
                </c:pt>
                <c:pt idx="430">
                  <c:v>29.73</c:v>
                </c:pt>
                <c:pt idx="431">
                  <c:v>29.74</c:v>
                </c:pt>
                <c:pt idx="432">
                  <c:v>29.73</c:v>
                </c:pt>
                <c:pt idx="433">
                  <c:v>29.72</c:v>
                </c:pt>
                <c:pt idx="434">
                  <c:v>29.7</c:v>
                </c:pt>
                <c:pt idx="435">
                  <c:v>29.7</c:v>
                </c:pt>
                <c:pt idx="436">
                  <c:v>29.69</c:v>
                </c:pt>
                <c:pt idx="437">
                  <c:v>29.69</c:v>
                </c:pt>
                <c:pt idx="438">
                  <c:v>29.69</c:v>
                </c:pt>
                <c:pt idx="439">
                  <c:v>29.7</c:v>
                </c:pt>
                <c:pt idx="440">
                  <c:v>29.69</c:v>
                </c:pt>
                <c:pt idx="441">
                  <c:v>29.69</c:v>
                </c:pt>
                <c:pt idx="442">
                  <c:v>29.7</c:v>
                </c:pt>
                <c:pt idx="443">
                  <c:v>29.7</c:v>
                </c:pt>
                <c:pt idx="444">
                  <c:v>29.7</c:v>
                </c:pt>
                <c:pt idx="445">
                  <c:v>29.69</c:v>
                </c:pt>
                <c:pt idx="446">
                  <c:v>29.7</c:v>
                </c:pt>
                <c:pt idx="447">
                  <c:v>29.7</c:v>
                </c:pt>
                <c:pt idx="448">
                  <c:v>29.7</c:v>
                </c:pt>
                <c:pt idx="449">
                  <c:v>29.7</c:v>
                </c:pt>
                <c:pt idx="450">
                  <c:v>29.7</c:v>
                </c:pt>
                <c:pt idx="451">
                  <c:v>29.71</c:v>
                </c:pt>
                <c:pt idx="452">
                  <c:v>29.71</c:v>
                </c:pt>
                <c:pt idx="453">
                  <c:v>29.71</c:v>
                </c:pt>
                <c:pt idx="454">
                  <c:v>29.71</c:v>
                </c:pt>
                <c:pt idx="455">
                  <c:v>29.71</c:v>
                </c:pt>
                <c:pt idx="456">
                  <c:v>29.71</c:v>
                </c:pt>
                <c:pt idx="457">
                  <c:v>29.72</c:v>
                </c:pt>
                <c:pt idx="458">
                  <c:v>29.73</c:v>
                </c:pt>
                <c:pt idx="459">
                  <c:v>29.73</c:v>
                </c:pt>
                <c:pt idx="460">
                  <c:v>29.73</c:v>
                </c:pt>
                <c:pt idx="461">
                  <c:v>29.73</c:v>
                </c:pt>
                <c:pt idx="462">
                  <c:v>29.73</c:v>
                </c:pt>
                <c:pt idx="463">
                  <c:v>29.73</c:v>
                </c:pt>
                <c:pt idx="464">
                  <c:v>29.72</c:v>
                </c:pt>
                <c:pt idx="465">
                  <c:v>29.73</c:v>
                </c:pt>
                <c:pt idx="466">
                  <c:v>29.73</c:v>
                </c:pt>
                <c:pt idx="467">
                  <c:v>29.73</c:v>
                </c:pt>
                <c:pt idx="468">
                  <c:v>29.73</c:v>
                </c:pt>
                <c:pt idx="469">
                  <c:v>29.73</c:v>
                </c:pt>
                <c:pt idx="470">
                  <c:v>29.73</c:v>
                </c:pt>
                <c:pt idx="471">
                  <c:v>29.73</c:v>
                </c:pt>
                <c:pt idx="472">
                  <c:v>29.72</c:v>
                </c:pt>
                <c:pt idx="473">
                  <c:v>29.73</c:v>
                </c:pt>
                <c:pt idx="474">
                  <c:v>29.73</c:v>
                </c:pt>
                <c:pt idx="475">
                  <c:v>29.73</c:v>
                </c:pt>
                <c:pt idx="476">
                  <c:v>29.73</c:v>
                </c:pt>
                <c:pt idx="477">
                  <c:v>29.73</c:v>
                </c:pt>
                <c:pt idx="478">
                  <c:v>29.73</c:v>
                </c:pt>
                <c:pt idx="479">
                  <c:v>29.74</c:v>
                </c:pt>
                <c:pt idx="480">
                  <c:v>29.74</c:v>
                </c:pt>
                <c:pt idx="481">
                  <c:v>29.74</c:v>
                </c:pt>
                <c:pt idx="482">
                  <c:v>29.73</c:v>
                </c:pt>
                <c:pt idx="483">
                  <c:v>29.73</c:v>
                </c:pt>
                <c:pt idx="484">
                  <c:v>29.71</c:v>
                </c:pt>
                <c:pt idx="485">
                  <c:v>29.71</c:v>
                </c:pt>
                <c:pt idx="486">
                  <c:v>29.7</c:v>
                </c:pt>
                <c:pt idx="487">
                  <c:v>29.7</c:v>
                </c:pt>
                <c:pt idx="488">
                  <c:v>29.7</c:v>
                </c:pt>
                <c:pt idx="489">
                  <c:v>29.7</c:v>
                </c:pt>
                <c:pt idx="490">
                  <c:v>29.7</c:v>
                </c:pt>
                <c:pt idx="491">
                  <c:v>29.69</c:v>
                </c:pt>
                <c:pt idx="492">
                  <c:v>29.69</c:v>
                </c:pt>
                <c:pt idx="493">
                  <c:v>29.7</c:v>
                </c:pt>
                <c:pt idx="494">
                  <c:v>29.69</c:v>
                </c:pt>
                <c:pt idx="495">
                  <c:v>29.68</c:v>
                </c:pt>
                <c:pt idx="496">
                  <c:v>29.67</c:v>
                </c:pt>
                <c:pt idx="497">
                  <c:v>29.67</c:v>
                </c:pt>
                <c:pt idx="498">
                  <c:v>29.67</c:v>
                </c:pt>
                <c:pt idx="499">
                  <c:v>29.65</c:v>
                </c:pt>
                <c:pt idx="500">
                  <c:v>29.64</c:v>
                </c:pt>
                <c:pt idx="501">
                  <c:v>29.64</c:v>
                </c:pt>
                <c:pt idx="502">
                  <c:v>29.64</c:v>
                </c:pt>
                <c:pt idx="503">
                  <c:v>29.63</c:v>
                </c:pt>
                <c:pt idx="504">
                  <c:v>29.64</c:v>
                </c:pt>
                <c:pt idx="505">
                  <c:v>29.64</c:v>
                </c:pt>
                <c:pt idx="506">
                  <c:v>29.63</c:v>
                </c:pt>
                <c:pt idx="507">
                  <c:v>29.63</c:v>
                </c:pt>
                <c:pt idx="508">
                  <c:v>29.61</c:v>
                </c:pt>
                <c:pt idx="509">
                  <c:v>29.6</c:v>
                </c:pt>
                <c:pt idx="510">
                  <c:v>29.6</c:v>
                </c:pt>
                <c:pt idx="511">
                  <c:v>29.6</c:v>
                </c:pt>
                <c:pt idx="512">
                  <c:v>29.59</c:v>
                </c:pt>
                <c:pt idx="513">
                  <c:v>29.59</c:v>
                </c:pt>
                <c:pt idx="514">
                  <c:v>29.6</c:v>
                </c:pt>
                <c:pt idx="515">
                  <c:v>29.6</c:v>
                </c:pt>
                <c:pt idx="516">
                  <c:v>29.59</c:v>
                </c:pt>
                <c:pt idx="517">
                  <c:v>29.57</c:v>
                </c:pt>
                <c:pt idx="518">
                  <c:v>29.58</c:v>
                </c:pt>
                <c:pt idx="519">
                  <c:v>29.57</c:v>
                </c:pt>
                <c:pt idx="520">
                  <c:v>29.56</c:v>
                </c:pt>
                <c:pt idx="521">
                  <c:v>29.56</c:v>
                </c:pt>
                <c:pt idx="522">
                  <c:v>29.55</c:v>
                </c:pt>
                <c:pt idx="523">
                  <c:v>29.55</c:v>
                </c:pt>
                <c:pt idx="524">
                  <c:v>29.55</c:v>
                </c:pt>
                <c:pt idx="525">
                  <c:v>29.54</c:v>
                </c:pt>
                <c:pt idx="526">
                  <c:v>29.52</c:v>
                </c:pt>
                <c:pt idx="527">
                  <c:v>29.51</c:v>
                </c:pt>
                <c:pt idx="528">
                  <c:v>29.5</c:v>
                </c:pt>
                <c:pt idx="529">
                  <c:v>29.49</c:v>
                </c:pt>
                <c:pt idx="530">
                  <c:v>29.49</c:v>
                </c:pt>
                <c:pt idx="531">
                  <c:v>29.47</c:v>
                </c:pt>
                <c:pt idx="532">
                  <c:v>29.47</c:v>
                </c:pt>
                <c:pt idx="533">
                  <c:v>29.46</c:v>
                </c:pt>
                <c:pt idx="534">
                  <c:v>29.43</c:v>
                </c:pt>
                <c:pt idx="535">
                  <c:v>29.43</c:v>
                </c:pt>
                <c:pt idx="536">
                  <c:v>29.42</c:v>
                </c:pt>
                <c:pt idx="537">
                  <c:v>29.41</c:v>
                </c:pt>
                <c:pt idx="538">
                  <c:v>29.41</c:v>
                </c:pt>
                <c:pt idx="539">
                  <c:v>29.39</c:v>
                </c:pt>
                <c:pt idx="540">
                  <c:v>29.38</c:v>
                </c:pt>
                <c:pt idx="541">
                  <c:v>29.38</c:v>
                </c:pt>
                <c:pt idx="542">
                  <c:v>29.37</c:v>
                </c:pt>
                <c:pt idx="543">
                  <c:v>29.36</c:v>
                </c:pt>
                <c:pt idx="544">
                  <c:v>29.35</c:v>
                </c:pt>
                <c:pt idx="545">
                  <c:v>29.35</c:v>
                </c:pt>
                <c:pt idx="546">
                  <c:v>29.34</c:v>
                </c:pt>
                <c:pt idx="547">
                  <c:v>29.34</c:v>
                </c:pt>
                <c:pt idx="548">
                  <c:v>29.33</c:v>
                </c:pt>
                <c:pt idx="549">
                  <c:v>29.33</c:v>
                </c:pt>
                <c:pt idx="550">
                  <c:v>29.33</c:v>
                </c:pt>
                <c:pt idx="551">
                  <c:v>29.34</c:v>
                </c:pt>
                <c:pt idx="552">
                  <c:v>29.33</c:v>
                </c:pt>
                <c:pt idx="553">
                  <c:v>29.33</c:v>
                </c:pt>
                <c:pt idx="554">
                  <c:v>29.33</c:v>
                </c:pt>
                <c:pt idx="555">
                  <c:v>29.33</c:v>
                </c:pt>
                <c:pt idx="556">
                  <c:v>29.33</c:v>
                </c:pt>
                <c:pt idx="557">
                  <c:v>29.33</c:v>
                </c:pt>
                <c:pt idx="558">
                  <c:v>29.33</c:v>
                </c:pt>
                <c:pt idx="559">
                  <c:v>29.33</c:v>
                </c:pt>
                <c:pt idx="560">
                  <c:v>29.33</c:v>
                </c:pt>
                <c:pt idx="561">
                  <c:v>29.33</c:v>
                </c:pt>
                <c:pt idx="562">
                  <c:v>29.34</c:v>
                </c:pt>
                <c:pt idx="563">
                  <c:v>29.34</c:v>
                </c:pt>
                <c:pt idx="564">
                  <c:v>29.34</c:v>
                </c:pt>
                <c:pt idx="565">
                  <c:v>29.35</c:v>
                </c:pt>
                <c:pt idx="566">
                  <c:v>29.36</c:v>
                </c:pt>
                <c:pt idx="567">
                  <c:v>29.36</c:v>
                </c:pt>
                <c:pt idx="568">
                  <c:v>29.36</c:v>
                </c:pt>
                <c:pt idx="569">
                  <c:v>29.38</c:v>
                </c:pt>
                <c:pt idx="570">
                  <c:v>29.39</c:v>
                </c:pt>
                <c:pt idx="571">
                  <c:v>29.4</c:v>
                </c:pt>
                <c:pt idx="572">
                  <c:v>29.41</c:v>
                </c:pt>
                <c:pt idx="573">
                  <c:v>29.41</c:v>
                </c:pt>
                <c:pt idx="574">
                  <c:v>29.42</c:v>
                </c:pt>
                <c:pt idx="575">
                  <c:v>29.43</c:v>
                </c:pt>
                <c:pt idx="576">
                  <c:v>29.45</c:v>
                </c:pt>
                <c:pt idx="577">
                  <c:v>29.46</c:v>
                </c:pt>
                <c:pt idx="578">
                  <c:v>29.47</c:v>
                </c:pt>
                <c:pt idx="579">
                  <c:v>29.47</c:v>
                </c:pt>
                <c:pt idx="580">
                  <c:v>29.47</c:v>
                </c:pt>
                <c:pt idx="581">
                  <c:v>29.48</c:v>
                </c:pt>
                <c:pt idx="582">
                  <c:v>29.47</c:v>
                </c:pt>
                <c:pt idx="583">
                  <c:v>29.47</c:v>
                </c:pt>
                <c:pt idx="584">
                  <c:v>29.47</c:v>
                </c:pt>
                <c:pt idx="585">
                  <c:v>29.47</c:v>
                </c:pt>
                <c:pt idx="586">
                  <c:v>29.47</c:v>
                </c:pt>
                <c:pt idx="587">
                  <c:v>29.47</c:v>
                </c:pt>
                <c:pt idx="588">
                  <c:v>29.48</c:v>
                </c:pt>
                <c:pt idx="589">
                  <c:v>29.48</c:v>
                </c:pt>
                <c:pt idx="590">
                  <c:v>29.49</c:v>
                </c:pt>
                <c:pt idx="591">
                  <c:v>29.48</c:v>
                </c:pt>
                <c:pt idx="592">
                  <c:v>29.49</c:v>
                </c:pt>
                <c:pt idx="593">
                  <c:v>29.49</c:v>
                </c:pt>
                <c:pt idx="594">
                  <c:v>29.49</c:v>
                </c:pt>
                <c:pt idx="595">
                  <c:v>29.49</c:v>
                </c:pt>
                <c:pt idx="596">
                  <c:v>29.49</c:v>
                </c:pt>
                <c:pt idx="597">
                  <c:v>29.49</c:v>
                </c:pt>
                <c:pt idx="598">
                  <c:v>29.5</c:v>
                </c:pt>
                <c:pt idx="599">
                  <c:v>29.5</c:v>
                </c:pt>
                <c:pt idx="600">
                  <c:v>29.5</c:v>
                </c:pt>
                <c:pt idx="601">
                  <c:v>29.5</c:v>
                </c:pt>
                <c:pt idx="602">
                  <c:v>29.51</c:v>
                </c:pt>
                <c:pt idx="603">
                  <c:v>29.51</c:v>
                </c:pt>
                <c:pt idx="604">
                  <c:v>29.52</c:v>
                </c:pt>
                <c:pt idx="605">
                  <c:v>29.52</c:v>
                </c:pt>
                <c:pt idx="606">
                  <c:v>29.52</c:v>
                </c:pt>
                <c:pt idx="607">
                  <c:v>29.53</c:v>
                </c:pt>
                <c:pt idx="608">
                  <c:v>29.53</c:v>
                </c:pt>
                <c:pt idx="609">
                  <c:v>29.54</c:v>
                </c:pt>
                <c:pt idx="610">
                  <c:v>29.54</c:v>
                </c:pt>
                <c:pt idx="611">
                  <c:v>29.54</c:v>
                </c:pt>
                <c:pt idx="612">
                  <c:v>29.54</c:v>
                </c:pt>
                <c:pt idx="613">
                  <c:v>29.55</c:v>
                </c:pt>
                <c:pt idx="614">
                  <c:v>29.55</c:v>
                </c:pt>
                <c:pt idx="615">
                  <c:v>29.57</c:v>
                </c:pt>
                <c:pt idx="616">
                  <c:v>29.56</c:v>
                </c:pt>
                <c:pt idx="617">
                  <c:v>29.56</c:v>
                </c:pt>
                <c:pt idx="618">
                  <c:v>29.56</c:v>
                </c:pt>
                <c:pt idx="619">
                  <c:v>29.57</c:v>
                </c:pt>
                <c:pt idx="620">
                  <c:v>29.57</c:v>
                </c:pt>
                <c:pt idx="621">
                  <c:v>29.57</c:v>
                </c:pt>
                <c:pt idx="622">
                  <c:v>29.56</c:v>
                </c:pt>
                <c:pt idx="623">
                  <c:v>29.56</c:v>
                </c:pt>
                <c:pt idx="624">
                  <c:v>29.55</c:v>
                </c:pt>
                <c:pt idx="625">
                  <c:v>29.55</c:v>
                </c:pt>
                <c:pt idx="626">
                  <c:v>29.55</c:v>
                </c:pt>
                <c:pt idx="627">
                  <c:v>29.55</c:v>
                </c:pt>
                <c:pt idx="628">
                  <c:v>29.55</c:v>
                </c:pt>
                <c:pt idx="629">
                  <c:v>29.54</c:v>
                </c:pt>
                <c:pt idx="630">
                  <c:v>29.54</c:v>
                </c:pt>
                <c:pt idx="631">
                  <c:v>29.54</c:v>
                </c:pt>
                <c:pt idx="632">
                  <c:v>29.53</c:v>
                </c:pt>
                <c:pt idx="633">
                  <c:v>29.53</c:v>
                </c:pt>
                <c:pt idx="634">
                  <c:v>29.54</c:v>
                </c:pt>
                <c:pt idx="635">
                  <c:v>29.54</c:v>
                </c:pt>
                <c:pt idx="636">
                  <c:v>29.54</c:v>
                </c:pt>
                <c:pt idx="637">
                  <c:v>29.54</c:v>
                </c:pt>
                <c:pt idx="638">
                  <c:v>29.54</c:v>
                </c:pt>
                <c:pt idx="639">
                  <c:v>29.55</c:v>
                </c:pt>
                <c:pt idx="640">
                  <c:v>29.55</c:v>
                </c:pt>
                <c:pt idx="641">
                  <c:v>29.56</c:v>
                </c:pt>
                <c:pt idx="642">
                  <c:v>29.56</c:v>
                </c:pt>
                <c:pt idx="643">
                  <c:v>29.57</c:v>
                </c:pt>
                <c:pt idx="644">
                  <c:v>29.58</c:v>
                </c:pt>
                <c:pt idx="645">
                  <c:v>29.58</c:v>
                </c:pt>
                <c:pt idx="646">
                  <c:v>29.59</c:v>
                </c:pt>
                <c:pt idx="647">
                  <c:v>29.61</c:v>
                </c:pt>
                <c:pt idx="648">
                  <c:v>29.61</c:v>
                </c:pt>
                <c:pt idx="649">
                  <c:v>29.62</c:v>
                </c:pt>
                <c:pt idx="650">
                  <c:v>29.63</c:v>
                </c:pt>
                <c:pt idx="651">
                  <c:v>29.64</c:v>
                </c:pt>
                <c:pt idx="652">
                  <c:v>29.65</c:v>
                </c:pt>
                <c:pt idx="653">
                  <c:v>29.65</c:v>
                </c:pt>
                <c:pt idx="654">
                  <c:v>29.66</c:v>
                </c:pt>
                <c:pt idx="655">
                  <c:v>29.66</c:v>
                </c:pt>
                <c:pt idx="656">
                  <c:v>29.67</c:v>
                </c:pt>
                <c:pt idx="657">
                  <c:v>29.67</c:v>
                </c:pt>
                <c:pt idx="658">
                  <c:v>29.68</c:v>
                </c:pt>
                <c:pt idx="659">
                  <c:v>29.67</c:v>
                </c:pt>
                <c:pt idx="660">
                  <c:v>29.68</c:v>
                </c:pt>
                <c:pt idx="661">
                  <c:v>29.68</c:v>
                </c:pt>
                <c:pt idx="662">
                  <c:v>29.69</c:v>
                </c:pt>
                <c:pt idx="663">
                  <c:v>29.69</c:v>
                </c:pt>
                <c:pt idx="664">
                  <c:v>29.69</c:v>
                </c:pt>
                <c:pt idx="665">
                  <c:v>29.69</c:v>
                </c:pt>
                <c:pt idx="666">
                  <c:v>29.7</c:v>
                </c:pt>
                <c:pt idx="667">
                  <c:v>29.7</c:v>
                </c:pt>
                <c:pt idx="668">
                  <c:v>29.7</c:v>
                </c:pt>
                <c:pt idx="669">
                  <c:v>29.7</c:v>
                </c:pt>
                <c:pt idx="670">
                  <c:v>29.7</c:v>
                </c:pt>
                <c:pt idx="671">
                  <c:v>29.7</c:v>
                </c:pt>
                <c:pt idx="672">
                  <c:v>29.71</c:v>
                </c:pt>
                <c:pt idx="673">
                  <c:v>29.71</c:v>
                </c:pt>
                <c:pt idx="674">
                  <c:v>29.71</c:v>
                </c:pt>
                <c:pt idx="675">
                  <c:v>29.71</c:v>
                </c:pt>
                <c:pt idx="676">
                  <c:v>29.7</c:v>
                </c:pt>
                <c:pt idx="677">
                  <c:v>29.7</c:v>
                </c:pt>
                <c:pt idx="678">
                  <c:v>29.7</c:v>
                </c:pt>
                <c:pt idx="679">
                  <c:v>29.69</c:v>
                </c:pt>
                <c:pt idx="680">
                  <c:v>29.69</c:v>
                </c:pt>
                <c:pt idx="681">
                  <c:v>29.69</c:v>
                </c:pt>
                <c:pt idx="682">
                  <c:v>29.69</c:v>
                </c:pt>
                <c:pt idx="683">
                  <c:v>29.69</c:v>
                </c:pt>
                <c:pt idx="684">
                  <c:v>29.69</c:v>
                </c:pt>
                <c:pt idx="685">
                  <c:v>29.7</c:v>
                </c:pt>
                <c:pt idx="686">
                  <c:v>29.7</c:v>
                </c:pt>
                <c:pt idx="687">
                  <c:v>29.7</c:v>
                </c:pt>
                <c:pt idx="688">
                  <c:v>29.7</c:v>
                </c:pt>
                <c:pt idx="689">
                  <c:v>29.69</c:v>
                </c:pt>
                <c:pt idx="690">
                  <c:v>29.69</c:v>
                </c:pt>
                <c:pt idx="691">
                  <c:v>29.69</c:v>
                </c:pt>
                <c:pt idx="692">
                  <c:v>29.68</c:v>
                </c:pt>
                <c:pt idx="693">
                  <c:v>29.69</c:v>
                </c:pt>
                <c:pt idx="694">
                  <c:v>29.69</c:v>
                </c:pt>
                <c:pt idx="695">
                  <c:v>29.68</c:v>
                </c:pt>
                <c:pt idx="696">
                  <c:v>29.68</c:v>
                </c:pt>
                <c:pt idx="697">
                  <c:v>29.69</c:v>
                </c:pt>
                <c:pt idx="698">
                  <c:v>29.69</c:v>
                </c:pt>
                <c:pt idx="699">
                  <c:v>29.69</c:v>
                </c:pt>
                <c:pt idx="700">
                  <c:v>29.69</c:v>
                </c:pt>
                <c:pt idx="701">
                  <c:v>29.69</c:v>
                </c:pt>
                <c:pt idx="702">
                  <c:v>29.7</c:v>
                </c:pt>
                <c:pt idx="703">
                  <c:v>29.7</c:v>
                </c:pt>
                <c:pt idx="704">
                  <c:v>29.7</c:v>
                </c:pt>
                <c:pt idx="705">
                  <c:v>29.7</c:v>
                </c:pt>
                <c:pt idx="706">
                  <c:v>29.7</c:v>
                </c:pt>
                <c:pt idx="707">
                  <c:v>29.7</c:v>
                </c:pt>
                <c:pt idx="708">
                  <c:v>29.69</c:v>
                </c:pt>
                <c:pt idx="709">
                  <c:v>29.69</c:v>
                </c:pt>
                <c:pt idx="710">
                  <c:v>29.68</c:v>
                </c:pt>
                <c:pt idx="711">
                  <c:v>29.69</c:v>
                </c:pt>
                <c:pt idx="712">
                  <c:v>29.68</c:v>
                </c:pt>
                <c:pt idx="713">
                  <c:v>29.68</c:v>
                </c:pt>
                <c:pt idx="714">
                  <c:v>29.68</c:v>
                </c:pt>
                <c:pt idx="715">
                  <c:v>29.67</c:v>
                </c:pt>
                <c:pt idx="716">
                  <c:v>29.67</c:v>
                </c:pt>
                <c:pt idx="717">
                  <c:v>29.67</c:v>
                </c:pt>
                <c:pt idx="718">
                  <c:v>29.67</c:v>
                </c:pt>
                <c:pt idx="719">
                  <c:v>29.66</c:v>
                </c:pt>
                <c:pt idx="720">
                  <c:v>29.65</c:v>
                </c:pt>
                <c:pt idx="721">
                  <c:v>29.64</c:v>
                </c:pt>
                <c:pt idx="722">
                  <c:v>29.63</c:v>
                </c:pt>
                <c:pt idx="723">
                  <c:v>29.62</c:v>
                </c:pt>
                <c:pt idx="724">
                  <c:v>29.62</c:v>
                </c:pt>
                <c:pt idx="725">
                  <c:v>29.61</c:v>
                </c:pt>
                <c:pt idx="726">
                  <c:v>29.6</c:v>
                </c:pt>
                <c:pt idx="727">
                  <c:v>29.59</c:v>
                </c:pt>
                <c:pt idx="728">
                  <c:v>29.58</c:v>
                </c:pt>
                <c:pt idx="729">
                  <c:v>29.57</c:v>
                </c:pt>
                <c:pt idx="730">
                  <c:v>29.57</c:v>
                </c:pt>
                <c:pt idx="731">
                  <c:v>29.56</c:v>
                </c:pt>
                <c:pt idx="732">
                  <c:v>29.55</c:v>
                </c:pt>
                <c:pt idx="733">
                  <c:v>29.55</c:v>
                </c:pt>
                <c:pt idx="734">
                  <c:v>29.55</c:v>
                </c:pt>
                <c:pt idx="735">
                  <c:v>29.54</c:v>
                </c:pt>
                <c:pt idx="736">
                  <c:v>29.54</c:v>
                </c:pt>
                <c:pt idx="737">
                  <c:v>29.54</c:v>
                </c:pt>
                <c:pt idx="738">
                  <c:v>29.54</c:v>
                </c:pt>
                <c:pt idx="739">
                  <c:v>29.54</c:v>
                </c:pt>
                <c:pt idx="740">
                  <c:v>29.54</c:v>
                </c:pt>
                <c:pt idx="741">
                  <c:v>29.55</c:v>
                </c:pt>
                <c:pt idx="742">
                  <c:v>29.55</c:v>
                </c:pt>
                <c:pt idx="743">
                  <c:v>29.55</c:v>
                </c:pt>
                <c:pt idx="744">
                  <c:v>29.56</c:v>
                </c:pt>
                <c:pt idx="745">
                  <c:v>29.56</c:v>
                </c:pt>
                <c:pt idx="746">
                  <c:v>29.57</c:v>
                </c:pt>
                <c:pt idx="747">
                  <c:v>29.57</c:v>
                </c:pt>
                <c:pt idx="748">
                  <c:v>29.57</c:v>
                </c:pt>
                <c:pt idx="749">
                  <c:v>29.57</c:v>
                </c:pt>
                <c:pt idx="750">
                  <c:v>29.57</c:v>
                </c:pt>
                <c:pt idx="751">
                  <c:v>29.57</c:v>
                </c:pt>
                <c:pt idx="752">
                  <c:v>29.57</c:v>
                </c:pt>
                <c:pt idx="753">
                  <c:v>29.57</c:v>
                </c:pt>
                <c:pt idx="754">
                  <c:v>29.57</c:v>
                </c:pt>
                <c:pt idx="755">
                  <c:v>29.58</c:v>
                </c:pt>
                <c:pt idx="756">
                  <c:v>29.57</c:v>
                </c:pt>
                <c:pt idx="757">
                  <c:v>29.57</c:v>
                </c:pt>
                <c:pt idx="758">
                  <c:v>29.56</c:v>
                </c:pt>
                <c:pt idx="759">
                  <c:v>29.56</c:v>
                </c:pt>
                <c:pt idx="760">
                  <c:v>29.56</c:v>
                </c:pt>
                <c:pt idx="761">
                  <c:v>29.56</c:v>
                </c:pt>
                <c:pt idx="762">
                  <c:v>29.56</c:v>
                </c:pt>
                <c:pt idx="763">
                  <c:v>29.56</c:v>
                </c:pt>
                <c:pt idx="764">
                  <c:v>29.56</c:v>
                </c:pt>
                <c:pt idx="765">
                  <c:v>29.56</c:v>
                </c:pt>
                <c:pt idx="766">
                  <c:v>29.55</c:v>
                </c:pt>
                <c:pt idx="767">
                  <c:v>29.55</c:v>
                </c:pt>
                <c:pt idx="768">
                  <c:v>29.55</c:v>
                </c:pt>
                <c:pt idx="769">
                  <c:v>29.55</c:v>
                </c:pt>
                <c:pt idx="770">
                  <c:v>29.55</c:v>
                </c:pt>
                <c:pt idx="771">
                  <c:v>29.54</c:v>
                </c:pt>
                <c:pt idx="772">
                  <c:v>29.54</c:v>
                </c:pt>
                <c:pt idx="773">
                  <c:v>29.53</c:v>
                </c:pt>
                <c:pt idx="774">
                  <c:v>29.52</c:v>
                </c:pt>
                <c:pt idx="775">
                  <c:v>29.52</c:v>
                </c:pt>
                <c:pt idx="776">
                  <c:v>29.52</c:v>
                </c:pt>
                <c:pt idx="777">
                  <c:v>29.52</c:v>
                </c:pt>
                <c:pt idx="778">
                  <c:v>29.52</c:v>
                </c:pt>
                <c:pt idx="779">
                  <c:v>29.51</c:v>
                </c:pt>
                <c:pt idx="780">
                  <c:v>29.51</c:v>
                </c:pt>
                <c:pt idx="781">
                  <c:v>29.51</c:v>
                </c:pt>
                <c:pt idx="782">
                  <c:v>29.52</c:v>
                </c:pt>
                <c:pt idx="783">
                  <c:v>29.51</c:v>
                </c:pt>
                <c:pt idx="784">
                  <c:v>29.51</c:v>
                </c:pt>
                <c:pt idx="785">
                  <c:v>29.51</c:v>
                </c:pt>
                <c:pt idx="786">
                  <c:v>29.5</c:v>
                </c:pt>
                <c:pt idx="787">
                  <c:v>29.49</c:v>
                </c:pt>
                <c:pt idx="788">
                  <c:v>29.49</c:v>
                </c:pt>
                <c:pt idx="789">
                  <c:v>29.5</c:v>
                </c:pt>
                <c:pt idx="790">
                  <c:v>29.5</c:v>
                </c:pt>
                <c:pt idx="791">
                  <c:v>29.51</c:v>
                </c:pt>
                <c:pt idx="792">
                  <c:v>29.51</c:v>
                </c:pt>
                <c:pt idx="793">
                  <c:v>29.5</c:v>
                </c:pt>
                <c:pt idx="794">
                  <c:v>29.51</c:v>
                </c:pt>
                <c:pt idx="795">
                  <c:v>29.51</c:v>
                </c:pt>
                <c:pt idx="796">
                  <c:v>29.51</c:v>
                </c:pt>
                <c:pt idx="797">
                  <c:v>29.51</c:v>
                </c:pt>
                <c:pt idx="798">
                  <c:v>29.51</c:v>
                </c:pt>
                <c:pt idx="799">
                  <c:v>29.51</c:v>
                </c:pt>
                <c:pt idx="800">
                  <c:v>29.52</c:v>
                </c:pt>
                <c:pt idx="801">
                  <c:v>29.53</c:v>
                </c:pt>
                <c:pt idx="802">
                  <c:v>29.53</c:v>
                </c:pt>
                <c:pt idx="803">
                  <c:v>29.54</c:v>
                </c:pt>
                <c:pt idx="804">
                  <c:v>29.54</c:v>
                </c:pt>
                <c:pt idx="805">
                  <c:v>29.54</c:v>
                </c:pt>
                <c:pt idx="806">
                  <c:v>29.55</c:v>
                </c:pt>
                <c:pt idx="807">
                  <c:v>29.54</c:v>
                </c:pt>
                <c:pt idx="808">
                  <c:v>29.53</c:v>
                </c:pt>
                <c:pt idx="809">
                  <c:v>29.54</c:v>
                </c:pt>
                <c:pt idx="810">
                  <c:v>29.54</c:v>
                </c:pt>
                <c:pt idx="811">
                  <c:v>29.55</c:v>
                </c:pt>
                <c:pt idx="812">
                  <c:v>29.54</c:v>
                </c:pt>
                <c:pt idx="813">
                  <c:v>29.55</c:v>
                </c:pt>
                <c:pt idx="814">
                  <c:v>29.54</c:v>
                </c:pt>
                <c:pt idx="815">
                  <c:v>29.54</c:v>
                </c:pt>
                <c:pt idx="816">
                  <c:v>29.53</c:v>
                </c:pt>
                <c:pt idx="817">
                  <c:v>29.53</c:v>
                </c:pt>
                <c:pt idx="818">
                  <c:v>29.53</c:v>
                </c:pt>
                <c:pt idx="819">
                  <c:v>29.53</c:v>
                </c:pt>
                <c:pt idx="820">
                  <c:v>29.52</c:v>
                </c:pt>
                <c:pt idx="821">
                  <c:v>29.52</c:v>
                </c:pt>
                <c:pt idx="822">
                  <c:v>29.52</c:v>
                </c:pt>
                <c:pt idx="823">
                  <c:v>29.51</c:v>
                </c:pt>
                <c:pt idx="824">
                  <c:v>29.51</c:v>
                </c:pt>
                <c:pt idx="825">
                  <c:v>29.51</c:v>
                </c:pt>
                <c:pt idx="826">
                  <c:v>29.5</c:v>
                </c:pt>
                <c:pt idx="827">
                  <c:v>29.5</c:v>
                </c:pt>
                <c:pt idx="828">
                  <c:v>29.5</c:v>
                </c:pt>
                <c:pt idx="829">
                  <c:v>29.5</c:v>
                </c:pt>
                <c:pt idx="830">
                  <c:v>29.51</c:v>
                </c:pt>
                <c:pt idx="831">
                  <c:v>29.51</c:v>
                </c:pt>
                <c:pt idx="832">
                  <c:v>29.51</c:v>
                </c:pt>
                <c:pt idx="833">
                  <c:v>29.51</c:v>
                </c:pt>
                <c:pt idx="834">
                  <c:v>29.52</c:v>
                </c:pt>
                <c:pt idx="835">
                  <c:v>29.52</c:v>
                </c:pt>
                <c:pt idx="836">
                  <c:v>29.53</c:v>
                </c:pt>
                <c:pt idx="837">
                  <c:v>29.53</c:v>
                </c:pt>
                <c:pt idx="838">
                  <c:v>29.53</c:v>
                </c:pt>
                <c:pt idx="839">
                  <c:v>29.53</c:v>
                </c:pt>
                <c:pt idx="840">
                  <c:v>29.53</c:v>
                </c:pt>
                <c:pt idx="841">
                  <c:v>29.54</c:v>
                </c:pt>
                <c:pt idx="842">
                  <c:v>29.54</c:v>
                </c:pt>
                <c:pt idx="843">
                  <c:v>29.55</c:v>
                </c:pt>
                <c:pt idx="844">
                  <c:v>29.56</c:v>
                </c:pt>
                <c:pt idx="845">
                  <c:v>29.56</c:v>
                </c:pt>
                <c:pt idx="846">
                  <c:v>29.56</c:v>
                </c:pt>
                <c:pt idx="847">
                  <c:v>29.57</c:v>
                </c:pt>
                <c:pt idx="848">
                  <c:v>29.57</c:v>
                </c:pt>
                <c:pt idx="849">
                  <c:v>29.58</c:v>
                </c:pt>
                <c:pt idx="850">
                  <c:v>29.59</c:v>
                </c:pt>
                <c:pt idx="851">
                  <c:v>29.6</c:v>
                </c:pt>
                <c:pt idx="852">
                  <c:v>29.6</c:v>
                </c:pt>
                <c:pt idx="853">
                  <c:v>29.6</c:v>
                </c:pt>
                <c:pt idx="854">
                  <c:v>29.6</c:v>
                </c:pt>
                <c:pt idx="855">
                  <c:v>29.6</c:v>
                </c:pt>
                <c:pt idx="856">
                  <c:v>29.61</c:v>
                </c:pt>
                <c:pt idx="857">
                  <c:v>29.61</c:v>
                </c:pt>
                <c:pt idx="858">
                  <c:v>29.61</c:v>
                </c:pt>
                <c:pt idx="859">
                  <c:v>29.62</c:v>
                </c:pt>
                <c:pt idx="860">
                  <c:v>29.62</c:v>
                </c:pt>
                <c:pt idx="861">
                  <c:v>29.62</c:v>
                </c:pt>
                <c:pt idx="862">
                  <c:v>29.63</c:v>
                </c:pt>
                <c:pt idx="863">
                  <c:v>29.65</c:v>
                </c:pt>
                <c:pt idx="864">
                  <c:v>29.66</c:v>
                </c:pt>
                <c:pt idx="865">
                  <c:v>29.65</c:v>
                </c:pt>
                <c:pt idx="866">
                  <c:v>29.65</c:v>
                </c:pt>
                <c:pt idx="867">
                  <c:v>29.65</c:v>
                </c:pt>
                <c:pt idx="868">
                  <c:v>29.65</c:v>
                </c:pt>
                <c:pt idx="869">
                  <c:v>29.65</c:v>
                </c:pt>
                <c:pt idx="870">
                  <c:v>29.65</c:v>
                </c:pt>
                <c:pt idx="871">
                  <c:v>29.65</c:v>
                </c:pt>
                <c:pt idx="872">
                  <c:v>29.65</c:v>
                </c:pt>
                <c:pt idx="873">
                  <c:v>29.65</c:v>
                </c:pt>
                <c:pt idx="874">
                  <c:v>29.64</c:v>
                </c:pt>
                <c:pt idx="875">
                  <c:v>29.64</c:v>
                </c:pt>
                <c:pt idx="876">
                  <c:v>29.64</c:v>
                </c:pt>
                <c:pt idx="877">
                  <c:v>29.64</c:v>
                </c:pt>
                <c:pt idx="878">
                  <c:v>29.65</c:v>
                </c:pt>
                <c:pt idx="879">
                  <c:v>29.66</c:v>
                </c:pt>
                <c:pt idx="880">
                  <c:v>29.66</c:v>
                </c:pt>
                <c:pt idx="881">
                  <c:v>29.65</c:v>
                </c:pt>
                <c:pt idx="882">
                  <c:v>29.64</c:v>
                </c:pt>
                <c:pt idx="883">
                  <c:v>29.64</c:v>
                </c:pt>
                <c:pt idx="884">
                  <c:v>29.63</c:v>
                </c:pt>
                <c:pt idx="885">
                  <c:v>29.64</c:v>
                </c:pt>
                <c:pt idx="886">
                  <c:v>29.65</c:v>
                </c:pt>
                <c:pt idx="887">
                  <c:v>29.68</c:v>
                </c:pt>
                <c:pt idx="888">
                  <c:v>29.68</c:v>
                </c:pt>
                <c:pt idx="889">
                  <c:v>29.69</c:v>
                </c:pt>
                <c:pt idx="890">
                  <c:v>29.69</c:v>
                </c:pt>
                <c:pt idx="891">
                  <c:v>29.69</c:v>
                </c:pt>
                <c:pt idx="892">
                  <c:v>29.69</c:v>
                </c:pt>
                <c:pt idx="893">
                  <c:v>29.71</c:v>
                </c:pt>
                <c:pt idx="894">
                  <c:v>29.72</c:v>
                </c:pt>
                <c:pt idx="895">
                  <c:v>29.71</c:v>
                </c:pt>
                <c:pt idx="896">
                  <c:v>29.71</c:v>
                </c:pt>
                <c:pt idx="897">
                  <c:v>29.72</c:v>
                </c:pt>
                <c:pt idx="898">
                  <c:v>29.72</c:v>
                </c:pt>
                <c:pt idx="899">
                  <c:v>29.72</c:v>
                </c:pt>
                <c:pt idx="900">
                  <c:v>29.71</c:v>
                </c:pt>
                <c:pt idx="901">
                  <c:v>29.72</c:v>
                </c:pt>
                <c:pt idx="902">
                  <c:v>29.71</c:v>
                </c:pt>
                <c:pt idx="903">
                  <c:v>29.71</c:v>
                </c:pt>
                <c:pt idx="904">
                  <c:v>29.7</c:v>
                </c:pt>
                <c:pt idx="905">
                  <c:v>29.71</c:v>
                </c:pt>
                <c:pt idx="906">
                  <c:v>29.72</c:v>
                </c:pt>
                <c:pt idx="907">
                  <c:v>29.71</c:v>
                </c:pt>
                <c:pt idx="908">
                  <c:v>29.71</c:v>
                </c:pt>
                <c:pt idx="909">
                  <c:v>29.71</c:v>
                </c:pt>
                <c:pt idx="910">
                  <c:v>29.7</c:v>
                </c:pt>
                <c:pt idx="911">
                  <c:v>29.68</c:v>
                </c:pt>
                <c:pt idx="912">
                  <c:v>29.65</c:v>
                </c:pt>
                <c:pt idx="913">
                  <c:v>29.65</c:v>
                </c:pt>
                <c:pt idx="914">
                  <c:v>29.66</c:v>
                </c:pt>
                <c:pt idx="915">
                  <c:v>29.65</c:v>
                </c:pt>
                <c:pt idx="916">
                  <c:v>29.63</c:v>
                </c:pt>
                <c:pt idx="917">
                  <c:v>29.62</c:v>
                </c:pt>
                <c:pt idx="918">
                  <c:v>29.61</c:v>
                </c:pt>
                <c:pt idx="919">
                  <c:v>29.6</c:v>
                </c:pt>
                <c:pt idx="920">
                  <c:v>29.61</c:v>
                </c:pt>
                <c:pt idx="921">
                  <c:v>29.61</c:v>
                </c:pt>
                <c:pt idx="922">
                  <c:v>29.6</c:v>
                </c:pt>
                <c:pt idx="923">
                  <c:v>29.59</c:v>
                </c:pt>
                <c:pt idx="924">
                  <c:v>29.59</c:v>
                </c:pt>
                <c:pt idx="925">
                  <c:v>29.59</c:v>
                </c:pt>
                <c:pt idx="926">
                  <c:v>29.58</c:v>
                </c:pt>
                <c:pt idx="927">
                  <c:v>29.58</c:v>
                </c:pt>
                <c:pt idx="928">
                  <c:v>29.57</c:v>
                </c:pt>
                <c:pt idx="929">
                  <c:v>29.57</c:v>
                </c:pt>
                <c:pt idx="930">
                  <c:v>29.56</c:v>
                </c:pt>
                <c:pt idx="931">
                  <c:v>29.56</c:v>
                </c:pt>
                <c:pt idx="932">
                  <c:v>29.55</c:v>
                </c:pt>
                <c:pt idx="933">
                  <c:v>29.55</c:v>
                </c:pt>
                <c:pt idx="934">
                  <c:v>29.54</c:v>
                </c:pt>
                <c:pt idx="935">
                  <c:v>29.54</c:v>
                </c:pt>
                <c:pt idx="936">
                  <c:v>29.54</c:v>
                </c:pt>
                <c:pt idx="937">
                  <c:v>29.53</c:v>
                </c:pt>
                <c:pt idx="938">
                  <c:v>29.52</c:v>
                </c:pt>
                <c:pt idx="939">
                  <c:v>29.53</c:v>
                </c:pt>
                <c:pt idx="940">
                  <c:v>29.52</c:v>
                </c:pt>
                <c:pt idx="941">
                  <c:v>29.52</c:v>
                </c:pt>
                <c:pt idx="942">
                  <c:v>29.52</c:v>
                </c:pt>
                <c:pt idx="943">
                  <c:v>29.51</c:v>
                </c:pt>
                <c:pt idx="944">
                  <c:v>29.51</c:v>
                </c:pt>
                <c:pt idx="945">
                  <c:v>29.5</c:v>
                </c:pt>
                <c:pt idx="946">
                  <c:v>29.5</c:v>
                </c:pt>
                <c:pt idx="947">
                  <c:v>29.5</c:v>
                </c:pt>
                <c:pt idx="948">
                  <c:v>29.5</c:v>
                </c:pt>
                <c:pt idx="949">
                  <c:v>29.49</c:v>
                </c:pt>
                <c:pt idx="950">
                  <c:v>29.49</c:v>
                </c:pt>
                <c:pt idx="951">
                  <c:v>29.48</c:v>
                </c:pt>
                <c:pt idx="952">
                  <c:v>29.46</c:v>
                </c:pt>
                <c:pt idx="953">
                  <c:v>29.45</c:v>
                </c:pt>
                <c:pt idx="954">
                  <c:v>29.43</c:v>
                </c:pt>
                <c:pt idx="955">
                  <c:v>29.41</c:v>
                </c:pt>
                <c:pt idx="956">
                  <c:v>29.41</c:v>
                </c:pt>
                <c:pt idx="957">
                  <c:v>29.41</c:v>
                </c:pt>
                <c:pt idx="958">
                  <c:v>29.41</c:v>
                </c:pt>
                <c:pt idx="959">
                  <c:v>29.4</c:v>
                </c:pt>
                <c:pt idx="960">
                  <c:v>29.39</c:v>
                </c:pt>
                <c:pt idx="961">
                  <c:v>29.39</c:v>
                </c:pt>
                <c:pt idx="962">
                  <c:v>29.4</c:v>
                </c:pt>
                <c:pt idx="963">
                  <c:v>29.39</c:v>
                </c:pt>
                <c:pt idx="964">
                  <c:v>29.38</c:v>
                </c:pt>
                <c:pt idx="965">
                  <c:v>29.37</c:v>
                </c:pt>
                <c:pt idx="966">
                  <c:v>29.36</c:v>
                </c:pt>
                <c:pt idx="967">
                  <c:v>29.35</c:v>
                </c:pt>
                <c:pt idx="968">
                  <c:v>29.35</c:v>
                </c:pt>
                <c:pt idx="969">
                  <c:v>29.33</c:v>
                </c:pt>
                <c:pt idx="970">
                  <c:v>29.33</c:v>
                </c:pt>
                <c:pt idx="971">
                  <c:v>29.33</c:v>
                </c:pt>
                <c:pt idx="972">
                  <c:v>29.32</c:v>
                </c:pt>
                <c:pt idx="973">
                  <c:v>29.31</c:v>
                </c:pt>
                <c:pt idx="974">
                  <c:v>29.31</c:v>
                </c:pt>
                <c:pt idx="975">
                  <c:v>29.31</c:v>
                </c:pt>
                <c:pt idx="976">
                  <c:v>29.31</c:v>
                </c:pt>
                <c:pt idx="977">
                  <c:v>29.3</c:v>
                </c:pt>
                <c:pt idx="978">
                  <c:v>29.29</c:v>
                </c:pt>
                <c:pt idx="979">
                  <c:v>29.28</c:v>
                </c:pt>
                <c:pt idx="980">
                  <c:v>29.26</c:v>
                </c:pt>
                <c:pt idx="981">
                  <c:v>29.25</c:v>
                </c:pt>
                <c:pt idx="982">
                  <c:v>29.25</c:v>
                </c:pt>
                <c:pt idx="983">
                  <c:v>29.24</c:v>
                </c:pt>
                <c:pt idx="984">
                  <c:v>29.23</c:v>
                </c:pt>
                <c:pt idx="985">
                  <c:v>29.22</c:v>
                </c:pt>
                <c:pt idx="986">
                  <c:v>29.22</c:v>
                </c:pt>
                <c:pt idx="987">
                  <c:v>29.22</c:v>
                </c:pt>
                <c:pt idx="988">
                  <c:v>29.22</c:v>
                </c:pt>
                <c:pt idx="989">
                  <c:v>29.21</c:v>
                </c:pt>
                <c:pt idx="990">
                  <c:v>29.21</c:v>
                </c:pt>
                <c:pt idx="991">
                  <c:v>29.2</c:v>
                </c:pt>
                <c:pt idx="992">
                  <c:v>29.2</c:v>
                </c:pt>
                <c:pt idx="993">
                  <c:v>29.2</c:v>
                </c:pt>
                <c:pt idx="994">
                  <c:v>29.2</c:v>
                </c:pt>
                <c:pt idx="995">
                  <c:v>29.19</c:v>
                </c:pt>
                <c:pt idx="996">
                  <c:v>29.19</c:v>
                </c:pt>
                <c:pt idx="997">
                  <c:v>29.19</c:v>
                </c:pt>
                <c:pt idx="998">
                  <c:v>29.19</c:v>
                </c:pt>
                <c:pt idx="999">
                  <c:v>29.19</c:v>
                </c:pt>
                <c:pt idx="1000">
                  <c:v>29.19</c:v>
                </c:pt>
                <c:pt idx="1001">
                  <c:v>29.19</c:v>
                </c:pt>
                <c:pt idx="1002">
                  <c:v>29.19</c:v>
                </c:pt>
                <c:pt idx="1003">
                  <c:v>29.19</c:v>
                </c:pt>
                <c:pt idx="1004">
                  <c:v>29.19</c:v>
                </c:pt>
                <c:pt idx="1005">
                  <c:v>29.19</c:v>
                </c:pt>
                <c:pt idx="1006">
                  <c:v>29.19</c:v>
                </c:pt>
                <c:pt idx="1007">
                  <c:v>29.19</c:v>
                </c:pt>
                <c:pt idx="1008">
                  <c:v>29.18</c:v>
                </c:pt>
                <c:pt idx="1009">
                  <c:v>29.18</c:v>
                </c:pt>
                <c:pt idx="1010">
                  <c:v>29.18</c:v>
                </c:pt>
                <c:pt idx="1011">
                  <c:v>29.17</c:v>
                </c:pt>
                <c:pt idx="1012">
                  <c:v>29.16</c:v>
                </c:pt>
                <c:pt idx="1013">
                  <c:v>29.16</c:v>
                </c:pt>
                <c:pt idx="1014">
                  <c:v>29.16</c:v>
                </c:pt>
                <c:pt idx="1015">
                  <c:v>29.16</c:v>
                </c:pt>
                <c:pt idx="1016">
                  <c:v>29.17</c:v>
                </c:pt>
                <c:pt idx="1017">
                  <c:v>29.17</c:v>
                </c:pt>
                <c:pt idx="1018">
                  <c:v>29.18</c:v>
                </c:pt>
                <c:pt idx="1019">
                  <c:v>29.18</c:v>
                </c:pt>
                <c:pt idx="1020">
                  <c:v>29.19</c:v>
                </c:pt>
                <c:pt idx="1021">
                  <c:v>29.19</c:v>
                </c:pt>
                <c:pt idx="1022">
                  <c:v>29.2</c:v>
                </c:pt>
                <c:pt idx="1023">
                  <c:v>29.21</c:v>
                </c:pt>
                <c:pt idx="1024">
                  <c:v>29.22</c:v>
                </c:pt>
                <c:pt idx="1025">
                  <c:v>29.23</c:v>
                </c:pt>
                <c:pt idx="1026">
                  <c:v>29.24</c:v>
                </c:pt>
                <c:pt idx="1027">
                  <c:v>29.26</c:v>
                </c:pt>
                <c:pt idx="1028">
                  <c:v>29.28</c:v>
                </c:pt>
                <c:pt idx="1029">
                  <c:v>29.29</c:v>
                </c:pt>
                <c:pt idx="1030">
                  <c:v>29.3</c:v>
                </c:pt>
                <c:pt idx="1031">
                  <c:v>29.31</c:v>
                </c:pt>
                <c:pt idx="1032">
                  <c:v>29.32</c:v>
                </c:pt>
                <c:pt idx="1033">
                  <c:v>29.33</c:v>
                </c:pt>
                <c:pt idx="1034">
                  <c:v>29.33</c:v>
                </c:pt>
                <c:pt idx="1035">
                  <c:v>29.34</c:v>
                </c:pt>
                <c:pt idx="1036">
                  <c:v>29.35</c:v>
                </c:pt>
                <c:pt idx="1037">
                  <c:v>29.36</c:v>
                </c:pt>
                <c:pt idx="1038">
                  <c:v>29.37</c:v>
                </c:pt>
                <c:pt idx="1039">
                  <c:v>29.38</c:v>
                </c:pt>
                <c:pt idx="1040">
                  <c:v>29.39</c:v>
                </c:pt>
                <c:pt idx="1041">
                  <c:v>29.4</c:v>
                </c:pt>
                <c:pt idx="1042">
                  <c:v>29.4</c:v>
                </c:pt>
                <c:pt idx="1043">
                  <c:v>29.41</c:v>
                </c:pt>
                <c:pt idx="1044">
                  <c:v>29.42</c:v>
                </c:pt>
                <c:pt idx="1045">
                  <c:v>29.43</c:v>
                </c:pt>
                <c:pt idx="1046">
                  <c:v>29.43</c:v>
                </c:pt>
                <c:pt idx="1047">
                  <c:v>29.43</c:v>
                </c:pt>
                <c:pt idx="1048">
                  <c:v>29.43</c:v>
                </c:pt>
                <c:pt idx="1049">
                  <c:v>29.44</c:v>
                </c:pt>
                <c:pt idx="1050">
                  <c:v>29.44</c:v>
                </c:pt>
                <c:pt idx="1051">
                  <c:v>29.45</c:v>
                </c:pt>
                <c:pt idx="1052">
                  <c:v>29.45</c:v>
                </c:pt>
                <c:pt idx="1053">
                  <c:v>29.45</c:v>
                </c:pt>
                <c:pt idx="1054">
                  <c:v>29.46</c:v>
                </c:pt>
                <c:pt idx="1055">
                  <c:v>29.47</c:v>
                </c:pt>
                <c:pt idx="1056">
                  <c:v>29.48</c:v>
                </c:pt>
                <c:pt idx="1057">
                  <c:v>29.48</c:v>
                </c:pt>
                <c:pt idx="1058">
                  <c:v>29.49</c:v>
                </c:pt>
                <c:pt idx="1059">
                  <c:v>29.5</c:v>
                </c:pt>
                <c:pt idx="1060">
                  <c:v>29.51</c:v>
                </c:pt>
                <c:pt idx="1061">
                  <c:v>29.51</c:v>
                </c:pt>
                <c:pt idx="1062">
                  <c:v>29.51</c:v>
                </c:pt>
                <c:pt idx="1063">
                  <c:v>29.51</c:v>
                </c:pt>
                <c:pt idx="1064">
                  <c:v>29.51</c:v>
                </c:pt>
                <c:pt idx="1065">
                  <c:v>29.51</c:v>
                </c:pt>
                <c:pt idx="1066">
                  <c:v>29.5</c:v>
                </c:pt>
                <c:pt idx="1067">
                  <c:v>29.51</c:v>
                </c:pt>
                <c:pt idx="1068">
                  <c:v>29.52</c:v>
                </c:pt>
                <c:pt idx="1069">
                  <c:v>29.54</c:v>
                </c:pt>
                <c:pt idx="1070">
                  <c:v>29.55</c:v>
                </c:pt>
                <c:pt idx="1071">
                  <c:v>29.56</c:v>
                </c:pt>
                <c:pt idx="1072">
                  <c:v>29.56</c:v>
                </c:pt>
                <c:pt idx="1073">
                  <c:v>29.57</c:v>
                </c:pt>
                <c:pt idx="1074">
                  <c:v>29.58</c:v>
                </c:pt>
                <c:pt idx="1075">
                  <c:v>29.59</c:v>
                </c:pt>
                <c:pt idx="1076">
                  <c:v>29.59</c:v>
                </c:pt>
                <c:pt idx="1077">
                  <c:v>29.59</c:v>
                </c:pt>
                <c:pt idx="1078">
                  <c:v>29.59</c:v>
                </c:pt>
                <c:pt idx="1079">
                  <c:v>29.59</c:v>
                </c:pt>
                <c:pt idx="1080">
                  <c:v>29.59</c:v>
                </c:pt>
                <c:pt idx="1081">
                  <c:v>29.59</c:v>
                </c:pt>
                <c:pt idx="1082">
                  <c:v>29.6</c:v>
                </c:pt>
                <c:pt idx="1083">
                  <c:v>29.6</c:v>
                </c:pt>
                <c:pt idx="1084">
                  <c:v>29.6</c:v>
                </c:pt>
                <c:pt idx="1085">
                  <c:v>29.6</c:v>
                </c:pt>
                <c:pt idx="1086">
                  <c:v>29.61</c:v>
                </c:pt>
                <c:pt idx="1087">
                  <c:v>29.61</c:v>
                </c:pt>
                <c:pt idx="1088">
                  <c:v>29.61</c:v>
                </c:pt>
                <c:pt idx="1089">
                  <c:v>29.62</c:v>
                </c:pt>
                <c:pt idx="1090">
                  <c:v>29.63</c:v>
                </c:pt>
                <c:pt idx="1091">
                  <c:v>29.63</c:v>
                </c:pt>
                <c:pt idx="1092">
                  <c:v>29.64</c:v>
                </c:pt>
                <c:pt idx="1093">
                  <c:v>29.64</c:v>
                </c:pt>
                <c:pt idx="1094">
                  <c:v>29.65</c:v>
                </c:pt>
                <c:pt idx="1095">
                  <c:v>29.65</c:v>
                </c:pt>
                <c:pt idx="1096">
                  <c:v>29.65</c:v>
                </c:pt>
                <c:pt idx="1097">
                  <c:v>29.66</c:v>
                </c:pt>
                <c:pt idx="1098">
                  <c:v>29.66</c:v>
                </c:pt>
                <c:pt idx="1099">
                  <c:v>29.67</c:v>
                </c:pt>
                <c:pt idx="1100">
                  <c:v>29.67</c:v>
                </c:pt>
                <c:pt idx="1101">
                  <c:v>29.67</c:v>
                </c:pt>
                <c:pt idx="1102">
                  <c:v>29.68</c:v>
                </c:pt>
                <c:pt idx="1103">
                  <c:v>29.68</c:v>
                </c:pt>
                <c:pt idx="1104">
                  <c:v>29.68</c:v>
                </c:pt>
                <c:pt idx="1105">
                  <c:v>29.68</c:v>
                </c:pt>
                <c:pt idx="1106">
                  <c:v>29.67</c:v>
                </c:pt>
                <c:pt idx="1107">
                  <c:v>29.67</c:v>
                </c:pt>
                <c:pt idx="1108">
                  <c:v>29.67</c:v>
                </c:pt>
                <c:pt idx="1109">
                  <c:v>29.66</c:v>
                </c:pt>
                <c:pt idx="1110">
                  <c:v>29.65</c:v>
                </c:pt>
                <c:pt idx="1111">
                  <c:v>29.66</c:v>
                </c:pt>
                <c:pt idx="1112">
                  <c:v>29.66</c:v>
                </c:pt>
                <c:pt idx="1113">
                  <c:v>29.66</c:v>
                </c:pt>
                <c:pt idx="1114">
                  <c:v>29.66</c:v>
                </c:pt>
                <c:pt idx="1115">
                  <c:v>29.65</c:v>
                </c:pt>
                <c:pt idx="1116">
                  <c:v>29.65</c:v>
                </c:pt>
                <c:pt idx="1117">
                  <c:v>29.65</c:v>
                </c:pt>
                <c:pt idx="1118">
                  <c:v>29.65</c:v>
                </c:pt>
                <c:pt idx="1119">
                  <c:v>29.65</c:v>
                </c:pt>
                <c:pt idx="1120">
                  <c:v>29.65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2BB-43CF-AD21-10601D826B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277504"/>
        <c:axId val="113278064"/>
      </c:scatterChart>
      <c:scatterChart>
        <c:scatterStyle val="lineMarker"/>
        <c:varyColors val="0"/>
        <c:ser>
          <c:idx val="1"/>
          <c:order val="1"/>
          <c:tx>
            <c:strRef>
              <c:f>'Raw data'!$J$1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data'!$J$2:$J$2977</c:f>
              <c:numCache>
                <c:formatCode>General</c:formatCode>
                <c:ptCount val="2976"/>
                <c:pt idx="0">
                  <c:v>1.4</c:v>
                </c:pt>
                <c:pt idx="1">
                  <c:v>1.1000000000000001</c:v>
                </c:pt>
                <c:pt idx="2">
                  <c:v>0.6</c:v>
                </c:pt>
                <c:pt idx="3">
                  <c:v>1.1000000000000001</c:v>
                </c:pt>
                <c:pt idx="4">
                  <c:v>0.8</c:v>
                </c:pt>
                <c:pt idx="5">
                  <c:v>0.4</c:v>
                </c:pt>
                <c:pt idx="6">
                  <c:v>0.3</c:v>
                </c:pt>
                <c:pt idx="7">
                  <c:v>0.5</c:v>
                </c:pt>
                <c:pt idx="8">
                  <c:v>1.8</c:v>
                </c:pt>
                <c:pt idx="9">
                  <c:v>1.6</c:v>
                </c:pt>
                <c:pt idx="10">
                  <c:v>0.6</c:v>
                </c:pt>
                <c:pt idx="11">
                  <c:v>0.3</c:v>
                </c:pt>
                <c:pt idx="12">
                  <c:v>0.1</c:v>
                </c:pt>
                <c:pt idx="13">
                  <c:v>0.7</c:v>
                </c:pt>
                <c:pt idx="14">
                  <c:v>1.1000000000000001</c:v>
                </c:pt>
                <c:pt idx="15">
                  <c:v>1.1000000000000001</c:v>
                </c:pt>
                <c:pt idx="16">
                  <c:v>0.2</c:v>
                </c:pt>
                <c:pt idx="17">
                  <c:v>2</c:v>
                </c:pt>
                <c:pt idx="18">
                  <c:v>1.5</c:v>
                </c:pt>
                <c:pt idx="19">
                  <c:v>2.6</c:v>
                </c:pt>
                <c:pt idx="20">
                  <c:v>3.4</c:v>
                </c:pt>
                <c:pt idx="21">
                  <c:v>2.7</c:v>
                </c:pt>
                <c:pt idx="22">
                  <c:v>2.6</c:v>
                </c:pt>
                <c:pt idx="23">
                  <c:v>3.6</c:v>
                </c:pt>
                <c:pt idx="24">
                  <c:v>4</c:v>
                </c:pt>
                <c:pt idx="25">
                  <c:v>3.7</c:v>
                </c:pt>
                <c:pt idx="26">
                  <c:v>4.4000000000000004</c:v>
                </c:pt>
                <c:pt idx="27">
                  <c:v>3.4</c:v>
                </c:pt>
                <c:pt idx="28">
                  <c:v>3.4</c:v>
                </c:pt>
                <c:pt idx="29">
                  <c:v>3.4</c:v>
                </c:pt>
                <c:pt idx="30">
                  <c:v>3.6</c:v>
                </c:pt>
                <c:pt idx="31">
                  <c:v>3.6</c:v>
                </c:pt>
                <c:pt idx="32">
                  <c:v>4.0999999999999996</c:v>
                </c:pt>
                <c:pt idx="33">
                  <c:v>4.9000000000000004</c:v>
                </c:pt>
                <c:pt idx="34">
                  <c:v>4.0999999999999996</c:v>
                </c:pt>
                <c:pt idx="35">
                  <c:v>3.9</c:v>
                </c:pt>
                <c:pt idx="36">
                  <c:v>5.0999999999999996</c:v>
                </c:pt>
                <c:pt idx="37">
                  <c:v>5.5</c:v>
                </c:pt>
                <c:pt idx="38">
                  <c:v>4.9000000000000004</c:v>
                </c:pt>
                <c:pt idx="39">
                  <c:v>5.8</c:v>
                </c:pt>
                <c:pt idx="40">
                  <c:v>7.8</c:v>
                </c:pt>
                <c:pt idx="41">
                  <c:v>6.8</c:v>
                </c:pt>
                <c:pt idx="42">
                  <c:v>8.1</c:v>
                </c:pt>
                <c:pt idx="43">
                  <c:v>7.9</c:v>
                </c:pt>
                <c:pt idx="44">
                  <c:v>6.8</c:v>
                </c:pt>
                <c:pt idx="45">
                  <c:v>5</c:v>
                </c:pt>
                <c:pt idx="46">
                  <c:v>5.8</c:v>
                </c:pt>
                <c:pt idx="47">
                  <c:v>9</c:v>
                </c:pt>
                <c:pt idx="48">
                  <c:v>8.8000000000000007</c:v>
                </c:pt>
                <c:pt idx="49">
                  <c:v>7.4</c:v>
                </c:pt>
                <c:pt idx="50">
                  <c:v>8.6</c:v>
                </c:pt>
                <c:pt idx="51">
                  <c:v>8</c:v>
                </c:pt>
                <c:pt idx="52">
                  <c:v>9.1</c:v>
                </c:pt>
                <c:pt idx="53">
                  <c:v>6.4</c:v>
                </c:pt>
                <c:pt idx="54">
                  <c:v>7</c:v>
                </c:pt>
                <c:pt idx="55">
                  <c:v>6.8</c:v>
                </c:pt>
                <c:pt idx="56">
                  <c:v>5.9</c:v>
                </c:pt>
                <c:pt idx="57">
                  <c:v>6.1</c:v>
                </c:pt>
                <c:pt idx="58">
                  <c:v>5.7</c:v>
                </c:pt>
                <c:pt idx="59">
                  <c:v>5.8</c:v>
                </c:pt>
                <c:pt idx="60">
                  <c:v>6.3</c:v>
                </c:pt>
                <c:pt idx="61">
                  <c:v>7.3</c:v>
                </c:pt>
                <c:pt idx="62">
                  <c:v>5.4</c:v>
                </c:pt>
                <c:pt idx="63">
                  <c:v>7.4</c:v>
                </c:pt>
                <c:pt idx="64">
                  <c:v>6.2</c:v>
                </c:pt>
                <c:pt idx="65">
                  <c:v>6.9</c:v>
                </c:pt>
                <c:pt idx="66">
                  <c:v>6.9</c:v>
                </c:pt>
                <c:pt idx="67">
                  <c:v>5.9</c:v>
                </c:pt>
                <c:pt idx="68">
                  <c:v>6.1</c:v>
                </c:pt>
                <c:pt idx="69">
                  <c:v>4.7</c:v>
                </c:pt>
                <c:pt idx="70">
                  <c:v>5.0999999999999996</c:v>
                </c:pt>
                <c:pt idx="71">
                  <c:v>4.5999999999999996</c:v>
                </c:pt>
                <c:pt idx="72">
                  <c:v>5.6</c:v>
                </c:pt>
                <c:pt idx="73">
                  <c:v>4.9000000000000004</c:v>
                </c:pt>
                <c:pt idx="74">
                  <c:v>6.6</c:v>
                </c:pt>
                <c:pt idx="75">
                  <c:v>5.4</c:v>
                </c:pt>
                <c:pt idx="76">
                  <c:v>6.4</c:v>
                </c:pt>
                <c:pt idx="77">
                  <c:v>6.1</c:v>
                </c:pt>
                <c:pt idx="78">
                  <c:v>7.3</c:v>
                </c:pt>
                <c:pt idx="79">
                  <c:v>7.8</c:v>
                </c:pt>
                <c:pt idx="80">
                  <c:v>6.9</c:v>
                </c:pt>
                <c:pt idx="81">
                  <c:v>5.5</c:v>
                </c:pt>
                <c:pt idx="82">
                  <c:v>4.7</c:v>
                </c:pt>
                <c:pt idx="83">
                  <c:v>4.4000000000000004</c:v>
                </c:pt>
                <c:pt idx="84">
                  <c:v>5.6</c:v>
                </c:pt>
                <c:pt idx="85">
                  <c:v>4.8</c:v>
                </c:pt>
                <c:pt idx="86">
                  <c:v>6.2</c:v>
                </c:pt>
                <c:pt idx="87">
                  <c:v>6.6</c:v>
                </c:pt>
                <c:pt idx="88">
                  <c:v>5.2</c:v>
                </c:pt>
                <c:pt idx="89">
                  <c:v>5.7</c:v>
                </c:pt>
                <c:pt idx="90">
                  <c:v>7.3</c:v>
                </c:pt>
                <c:pt idx="91">
                  <c:v>8.6</c:v>
                </c:pt>
                <c:pt idx="92">
                  <c:v>7.1</c:v>
                </c:pt>
                <c:pt idx="93">
                  <c:v>4.8</c:v>
                </c:pt>
                <c:pt idx="94">
                  <c:v>5.9</c:v>
                </c:pt>
                <c:pt idx="95">
                  <c:v>6.9</c:v>
                </c:pt>
                <c:pt idx="96">
                  <c:v>7.9</c:v>
                </c:pt>
                <c:pt idx="97">
                  <c:v>6.4</c:v>
                </c:pt>
                <c:pt idx="98">
                  <c:v>5.8</c:v>
                </c:pt>
                <c:pt idx="99">
                  <c:v>6.3</c:v>
                </c:pt>
                <c:pt idx="100">
                  <c:v>9.1999999999999993</c:v>
                </c:pt>
                <c:pt idx="101">
                  <c:v>7.2</c:v>
                </c:pt>
                <c:pt idx="102">
                  <c:v>4.8</c:v>
                </c:pt>
                <c:pt idx="103">
                  <c:v>4.0999999999999996</c:v>
                </c:pt>
                <c:pt idx="104">
                  <c:v>3.1</c:v>
                </c:pt>
                <c:pt idx="105">
                  <c:v>5.9</c:v>
                </c:pt>
                <c:pt idx="106">
                  <c:v>5.9</c:v>
                </c:pt>
                <c:pt idx="107">
                  <c:v>8.4</c:v>
                </c:pt>
                <c:pt idx="108">
                  <c:v>7.5</c:v>
                </c:pt>
                <c:pt idx="109">
                  <c:v>9.6</c:v>
                </c:pt>
                <c:pt idx="110">
                  <c:v>7.9</c:v>
                </c:pt>
                <c:pt idx="111">
                  <c:v>7.4</c:v>
                </c:pt>
                <c:pt idx="112">
                  <c:v>8.1</c:v>
                </c:pt>
                <c:pt idx="113">
                  <c:v>8</c:v>
                </c:pt>
                <c:pt idx="114">
                  <c:v>8.8000000000000007</c:v>
                </c:pt>
                <c:pt idx="115">
                  <c:v>8</c:v>
                </c:pt>
                <c:pt idx="116">
                  <c:v>6.1</c:v>
                </c:pt>
                <c:pt idx="117">
                  <c:v>6.9</c:v>
                </c:pt>
                <c:pt idx="118">
                  <c:v>7.4</c:v>
                </c:pt>
                <c:pt idx="119">
                  <c:v>7.1</c:v>
                </c:pt>
                <c:pt idx="120">
                  <c:v>5.9</c:v>
                </c:pt>
                <c:pt idx="121">
                  <c:v>4.5</c:v>
                </c:pt>
                <c:pt idx="122">
                  <c:v>6.3</c:v>
                </c:pt>
                <c:pt idx="123">
                  <c:v>5.5</c:v>
                </c:pt>
                <c:pt idx="124">
                  <c:v>5.5</c:v>
                </c:pt>
                <c:pt idx="125">
                  <c:v>4.9000000000000004</c:v>
                </c:pt>
                <c:pt idx="126">
                  <c:v>7</c:v>
                </c:pt>
                <c:pt idx="127">
                  <c:v>7.3</c:v>
                </c:pt>
                <c:pt idx="128">
                  <c:v>6.9</c:v>
                </c:pt>
                <c:pt idx="129">
                  <c:v>6.1</c:v>
                </c:pt>
                <c:pt idx="130">
                  <c:v>4.5999999999999996</c:v>
                </c:pt>
                <c:pt idx="131">
                  <c:v>6.3</c:v>
                </c:pt>
                <c:pt idx="132">
                  <c:v>6.4</c:v>
                </c:pt>
                <c:pt idx="133">
                  <c:v>7.4</c:v>
                </c:pt>
                <c:pt idx="134">
                  <c:v>6.3</c:v>
                </c:pt>
                <c:pt idx="135">
                  <c:v>7.8</c:v>
                </c:pt>
                <c:pt idx="136">
                  <c:v>6.2</c:v>
                </c:pt>
                <c:pt idx="137">
                  <c:v>5.5</c:v>
                </c:pt>
                <c:pt idx="138">
                  <c:v>5.6</c:v>
                </c:pt>
                <c:pt idx="139">
                  <c:v>5.5</c:v>
                </c:pt>
                <c:pt idx="140">
                  <c:v>6</c:v>
                </c:pt>
                <c:pt idx="141">
                  <c:v>6.3</c:v>
                </c:pt>
                <c:pt idx="142">
                  <c:v>7.6</c:v>
                </c:pt>
                <c:pt idx="143">
                  <c:v>6.3</c:v>
                </c:pt>
                <c:pt idx="144">
                  <c:v>5.6</c:v>
                </c:pt>
                <c:pt idx="145">
                  <c:v>6.6</c:v>
                </c:pt>
                <c:pt idx="146">
                  <c:v>5.4</c:v>
                </c:pt>
                <c:pt idx="147">
                  <c:v>7.4</c:v>
                </c:pt>
                <c:pt idx="148">
                  <c:v>5.3</c:v>
                </c:pt>
                <c:pt idx="149">
                  <c:v>5.2</c:v>
                </c:pt>
                <c:pt idx="150">
                  <c:v>6.1</c:v>
                </c:pt>
                <c:pt idx="151">
                  <c:v>6.3</c:v>
                </c:pt>
                <c:pt idx="152">
                  <c:v>10.3</c:v>
                </c:pt>
                <c:pt idx="153">
                  <c:v>7.2</c:v>
                </c:pt>
                <c:pt idx="154">
                  <c:v>7.3</c:v>
                </c:pt>
                <c:pt idx="155">
                  <c:v>6.6</c:v>
                </c:pt>
                <c:pt idx="156">
                  <c:v>6.2</c:v>
                </c:pt>
                <c:pt idx="157">
                  <c:v>5.6</c:v>
                </c:pt>
                <c:pt idx="158">
                  <c:v>5.8</c:v>
                </c:pt>
                <c:pt idx="159">
                  <c:v>5.4</c:v>
                </c:pt>
                <c:pt idx="160">
                  <c:v>6.9</c:v>
                </c:pt>
                <c:pt idx="161">
                  <c:v>6.1</c:v>
                </c:pt>
                <c:pt idx="162">
                  <c:v>5</c:v>
                </c:pt>
                <c:pt idx="163">
                  <c:v>6.6</c:v>
                </c:pt>
                <c:pt idx="164">
                  <c:v>7.6</c:v>
                </c:pt>
                <c:pt idx="165">
                  <c:v>6.8</c:v>
                </c:pt>
                <c:pt idx="166">
                  <c:v>5.8</c:v>
                </c:pt>
                <c:pt idx="167">
                  <c:v>6.8</c:v>
                </c:pt>
                <c:pt idx="168">
                  <c:v>7.2</c:v>
                </c:pt>
                <c:pt idx="169">
                  <c:v>6.4</c:v>
                </c:pt>
                <c:pt idx="170">
                  <c:v>6.8</c:v>
                </c:pt>
                <c:pt idx="171">
                  <c:v>8</c:v>
                </c:pt>
                <c:pt idx="172">
                  <c:v>8.8000000000000007</c:v>
                </c:pt>
                <c:pt idx="173">
                  <c:v>7.9</c:v>
                </c:pt>
                <c:pt idx="174">
                  <c:v>7.9</c:v>
                </c:pt>
                <c:pt idx="175">
                  <c:v>7.6</c:v>
                </c:pt>
                <c:pt idx="176">
                  <c:v>8.6</c:v>
                </c:pt>
                <c:pt idx="177">
                  <c:v>8.9</c:v>
                </c:pt>
                <c:pt idx="178">
                  <c:v>9.1</c:v>
                </c:pt>
                <c:pt idx="179">
                  <c:v>7.3</c:v>
                </c:pt>
                <c:pt idx="180">
                  <c:v>7.3</c:v>
                </c:pt>
                <c:pt idx="181">
                  <c:v>7</c:v>
                </c:pt>
                <c:pt idx="182">
                  <c:v>6.8</c:v>
                </c:pt>
                <c:pt idx="183">
                  <c:v>6.1</c:v>
                </c:pt>
                <c:pt idx="184">
                  <c:v>6.1</c:v>
                </c:pt>
                <c:pt idx="185">
                  <c:v>6.6</c:v>
                </c:pt>
                <c:pt idx="186">
                  <c:v>6.4</c:v>
                </c:pt>
                <c:pt idx="187">
                  <c:v>7.7</c:v>
                </c:pt>
                <c:pt idx="188">
                  <c:v>9.3000000000000007</c:v>
                </c:pt>
                <c:pt idx="189">
                  <c:v>8.6</c:v>
                </c:pt>
                <c:pt idx="190">
                  <c:v>6.2</c:v>
                </c:pt>
                <c:pt idx="191">
                  <c:v>5.3</c:v>
                </c:pt>
                <c:pt idx="192">
                  <c:v>6</c:v>
                </c:pt>
                <c:pt idx="193">
                  <c:v>6.8</c:v>
                </c:pt>
                <c:pt idx="194">
                  <c:v>4.5999999999999996</c:v>
                </c:pt>
                <c:pt idx="195">
                  <c:v>3.9</c:v>
                </c:pt>
                <c:pt idx="196">
                  <c:v>5.4</c:v>
                </c:pt>
                <c:pt idx="197">
                  <c:v>4.3</c:v>
                </c:pt>
                <c:pt idx="198">
                  <c:v>4.8</c:v>
                </c:pt>
                <c:pt idx="199">
                  <c:v>4.5</c:v>
                </c:pt>
                <c:pt idx="200">
                  <c:v>3.6</c:v>
                </c:pt>
                <c:pt idx="201">
                  <c:v>5.4</c:v>
                </c:pt>
                <c:pt idx="202">
                  <c:v>3.8</c:v>
                </c:pt>
                <c:pt idx="203">
                  <c:v>3.1</c:v>
                </c:pt>
                <c:pt idx="204">
                  <c:v>3.6</c:v>
                </c:pt>
                <c:pt idx="205">
                  <c:v>3.8</c:v>
                </c:pt>
                <c:pt idx="206">
                  <c:v>5.5</c:v>
                </c:pt>
                <c:pt idx="207">
                  <c:v>5.5</c:v>
                </c:pt>
                <c:pt idx="208">
                  <c:v>5.4</c:v>
                </c:pt>
                <c:pt idx="209">
                  <c:v>6.4</c:v>
                </c:pt>
                <c:pt idx="210">
                  <c:v>7.1</c:v>
                </c:pt>
                <c:pt idx="211">
                  <c:v>7.5</c:v>
                </c:pt>
                <c:pt idx="212">
                  <c:v>6.7</c:v>
                </c:pt>
                <c:pt idx="213">
                  <c:v>7.2</c:v>
                </c:pt>
                <c:pt idx="214">
                  <c:v>6.4</c:v>
                </c:pt>
                <c:pt idx="215">
                  <c:v>7.7</c:v>
                </c:pt>
                <c:pt idx="216">
                  <c:v>6.8</c:v>
                </c:pt>
                <c:pt idx="217">
                  <c:v>4.9000000000000004</c:v>
                </c:pt>
                <c:pt idx="218">
                  <c:v>5.8</c:v>
                </c:pt>
                <c:pt idx="219">
                  <c:v>5.0999999999999996</c:v>
                </c:pt>
                <c:pt idx="220">
                  <c:v>6.4</c:v>
                </c:pt>
                <c:pt idx="221">
                  <c:v>7.3</c:v>
                </c:pt>
                <c:pt idx="222">
                  <c:v>5.6</c:v>
                </c:pt>
                <c:pt idx="223">
                  <c:v>4.8</c:v>
                </c:pt>
                <c:pt idx="224">
                  <c:v>4.3</c:v>
                </c:pt>
                <c:pt idx="225">
                  <c:v>4.9000000000000004</c:v>
                </c:pt>
                <c:pt idx="226">
                  <c:v>5.7</c:v>
                </c:pt>
                <c:pt idx="227">
                  <c:v>4.8</c:v>
                </c:pt>
                <c:pt idx="228">
                  <c:v>5.6</c:v>
                </c:pt>
                <c:pt idx="229">
                  <c:v>5.4</c:v>
                </c:pt>
                <c:pt idx="230">
                  <c:v>4.3</c:v>
                </c:pt>
                <c:pt idx="231">
                  <c:v>3.8</c:v>
                </c:pt>
                <c:pt idx="232">
                  <c:v>5.3</c:v>
                </c:pt>
                <c:pt idx="233">
                  <c:v>6</c:v>
                </c:pt>
                <c:pt idx="234">
                  <c:v>5.6</c:v>
                </c:pt>
                <c:pt idx="235">
                  <c:v>6.4</c:v>
                </c:pt>
                <c:pt idx="236">
                  <c:v>6.6</c:v>
                </c:pt>
                <c:pt idx="237">
                  <c:v>5.6</c:v>
                </c:pt>
                <c:pt idx="238">
                  <c:v>6.5</c:v>
                </c:pt>
                <c:pt idx="239">
                  <c:v>5.9</c:v>
                </c:pt>
                <c:pt idx="240">
                  <c:v>7.4</c:v>
                </c:pt>
                <c:pt idx="241">
                  <c:v>6.4</c:v>
                </c:pt>
                <c:pt idx="242">
                  <c:v>6.8</c:v>
                </c:pt>
                <c:pt idx="243">
                  <c:v>6.5</c:v>
                </c:pt>
                <c:pt idx="244">
                  <c:v>6.2</c:v>
                </c:pt>
                <c:pt idx="245">
                  <c:v>6.4</c:v>
                </c:pt>
                <c:pt idx="246">
                  <c:v>7.3</c:v>
                </c:pt>
                <c:pt idx="247">
                  <c:v>4.9000000000000004</c:v>
                </c:pt>
                <c:pt idx="248">
                  <c:v>4.9000000000000004</c:v>
                </c:pt>
                <c:pt idx="249">
                  <c:v>5.8</c:v>
                </c:pt>
                <c:pt idx="250">
                  <c:v>4.0999999999999996</c:v>
                </c:pt>
                <c:pt idx="251">
                  <c:v>4.2</c:v>
                </c:pt>
                <c:pt idx="252">
                  <c:v>3.6</c:v>
                </c:pt>
                <c:pt idx="253">
                  <c:v>3.6</c:v>
                </c:pt>
                <c:pt idx="254">
                  <c:v>3.9</c:v>
                </c:pt>
                <c:pt idx="255">
                  <c:v>2.1</c:v>
                </c:pt>
                <c:pt idx="256">
                  <c:v>2.7</c:v>
                </c:pt>
                <c:pt idx="257">
                  <c:v>2.4</c:v>
                </c:pt>
                <c:pt idx="258">
                  <c:v>1.9</c:v>
                </c:pt>
                <c:pt idx="259">
                  <c:v>2.8</c:v>
                </c:pt>
                <c:pt idx="260">
                  <c:v>1.7</c:v>
                </c:pt>
                <c:pt idx="261">
                  <c:v>1.8</c:v>
                </c:pt>
                <c:pt idx="262">
                  <c:v>1.6</c:v>
                </c:pt>
                <c:pt idx="263">
                  <c:v>2</c:v>
                </c:pt>
                <c:pt idx="264">
                  <c:v>2.8</c:v>
                </c:pt>
                <c:pt idx="265">
                  <c:v>2.7</c:v>
                </c:pt>
                <c:pt idx="266">
                  <c:v>2.4</c:v>
                </c:pt>
                <c:pt idx="267">
                  <c:v>2.1</c:v>
                </c:pt>
                <c:pt idx="268">
                  <c:v>2.2000000000000002</c:v>
                </c:pt>
                <c:pt idx="269">
                  <c:v>3.5</c:v>
                </c:pt>
                <c:pt idx="270">
                  <c:v>3.1</c:v>
                </c:pt>
                <c:pt idx="271">
                  <c:v>2.8</c:v>
                </c:pt>
                <c:pt idx="272">
                  <c:v>2.7</c:v>
                </c:pt>
                <c:pt idx="273">
                  <c:v>2.5</c:v>
                </c:pt>
                <c:pt idx="274">
                  <c:v>3.6</c:v>
                </c:pt>
                <c:pt idx="275">
                  <c:v>3.3</c:v>
                </c:pt>
                <c:pt idx="276">
                  <c:v>3.3</c:v>
                </c:pt>
                <c:pt idx="277">
                  <c:v>2.2000000000000002</c:v>
                </c:pt>
                <c:pt idx="278">
                  <c:v>2.1</c:v>
                </c:pt>
                <c:pt idx="279">
                  <c:v>2.4</c:v>
                </c:pt>
                <c:pt idx="280">
                  <c:v>2.9</c:v>
                </c:pt>
                <c:pt idx="281">
                  <c:v>3.2</c:v>
                </c:pt>
                <c:pt idx="282">
                  <c:v>3.7</c:v>
                </c:pt>
                <c:pt idx="283">
                  <c:v>3.6</c:v>
                </c:pt>
                <c:pt idx="284">
                  <c:v>3.9</c:v>
                </c:pt>
                <c:pt idx="285">
                  <c:v>4.2</c:v>
                </c:pt>
                <c:pt idx="286">
                  <c:v>2.2999999999999998</c:v>
                </c:pt>
                <c:pt idx="287">
                  <c:v>4</c:v>
                </c:pt>
                <c:pt idx="288">
                  <c:v>2.9</c:v>
                </c:pt>
                <c:pt idx="289">
                  <c:v>2.5</c:v>
                </c:pt>
                <c:pt idx="290">
                  <c:v>3.8</c:v>
                </c:pt>
                <c:pt idx="291">
                  <c:v>2.7</c:v>
                </c:pt>
                <c:pt idx="292">
                  <c:v>3.5</c:v>
                </c:pt>
                <c:pt idx="293">
                  <c:v>3.9</c:v>
                </c:pt>
                <c:pt idx="294">
                  <c:v>3.9</c:v>
                </c:pt>
                <c:pt idx="295">
                  <c:v>4.4000000000000004</c:v>
                </c:pt>
                <c:pt idx="296">
                  <c:v>4.5999999999999996</c:v>
                </c:pt>
                <c:pt idx="297">
                  <c:v>3.9</c:v>
                </c:pt>
                <c:pt idx="298">
                  <c:v>4.0999999999999996</c:v>
                </c:pt>
                <c:pt idx="299">
                  <c:v>4.4000000000000004</c:v>
                </c:pt>
                <c:pt idx="300">
                  <c:v>5.4</c:v>
                </c:pt>
                <c:pt idx="301">
                  <c:v>5.8</c:v>
                </c:pt>
                <c:pt idx="302">
                  <c:v>4.9000000000000004</c:v>
                </c:pt>
                <c:pt idx="303">
                  <c:v>5.8</c:v>
                </c:pt>
                <c:pt idx="304">
                  <c:v>5.0999999999999996</c:v>
                </c:pt>
                <c:pt idx="305">
                  <c:v>4</c:v>
                </c:pt>
                <c:pt idx="306">
                  <c:v>5.0999999999999996</c:v>
                </c:pt>
                <c:pt idx="307">
                  <c:v>4.7</c:v>
                </c:pt>
                <c:pt idx="308">
                  <c:v>5</c:v>
                </c:pt>
                <c:pt idx="309">
                  <c:v>4.3</c:v>
                </c:pt>
                <c:pt idx="310">
                  <c:v>4.9000000000000004</c:v>
                </c:pt>
                <c:pt idx="311">
                  <c:v>3.8</c:v>
                </c:pt>
                <c:pt idx="312">
                  <c:v>4.3</c:v>
                </c:pt>
                <c:pt idx="313">
                  <c:v>3.6</c:v>
                </c:pt>
                <c:pt idx="314">
                  <c:v>3</c:v>
                </c:pt>
                <c:pt idx="315">
                  <c:v>3.2</c:v>
                </c:pt>
                <c:pt idx="316">
                  <c:v>3.4</c:v>
                </c:pt>
                <c:pt idx="317">
                  <c:v>3.8</c:v>
                </c:pt>
                <c:pt idx="318">
                  <c:v>3.9</c:v>
                </c:pt>
                <c:pt idx="319">
                  <c:v>4.8</c:v>
                </c:pt>
                <c:pt idx="320">
                  <c:v>5.4</c:v>
                </c:pt>
                <c:pt idx="321">
                  <c:v>4.8</c:v>
                </c:pt>
                <c:pt idx="322">
                  <c:v>4.9000000000000004</c:v>
                </c:pt>
                <c:pt idx="323">
                  <c:v>4.3</c:v>
                </c:pt>
                <c:pt idx="324">
                  <c:v>5.7</c:v>
                </c:pt>
                <c:pt idx="325">
                  <c:v>5.4</c:v>
                </c:pt>
                <c:pt idx="326">
                  <c:v>6.6</c:v>
                </c:pt>
                <c:pt idx="327">
                  <c:v>4.0999999999999996</c:v>
                </c:pt>
                <c:pt idx="328">
                  <c:v>5.6</c:v>
                </c:pt>
                <c:pt idx="329">
                  <c:v>5.2</c:v>
                </c:pt>
                <c:pt idx="330">
                  <c:v>6.3</c:v>
                </c:pt>
                <c:pt idx="331">
                  <c:v>6</c:v>
                </c:pt>
                <c:pt idx="332">
                  <c:v>5.0999999999999996</c:v>
                </c:pt>
                <c:pt idx="333">
                  <c:v>4.5999999999999996</c:v>
                </c:pt>
                <c:pt idx="334">
                  <c:v>4.8</c:v>
                </c:pt>
                <c:pt idx="335">
                  <c:v>5.0999999999999996</c:v>
                </c:pt>
                <c:pt idx="336">
                  <c:v>4.5</c:v>
                </c:pt>
                <c:pt idx="337">
                  <c:v>5.3</c:v>
                </c:pt>
                <c:pt idx="338">
                  <c:v>5.8</c:v>
                </c:pt>
                <c:pt idx="339">
                  <c:v>6.2</c:v>
                </c:pt>
                <c:pt idx="340">
                  <c:v>6.1</c:v>
                </c:pt>
                <c:pt idx="341">
                  <c:v>5</c:v>
                </c:pt>
                <c:pt idx="342">
                  <c:v>6.4</c:v>
                </c:pt>
                <c:pt idx="343">
                  <c:v>4.5</c:v>
                </c:pt>
                <c:pt idx="344">
                  <c:v>6.6</c:v>
                </c:pt>
                <c:pt idx="345">
                  <c:v>6.6</c:v>
                </c:pt>
                <c:pt idx="346">
                  <c:v>6.9</c:v>
                </c:pt>
                <c:pt idx="347">
                  <c:v>5.3</c:v>
                </c:pt>
                <c:pt idx="348">
                  <c:v>6.4</c:v>
                </c:pt>
                <c:pt idx="349">
                  <c:v>6.2</c:v>
                </c:pt>
                <c:pt idx="350">
                  <c:v>8</c:v>
                </c:pt>
                <c:pt idx="351">
                  <c:v>5.9</c:v>
                </c:pt>
                <c:pt idx="352">
                  <c:v>5.6</c:v>
                </c:pt>
                <c:pt idx="353">
                  <c:v>3.3</c:v>
                </c:pt>
                <c:pt idx="354">
                  <c:v>6.4</c:v>
                </c:pt>
                <c:pt idx="355">
                  <c:v>4.3</c:v>
                </c:pt>
                <c:pt idx="356">
                  <c:v>5.0999999999999996</c:v>
                </c:pt>
                <c:pt idx="357">
                  <c:v>6.6</c:v>
                </c:pt>
                <c:pt idx="358">
                  <c:v>6.4</c:v>
                </c:pt>
                <c:pt idx="359">
                  <c:v>4.4000000000000004</c:v>
                </c:pt>
                <c:pt idx="360">
                  <c:v>5.6</c:v>
                </c:pt>
                <c:pt idx="361">
                  <c:v>5.2</c:v>
                </c:pt>
                <c:pt idx="362">
                  <c:v>4.0999999999999996</c:v>
                </c:pt>
                <c:pt idx="363">
                  <c:v>4.0999999999999996</c:v>
                </c:pt>
                <c:pt idx="364">
                  <c:v>4.3</c:v>
                </c:pt>
                <c:pt idx="365">
                  <c:v>4.4000000000000004</c:v>
                </c:pt>
                <c:pt idx="366">
                  <c:v>3.6</c:v>
                </c:pt>
                <c:pt idx="367">
                  <c:v>3.9</c:v>
                </c:pt>
                <c:pt idx="368">
                  <c:v>3.6</c:v>
                </c:pt>
                <c:pt idx="369">
                  <c:v>4.5999999999999996</c:v>
                </c:pt>
                <c:pt idx="370">
                  <c:v>3.8</c:v>
                </c:pt>
                <c:pt idx="371">
                  <c:v>6.4</c:v>
                </c:pt>
                <c:pt idx="372">
                  <c:v>5.9</c:v>
                </c:pt>
                <c:pt idx="373">
                  <c:v>5.3</c:v>
                </c:pt>
                <c:pt idx="374">
                  <c:v>5</c:v>
                </c:pt>
                <c:pt idx="375">
                  <c:v>6.1</c:v>
                </c:pt>
                <c:pt idx="376">
                  <c:v>5.4</c:v>
                </c:pt>
                <c:pt idx="377">
                  <c:v>5.2</c:v>
                </c:pt>
                <c:pt idx="378">
                  <c:v>5.9</c:v>
                </c:pt>
                <c:pt idx="379">
                  <c:v>6.8</c:v>
                </c:pt>
                <c:pt idx="380">
                  <c:v>4.8</c:v>
                </c:pt>
                <c:pt idx="381">
                  <c:v>4.8</c:v>
                </c:pt>
                <c:pt idx="382">
                  <c:v>6.8</c:v>
                </c:pt>
                <c:pt idx="383">
                  <c:v>6.4</c:v>
                </c:pt>
                <c:pt idx="384">
                  <c:v>6.4</c:v>
                </c:pt>
                <c:pt idx="385">
                  <c:v>7</c:v>
                </c:pt>
                <c:pt idx="386">
                  <c:v>5.4</c:v>
                </c:pt>
                <c:pt idx="387">
                  <c:v>4.8</c:v>
                </c:pt>
                <c:pt idx="388">
                  <c:v>6.2</c:v>
                </c:pt>
                <c:pt idx="389">
                  <c:v>5.4</c:v>
                </c:pt>
                <c:pt idx="390">
                  <c:v>4.5999999999999996</c:v>
                </c:pt>
                <c:pt idx="391">
                  <c:v>5.3</c:v>
                </c:pt>
                <c:pt idx="392">
                  <c:v>5.6</c:v>
                </c:pt>
                <c:pt idx="393">
                  <c:v>4.5999999999999996</c:v>
                </c:pt>
                <c:pt idx="394">
                  <c:v>4.3</c:v>
                </c:pt>
                <c:pt idx="395">
                  <c:v>4.3</c:v>
                </c:pt>
                <c:pt idx="396">
                  <c:v>4.3</c:v>
                </c:pt>
                <c:pt idx="397">
                  <c:v>4</c:v>
                </c:pt>
                <c:pt idx="398">
                  <c:v>4.9000000000000004</c:v>
                </c:pt>
                <c:pt idx="399">
                  <c:v>5.3</c:v>
                </c:pt>
                <c:pt idx="400">
                  <c:v>3.6</c:v>
                </c:pt>
                <c:pt idx="401">
                  <c:v>3.7</c:v>
                </c:pt>
                <c:pt idx="402">
                  <c:v>3.3</c:v>
                </c:pt>
                <c:pt idx="403">
                  <c:v>3.8</c:v>
                </c:pt>
                <c:pt idx="404">
                  <c:v>5.3</c:v>
                </c:pt>
                <c:pt idx="405">
                  <c:v>4.4000000000000004</c:v>
                </c:pt>
                <c:pt idx="406">
                  <c:v>5.7</c:v>
                </c:pt>
                <c:pt idx="407">
                  <c:v>4.5</c:v>
                </c:pt>
                <c:pt idx="408">
                  <c:v>5.2</c:v>
                </c:pt>
                <c:pt idx="409">
                  <c:v>5.6</c:v>
                </c:pt>
                <c:pt idx="410">
                  <c:v>5.7</c:v>
                </c:pt>
                <c:pt idx="411">
                  <c:v>6</c:v>
                </c:pt>
                <c:pt idx="412">
                  <c:v>6.1</c:v>
                </c:pt>
                <c:pt idx="413">
                  <c:v>6.2</c:v>
                </c:pt>
                <c:pt idx="414">
                  <c:v>6.1</c:v>
                </c:pt>
                <c:pt idx="415">
                  <c:v>6.5</c:v>
                </c:pt>
                <c:pt idx="416">
                  <c:v>6.4</c:v>
                </c:pt>
                <c:pt idx="417">
                  <c:v>6.1</c:v>
                </c:pt>
                <c:pt idx="418">
                  <c:v>6.7</c:v>
                </c:pt>
                <c:pt idx="419">
                  <c:v>6.3</c:v>
                </c:pt>
                <c:pt idx="420">
                  <c:v>6</c:v>
                </c:pt>
                <c:pt idx="421">
                  <c:v>7.7</c:v>
                </c:pt>
                <c:pt idx="422">
                  <c:v>6.9</c:v>
                </c:pt>
                <c:pt idx="423">
                  <c:v>7.4</c:v>
                </c:pt>
                <c:pt idx="424">
                  <c:v>6.1</c:v>
                </c:pt>
                <c:pt idx="425">
                  <c:v>5.9</c:v>
                </c:pt>
                <c:pt idx="426">
                  <c:v>6.5</c:v>
                </c:pt>
                <c:pt idx="427">
                  <c:v>7.2</c:v>
                </c:pt>
                <c:pt idx="428">
                  <c:v>6</c:v>
                </c:pt>
                <c:pt idx="429">
                  <c:v>5.6</c:v>
                </c:pt>
                <c:pt idx="430">
                  <c:v>5.4</c:v>
                </c:pt>
                <c:pt idx="431">
                  <c:v>5</c:v>
                </c:pt>
                <c:pt idx="432">
                  <c:v>5</c:v>
                </c:pt>
                <c:pt idx="433">
                  <c:v>6.1</c:v>
                </c:pt>
                <c:pt idx="434">
                  <c:v>4.8</c:v>
                </c:pt>
                <c:pt idx="435">
                  <c:v>6.4</c:v>
                </c:pt>
                <c:pt idx="436">
                  <c:v>5.8</c:v>
                </c:pt>
                <c:pt idx="437">
                  <c:v>6.6</c:v>
                </c:pt>
                <c:pt idx="438">
                  <c:v>4.9000000000000004</c:v>
                </c:pt>
                <c:pt idx="439">
                  <c:v>5.4</c:v>
                </c:pt>
                <c:pt idx="440">
                  <c:v>5.3</c:v>
                </c:pt>
                <c:pt idx="441">
                  <c:v>4.4000000000000004</c:v>
                </c:pt>
                <c:pt idx="442">
                  <c:v>3.1</c:v>
                </c:pt>
                <c:pt idx="443">
                  <c:v>5.6</c:v>
                </c:pt>
                <c:pt idx="444">
                  <c:v>4</c:v>
                </c:pt>
                <c:pt idx="445">
                  <c:v>4.5</c:v>
                </c:pt>
                <c:pt idx="446">
                  <c:v>6.7</c:v>
                </c:pt>
                <c:pt idx="447">
                  <c:v>4.7</c:v>
                </c:pt>
                <c:pt idx="448">
                  <c:v>3.5</c:v>
                </c:pt>
                <c:pt idx="449">
                  <c:v>3.8</c:v>
                </c:pt>
                <c:pt idx="450">
                  <c:v>4.0999999999999996</c:v>
                </c:pt>
                <c:pt idx="451">
                  <c:v>3.8</c:v>
                </c:pt>
                <c:pt idx="452">
                  <c:v>3.9</c:v>
                </c:pt>
                <c:pt idx="453">
                  <c:v>3.7</c:v>
                </c:pt>
                <c:pt idx="454">
                  <c:v>3.5</c:v>
                </c:pt>
                <c:pt idx="455">
                  <c:v>3.7</c:v>
                </c:pt>
                <c:pt idx="456">
                  <c:v>3.4</c:v>
                </c:pt>
                <c:pt idx="457">
                  <c:v>3</c:v>
                </c:pt>
                <c:pt idx="458">
                  <c:v>3.3</c:v>
                </c:pt>
                <c:pt idx="459">
                  <c:v>3.2</c:v>
                </c:pt>
                <c:pt idx="460">
                  <c:v>3.4</c:v>
                </c:pt>
                <c:pt idx="461">
                  <c:v>4.3</c:v>
                </c:pt>
                <c:pt idx="462">
                  <c:v>4</c:v>
                </c:pt>
                <c:pt idx="463">
                  <c:v>3.9</c:v>
                </c:pt>
                <c:pt idx="464">
                  <c:v>2.8</c:v>
                </c:pt>
                <c:pt idx="465">
                  <c:v>3.3</c:v>
                </c:pt>
                <c:pt idx="466">
                  <c:v>2.9</c:v>
                </c:pt>
                <c:pt idx="467">
                  <c:v>3.3</c:v>
                </c:pt>
                <c:pt idx="468">
                  <c:v>2.8</c:v>
                </c:pt>
                <c:pt idx="469">
                  <c:v>3.6</c:v>
                </c:pt>
                <c:pt idx="470">
                  <c:v>2.6</c:v>
                </c:pt>
                <c:pt idx="471">
                  <c:v>3.1</c:v>
                </c:pt>
                <c:pt idx="472">
                  <c:v>3.7</c:v>
                </c:pt>
                <c:pt idx="473">
                  <c:v>2.6</c:v>
                </c:pt>
                <c:pt idx="474">
                  <c:v>2.8</c:v>
                </c:pt>
                <c:pt idx="475">
                  <c:v>2.7</c:v>
                </c:pt>
                <c:pt idx="476">
                  <c:v>3</c:v>
                </c:pt>
                <c:pt idx="477">
                  <c:v>2.8</c:v>
                </c:pt>
                <c:pt idx="478">
                  <c:v>3</c:v>
                </c:pt>
                <c:pt idx="479">
                  <c:v>3.9</c:v>
                </c:pt>
                <c:pt idx="480">
                  <c:v>3.3</c:v>
                </c:pt>
                <c:pt idx="481">
                  <c:v>3.1</c:v>
                </c:pt>
                <c:pt idx="482">
                  <c:v>2.6</c:v>
                </c:pt>
                <c:pt idx="483">
                  <c:v>3.6</c:v>
                </c:pt>
                <c:pt idx="484">
                  <c:v>2.4</c:v>
                </c:pt>
                <c:pt idx="485">
                  <c:v>2.8</c:v>
                </c:pt>
                <c:pt idx="486">
                  <c:v>3.1</c:v>
                </c:pt>
                <c:pt idx="487">
                  <c:v>2.1</c:v>
                </c:pt>
                <c:pt idx="488">
                  <c:v>3.3</c:v>
                </c:pt>
                <c:pt idx="489">
                  <c:v>3.6</c:v>
                </c:pt>
                <c:pt idx="490">
                  <c:v>3.3</c:v>
                </c:pt>
                <c:pt idx="491">
                  <c:v>3.3</c:v>
                </c:pt>
                <c:pt idx="492">
                  <c:v>2.2999999999999998</c:v>
                </c:pt>
                <c:pt idx="493">
                  <c:v>2.2000000000000002</c:v>
                </c:pt>
                <c:pt idx="494">
                  <c:v>2.2000000000000002</c:v>
                </c:pt>
                <c:pt idx="495">
                  <c:v>1.8</c:v>
                </c:pt>
                <c:pt idx="496">
                  <c:v>2.1</c:v>
                </c:pt>
                <c:pt idx="497">
                  <c:v>1.9</c:v>
                </c:pt>
                <c:pt idx="498">
                  <c:v>2.2999999999999998</c:v>
                </c:pt>
                <c:pt idx="499">
                  <c:v>2.2000000000000002</c:v>
                </c:pt>
                <c:pt idx="500">
                  <c:v>1.5</c:v>
                </c:pt>
                <c:pt idx="501">
                  <c:v>2.2000000000000002</c:v>
                </c:pt>
                <c:pt idx="502">
                  <c:v>2.2000000000000002</c:v>
                </c:pt>
                <c:pt idx="503">
                  <c:v>2.7</c:v>
                </c:pt>
                <c:pt idx="504">
                  <c:v>2.8</c:v>
                </c:pt>
                <c:pt idx="505">
                  <c:v>2.8</c:v>
                </c:pt>
                <c:pt idx="506">
                  <c:v>2.1</c:v>
                </c:pt>
                <c:pt idx="507">
                  <c:v>2.6</c:v>
                </c:pt>
                <c:pt idx="508">
                  <c:v>1.9</c:v>
                </c:pt>
                <c:pt idx="509">
                  <c:v>0.9</c:v>
                </c:pt>
                <c:pt idx="510">
                  <c:v>0.9</c:v>
                </c:pt>
                <c:pt idx="511">
                  <c:v>1.8</c:v>
                </c:pt>
                <c:pt idx="512">
                  <c:v>1.7</c:v>
                </c:pt>
                <c:pt idx="513">
                  <c:v>1.7</c:v>
                </c:pt>
                <c:pt idx="514">
                  <c:v>1.9</c:v>
                </c:pt>
                <c:pt idx="515">
                  <c:v>1.9</c:v>
                </c:pt>
                <c:pt idx="516">
                  <c:v>1.8</c:v>
                </c:pt>
                <c:pt idx="517">
                  <c:v>1.4</c:v>
                </c:pt>
                <c:pt idx="518">
                  <c:v>1.9</c:v>
                </c:pt>
                <c:pt idx="519">
                  <c:v>1.5</c:v>
                </c:pt>
                <c:pt idx="520">
                  <c:v>0.8</c:v>
                </c:pt>
                <c:pt idx="521">
                  <c:v>0.9</c:v>
                </c:pt>
                <c:pt idx="522">
                  <c:v>1.4</c:v>
                </c:pt>
                <c:pt idx="523">
                  <c:v>0.4</c:v>
                </c:pt>
                <c:pt idx="524">
                  <c:v>0.6</c:v>
                </c:pt>
                <c:pt idx="525">
                  <c:v>1.5</c:v>
                </c:pt>
                <c:pt idx="526">
                  <c:v>0.6</c:v>
                </c:pt>
                <c:pt idx="527">
                  <c:v>0.8</c:v>
                </c:pt>
                <c:pt idx="528">
                  <c:v>0.3</c:v>
                </c:pt>
                <c:pt idx="529">
                  <c:v>0.3</c:v>
                </c:pt>
                <c:pt idx="530">
                  <c:v>0.4</c:v>
                </c:pt>
                <c:pt idx="531">
                  <c:v>0.5</c:v>
                </c:pt>
                <c:pt idx="532">
                  <c:v>0.5</c:v>
                </c:pt>
                <c:pt idx="533">
                  <c:v>0.4</c:v>
                </c:pt>
                <c:pt idx="534">
                  <c:v>0.3</c:v>
                </c:pt>
                <c:pt idx="535">
                  <c:v>0.7</c:v>
                </c:pt>
                <c:pt idx="536">
                  <c:v>0.4</c:v>
                </c:pt>
                <c:pt idx="537">
                  <c:v>0.4</c:v>
                </c:pt>
                <c:pt idx="538">
                  <c:v>0.4</c:v>
                </c:pt>
                <c:pt idx="539">
                  <c:v>1.7</c:v>
                </c:pt>
                <c:pt idx="540">
                  <c:v>1.4</c:v>
                </c:pt>
                <c:pt idx="541">
                  <c:v>2.4</c:v>
                </c:pt>
                <c:pt idx="542">
                  <c:v>1.8</c:v>
                </c:pt>
                <c:pt idx="543">
                  <c:v>1.1000000000000001</c:v>
                </c:pt>
                <c:pt idx="544">
                  <c:v>1.9</c:v>
                </c:pt>
                <c:pt idx="545">
                  <c:v>1.4</c:v>
                </c:pt>
                <c:pt idx="546">
                  <c:v>2.1</c:v>
                </c:pt>
                <c:pt idx="547">
                  <c:v>1.9</c:v>
                </c:pt>
                <c:pt idx="548">
                  <c:v>1.6</c:v>
                </c:pt>
                <c:pt idx="549">
                  <c:v>2.2000000000000002</c:v>
                </c:pt>
                <c:pt idx="550">
                  <c:v>1.3</c:v>
                </c:pt>
                <c:pt idx="551">
                  <c:v>2.6</c:v>
                </c:pt>
                <c:pt idx="552">
                  <c:v>2</c:v>
                </c:pt>
                <c:pt idx="553">
                  <c:v>1.8</c:v>
                </c:pt>
                <c:pt idx="554">
                  <c:v>1.9</c:v>
                </c:pt>
                <c:pt idx="555">
                  <c:v>2</c:v>
                </c:pt>
                <c:pt idx="556">
                  <c:v>2.1</c:v>
                </c:pt>
                <c:pt idx="557">
                  <c:v>1.6</c:v>
                </c:pt>
                <c:pt idx="558">
                  <c:v>2.6</c:v>
                </c:pt>
                <c:pt idx="559">
                  <c:v>2.4</c:v>
                </c:pt>
                <c:pt idx="560">
                  <c:v>2.8</c:v>
                </c:pt>
                <c:pt idx="561">
                  <c:v>2.1</c:v>
                </c:pt>
                <c:pt idx="562">
                  <c:v>2.7</c:v>
                </c:pt>
                <c:pt idx="563">
                  <c:v>4.5999999999999996</c:v>
                </c:pt>
                <c:pt idx="564">
                  <c:v>3.6</c:v>
                </c:pt>
                <c:pt idx="565">
                  <c:v>4.5999999999999996</c:v>
                </c:pt>
                <c:pt idx="566">
                  <c:v>3.3</c:v>
                </c:pt>
                <c:pt idx="567">
                  <c:v>2.7</c:v>
                </c:pt>
                <c:pt idx="568">
                  <c:v>4.0999999999999996</c:v>
                </c:pt>
                <c:pt idx="569">
                  <c:v>4.0999999999999996</c:v>
                </c:pt>
                <c:pt idx="570">
                  <c:v>4.7</c:v>
                </c:pt>
                <c:pt idx="571">
                  <c:v>4.5999999999999996</c:v>
                </c:pt>
                <c:pt idx="572">
                  <c:v>5.8</c:v>
                </c:pt>
                <c:pt idx="573">
                  <c:v>4.5999999999999996</c:v>
                </c:pt>
                <c:pt idx="574">
                  <c:v>3.9</c:v>
                </c:pt>
                <c:pt idx="575">
                  <c:v>4.4000000000000004</c:v>
                </c:pt>
                <c:pt idx="576">
                  <c:v>4.5999999999999996</c:v>
                </c:pt>
                <c:pt idx="577">
                  <c:v>3.6</c:v>
                </c:pt>
                <c:pt idx="578">
                  <c:v>3.5</c:v>
                </c:pt>
                <c:pt idx="579">
                  <c:v>4.7</c:v>
                </c:pt>
                <c:pt idx="580">
                  <c:v>4.0999999999999996</c:v>
                </c:pt>
                <c:pt idx="581">
                  <c:v>3.6</c:v>
                </c:pt>
                <c:pt idx="582">
                  <c:v>2.6</c:v>
                </c:pt>
                <c:pt idx="583">
                  <c:v>3.2</c:v>
                </c:pt>
                <c:pt idx="584">
                  <c:v>4.5999999999999996</c:v>
                </c:pt>
                <c:pt idx="585">
                  <c:v>4.0999999999999996</c:v>
                </c:pt>
                <c:pt idx="586">
                  <c:v>4.8</c:v>
                </c:pt>
                <c:pt idx="587">
                  <c:v>4.0999999999999996</c:v>
                </c:pt>
                <c:pt idx="588">
                  <c:v>3.9</c:v>
                </c:pt>
                <c:pt idx="589">
                  <c:v>4.0999999999999996</c:v>
                </c:pt>
                <c:pt idx="590">
                  <c:v>4.7</c:v>
                </c:pt>
                <c:pt idx="591">
                  <c:v>5.6</c:v>
                </c:pt>
                <c:pt idx="592">
                  <c:v>4.3</c:v>
                </c:pt>
                <c:pt idx="593">
                  <c:v>4.0999999999999996</c:v>
                </c:pt>
                <c:pt idx="594">
                  <c:v>3.9</c:v>
                </c:pt>
                <c:pt idx="595">
                  <c:v>4.4000000000000004</c:v>
                </c:pt>
                <c:pt idx="596">
                  <c:v>4</c:v>
                </c:pt>
                <c:pt idx="597">
                  <c:v>4.2</c:v>
                </c:pt>
                <c:pt idx="598">
                  <c:v>3.9</c:v>
                </c:pt>
                <c:pt idx="599">
                  <c:v>4.4000000000000004</c:v>
                </c:pt>
                <c:pt idx="600">
                  <c:v>3.9</c:v>
                </c:pt>
                <c:pt idx="601">
                  <c:v>4.2</c:v>
                </c:pt>
                <c:pt idx="602">
                  <c:v>3.4</c:v>
                </c:pt>
                <c:pt idx="603">
                  <c:v>4.2</c:v>
                </c:pt>
                <c:pt idx="604">
                  <c:v>4.5999999999999996</c:v>
                </c:pt>
                <c:pt idx="605">
                  <c:v>4.0999999999999996</c:v>
                </c:pt>
                <c:pt idx="606">
                  <c:v>5</c:v>
                </c:pt>
                <c:pt idx="607">
                  <c:v>4.0999999999999996</c:v>
                </c:pt>
                <c:pt idx="608">
                  <c:v>4</c:v>
                </c:pt>
                <c:pt idx="609">
                  <c:v>4.2</c:v>
                </c:pt>
                <c:pt idx="610">
                  <c:v>4.5999999999999996</c:v>
                </c:pt>
                <c:pt idx="611">
                  <c:v>3.7</c:v>
                </c:pt>
                <c:pt idx="612">
                  <c:v>4.8</c:v>
                </c:pt>
                <c:pt idx="613">
                  <c:v>5.6</c:v>
                </c:pt>
                <c:pt idx="614">
                  <c:v>3.6</c:v>
                </c:pt>
                <c:pt idx="615">
                  <c:v>3.5</c:v>
                </c:pt>
                <c:pt idx="616">
                  <c:v>4.3</c:v>
                </c:pt>
                <c:pt idx="617">
                  <c:v>5.3</c:v>
                </c:pt>
                <c:pt idx="618">
                  <c:v>4.8</c:v>
                </c:pt>
                <c:pt idx="619">
                  <c:v>4.9000000000000004</c:v>
                </c:pt>
                <c:pt idx="620">
                  <c:v>4.7</c:v>
                </c:pt>
                <c:pt idx="621">
                  <c:v>4.8</c:v>
                </c:pt>
                <c:pt idx="622">
                  <c:v>4.5999999999999996</c:v>
                </c:pt>
                <c:pt idx="623">
                  <c:v>4.8</c:v>
                </c:pt>
                <c:pt idx="624">
                  <c:v>4.8</c:v>
                </c:pt>
                <c:pt idx="625">
                  <c:v>4.5999999999999996</c:v>
                </c:pt>
                <c:pt idx="626">
                  <c:v>4.8</c:v>
                </c:pt>
                <c:pt idx="627">
                  <c:v>4.9000000000000004</c:v>
                </c:pt>
                <c:pt idx="628">
                  <c:v>4.4000000000000004</c:v>
                </c:pt>
                <c:pt idx="629">
                  <c:v>5.8</c:v>
                </c:pt>
                <c:pt idx="630">
                  <c:v>5.8</c:v>
                </c:pt>
                <c:pt idx="631">
                  <c:v>5.5</c:v>
                </c:pt>
                <c:pt idx="632">
                  <c:v>7.2</c:v>
                </c:pt>
                <c:pt idx="633">
                  <c:v>6.6</c:v>
                </c:pt>
                <c:pt idx="634">
                  <c:v>6.4</c:v>
                </c:pt>
                <c:pt idx="635">
                  <c:v>6.3</c:v>
                </c:pt>
                <c:pt idx="636">
                  <c:v>5.0999999999999996</c:v>
                </c:pt>
                <c:pt idx="637">
                  <c:v>5.5</c:v>
                </c:pt>
                <c:pt idx="638">
                  <c:v>5.2</c:v>
                </c:pt>
                <c:pt idx="639">
                  <c:v>5.7</c:v>
                </c:pt>
                <c:pt idx="640">
                  <c:v>5.2</c:v>
                </c:pt>
                <c:pt idx="641">
                  <c:v>5</c:v>
                </c:pt>
                <c:pt idx="642">
                  <c:v>5.6</c:v>
                </c:pt>
                <c:pt idx="643">
                  <c:v>4.4000000000000004</c:v>
                </c:pt>
                <c:pt idx="644">
                  <c:v>4.5</c:v>
                </c:pt>
                <c:pt idx="645">
                  <c:v>4.8</c:v>
                </c:pt>
                <c:pt idx="646">
                  <c:v>3.9</c:v>
                </c:pt>
                <c:pt idx="647">
                  <c:v>4.4000000000000004</c:v>
                </c:pt>
                <c:pt idx="648">
                  <c:v>2.2999999999999998</c:v>
                </c:pt>
                <c:pt idx="649">
                  <c:v>4</c:v>
                </c:pt>
                <c:pt idx="650">
                  <c:v>5.0999999999999996</c:v>
                </c:pt>
                <c:pt idx="651">
                  <c:v>4.8</c:v>
                </c:pt>
                <c:pt idx="652">
                  <c:v>4.7</c:v>
                </c:pt>
                <c:pt idx="653">
                  <c:v>5.2</c:v>
                </c:pt>
                <c:pt idx="654">
                  <c:v>3.9</c:v>
                </c:pt>
                <c:pt idx="655">
                  <c:v>3.9</c:v>
                </c:pt>
                <c:pt idx="656">
                  <c:v>4.7</c:v>
                </c:pt>
                <c:pt idx="657">
                  <c:v>5</c:v>
                </c:pt>
                <c:pt idx="658">
                  <c:v>5.5</c:v>
                </c:pt>
                <c:pt idx="659">
                  <c:v>4.0999999999999996</c:v>
                </c:pt>
                <c:pt idx="660">
                  <c:v>5</c:v>
                </c:pt>
                <c:pt idx="661">
                  <c:v>5.0999999999999996</c:v>
                </c:pt>
                <c:pt idx="662">
                  <c:v>5.8</c:v>
                </c:pt>
                <c:pt idx="663">
                  <c:v>5.3</c:v>
                </c:pt>
                <c:pt idx="664">
                  <c:v>5.9</c:v>
                </c:pt>
                <c:pt idx="665">
                  <c:v>5.3</c:v>
                </c:pt>
                <c:pt idx="666">
                  <c:v>4.8</c:v>
                </c:pt>
                <c:pt idx="667">
                  <c:v>5.5</c:v>
                </c:pt>
                <c:pt idx="668">
                  <c:v>3.8</c:v>
                </c:pt>
                <c:pt idx="669">
                  <c:v>4.3</c:v>
                </c:pt>
                <c:pt idx="670">
                  <c:v>3.4</c:v>
                </c:pt>
                <c:pt idx="671">
                  <c:v>4.7</c:v>
                </c:pt>
                <c:pt idx="672">
                  <c:v>4.2</c:v>
                </c:pt>
                <c:pt idx="673">
                  <c:v>3.9</c:v>
                </c:pt>
                <c:pt idx="674">
                  <c:v>4.0999999999999996</c:v>
                </c:pt>
                <c:pt idx="675">
                  <c:v>4.3</c:v>
                </c:pt>
                <c:pt idx="676">
                  <c:v>3.4</c:v>
                </c:pt>
                <c:pt idx="677">
                  <c:v>3.6</c:v>
                </c:pt>
                <c:pt idx="678">
                  <c:v>3.3</c:v>
                </c:pt>
                <c:pt idx="679">
                  <c:v>3.4</c:v>
                </c:pt>
                <c:pt idx="680">
                  <c:v>3.3</c:v>
                </c:pt>
                <c:pt idx="681">
                  <c:v>3.3</c:v>
                </c:pt>
                <c:pt idx="682">
                  <c:v>4.3</c:v>
                </c:pt>
                <c:pt idx="683">
                  <c:v>4.0999999999999996</c:v>
                </c:pt>
                <c:pt idx="684">
                  <c:v>4.0999999999999996</c:v>
                </c:pt>
                <c:pt idx="685">
                  <c:v>3.5</c:v>
                </c:pt>
                <c:pt idx="686">
                  <c:v>2.6</c:v>
                </c:pt>
                <c:pt idx="687">
                  <c:v>2.8</c:v>
                </c:pt>
                <c:pt idx="688">
                  <c:v>3.1</c:v>
                </c:pt>
                <c:pt idx="689">
                  <c:v>2.6</c:v>
                </c:pt>
                <c:pt idx="690">
                  <c:v>3.3</c:v>
                </c:pt>
                <c:pt idx="691">
                  <c:v>4.4000000000000004</c:v>
                </c:pt>
                <c:pt idx="692">
                  <c:v>3.9</c:v>
                </c:pt>
                <c:pt idx="693">
                  <c:v>4.0999999999999996</c:v>
                </c:pt>
                <c:pt idx="694">
                  <c:v>4.0999999999999996</c:v>
                </c:pt>
                <c:pt idx="695">
                  <c:v>3.2</c:v>
                </c:pt>
                <c:pt idx="696">
                  <c:v>2.6</c:v>
                </c:pt>
                <c:pt idx="697">
                  <c:v>3.3</c:v>
                </c:pt>
                <c:pt idx="698">
                  <c:v>2.5</c:v>
                </c:pt>
                <c:pt idx="699">
                  <c:v>2.2999999999999998</c:v>
                </c:pt>
                <c:pt idx="700">
                  <c:v>2.2999999999999998</c:v>
                </c:pt>
                <c:pt idx="701">
                  <c:v>3.5</c:v>
                </c:pt>
                <c:pt idx="702">
                  <c:v>3.4</c:v>
                </c:pt>
                <c:pt idx="703">
                  <c:v>4</c:v>
                </c:pt>
                <c:pt idx="704">
                  <c:v>2.2999999999999998</c:v>
                </c:pt>
                <c:pt idx="705">
                  <c:v>1.9</c:v>
                </c:pt>
                <c:pt idx="706">
                  <c:v>2.6</c:v>
                </c:pt>
                <c:pt idx="707">
                  <c:v>3</c:v>
                </c:pt>
                <c:pt idx="708">
                  <c:v>3.4</c:v>
                </c:pt>
                <c:pt idx="709">
                  <c:v>2.6</c:v>
                </c:pt>
                <c:pt idx="710">
                  <c:v>3.6</c:v>
                </c:pt>
                <c:pt idx="711">
                  <c:v>3.8</c:v>
                </c:pt>
                <c:pt idx="712">
                  <c:v>5.0999999999999996</c:v>
                </c:pt>
                <c:pt idx="713">
                  <c:v>3.6</c:v>
                </c:pt>
                <c:pt idx="714">
                  <c:v>5.0999999999999996</c:v>
                </c:pt>
                <c:pt idx="715">
                  <c:v>5.4</c:v>
                </c:pt>
                <c:pt idx="716">
                  <c:v>6.6</c:v>
                </c:pt>
                <c:pt idx="717">
                  <c:v>5.8</c:v>
                </c:pt>
                <c:pt idx="718">
                  <c:v>6.4</c:v>
                </c:pt>
                <c:pt idx="719">
                  <c:v>6.5</c:v>
                </c:pt>
                <c:pt idx="720">
                  <c:v>7</c:v>
                </c:pt>
                <c:pt idx="721">
                  <c:v>6.8</c:v>
                </c:pt>
                <c:pt idx="722">
                  <c:v>7.1</c:v>
                </c:pt>
                <c:pt idx="723">
                  <c:v>7.9</c:v>
                </c:pt>
                <c:pt idx="724">
                  <c:v>7.3</c:v>
                </c:pt>
                <c:pt idx="725">
                  <c:v>5.4</c:v>
                </c:pt>
                <c:pt idx="726">
                  <c:v>5.6</c:v>
                </c:pt>
                <c:pt idx="727">
                  <c:v>5.3</c:v>
                </c:pt>
                <c:pt idx="728">
                  <c:v>4.7</c:v>
                </c:pt>
                <c:pt idx="729">
                  <c:v>7.4</c:v>
                </c:pt>
                <c:pt idx="730">
                  <c:v>4.5999999999999996</c:v>
                </c:pt>
                <c:pt idx="731">
                  <c:v>5.3</c:v>
                </c:pt>
                <c:pt idx="732">
                  <c:v>4.7</c:v>
                </c:pt>
                <c:pt idx="733">
                  <c:v>5.4</c:v>
                </c:pt>
                <c:pt idx="734">
                  <c:v>5.9</c:v>
                </c:pt>
                <c:pt idx="735">
                  <c:v>4.9000000000000004</c:v>
                </c:pt>
                <c:pt idx="736">
                  <c:v>4.0999999999999996</c:v>
                </c:pt>
                <c:pt idx="737">
                  <c:v>4.8</c:v>
                </c:pt>
                <c:pt idx="738">
                  <c:v>4.3</c:v>
                </c:pt>
                <c:pt idx="739">
                  <c:v>5.3</c:v>
                </c:pt>
                <c:pt idx="740">
                  <c:v>5.6</c:v>
                </c:pt>
                <c:pt idx="741">
                  <c:v>6.1</c:v>
                </c:pt>
                <c:pt idx="742">
                  <c:v>6.9</c:v>
                </c:pt>
                <c:pt idx="743">
                  <c:v>5.9</c:v>
                </c:pt>
                <c:pt idx="744">
                  <c:v>6.4</c:v>
                </c:pt>
                <c:pt idx="745">
                  <c:v>3.3</c:v>
                </c:pt>
                <c:pt idx="746">
                  <c:v>4.3</c:v>
                </c:pt>
                <c:pt idx="747">
                  <c:v>3.9</c:v>
                </c:pt>
                <c:pt idx="748">
                  <c:v>3.4</c:v>
                </c:pt>
                <c:pt idx="749">
                  <c:v>5.9</c:v>
                </c:pt>
                <c:pt idx="750">
                  <c:v>4.4000000000000004</c:v>
                </c:pt>
                <c:pt idx="751">
                  <c:v>4.3</c:v>
                </c:pt>
                <c:pt idx="752">
                  <c:v>3.3</c:v>
                </c:pt>
                <c:pt idx="753">
                  <c:v>2.5</c:v>
                </c:pt>
                <c:pt idx="754">
                  <c:v>3.4</c:v>
                </c:pt>
                <c:pt idx="755">
                  <c:v>4.7</c:v>
                </c:pt>
                <c:pt idx="756">
                  <c:v>5.5</c:v>
                </c:pt>
                <c:pt idx="757">
                  <c:v>5.4</c:v>
                </c:pt>
                <c:pt idx="758">
                  <c:v>4</c:v>
                </c:pt>
                <c:pt idx="759">
                  <c:v>4.3</c:v>
                </c:pt>
                <c:pt idx="760">
                  <c:v>4.9000000000000004</c:v>
                </c:pt>
                <c:pt idx="761">
                  <c:v>4.9000000000000004</c:v>
                </c:pt>
                <c:pt idx="762">
                  <c:v>5.0999999999999996</c:v>
                </c:pt>
                <c:pt idx="763">
                  <c:v>5.4</c:v>
                </c:pt>
                <c:pt idx="764">
                  <c:v>5.6</c:v>
                </c:pt>
                <c:pt idx="765">
                  <c:v>4.3</c:v>
                </c:pt>
                <c:pt idx="766">
                  <c:v>4</c:v>
                </c:pt>
                <c:pt idx="767">
                  <c:v>4.5</c:v>
                </c:pt>
                <c:pt idx="768">
                  <c:v>3.6</c:v>
                </c:pt>
                <c:pt idx="769">
                  <c:v>5.0999999999999996</c:v>
                </c:pt>
                <c:pt idx="770">
                  <c:v>3.7</c:v>
                </c:pt>
                <c:pt idx="771">
                  <c:v>5.6</c:v>
                </c:pt>
                <c:pt idx="772">
                  <c:v>3.5</c:v>
                </c:pt>
                <c:pt idx="773">
                  <c:v>3.8</c:v>
                </c:pt>
                <c:pt idx="774">
                  <c:v>4.5</c:v>
                </c:pt>
                <c:pt idx="775">
                  <c:v>5.0999999999999996</c:v>
                </c:pt>
                <c:pt idx="776">
                  <c:v>5.9</c:v>
                </c:pt>
                <c:pt idx="777">
                  <c:v>5.3</c:v>
                </c:pt>
                <c:pt idx="778">
                  <c:v>5.9</c:v>
                </c:pt>
                <c:pt idx="779">
                  <c:v>5</c:v>
                </c:pt>
                <c:pt idx="780">
                  <c:v>5.7</c:v>
                </c:pt>
                <c:pt idx="781">
                  <c:v>5.6</c:v>
                </c:pt>
                <c:pt idx="782">
                  <c:v>4.8</c:v>
                </c:pt>
                <c:pt idx="783">
                  <c:v>4.9000000000000004</c:v>
                </c:pt>
                <c:pt idx="784">
                  <c:v>4.5999999999999996</c:v>
                </c:pt>
                <c:pt idx="785">
                  <c:v>4.9000000000000004</c:v>
                </c:pt>
                <c:pt idx="786">
                  <c:v>5</c:v>
                </c:pt>
                <c:pt idx="787">
                  <c:v>4.3</c:v>
                </c:pt>
                <c:pt idx="788">
                  <c:v>4.8</c:v>
                </c:pt>
                <c:pt idx="789">
                  <c:v>4.5</c:v>
                </c:pt>
                <c:pt idx="790">
                  <c:v>3.9</c:v>
                </c:pt>
                <c:pt idx="791">
                  <c:v>4.0999999999999996</c:v>
                </c:pt>
                <c:pt idx="792">
                  <c:v>4.5999999999999996</c:v>
                </c:pt>
                <c:pt idx="793">
                  <c:v>4.8</c:v>
                </c:pt>
                <c:pt idx="794">
                  <c:v>4.3</c:v>
                </c:pt>
                <c:pt idx="795">
                  <c:v>4.9000000000000004</c:v>
                </c:pt>
                <c:pt idx="796">
                  <c:v>4.0999999999999996</c:v>
                </c:pt>
                <c:pt idx="797">
                  <c:v>3.9</c:v>
                </c:pt>
                <c:pt idx="798">
                  <c:v>5.6</c:v>
                </c:pt>
                <c:pt idx="799">
                  <c:v>5.3</c:v>
                </c:pt>
                <c:pt idx="800">
                  <c:v>4.3</c:v>
                </c:pt>
                <c:pt idx="801">
                  <c:v>3.6</c:v>
                </c:pt>
                <c:pt idx="802">
                  <c:v>4.7</c:v>
                </c:pt>
                <c:pt idx="803">
                  <c:v>4.8</c:v>
                </c:pt>
                <c:pt idx="804">
                  <c:v>4.0999999999999996</c:v>
                </c:pt>
                <c:pt idx="805">
                  <c:v>5.8</c:v>
                </c:pt>
                <c:pt idx="806">
                  <c:v>4.3</c:v>
                </c:pt>
                <c:pt idx="807">
                  <c:v>5.5</c:v>
                </c:pt>
                <c:pt idx="808">
                  <c:v>6.3</c:v>
                </c:pt>
                <c:pt idx="809">
                  <c:v>6.7</c:v>
                </c:pt>
                <c:pt idx="810">
                  <c:v>6.3</c:v>
                </c:pt>
                <c:pt idx="811">
                  <c:v>5.8</c:v>
                </c:pt>
                <c:pt idx="812">
                  <c:v>5.6</c:v>
                </c:pt>
                <c:pt idx="813">
                  <c:v>6.4</c:v>
                </c:pt>
                <c:pt idx="814">
                  <c:v>5.8</c:v>
                </c:pt>
                <c:pt idx="815">
                  <c:v>7.4</c:v>
                </c:pt>
                <c:pt idx="816">
                  <c:v>7.4</c:v>
                </c:pt>
                <c:pt idx="817">
                  <c:v>7.3</c:v>
                </c:pt>
                <c:pt idx="818">
                  <c:v>6.7</c:v>
                </c:pt>
                <c:pt idx="819">
                  <c:v>5.3</c:v>
                </c:pt>
                <c:pt idx="820">
                  <c:v>5.0999999999999996</c:v>
                </c:pt>
                <c:pt idx="821">
                  <c:v>5.8</c:v>
                </c:pt>
                <c:pt idx="822">
                  <c:v>7.3</c:v>
                </c:pt>
                <c:pt idx="823">
                  <c:v>6.1</c:v>
                </c:pt>
                <c:pt idx="824">
                  <c:v>6.1</c:v>
                </c:pt>
                <c:pt idx="825">
                  <c:v>6</c:v>
                </c:pt>
                <c:pt idx="826">
                  <c:v>6.1</c:v>
                </c:pt>
                <c:pt idx="827">
                  <c:v>6.1</c:v>
                </c:pt>
                <c:pt idx="828">
                  <c:v>5.8</c:v>
                </c:pt>
                <c:pt idx="829">
                  <c:v>5.9</c:v>
                </c:pt>
                <c:pt idx="830">
                  <c:v>6</c:v>
                </c:pt>
                <c:pt idx="831">
                  <c:v>5.9</c:v>
                </c:pt>
                <c:pt idx="832">
                  <c:v>5.4</c:v>
                </c:pt>
                <c:pt idx="833">
                  <c:v>5.0999999999999996</c:v>
                </c:pt>
                <c:pt idx="834">
                  <c:v>4.8</c:v>
                </c:pt>
                <c:pt idx="835">
                  <c:v>4.0999999999999996</c:v>
                </c:pt>
                <c:pt idx="836">
                  <c:v>4.7</c:v>
                </c:pt>
                <c:pt idx="837">
                  <c:v>4</c:v>
                </c:pt>
                <c:pt idx="838">
                  <c:v>5</c:v>
                </c:pt>
                <c:pt idx="839">
                  <c:v>4.3</c:v>
                </c:pt>
                <c:pt idx="840">
                  <c:v>4.3</c:v>
                </c:pt>
                <c:pt idx="841">
                  <c:v>3.9</c:v>
                </c:pt>
                <c:pt idx="842">
                  <c:v>4.0999999999999996</c:v>
                </c:pt>
                <c:pt idx="843">
                  <c:v>4.4000000000000004</c:v>
                </c:pt>
                <c:pt idx="844">
                  <c:v>4.9000000000000004</c:v>
                </c:pt>
                <c:pt idx="845">
                  <c:v>6.2</c:v>
                </c:pt>
                <c:pt idx="846">
                  <c:v>6</c:v>
                </c:pt>
                <c:pt idx="847">
                  <c:v>5</c:v>
                </c:pt>
                <c:pt idx="848">
                  <c:v>4.2</c:v>
                </c:pt>
                <c:pt idx="849">
                  <c:v>4</c:v>
                </c:pt>
                <c:pt idx="850">
                  <c:v>4.9000000000000004</c:v>
                </c:pt>
                <c:pt idx="851">
                  <c:v>4.9000000000000004</c:v>
                </c:pt>
                <c:pt idx="852">
                  <c:v>5.2</c:v>
                </c:pt>
                <c:pt idx="853">
                  <c:v>5.2</c:v>
                </c:pt>
                <c:pt idx="854">
                  <c:v>5.7</c:v>
                </c:pt>
                <c:pt idx="855">
                  <c:v>5.5</c:v>
                </c:pt>
                <c:pt idx="856">
                  <c:v>4.7</c:v>
                </c:pt>
                <c:pt idx="857">
                  <c:v>4.7</c:v>
                </c:pt>
                <c:pt idx="858">
                  <c:v>5.3</c:v>
                </c:pt>
                <c:pt idx="859">
                  <c:v>6.1</c:v>
                </c:pt>
                <c:pt idx="860">
                  <c:v>5.6</c:v>
                </c:pt>
                <c:pt idx="861">
                  <c:v>5.5</c:v>
                </c:pt>
                <c:pt idx="862">
                  <c:v>3.5</c:v>
                </c:pt>
                <c:pt idx="863">
                  <c:v>5.3</c:v>
                </c:pt>
                <c:pt idx="864">
                  <c:v>4.4000000000000004</c:v>
                </c:pt>
                <c:pt idx="865">
                  <c:v>5</c:v>
                </c:pt>
                <c:pt idx="866">
                  <c:v>4.0999999999999996</c:v>
                </c:pt>
                <c:pt idx="867">
                  <c:v>3.3</c:v>
                </c:pt>
                <c:pt idx="868">
                  <c:v>4.4000000000000004</c:v>
                </c:pt>
                <c:pt idx="869">
                  <c:v>4</c:v>
                </c:pt>
                <c:pt idx="870">
                  <c:v>4.3</c:v>
                </c:pt>
                <c:pt idx="871">
                  <c:v>4.7</c:v>
                </c:pt>
                <c:pt idx="872">
                  <c:v>4.3</c:v>
                </c:pt>
                <c:pt idx="873">
                  <c:v>4.3</c:v>
                </c:pt>
                <c:pt idx="874">
                  <c:v>4.3</c:v>
                </c:pt>
                <c:pt idx="875">
                  <c:v>3.9</c:v>
                </c:pt>
                <c:pt idx="876">
                  <c:v>4.0999999999999996</c:v>
                </c:pt>
                <c:pt idx="877">
                  <c:v>3.9</c:v>
                </c:pt>
                <c:pt idx="878">
                  <c:v>3.7</c:v>
                </c:pt>
                <c:pt idx="879">
                  <c:v>3.7</c:v>
                </c:pt>
                <c:pt idx="880">
                  <c:v>4.8</c:v>
                </c:pt>
                <c:pt idx="881">
                  <c:v>3.7</c:v>
                </c:pt>
                <c:pt idx="882">
                  <c:v>3.4</c:v>
                </c:pt>
                <c:pt idx="883">
                  <c:v>2.8</c:v>
                </c:pt>
                <c:pt idx="884">
                  <c:v>4.3</c:v>
                </c:pt>
                <c:pt idx="885">
                  <c:v>4</c:v>
                </c:pt>
                <c:pt idx="886">
                  <c:v>4.8</c:v>
                </c:pt>
                <c:pt idx="887">
                  <c:v>4.0999999999999996</c:v>
                </c:pt>
                <c:pt idx="888">
                  <c:v>3.4</c:v>
                </c:pt>
                <c:pt idx="889">
                  <c:v>1.9</c:v>
                </c:pt>
                <c:pt idx="890">
                  <c:v>1.9</c:v>
                </c:pt>
                <c:pt idx="891">
                  <c:v>2.9</c:v>
                </c:pt>
                <c:pt idx="892">
                  <c:v>2.6</c:v>
                </c:pt>
                <c:pt idx="893">
                  <c:v>3.4</c:v>
                </c:pt>
                <c:pt idx="894">
                  <c:v>4.0999999999999996</c:v>
                </c:pt>
                <c:pt idx="895">
                  <c:v>3.3</c:v>
                </c:pt>
                <c:pt idx="896">
                  <c:v>2.7</c:v>
                </c:pt>
                <c:pt idx="897">
                  <c:v>3.6</c:v>
                </c:pt>
                <c:pt idx="898">
                  <c:v>3.1</c:v>
                </c:pt>
                <c:pt idx="899">
                  <c:v>2</c:v>
                </c:pt>
                <c:pt idx="900">
                  <c:v>3.3</c:v>
                </c:pt>
                <c:pt idx="901">
                  <c:v>2.6</c:v>
                </c:pt>
                <c:pt idx="902">
                  <c:v>2.2999999999999998</c:v>
                </c:pt>
                <c:pt idx="903">
                  <c:v>3.3</c:v>
                </c:pt>
                <c:pt idx="904">
                  <c:v>3.4</c:v>
                </c:pt>
                <c:pt idx="905">
                  <c:v>4.0999999999999996</c:v>
                </c:pt>
                <c:pt idx="906">
                  <c:v>4.2</c:v>
                </c:pt>
                <c:pt idx="907">
                  <c:v>2.8</c:v>
                </c:pt>
                <c:pt idx="908">
                  <c:v>4.0999999999999996</c:v>
                </c:pt>
                <c:pt idx="909">
                  <c:v>4.4000000000000004</c:v>
                </c:pt>
                <c:pt idx="910">
                  <c:v>5</c:v>
                </c:pt>
                <c:pt idx="911">
                  <c:v>2.9</c:v>
                </c:pt>
                <c:pt idx="912">
                  <c:v>2.8</c:v>
                </c:pt>
                <c:pt idx="913">
                  <c:v>2.8</c:v>
                </c:pt>
                <c:pt idx="914">
                  <c:v>3.3</c:v>
                </c:pt>
                <c:pt idx="915">
                  <c:v>4.0999999999999996</c:v>
                </c:pt>
                <c:pt idx="916">
                  <c:v>3.6</c:v>
                </c:pt>
                <c:pt idx="917">
                  <c:v>3.2</c:v>
                </c:pt>
                <c:pt idx="918">
                  <c:v>3.6</c:v>
                </c:pt>
                <c:pt idx="919">
                  <c:v>3</c:v>
                </c:pt>
                <c:pt idx="920">
                  <c:v>4.3</c:v>
                </c:pt>
                <c:pt idx="921">
                  <c:v>3</c:v>
                </c:pt>
                <c:pt idx="922">
                  <c:v>3.1</c:v>
                </c:pt>
                <c:pt idx="923">
                  <c:v>3.7</c:v>
                </c:pt>
                <c:pt idx="924">
                  <c:v>2.9</c:v>
                </c:pt>
                <c:pt idx="925">
                  <c:v>3.4</c:v>
                </c:pt>
                <c:pt idx="926">
                  <c:v>2.8</c:v>
                </c:pt>
                <c:pt idx="927">
                  <c:v>2.6</c:v>
                </c:pt>
                <c:pt idx="928">
                  <c:v>2.2999999999999998</c:v>
                </c:pt>
                <c:pt idx="929">
                  <c:v>4.3</c:v>
                </c:pt>
                <c:pt idx="930">
                  <c:v>3.3</c:v>
                </c:pt>
                <c:pt idx="931">
                  <c:v>3.5</c:v>
                </c:pt>
                <c:pt idx="932">
                  <c:v>3.4</c:v>
                </c:pt>
                <c:pt idx="933">
                  <c:v>2.9</c:v>
                </c:pt>
                <c:pt idx="934">
                  <c:v>1.9</c:v>
                </c:pt>
                <c:pt idx="935">
                  <c:v>1.4</c:v>
                </c:pt>
                <c:pt idx="936">
                  <c:v>1.4</c:v>
                </c:pt>
                <c:pt idx="937">
                  <c:v>1.3</c:v>
                </c:pt>
                <c:pt idx="938">
                  <c:v>1.4</c:v>
                </c:pt>
                <c:pt idx="939">
                  <c:v>1.9</c:v>
                </c:pt>
                <c:pt idx="940">
                  <c:v>1.2</c:v>
                </c:pt>
                <c:pt idx="941">
                  <c:v>1</c:v>
                </c:pt>
                <c:pt idx="942">
                  <c:v>1.1000000000000001</c:v>
                </c:pt>
                <c:pt idx="943">
                  <c:v>1.6</c:v>
                </c:pt>
                <c:pt idx="944">
                  <c:v>1.6</c:v>
                </c:pt>
                <c:pt idx="945">
                  <c:v>2.7</c:v>
                </c:pt>
                <c:pt idx="946">
                  <c:v>0.9</c:v>
                </c:pt>
                <c:pt idx="947">
                  <c:v>0.9</c:v>
                </c:pt>
                <c:pt idx="948">
                  <c:v>1.8</c:v>
                </c:pt>
                <c:pt idx="949">
                  <c:v>1.6</c:v>
                </c:pt>
                <c:pt idx="950">
                  <c:v>1.9</c:v>
                </c:pt>
                <c:pt idx="951">
                  <c:v>1.7</c:v>
                </c:pt>
                <c:pt idx="952">
                  <c:v>0.9</c:v>
                </c:pt>
                <c:pt idx="953">
                  <c:v>0.6</c:v>
                </c:pt>
                <c:pt idx="954">
                  <c:v>0.5</c:v>
                </c:pt>
                <c:pt idx="955">
                  <c:v>1.6</c:v>
                </c:pt>
                <c:pt idx="956">
                  <c:v>0.3</c:v>
                </c:pt>
                <c:pt idx="957">
                  <c:v>0.7</c:v>
                </c:pt>
                <c:pt idx="958">
                  <c:v>0.5</c:v>
                </c:pt>
                <c:pt idx="959">
                  <c:v>0.6</c:v>
                </c:pt>
                <c:pt idx="960">
                  <c:v>0.4</c:v>
                </c:pt>
                <c:pt idx="961">
                  <c:v>1.6</c:v>
                </c:pt>
                <c:pt idx="962">
                  <c:v>1.8</c:v>
                </c:pt>
                <c:pt idx="963">
                  <c:v>1.6</c:v>
                </c:pt>
                <c:pt idx="964">
                  <c:v>1.3</c:v>
                </c:pt>
                <c:pt idx="965">
                  <c:v>1.4</c:v>
                </c:pt>
                <c:pt idx="966">
                  <c:v>0.3</c:v>
                </c:pt>
                <c:pt idx="967">
                  <c:v>1.3</c:v>
                </c:pt>
                <c:pt idx="968">
                  <c:v>0.3</c:v>
                </c:pt>
                <c:pt idx="969">
                  <c:v>0.2</c:v>
                </c:pt>
                <c:pt idx="970">
                  <c:v>1.3</c:v>
                </c:pt>
                <c:pt idx="971">
                  <c:v>1.6</c:v>
                </c:pt>
                <c:pt idx="972">
                  <c:v>1.5</c:v>
                </c:pt>
                <c:pt idx="973">
                  <c:v>1.5</c:v>
                </c:pt>
                <c:pt idx="974">
                  <c:v>2.1</c:v>
                </c:pt>
                <c:pt idx="975">
                  <c:v>2.4</c:v>
                </c:pt>
                <c:pt idx="976">
                  <c:v>1.5</c:v>
                </c:pt>
                <c:pt idx="977">
                  <c:v>1.5</c:v>
                </c:pt>
                <c:pt idx="978">
                  <c:v>1</c:v>
                </c:pt>
                <c:pt idx="979">
                  <c:v>0.9</c:v>
                </c:pt>
                <c:pt idx="980">
                  <c:v>0.4</c:v>
                </c:pt>
                <c:pt idx="981">
                  <c:v>0.2</c:v>
                </c:pt>
                <c:pt idx="982">
                  <c:v>0.1</c:v>
                </c:pt>
                <c:pt idx="983">
                  <c:v>0.2</c:v>
                </c:pt>
                <c:pt idx="984">
                  <c:v>0.3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0.1</c:v>
                </c:pt>
                <c:pt idx="989">
                  <c:v>0.1</c:v>
                </c:pt>
                <c:pt idx="990">
                  <c:v>0</c:v>
                </c:pt>
                <c:pt idx="991">
                  <c:v>0</c:v>
                </c:pt>
                <c:pt idx="992">
                  <c:v>0.1</c:v>
                </c:pt>
                <c:pt idx="993">
                  <c:v>0.1</c:v>
                </c:pt>
                <c:pt idx="994">
                  <c:v>0.3</c:v>
                </c:pt>
                <c:pt idx="995">
                  <c:v>0.7</c:v>
                </c:pt>
                <c:pt idx="996">
                  <c:v>0.5</c:v>
                </c:pt>
                <c:pt idx="997">
                  <c:v>0.4</c:v>
                </c:pt>
                <c:pt idx="998">
                  <c:v>0.6</c:v>
                </c:pt>
                <c:pt idx="999">
                  <c:v>0.7</c:v>
                </c:pt>
                <c:pt idx="1000">
                  <c:v>1.4</c:v>
                </c:pt>
                <c:pt idx="1001">
                  <c:v>1.3</c:v>
                </c:pt>
                <c:pt idx="1002">
                  <c:v>1.6</c:v>
                </c:pt>
                <c:pt idx="1003">
                  <c:v>2.9</c:v>
                </c:pt>
                <c:pt idx="1004">
                  <c:v>1.9</c:v>
                </c:pt>
                <c:pt idx="1005">
                  <c:v>2.2999999999999998</c:v>
                </c:pt>
                <c:pt idx="1006">
                  <c:v>2.1</c:v>
                </c:pt>
                <c:pt idx="1007">
                  <c:v>2.5</c:v>
                </c:pt>
                <c:pt idx="1008">
                  <c:v>2.6</c:v>
                </c:pt>
                <c:pt idx="1009">
                  <c:v>3.7</c:v>
                </c:pt>
                <c:pt idx="1010">
                  <c:v>3.1</c:v>
                </c:pt>
                <c:pt idx="1011">
                  <c:v>2.9</c:v>
                </c:pt>
                <c:pt idx="1012">
                  <c:v>3.1</c:v>
                </c:pt>
                <c:pt idx="1013">
                  <c:v>3.6</c:v>
                </c:pt>
                <c:pt idx="1014">
                  <c:v>3.9</c:v>
                </c:pt>
                <c:pt idx="1015">
                  <c:v>3.9</c:v>
                </c:pt>
                <c:pt idx="1016">
                  <c:v>3.6</c:v>
                </c:pt>
                <c:pt idx="1017">
                  <c:v>3.4</c:v>
                </c:pt>
                <c:pt idx="1018">
                  <c:v>3.4</c:v>
                </c:pt>
                <c:pt idx="1019">
                  <c:v>3.3</c:v>
                </c:pt>
                <c:pt idx="1020">
                  <c:v>3.4</c:v>
                </c:pt>
                <c:pt idx="1021">
                  <c:v>2.9</c:v>
                </c:pt>
                <c:pt idx="1022">
                  <c:v>4.2</c:v>
                </c:pt>
                <c:pt idx="1023">
                  <c:v>3.5</c:v>
                </c:pt>
                <c:pt idx="1024">
                  <c:v>4.4000000000000004</c:v>
                </c:pt>
                <c:pt idx="1025">
                  <c:v>3.5</c:v>
                </c:pt>
                <c:pt idx="1026">
                  <c:v>3.3</c:v>
                </c:pt>
                <c:pt idx="1027">
                  <c:v>3.1</c:v>
                </c:pt>
                <c:pt idx="1028">
                  <c:v>4.0999999999999996</c:v>
                </c:pt>
                <c:pt idx="1029">
                  <c:v>4.0999999999999996</c:v>
                </c:pt>
                <c:pt idx="1030">
                  <c:v>3.4</c:v>
                </c:pt>
                <c:pt idx="1031">
                  <c:v>2.6</c:v>
                </c:pt>
                <c:pt idx="1032">
                  <c:v>4.0999999999999996</c:v>
                </c:pt>
                <c:pt idx="1033">
                  <c:v>3.6</c:v>
                </c:pt>
                <c:pt idx="1034">
                  <c:v>3.8</c:v>
                </c:pt>
                <c:pt idx="1035">
                  <c:v>3.4</c:v>
                </c:pt>
                <c:pt idx="1036">
                  <c:v>3.3</c:v>
                </c:pt>
                <c:pt idx="1037">
                  <c:v>2.9</c:v>
                </c:pt>
                <c:pt idx="1038">
                  <c:v>2.6</c:v>
                </c:pt>
                <c:pt idx="1039">
                  <c:v>2.2999999999999998</c:v>
                </c:pt>
                <c:pt idx="1040">
                  <c:v>2.2000000000000002</c:v>
                </c:pt>
                <c:pt idx="1041">
                  <c:v>2.7</c:v>
                </c:pt>
                <c:pt idx="1042">
                  <c:v>1.5</c:v>
                </c:pt>
                <c:pt idx="1043">
                  <c:v>2.8</c:v>
                </c:pt>
                <c:pt idx="1044">
                  <c:v>2.9</c:v>
                </c:pt>
                <c:pt idx="1045">
                  <c:v>3.1</c:v>
                </c:pt>
                <c:pt idx="1046">
                  <c:v>3.6</c:v>
                </c:pt>
                <c:pt idx="1047">
                  <c:v>2.4</c:v>
                </c:pt>
                <c:pt idx="1048">
                  <c:v>2.2000000000000002</c:v>
                </c:pt>
                <c:pt idx="1049">
                  <c:v>2.1</c:v>
                </c:pt>
                <c:pt idx="1050">
                  <c:v>1.7</c:v>
                </c:pt>
                <c:pt idx="1051">
                  <c:v>2.2999999999999998</c:v>
                </c:pt>
                <c:pt idx="1052">
                  <c:v>1.4</c:v>
                </c:pt>
                <c:pt idx="1053">
                  <c:v>1</c:v>
                </c:pt>
                <c:pt idx="1054">
                  <c:v>1.6</c:v>
                </c:pt>
                <c:pt idx="1055">
                  <c:v>1.9</c:v>
                </c:pt>
                <c:pt idx="1056">
                  <c:v>2.2999999999999998</c:v>
                </c:pt>
                <c:pt idx="1057">
                  <c:v>2.9</c:v>
                </c:pt>
                <c:pt idx="1058">
                  <c:v>2.6</c:v>
                </c:pt>
                <c:pt idx="1059">
                  <c:v>2.5</c:v>
                </c:pt>
                <c:pt idx="1060">
                  <c:v>3.2</c:v>
                </c:pt>
                <c:pt idx="1061">
                  <c:v>2.6</c:v>
                </c:pt>
                <c:pt idx="1062">
                  <c:v>1.9</c:v>
                </c:pt>
                <c:pt idx="1063">
                  <c:v>2.4</c:v>
                </c:pt>
                <c:pt idx="1064">
                  <c:v>2.2999999999999998</c:v>
                </c:pt>
                <c:pt idx="1065">
                  <c:v>2.5</c:v>
                </c:pt>
                <c:pt idx="1066">
                  <c:v>2.6</c:v>
                </c:pt>
                <c:pt idx="1067">
                  <c:v>2.1</c:v>
                </c:pt>
                <c:pt idx="1068">
                  <c:v>2.2999999999999998</c:v>
                </c:pt>
                <c:pt idx="1069">
                  <c:v>2.1</c:v>
                </c:pt>
                <c:pt idx="1070">
                  <c:v>2.6</c:v>
                </c:pt>
                <c:pt idx="1071">
                  <c:v>2.4</c:v>
                </c:pt>
                <c:pt idx="1072">
                  <c:v>1.8</c:v>
                </c:pt>
                <c:pt idx="1073">
                  <c:v>2.2999999999999998</c:v>
                </c:pt>
                <c:pt idx="1074">
                  <c:v>2.8</c:v>
                </c:pt>
                <c:pt idx="1075">
                  <c:v>2.2999999999999998</c:v>
                </c:pt>
                <c:pt idx="1076">
                  <c:v>2.1</c:v>
                </c:pt>
                <c:pt idx="1077">
                  <c:v>2.1</c:v>
                </c:pt>
                <c:pt idx="1078">
                  <c:v>1.4</c:v>
                </c:pt>
                <c:pt idx="1079">
                  <c:v>0.9</c:v>
                </c:pt>
                <c:pt idx="1080">
                  <c:v>1.6</c:v>
                </c:pt>
                <c:pt idx="1081">
                  <c:v>2</c:v>
                </c:pt>
                <c:pt idx="1082">
                  <c:v>1.9</c:v>
                </c:pt>
                <c:pt idx="1083">
                  <c:v>1.9</c:v>
                </c:pt>
                <c:pt idx="1084">
                  <c:v>1.9</c:v>
                </c:pt>
                <c:pt idx="1085">
                  <c:v>2.9</c:v>
                </c:pt>
                <c:pt idx="1086">
                  <c:v>1.2</c:v>
                </c:pt>
                <c:pt idx="1087">
                  <c:v>1.9</c:v>
                </c:pt>
                <c:pt idx="1088">
                  <c:v>2.2999999999999998</c:v>
                </c:pt>
                <c:pt idx="1089">
                  <c:v>2.6</c:v>
                </c:pt>
                <c:pt idx="1090">
                  <c:v>2.8</c:v>
                </c:pt>
                <c:pt idx="1091">
                  <c:v>1.7</c:v>
                </c:pt>
                <c:pt idx="1092">
                  <c:v>2.6</c:v>
                </c:pt>
                <c:pt idx="1093">
                  <c:v>2.4</c:v>
                </c:pt>
                <c:pt idx="1094">
                  <c:v>1.8</c:v>
                </c:pt>
                <c:pt idx="1095">
                  <c:v>1.9</c:v>
                </c:pt>
                <c:pt idx="1096">
                  <c:v>2.9</c:v>
                </c:pt>
                <c:pt idx="1097">
                  <c:v>2.9</c:v>
                </c:pt>
                <c:pt idx="1098">
                  <c:v>2.2000000000000002</c:v>
                </c:pt>
                <c:pt idx="1099">
                  <c:v>2.2999999999999998</c:v>
                </c:pt>
                <c:pt idx="1100">
                  <c:v>2.5</c:v>
                </c:pt>
                <c:pt idx="1101">
                  <c:v>1.7</c:v>
                </c:pt>
                <c:pt idx="1102">
                  <c:v>2.5</c:v>
                </c:pt>
                <c:pt idx="1103">
                  <c:v>1.7</c:v>
                </c:pt>
                <c:pt idx="1104">
                  <c:v>1.9</c:v>
                </c:pt>
                <c:pt idx="1105">
                  <c:v>2.9</c:v>
                </c:pt>
                <c:pt idx="1106">
                  <c:v>2.9</c:v>
                </c:pt>
                <c:pt idx="1107">
                  <c:v>2</c:v>
                </c:pt>
                <c:pt idx="1108">
                  <c:v>1.8</c:v>
                </c:pt>
                <c:pt idx="1109">
                  <c:v>3.4</c:v>
                </c:pt>
                <c:pt idx="1110">
                  <c:v>2.2999999999999998</c:v>
                </c:pt>
                <c:pt idx="1111">
                  <c:v>1.8</c:v>
                </c:pt>
                <c:pt idx="1112">
                  <c:v>1.1000000000000001</c:v>
                </c:pt>
                <c:pt idx="1113">
                  <c:v>1.4</c:v>
                </c:pt>
                <c:pt idx="1114">
                  <c:v>2.2000000000000002</c:v>
                </c:pt>
                <c:pt idx="1115">
                  <c:v>2.9</c:v>
                </c:pt>
                <c:pt idx="1116">
                  <c:v>1.4</c:v>
                </c:pt>
                <c:pt idx="1117">
                  <c:v>1.8</c:v>
                </c:pt>
                <c:pt idx="1118">
                  <c:v>1</c:v>
                </c:pt>
                <c:pt idx="1119">
                  <c:v>1.7</c:v>
                </c:pt>
                <c:pt idx="1120">
                  <c:v>1.1000000000000001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2BB-43CF-AD21-10601D826B89}"/>
            </c:ext>
          </c:extLst>
        </c:ser>
        <c:ser>
          <c:idx val="2"/>
          <c:order val="2"/>
          <c:tx>
            <c:strRef>
              <c:f>'Raw data'!$K$1</c:f>
              <c:strCache>
                <c:ptCount val="1"/>
                <c:pt idx="0">
                  <c:v>High Wind Speed TX1 (mph)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data'!$K$2:$K$2977</c:f>
              <c:numCache>
                <c:formatCode>General</c:formatCode>
                <c:ptCount val="2976"/>
                <c:pt idx="0">
                  <c:v>5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  <c:pt idx="4">
                  <c:v>3</c:v>
                </c:pt>
                <c:pt idx="5">
                  <c:v>3</c:v>
                </c:pt>
                <c:pt idx="6">
                  <c:v>2</c:v>
                </c:pt>
                <c:pt idx="7">
                  <c:v>3</c:v>
                </c:pt>
                <c:pt idx="8">
                  <c:v>3</c:v>
                </c:pt>
                <c:pt idx="9">
                  <c:v>5</c:v>
                </c:pt>
                <c:pt idx="10">
                  <c:v>5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8</c:v>
                </c:pt>
                <c:pt idx="18">
                  <c:v>6</c:v>
                </c:pt>
                <c:pt idx="19">
                  <c:v>5</c:v>
                </c:pt>
                <c:pt idx="20">
                  <c:v>8</c:v>
                </c:pt>
                <c:pt idx="21">
                  <c:v>6</c:v>
                </c:pt>
                <c:pt idx="22">
                  <c:v>8</c:v>
                </c:pt>
                <c:pt idx="23">
                  <c:v>8</c:v>
                </c:pt>
                <c:pt idx="24">
                  <c:v>9</c:v>
                </c:pt>
                <c:pt idx="25">
                  <c:v>9</c:v>
                </c:pt>
                <c:pt idx="26">
                  <c:v>10</c:v>
                </c:pt>
                <c:pt idx="27">
                  <c:v>8</c:v>
                </c:pt>
                <c:pt idx="28">
                  <c:v>7</c:v>
                </c:pt>
                <c:pt idx="29">
                  <c:v>8</c:v>
                </c:pt>
                <c:pt idx="30">
                  <c:v>9</c:v>
                </c:pt>
                <c:pt idx="31">
                  <c:v>8</c:v>
                </c:pt>
                <c:pt idx="32">
                  <c:v>9</c:v>
                </c:pt>
                <c:pt idx="33">
                  <c:v>9</c:v>
                </c:pt>
                <c:pt idx="34">
                  <c:v>13</c:v>
                </c:pt>
                <c:pt idx="35">
                  <c:v>10</c:v>
                </c:pt>
                <c:pt idx="36">
                  <c:v>11</c:v>
                </c:pt>
                <c:pt idx="37">
                  <c:v>13</c:v>
                </c:pt>
                <c:pt idx="38">
                  <c:v>12</c:v>
                </c:pt>
                <c:pt idx="39">
                  <c:v>15</c:v>
                </c:pt>
                <c:pt idx="40">
                  <c:v>18</c:v>
                </c:pt>
                <c:pt idx="41">
                  <c:v>20</c:v>
                </c:pt>
                <c:pt idx="42">
                  <c:v>18</c:v>
                </c:pt>
                <c:pt idx="43">
                  <c:v>22</c:v>
                </c:pt>
                <c:pt idx="44">
                  <c:v>19</c:v>
                </c:pt>
                <c:pt idx="45">
                  <c:v>23</c:v>
                </c:pt>
                <c:pt idx="46">
                  <c:v>17</c:v>
                </c:pt>
                <c:pt idx="47">
                  <c:v>22</c:v>
                </c:pt>
                <c:pt idx="48">
                  <c:v>22</c:v>
                </c:pt>
                <c:pt idx="49">
                  <c:v>23</c:v>
                </c:pt>
                <c:pt idx="50">
                  <c:v>23</c:v>
                </c:pt>
                <c:pt idx="51">
                  <c:v>22</c:v>
                </c:pt>
                <c:pt idx="52">
                  <c:v>24</c:v>
                </c:pt>
                <c:pt idx="53">
                  <c:v>16</c:v>
                </c:pt>
                <c:pt idx="54">
                  <c:v>25</c:v>
                </c:pt>
                <c:pt idx="55">
                  <c:v>21</c:v>
                </c:pt>
                <c:pt idx="56">
                  <c:v>17</c:v>
                </c:pt>
                <c:pt idx="57">
                  <c:v>20</c:v>
                </c:pt>
                <c:pt idx="58">
                  <c:v>19</c:v>
                </c:pt>
                <c:pt idx="59">
                  <c:v>21</c:v>
                </c:pt>
                <c:pt idx="60">
                  <c:v>18</c:v>
                </c:pt>
                <c:pt idx="61">
                  <c:v>29</c:v>
                </c:pt>
                <c:pt idx="62">
                  <c:v>19</c:v>
                </c:pt>
                <c:pt idx="63">
                  <c:v>25</c:v>
                </c:pt>
                <c:pt idx="64">
                  <c:v>20</c:v>
                </c:pt>
                <c:pt idx="65">
                  <c:v>21</c:v>
                </c:pt>
                <c:pt idx="66">
                  <c:v>20</c:v>
                </c:pt>
                <c:pt idx="67">
                  <c:v>17</c:v>
                </c:pt>
                <c:pt idx="68">
                  <c:v>21</c:v>
                </c:pt>
                <c:pt idx="69">
                  <c:v>13</c:v>
                </c:pt>
                <c:pt idx="70">
                  <c:v>22</c:v>
                </c:pt>
                <c:pt idx="71">
                  <c:v>17</c:v>
                </c:pt>
                <c:pt idx="72">
                  <c:v>15</c:v>
                </c:pt>
                <c:pt idx="73">
                  <c:v>15</c:v>
                </c:pt>
                <c:pt idx="74">
                  <c:v>14</c:v>
                </c:pt>
                <c:pt idx="75">
                  <c:v>14</c:v>
                </c:pt>
                <c:pt idx="76">
                  <c:v>25</c:v>
                </c:pt>
                <c:pt idx="77">
                  <c:v>19</c:v>
                </c:pt>
                <c:pt idx="78">
                  <c:v>20</c:v>
                </c:pt>
                <c:pt idx="79">
                  <c:v>19</c:v>
                </c:pt>
                <c:pt idx="80">
                  <c:v>19</c:v>
                </c:pt>
                <c:pt idx="81">
                  <c:v>14</c:v>
                </c:pt>
                <c:pt idx="82">
                  <c:v>13</c:v>
                </c:pt>
                <c:pt idx="83">
                  <c:v>14</c:v>
                </c:pt>
                <c:pt idx="84">
                  <c:v>15</c:v>
                </c:pt>
                <c:pt idx="85">
                  <c:v>17</c:v>
                </c:pt>
                <c:pt idx="86">
                  <c:v>17</c:v>
                </c:pt>
                <c:pt idx="87">
                  <c:v>18</c:v>
                </c:pt>
                <c:pt idx="88">
                  <c:v>19</c:v>
                </c:pt>
                <c:pt idx="89">
                  <c:v>16</c:v>
                </c:pt>
                <c:pt idx="90">
                  <c:v>16</c:v>
                </c:pt>
                <c:pt idx="91">
                  <c:v>16</c:v>
                </c:pt>
                <c:pt idx="92">
                  <c:v>21</c:v>
                </c:pt>
                <c:pt idx="93">
                  <c:v>14</c:v>
                </c:pt>
                <c:pt idx="94">
                  <c:v>18</c:v>
                </c:pt>
                <c:pt idx="95">
                  <c:v>16</c:v>
                </c:pt>
                <c:pt idx="96">
                  <c:v>17</c:v>
                </c:pt>
                <c:pt idx="97">
                  <c:v>14</c:v>
                </c:pt>
                <c:pt idx="98">
                  <c:v>14</c:v>
                </c:pt>
                <c:pt idx="99">
                  <c:v>16</c:v>
                </c:pt>
                <c:pt idx="100">
                  <c:v>20</c:v>
                </c:pt>
                <c:pt idx="101">
                  <c:v>21</c:v>
                </c:pt>
                <c:pt idx="102">
                  <c:v>13</c:v>
                </c:pt>
                <c:pt idx="103">
                  <c:v>13</c:v>
                </c:pt>
                <c:pt idx="104">
                  <c:v>11</c:v>
                </c:pt>
                <c:pt idx="105">
                  <c:v>15</c:v>
                </c:pt>
                <c:pt idx="106">
                  <c:v>16</c:v>
                </c:pt>
                <c:pt idx="107">
                  <c:v>17</c:v>
                </c:pt>
                <c:pt idx="108">
                  <c:v>17</c:v>
                </c:pt>
                <c:pt idx="109">
                  <c:v>21</c:v>
                </c:pt>
                <c:pt idx="110">
                  <c:v>21</c:v>
                </c:pt>
                <c:pt idx="111">
                  <c:v>17</c:v>
                </c:pt>
                <c:pt idx="112">
                  <c:v>18</c:v>
                </c:pt>
                <c:pt idx="113">
                  <c:v>23</c:v>
                </c:pt>
                <c:pt idx="114">
                  <c:v>22</c:v>
                </c:pt>
                <c:pt idx="115">
                  <c:v>25</c:v>
                </c:pt>
                <c:pt idx="116">
                  <c:v>18</c:v>
                </c:pt>
                <c:pt idx="117">
                  <c:v>18</c:v>
                </c:pt>
                <c:pt idx="118">
                  <c:v>17</c:v>
                </c:pt>
                <c:pt idx="119">
                  <c:v>18</c:v>
                </c:pt>
                <c:pt idx="120">
                  <c:v>18</c:v>
                </c:pt>
                <c:pt idx="121">
                  <c:v>15</c:v>
                </c:pt>
                <c:pt idx="122">
                  <c:v>21</c:v>
                </c:pt>
                <c:pt idx="123">
                  <c:v>14</c:v>
                </c:pt>
                <c:pt idx="124">
                  <c:v>14</c:v>
                </c:pt>
                <c:pt idx="125">
                  <c:v>14</c:v>
                </c:pt>
                <c:pt idx="126">
                  <c:v>18</c:v>
                </c:pt>
                <c:pt idx="127">
                  <c:v>16</c:v>
                </c:pt>
                <c:pt idx="128">
                  <c:v>16</c:v>
                </c:pt>
                <c:pt idx="129">
                  <c:v>17</c:v>
                </c:pt>
                <c:pt idx="130">
                  <c:v>15</c:v>
                </c:pt>
                <c:pt idx="131">
                  <c:v>17</c:v>
                </c:pt>
                <c:pt idx="132">
                  <c:v>16</c:v>
                </c:pt>
                <c:pt idx="133">
                  <c:v>16</c:v>
                </c:pt>
                <c:pt idx="134">
                  <c:v>15</c:v>
                </c:pt>
                <c:pt idx="135">
                  <c:v>16</c:v>
                </c:pt>
                <c:pt idx="136">
                  <c:v>19</c:v>
                </c:pt>
                <c:pt idx="137">
                  <c:v>19</c:v>
                </c:pt>
                <c:pt idx="138">
                  <c:v>17</c:v>
                </c:pt>
                <c:pt idx="139">
                  <c:v>17</c:v>
                </c:pt>
                <c:pt idx="140">
                  <c:v>16</c:v>
                </c:pt>
                <c:pt idx="141">
                  <c:v>24</c:v>
                </c:pt>
                <c:pt idx="142">
                  <c:v>22</c:v>
                </c:pt>
                <c:pt idx="143">
                  <c:v>18</c:v>
                </c:pt>
                <c:pt idx="144">
                  <c:v>15</c:v>
                </c:pt>
                <c:pt idx="145">
                  <c:v>23</c:v>
                </c:pt>
                <c:pt idx="146">
                  <c:v>18</c:v>
                </c:pt>
                <c:pt idx="147">
                  <c:v>25</c:v>
                </c:pt>
                <c:pt idx="148">
                  <c:v>18</c:v>
                </c:pt>
                <c:pt idx="149">
                  <c:v>16</c:v>
                </c:pt>
                <c:pt idx="150">
                  <c:v>19</c:v>
                </c:pt>
                <c:pt idx="151">
                  <c:v>18</c:v>
                </c:pt>
                <c:pt idx="152">
                  <c:v>29</c:v>
                </c:pt>
                <c:pt idx="153">
                  <c:v>19</c:v>
                </c:pt>
                <c:pt idx="154">
                  <c:v>20</c:v>
                </c:pt>
                <c:pt idx="155">
                  <c:v>19</c:v>
                </c:pt>
                <c:pt idx="156">
                  <c:v>18</c:v>
                </c:pt>
                <c:pt idx="157">
                  <c:v>18</c:v>
                </c:pt>
                <c:pt idx="158">
                  <c:v>17</c:v>
                </c:pt>
                <c:pt idx="159">
                  <c:v>18</c:v>
                </c:pt>
                <c:pt idx="160">
                  <c:v>19</c:v>
                </c:pt>
                <c:pt idx="161">
                  <c:v>17</c:v>
                </c:pt>
                <c:pt idx="162">
                  <c:v>22</c:v>
                </c:pt>
                <c:pt idx="163">
                  <c:v>15</c:v>
                </c:pt>
                <c:pt idx="164">
                  <c:v>17</c:v>
                </c:pt>
                <c:pt idx="165">
                  <c:v>19</c:v>
                </c:pt>
                <c:pt idx="166">
                  <c:v>14</c:v>
                </c:pt>
                <c:pt idx="167">
                  <c:v>19</c:v>
                </c:pt>
                <c:pt idx="168">
                  <c:v>18</c:v>
                </c:pt>
                <c:pt idx="169">
                  <c:v>17</c:v>
                </c:pt>
                <c:pt idx="170">
                  <c:v>18</c:v>
                </c:pt>
                <c:pt idx="171">
                  <c:v>20</c:v>
                </c:pt>
                <c:pt idx="172">
                  <c:v>20</c:v>
                </c:pt>
                <c:pt idx="173">
                  <c:v>16</c:v>
                </c:pt>
                <c:pt idx="174">
                  <c:v>20</c:v>
                </c:pt>
                <c:pt idx="175">
                  <c:v>18</c:v>
                </c:pt>
                <c:pt idx="176">
                  <c:v>23</c:v>
                </c:pt>
                <c:pt idx="177">
                  <c:v>21</c:v>
                </c:pt>
                <c:pt idx="178">
                  <c:v>23</c:v>
                </c:pt>
                <c:pt idx="179">
                  <c:v>17</c:v>
                </c:pt>
                <c:pt idx="180">
                  <c:v>19</c:v>
                </c:pt>
                <c:pt idx="181">
                  <c:v>15</c:v>
                </c:pt>
                <c:pt idx="182">
                  <c:v>16</c:v>
                </c:pt>
                <c:pt idx="183">
                  <c:v>14</c:v>
                </c:pt>
                <c:pt idx="184">
                  <c:v>16</c:v>
                </c:pt>
                <c:pt idx="185">
                  <c:v>14</c:v>
                </c:pt>
                <c:pt idx="186">
                  <c:v>16</c:v>
                </c:pt>
                <c:pt idx="187">
                  <c:v>19</c:v>
                </c:pt>
                <c:pt idx="188">
                  <c:v>20</c:v>
                </c:pt>
                <c:pt idx="189">
                  <c:v>21</c:v>
                </c:pt>
                <c:pt idx="190">
                  <c:v>21</c:v>
                </c:pt>
                <c:pt idx="191">
                  <c:v>16</c:v>
                </c:pt>
                <c:pt idx="192">
                  <c:v>16</c:v>
                </c:pt>
                <c:pt idx="193">
                  <c:v>17</c:v>
                </c:pt>
                <c:pt idx="194">
                  <c:v>12</c:v>
                </c:pt>
                <c:pt idx="195">
                  <c:v>14</c:v>
                </c:pt>
                <c:pt idx="196">
                  <c:v>15</c:v>
                </c:pt>
                <c:pt idx="197">
                  <c:v>10</c:v>
                </c:pt>
                <c:pt idx="198">
                  <c:v>13</c:v>
                </c:pt>
                <c:pt idx="199">
                  <c:v>16</c:v>
                </c:pt>
                <c:pt idx="200">
                  <c:v>14</c:v>
                </c:pt>
                <c:pt idx="201">
                  <c:v>15</c:v>
                </c:pt>
                <c:pt idx="202">
                  <c:v>12</c:v>
                </c:pt>
                <c:pt idx="203">
                  <c:v>12</c:v>
                </c:pt>
                <c:pt idx="204">
                  <c:v>12</c:v>
                </c:pt>
                <c:pt idx="205">
                  <c:v>11</c:v>
                </c:pt>
                <c:pt idx="206">
                  <c:v>12</c:v>
                </c:pt>
                <c:pt idx="207">
                  <c:v>13</c:v>
                </c:pt>
                <c:pt idx="208">
                  <c:v>14</c:v>
                </c:pt>
                <c:pt idx="209">
                  <c:v>17</c:v>
                </c:pt>
                <c:pt idx="210">
                  <c:v>17</c:v>
                </c:pt>
                <c:pt idx="211">
                  <c:v>16</c:v>
                </c:pt>
                <c:pt idx="212">
                  <c:v>20</c:v>
                </c:pt>
                <c:pt idx="213">
                  <c:v>16</c:v>
                </c:pt>
                <c:pt idx="214">
                  <c:v>23</c:v>
                </c:pt>
                <c:pt idx="215">
                  <c:v>16</c:v>
                </c:pt>
                <c:pt idx="216">
                  <c:v>16</c:v>
                </c:pt>
                <c:pt idx="217">
                  <c:v>11</c:v>
                </c:pt>
                <c:pt idx="218">
                  <c:v>18</c:v>
                </c:pt>
                <c:pt idx="219">
                  <c:v>13</c:v>
                </c:pt>
                <c:pt idx="220">
                  <c:v>16</c:v>
                </c:pt>
                <c:pt idx="221">
                  <c:v>17</c:v>
                </c:pt>
                <c:pt idx="222">
                  <c:v>17</c:v>
                </c:pt>
                <c:pt idx="223">
                  <c:v>15</c:v>
                </c:pt>
                <c:pt idx="224">
                  <c:v>13</c:v>
                </c:pt>
                <c:pt idx="225">
                  <c:v>18</c:v>
                </c:pt>
                <c:pt idx="226">
                  <c:v>14</c:v>
                </c:pt>
                <c:pt idx="227">
                  <c:v>12</c:v>
                </c:pt>
                <c:pt idx="228">
                  <c:v>13</c:v>
                </c:pt>
                <c:pt idx="229">
                  <c:v>12</c:v>
                </c:pt>
                <c:pt idx="230">
                  <c:v>10</c:v>
                </c:pt>
                <c:pt idx="231">
                  <c:v>10</c:v>
                </c:pt>
                <c:pt idx="232">
                  <c:v>12</c:v>
                </c:pt>
                <c:pt idx="233">
                  <c:v>15</c:v>
                </c:pt>
                <c:pt idx="234">
                  <c:v>14</c:v>
                </c:pt>
                <c:pt idx="235">
                  <c:v>16</c:v>
                </c:pt>
                <c:pt idx="236">
                  <c:v>18</c:v>
                </c:pt>
                <c:pt idx="237">
                  <c:v>14</c:v>
                </c:pt>
                <c:pt idx="238">
                  <c:v>15</c:v>
                </c:pt>
                <c:pt idx="239">
                  <c:v>14</c:v>
                </c:pt>
                <c:pt idx="240">
                  <c:v>16</c:v>
                </c:pt>
                <c:pt idx="241">
                  <c:v>17</c:v>
                </c:pt>
                <c:pt idx="242">
                  <c:v>16</c:v>
                </c:pt>
                <c:pt idx="243">
                  <c:v>17</c:v>
                </c:pt>
                <c:pt idx="244">
                  <c:v>14</c:v>
                </c:pt>
                <c:pt idx="245">
                  <c:v>13</c:v>
                </c:pt>
                <c:pt idx="246">
                  <c:v>17</c:v>
                </c:pt>
                <c:pt idx="247">
                  <c:v>14</c:v>
                </c:pt>
                <c:pt idx="248">
                  <c:v>11</c:v>
                </c:pt>
                <c:pt idx="249">
                  <c:v>14</c:v>
                </c:pt>
                <c:pt idx="250">
                  <c:v>10</c:v>
                </c:pt>
                <c:pt idx="251">
                  <c:v>11</c:v>
                </c:pt>
                <c:pt idx="252">
                  <c:v>12</c:v>
                </c:pt>
                <c:pt idx="253">
                  <c:v>11</c:v>
                </c:pt>
                <c:pt idx="254">
                  <c:v>10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6</c:v>
                </c:pt>
                <c:pt idx="259">
                  <c:v>9</c:v>
                </c:pt>
                <c:pt idx="260">
                  <c:v>5</c:v>
                </c:pt>
                <c:pt idx="261">
                  <c:v>6</c:v>
                </c:pt>
                <c:pt idx="262">
                  <c:v>8</c:v>
                </c:pt>
                <c:pt idx="263">
                  <c:v>5</c:v>
                </c:pt>
                <c:pt idx="264">
                  <c:v>6</c:v>
                </c:pt>
                <c:pt idx="265">
                  <c:v>7</c:v>
                </c:pt>
                <c:pt idx="266">
                  <c:v>6</c:v>
                </c:pt>
                <c:pt idx="267">
                  <c:v>6</c:v>
                </c:pt>
                <c:pt idx="268">
                  <c:v>6</c:v>
                </c:pt>
                <c:pt idx="269">
                  <c:v>7</c:v>
                </c:pt>
                <c:pt idx="270">
                  <c:v>8</c:v>
                </c:pt>
                <c:pt idx="271">
                  <c:v>6</c:v>
                </c:pt>
                <c:pt idx="272">
                  <c:v>6</c:v>
                </c:pt>
                <c:pt idx="273">
                  <c:v>6</c:v>
                </c:pt>
                <c:pt idx="274">
                  <c:v>10</c:v>
                </c:pt>
                <c:pt idx="275">
                  <c:v>7</c:v>
                </c:pt>
                <c:pt idx="276">
                  <c:v>9</c:v>
                </c:pt>
                <c:pt idx="277">
                  <c:v>6</c:v>
                </c:pt>
                <c:pt idx="278">
                  <c:v>6</c:v>
                </c:pt>
                <c:pt idx="279">
                  <c:v>5</c:v>
                </c:pt>
                <c:pt idx="280">
                  <c:v>6</c:v>
                </c:pt>
                <c:pt idx="281">
                  <c:v>7</c:v>
                </c:pt>
                <c:pt idx="282">
                  <c:v>9</c:v>
                </c:pt>
                <c:pt idx="283">
                  <c:v>11</c:v>
                </c:pt>
                <c:pt idx="284">
                  <c:v>12</c:v>
                </c:pt>
                <c:pt idx="285">
                  <c:v>12</c:v>
                </c:pt>
                <c:pt idx="286">
                  <c:v>8</c:v>
                </c:pt>
                <c:pt idx="287">
                  <c:v>10</c:v>
                </c:pt>
                <c:pt idx="288">
                  <c:v>13</c:v>
                </c:pt>
                <c:pt idx="289">
                  <c:v>10</c:v>
                </c:pt>
                <c:pt idx="290">
                  <c:v>11</c:v>
                </c:pt>
                <c:pt idx="291">
                  <c:v>10</c:v>
                </c:pt>
                <c:pt idx="292">
                  <c:v>11</c:v>
                </c:pt>
                <c:pt idx="293">
                  <c:v>13</c:v>
                </c:pt>
                <c:pt idx="294">
                  <c:v>12</c:v>
                </c:pt>
                <c:pt idx="295">
                  <c:v>19</c:v>
                </c:pt>
                <c:pt idx="296">
                  <c:v>15</c:v>
                </c:pt>
                <c:pt idx="297">
                  <c:v>11</c:v>
                </c:pt>
                <c:pt idx="298">
                  <c:v>14</c:v>
                </c:pt>
                <c:pt idx="299">
                  <c:v>17</c:v>
                </c:pt>
                <c:pt idx="300">
                  <c:v>14</c:v>
                </c:pt>
                <c:pt idx="301">
                  <c:v>17</c:v>
                </c:pt>
                <c:pt idx="302">
                  <c:v>15</c:v>
                </c:pt>
                <c:pt idx="303">
                  <c:v>18</c:v>
                </c:pt>
                <c:pt idx="304">
                  <c:v>15</c:v>
                </c:pt>
                <c:pt idx="305">
                  <c:v>17</c:v>
                </c:pt>
                <c:pt idx="306">
                  <c:v>13</c:v>
                </c:pt>
                <c:pt idx="307">
                  <c:v>14</c:v>
                </c:pt>
                <c:pt idx="308">
                  <c:v>15</c:v>
                </c:pt>
                <c:pt idx="309">
                  <c:v>15</c:v>
                </c:pt>
                <c:pt idx="310">
                  <c:v>16</c:v>
                </c:pt>
                <c:pt idx="311">
                  <c:v>14</c:v>
                </c:pt>
                <c:pt idx="312">
                  <c:v>21</c:v>
                </c:pt>
                <c:pt idx="313">
                  <c:v>11</c:v>
                </c:pt>
                <c:pt idx="314">
                  <c:v>12</c:v>
                </c:pt>
                <c:pt idx="315">
                  <c:v>11</c:v>
                </c:pt>
                <c:pt idx="316">
                  <c:v>14</c:v>
                </c:pt>
                <c:pt idx="317">
                  <c:v>14</c:v>
                </c:pt>
                <c:pt idx="318">
                  <c:v>14</c:v>
                </c:pt>
                <c:pt idx="319">
                  <c:v>16</c:v>
                </c:pt>
                <c:pt idx="320">
                  <c:v>16</c:v>
                </c:pt>
                <c:pt idx="321">
                  <c:v>15</c:v>
                </c:pt>
                <c:pt idx="322">
                  <c:v>16</c:v>
                </c:pt>
                <c:pt idx="323">
                  <c:v>12</c:v>
                </c:pt>
                <c:pt idx="324">
                  <c:v>20</c:v>
                </c:pt>
                <c:pt idx="325">
                  <c:v>19</c:v>
                </c:pt>
                <c:pt idx="326">
                  <c:v>16</c:v>
                </c:pt>
                <c:pt idx="327">
                  <c:v>12</c:v>
                </c:pt>
                <c:pt idx="328">
                  <c:v>16</c:v>
                </c:pt>
                <c:pt idx="329">
                  <c:v>20</c:v>
                </c:pt>
                <c:pt idx="330">
                  <c:v>19</c:v>
                </c:pt>
                <c:pt idx="331">
                  <c:v>23</c:v>
                </c:pt>
                <c:pt idx="332">
                  <c:v>13</c:v>
                </c:pt>
                <c:pt idx="333">
                  <c:v>20</c:v>
                </c:pt>
                <c:pt idx="334">
                  <c:v>16</c:v>
                </c:pt>
                <c:pt idx="335">
                  <c:v>17</c:v>
                </c:pt>
                <c:pt idx="336">
                  <c:v>15</c:v>
                </c:pt>
                <c:pt idx="337">
                  <c:v>18</c:v>
                </c:pt>
                <c:pt idx="338">
                  <c:v>21</c:v>
                </c:pt>
                <c:pt idx="339">
                  <c:v>19</c:v>
                </c:pt>
                <c:pt idx="340">
                  <c:v>22</c:v>
                </c:pt>
                <c:pt idx="341">
                  <c:v>15</c:v>
                </c:pt>
                <c:pt idx="342">
                  <c:v>26</c:v>
                </c:pt>
                <c:pt idx="343">
                  <c:v>16</c:v>
                </c:pt>
                <c:pt idx="344">
                  <c:v>19</c:v>
                </c:pt>
                <c:pt idx="345">
                  <c:v>20</c:v>
                </c:pt>
                <c:pt idx="346">
                  <c:v>19</c:v>
                </c:pt>
                <c:pt idx="347">
                  <c:v>16</c:v>
                </c:pt>
                <c:pt idx="348">
                  <c:v>19</c:v>
                </c:pt>
                <c:pt idx="349">
                  <c:v>25</c:v>
                </c:pt>
                <c:pt idx="350">
                  <c:v>26</c:v>
                </c:pt>
                <c:pt idx="351">
                  <c:v>18</c:v>
                </c:pt>
                <c:pt idx="352">
                  <c:v>18</c:v>
                </c:pt>
                <c:pt idx="353">
                  <c:v>14</c:v>
                </c:pt>
                <c:pt idx="354">
                  <c:v>17</c:v>
                </c:pt>
                <c:pt idx="355">
                  <c:v>15</c:v>
                </c:pt>
                <c:pt idx="356">
                  <c:v>17</c:v>
                </c:pt>
                <c:pt idx="357">
                  <c:v>21</c:v>
                </c:pt>
                <c:pt idx="358">
                  <c:v>21</c:v>
                </c:pt>
                <c:pt idx="359">
                  <c:v>12</c:v>
                </c:pt>
                <c:pt idx="360">
                  <c:v>16</c:v>
                </c:pt>
                <c:pt idx="361">
                  <c:v>20</c:v>
                </c:pt>
                <c:pt idx="362">
                  <c:v>16</c:v>
                </c:pt>
                <c:pt idx="363">
                  <c:v>13</c:v>
                </c:pt>
                <c:pt idx="364">
                  <c:v>15</c:v>
                </c:pt>
                <c:pt idx="365">
                  <c:v>12</c:v>
                </c:pt>
                <c:pt idx="366">
                  <c:v>10</c:v>
                </c:pt>
                <c:pt idx="367">
                  <c:v>16</c:v>
                </c:pt>
                <c:pt idx="368">
                  <c:v>11</c:v>
                </c:pt>
                <c:pt idx="369">
                  <c:v>16</c:v>
                </c:pt>
                <c:pt idx="370">
                  <c:v>14</c:v>
                </c:pt>
                <c:pt idx="371">
                  <c:v>18</c:v>
                </c:pt>
                <c:pt idx="372">
                  <c:v>16</c:v>
                </c:pt>
                <c:pt idx="373">
                  <c:v>18</c:v>
                </c:pt>
                <c:pt idx="374">
                  <c:v>19</c:v>
                </c:pt>
                <c:pt idx="375">
                  <c:v>18</c:v>
                </c:pt>
                <c:pt idx="376">
                  <c:v>18</c:v>
                </c:pt>
                <c:pt idx="377">
                  <c:v>16</c:v>
                </c:pt>
                <c:pt idx="378">
                  <c:v>17</c:v>
                </c:pt>
                <c:pt idx="379">
                  <c:v>15</c:v>
                </c:pt>
                <c:pt idx="380">
                  <c:v>16</c:v>
                </c:pt>
                <c:pt idx="381">
                  <c:v>17</c:v>
                </c:pt>
                <c:pt idx="382">
                  <c:v>18</c:v>
                </c:pt>
                <c:pt idx="383">
                  <c:v>18</c:v>
                </c:pt>
                <c:pt idx="384">
                  <c:v>15</c:v>
                </c:pt>
                <c:pt idx="385">
                  <c:v>18</c:v>
                </c:pt>
                <c:pt idx="386">
                  <c:v>13</c:v>
                </c:pt>
                <c:pt idx="387">
                  <c:v>14</c:v>
                </c:pt>
                <c:pt idx="388">
                  <c:v>14</c:v>
                </c:pt>
                <c:pt idx="389">
                  <c:v>16</c:v>
                </c:pt>
                <c:pt idx="390">
                  <c:v>14</c:v>
                </c:pt>
                <c:pt idx="391">
                  <c:v>17</c:v>
                </c:pt>
                <c:pt idx="392">
                  <c:v>13</c:v>
                </c:pt>
                <c:pt idx="393">
                  <c:v>11</c:v>
                </c:pt>
                <c:pt idx="394">
                  <c:v>13</c:v>
                </c:pt>
                <c:pt idx="395">
                  <c:v>12</c:v>
                </c:pt>
                <c:pt idx="396">
                  <c:v>15</c:v>
                </c:pt>
                <c:pt idx="397">
                  <c:v>13</c:v>
                </c:pt>
                <c:pt idx="398">
                  <c:v>16</c:v>
                </c:pt>
                <c:pt idx="399">
                  <c:v>19</c:v>
                </c:pt>
                <c:pt idx="400">
                  <c:v>11</c:v>
                </c:pt>
                <c:pt idx="401">
                  <c:v>11</c:v>
                </c:pt>
                <c:pt idx="402">
                  <c:v>11</c:v>
                </c:pt>
                <c:pt idx="403">
                  <c:v>12</c:v>
                </c:pt>
                <c:pt idx="404">
                  <c:v>14</c:v>
                </c:pt>
                <c:pt idx="405">
                  <c:v>11</c:v>
                </c:pt>
                <c:pt idx="406">
                  <c:v>13</c:v>
                </c:pt>
                <c:pt idx="407">
                  <c:v>13</c:v>
                </c:pt>
                <c:pt idx="408">
                  <c:v>14</c:v>
                </c:pt>
                <c:pt idx="409">
                  <c:v>17</c:v>
                </c:pt>
                <c:pt idx="410">
                  <c:v>14</c:v>
                </c:pt>
                <c:pt idx="411">
                  <c:v>14</c:v>
                </c:pt>
                <c:pt idx="412">
                  <c:v>13</c:v>
                </c:pt>
                <c:pt idx="413">
                  <c:v>13</c:v>
                </c:pt>
                <c:pt idx="414">
                  <c:v>12</c:v>
                </c:pt>
                <c:pt idx="415">
                  <c:v>15</c:v>
                </c:pt>
                <c:pt idx="416">
                  <c:v>13</c:v>
                </c:pt>
                <c:pt idx="417">
                  <c:v>13</c:v>
                </c:pt>
                <c:pt idx="418">
                  <c:v>16</c:v>
                </c:pt>
                <c:pt idx="419">
                  <c:v>13</c:v>
                </c:pt>
                <c:pt idx="420">
                  <c:v>16</c:v>
                </c:pt>
                <c:pt idx="421">
                  <c:v>14</c:v>
                </c:pt>
                <c:pt idx="422">
                  <c:v>16</c:v>
                </c:pt>
                <c:pt idx="423">
                  <c:v>16</c:v>
                </c:pt>
                <c:pt idx="424">
                  <c:v>24</c:v>
                </c:pt>
                <c:pt idx="425">
                  <c:v>19</c:v>
                </c:pt>
                <c:pt idx="426">
                  <c:v>17</c:v>
                </c:pt>
                <c:pt idx="427">
                  <c:v>19</c:v>
                </c:pt>
                <c:pt idx="428">
                  <c:v>16</c:v>
                </c:pt>
                <c:pt idx="429">
                  <c:v>17</c:v>
                </c:pt>
                <c:pt idx="430">
                  <c:v>18</c:v>
                </c:pt>
                <c:pt idx="431">
                  <c:v>16</c:v>
                </c:pt>
                <c:pt idx="432">
                  <c:v>16</c:v>
                </c:pt>
                <c:pt idx="433">
                  <c:v>20</c:v>
                </c:pt>
                <c:pt idx="434">
                  <c:v>13</c:v>
                </c:pt>
                <c:pt idx="435">
                  <c:v>21</c:v>
                </c:pt>
                <c:pt idx="436">
                  <c:v>18</c:v>
                </c:pt>
                <c:pt idx="437">
                  <c:v>16</c:v>
                </c:pt>
                <c:pt idx="438">
                  <c:v>16</c:v>
                </c:pt>
                <c:pt idx="439">
                  <c:v>19</c:v>
                </c:pt>
                <c:pt idx="440">
                  <c:v>15</c:v>
                </c:pt>
                <c:pt idx="441">
                  <c:v>16</c:v>
                </c:pt>
                <c:pt idx="442">
                  <c:v>10</c:v>
                </c:pt>
                <c:pt idx="443">
                  <c:v>14</c:v>
                </c:pt>
                <c:pt idx="444">
                  <c:v>16</c:v>
                </c:pt>
                <c:pt idx="445">
                  <c:v>17</c:v>
                </c:pt>
                <c:pt idx="446">
                  <c:v>18</c:v>
                </c:pt>
                <c:pt idx="447">
                  <c:v>17</c:v>
                </c:pt>
                <c:pt idx="448">
                  <c:v>15</c:v>
                </c:pt>
                <c:pt idx="449">
                  <c:v>17</c:v>
                </c:pt>
                <c:pt idx="450">
                  <c:v>12</c:v>
                </c:pt>
                <c:pt idx="451">
                  <c:v>15</c:v>
                </c:pt>
                <c:pt idx="452">
                  <c:v>13</c:v>
                </c:pt>
                <c:pt idx="453">
                  <c:v>13</c:v>
                </c:pt>
                <c:pt idx="454">
                  <c:v>9</c:v>
                </c:pt>
                <c:pt idx="455">
                  <c:v>12</c:v>
                </c:pt>
                <c:pt idx="456">
                  <c:v>11</c:v>
                </c:pt>
                <c:pt idx="457">
                  <c:v>9</c:v>
                </c:pt>
                <c:pt idx="458">
                  <c:v>7</c:v>
                </c:pt>
                <c:pt idx="459">
                  <c:v>6</c:v>
                </c:pt>
                <c:pt idx="460">
                  <c:v>9</c:v>
                </c:pt>
                <c:pt idx="461">
                  <c:v>11</c:v>
                </c:pt>
                <c:pt idx="462">
                  <c:v>11</c:v>
                </c:pt>
                <c:pt idx="463">
                  <c:v>11</c:v>
                </c:pt>
                <c:pt idx="464">
                  <c:v>8</c:v>
                </c:pt>
                <c:pt idx="465">
                  <c:v>8</c:v>
                </c:pt>
                <c:pt idx="466">
                  <c:v>7</c:v>
                </c:pt>
                <c:pt idx="467">
                  <c:v>7</c:v>
                </c:pt>
                <c:pt idx="468">
                  <c:v>7</c:v>
                </c:pt>
                <c:pt idx="469">
                  <c:v>8</c:v>
                </c:pt>
                <c:pt idx="470">
                  <c:v>6</c:v>
                </c:pt>
                <c:pt idx="471">
                  <c:v>6</c:v>
                </c:pt>
                <c:pt idx="472">
                  <c:v>9</c:v>
                </c:pt>
                <c:pt idx="473">
                  <c:v>6</c:v>
                </c:pt>
                <c:pt idx="474">
                  <c:v>7</c:v>
                </c:pt>
                <c:pt idx="475">
                  <c:v>6</c:v>
                </c:pt>
                <c:pt idx="476">
                  <c:v>8</c:v>
                </c:pt>
                <c:pt idx="477">
                  <c:v>7</c:v>
                </c:pt>
                <c:pt idx="478">
                  <c:v>6</c:v>
                </c:pt>
                <c:pt idx="479">
                  <c:v>10</c:v>
                </c:pt>
                <c:pt idx="480">
                  <c:v>7</c:v>
                </c:pt>
                <c:pt idx="481">
                  <c:v>9</c:v>
                </c:pt>
                <c:pt idx="482">
                  <c:v>10</c:v>
                </c:pt>
                <c:pt idx="483">
                  <c:v>7</c:v>
                </c:pt>
                <c:pt idx="484">
                  <c:v>8</c:v>
                </c:pt>
                <c:pt idx="485">
                  <c:v>7</c:v>
                </c:pt>
                <c:pt idx="486">
                  <c:v>6</c:v>
                </c:pt>
                <c:pt idx="487">
                  <c:v>7</c:v>
                </c:pt>
                <c:pt idx="488">
                  <c:v>8</c:v>
                </c:pt>
                <c:pt idx="489">
                  <c:v>8</c:v>
                </c:pt>
                <c:pt idx="490">
                  <c:v>8</c:v>
                </c:pt>
                <c:pt idx="491">
                  <c:v>7</c:v>
                </c:pt>
                <c:pt idx="492">
                  <c:v>6</c:v>
                </c:pt>
                <c:pt idx="493">
                  <c:v>5</c:v>
                </c:pt>
                <c:pt idx="494">
                  <c:v>6</c:v>
                </c:pt>
                <c:pt idx="495">
                  <c:v>5</c:v>
                </c:pt>
                <c:pt idx="496">
                  <c:v>7</c:v>
                </c:pt>
                <c:pt idx="497">
                  <c:v>6</c:v>
                </c:pt>
                <c:pt idx="498">
                  <c:v>5</c:v>
                </c:pt>
                <c:pt idx="499">
                  <c:v>6</c:v>
                </c:pt>
                <c:pt idx="500">
                  <c:v>4</c:v>
                </c:pt>
                <c:pt idx="501">
                  <c:v>5</c:v>
                </c:pt>
                <c:pt idx="502">
                  <c:v>5</c:v>
                </c:pt>
                <c:pt idx="503">
                  <c:v>6</c:v>
                </c:pt>
                <c:pt idx="504">
                  <c:v>6</c:v>
                </c:pt>
                <c:pt idx="505">
                  <c:v>7</c:v>
                </c:pt>
                <c:pt idx="506">
                  <c:v>6</c:v>
                </c:pt>
                <c:pt idx="507">
                  <c:v>6</c:v>
                </c:pt>
                <c:pt idx="508">
                  <c:v>5</c:v>
                </c:pt>
                <c:pt idx="509">
                  <c:v>3</c:v>
                </c:pt>
                <c:pt idx="510">
                  <c:v>3</c:v>
                </c:pt>
                <c:pt idx="511">
                  <c:v>4</c:v>
                </c:pt>
                <c:pt idx="512">
                  <c:v>4</c:v>
                </c:pt>
                <c:pt idx="513">
                  <c:v>4</c:v>
                </c:pt>
                <c:pt idx="514">
                  <c:v>4</c:v>
                </c:pt>
                <c:pt idx="515">
                  <c:v>3</c:v>
                </c:pt>
                <c:pt idx="516">
                  <c:v>4</c:v>
                </c:pt>
                <c:pt idx="517">
                  <c:v>4</c:v>
                </c:pt>
                <c:pt idx="518">
                  <c:v>3</c:v>
                </c:pt>
                <c:pt idx="519">
                  <c:v>3</c:v>
                </c:pt>
                <c:pt idx="520">
                  <c:v>3</c:v>
                </c:pt>
                <c:pt idx="521">
                  <c:v>3</c:v>
                </c:pt>
                <c:pt idx="522">
                  <c:v>3</c:v>
                </c:pt>
                <c:pt idx="523">
                  <c:v>2</c:v>
                </c:pt>
                <c:pt idx="524">
                  <c:v>3</c:v>
                </c:pt>
                <c:pt idx="525">
                  <c:v>4</c:v>
                </c:pt>
                <c:pt idx="526">
                  <c:v>3</c:v>
                </c:pt>
                <c:pt idx="527">
                  <c:v>3</c:v>
                </c:pt>
                <c:pt idx="528">
                  <c:v>3</c:v>
                </c:pt>
                <c:pt idx="529">
                  <c:v>3</c:v>
                </c:pt>
                <c:pt idx="530">
                  <c:v>2</c:v>
                </c:pt>
                <c:pt idx="531">
                  <c:v>3</c:v>
                </c:pt>
                <c:pt idx="532">
                  <c:v>3</c:v>
                </c:pt>
                <c:pt idx="533">
                  <c:v>3</c:v>
                </c:pt>
                <c:pt idx="534">
                  <c:v>3</c:v>
                </c:pt>
                <c:pt idx="535">
                  <c:v>3</c:v>
                </c:pt>
                <c:pt idx="536">
                  <c:v>3</c:v>
                </c:pt>
                <c:pt idx="537">
                  <c:v>3</c:v>
                </c:pt>
                <c:pt idx="538">
                  <c:v>3</c:v>
                </c:pt>
                <c:pt idx="539">
                  <c:v>5</c:v>
                </c:pt>
                <c:pt idx="540">
                  <c:v>5</c:v>
                </c:pt>
                <c:pt idx="541">
                  <c:v>5</c:v>
                </c:pt>
                <c:pt idx="542">
                  <c:v>4</c:v>
                </c:pt>
                <c:pt idx="543">
                  <c:v>4</c:v>
                </c:pt>
                <c:pt idx="544">
                  <c:v>5</c:v>
                </c:pt>
                <c:pt idx="545">
                  <c:v>4</c:v>
                </c:pt>
                <c:pt idx="546">
                  <c:v>8</c:v>
                </c:pt>
                <c:pt idx="547">
                  <c:v>5</c:v>
                </c:pt>
                <c:pt idx="548">
                  <c:v>4</c:v>
                </c:pt>
                <c:pt idx="549">
                  <c:v>7</c:v>
                </c:pt>
                <c:pt idx="550">
                  <c:v>5</c:v>
                </c:pt>
                <c:pt idx="551">
                  <c:v>5</c:v>
                </c:pt>
                <c:pt idx="552">
                  <c:v>5</c:v>
                </c:pt>
                <c:pt idx="553">
                  <c:v>5</c:v>
                </c:pt>
                <c:pt idx="554">
                  <c:v>5</c:v>
                </c:pt>
                <c:pt idx="555">
                  <c:v>6</c:v>
                </c:pt>
                <c:pt idx="556">
                  <c:v>7</c:v>
                </c:pt>
                <c:pt idx="557">
                  <c:v>6</c:v>
                </c:pt>
                <c:pt idx="558">
                  <c:v>11</c:v>
                </c:pt>
                <c:pt idx="559">
                  <c:v>8</c:v>
                </c:pt>
                <c:pt idx="560">
                  <c:v>9</c:v>
                </c:pt>
                <c:pt idx="561">
                  <c:v>6</c:v>
                </c:pt>
                <c:pt idx="562">
                  <c:v>11</c:v>
                </c:pt>
                <c:pt idx="563">
                  <c:v>15</c:v>
                </c:pt>
                <c:pt idx="564">
                  <c:v>12</c:v>
                </c:pt>
                <c:pt idx="565">
                  <c:v>14</c:v>
                </c:pt>
                <c:pt idx="566">
                  <c:v>10</c:v>
                </c:pt>
                <c:pt idx="567">
                  <c:v>11</c:v>
                </c:pt>
                <c:pt idx="568">
                  <c:v>11</c:v>
                </c:pt>
                <c:pt idx="569">
                  <c:v>18</c:v>
                </c:pt>
                <c:pt idx="570">
                  <c:v>13</c:v>
                </c:pt>
                <c:pt idx="571">
                  <c:v>15</c:v>
                </c:pt>
                <c:pt idx="572">
                  <c:v>14</c:v>
                </c:pt>
                <c:pt idx="573">
                  <c:v>13</c:v>
                </c:pt>
                <c:pt idx="574">
                  <c:v>14</c:v>
                </c:pt>
                <c:pt idx="575">
                  <c:v>11</c:v>
                </c:pt>
                <c:pt idx="576">
                  <c:v>12</c:v>
                </c:pt>
                <c:pt idx="577">
                  <c:v>10</c:v>
                </c:pt>
                <c:pt idx="578">
                  <c:v>11</c:v>
                </c:pt>
                <c:pt idx="579">
                  <c:v>12</c:v>
                </c:pt>
                <c:pt idx="580">
                  <c:v>13</c:v>
                </c:pt>
                <c:pt idx="581">
                  <c:v>10</c:v>
                </c:pt>
                <c:pt idx="582">
                  <c:v>9</c:v>
                </c:pt>
                <c:pt idx="583">
                  <c:v>9</c:v>
                </c:pt>
                <c:pt idx="584">
                  <c:v>16</c:v>
                </c:pt>
                <c:pt idx="585">
                  <c:v>13</c:v>
                </c:pt>
                <c:pt idx="586">
                  <c:v>13</c:v>
                </c:pt>
                <c:pt idx="587">
                  <c:v>13</c:v>
                </c:pt>
                <c:pt idx="588">
                  <c:v>14</c:v>
                </c:pt>
                <c:pt idx="589">
                  <c:v>11</c:v>
                </c:pt>
                <c:pt idx="590">
                  <c:v>13</c:v>
                </c:pt>
                <c:pt idx="591">
                  <c:v>18</c:v>
                </c:pt>
                <c:pt idx="592">
                  <c:v>18</c:v>
                </c:pt>
                <c:pt idx="593">
                  <c:v>17</c:v>
                </c:pt>
                <c:pt idx="594">
                  <c:v>13</c:v>
                </c:pt>
                <c:pt idx="595">
                  <c:v>12</c:v>
                </c:pt>
                <c:pt idx="596">
                  <c:v>12</c:v>
                </c:pt>
                <c:pt idx="597">
                  <c:v>21</c:v>
                </c:pt>
                <c:pt idx="598">
                  <c:v>12</c:v>
                </c:pt>
                <c:pt idx="599">
                  <c:v>14</c:v>
                </c:pt>
                <c:pt idx="600">
                  <c:v>14</c:v>
                </c:pt>
                <c:pt idx="601">
                  <c:v>12</c:v>
                </c:pt>
                <c:pt idx="602">
                  <c:v>14</c:v>
                </c:pt>
                <c:pt idx="603">
                  <c:v>11</c:v>
                </c:pt>
                <c:pt idx="604">
                  <c:v>11</c:v>
                </c:pt>
                <c:pt idx="605">
                  <c:v>14</c:v>
                </c:pt>
                <c:pt idx="606">
                  <c:v>14</c:v>
                </c:pt>
                <c:pt idx="607">
                  <c:v>14</c:v>
                </c:pt>
                <c:pt idx="608">
                  <c:v>11</c:v>
                </c:pt>
                <c:pt idx="609">
                  <c:v>13</c:v>
                </c:pt>
                <c:pt idx="610">
                  <c:v>15</c:v>
                </c:pt>
                <c:pt idx="611">
                  <c:v>11</c:v>
                </c:pt>
                <c:pt idx="612">
                  <c:v>14</c:v>
                </c:pt>
                <c:pt idx="613">
                  <c:v>22</c:v>
                </c:pt>
                <c:pt idx="614">
                  <c:v>16</c:v>
                </c:pt>
                <c:pt idx="615">
                  <c:v>12</c:v>
                </c:pt>
                <c:pt idx="616">
                  <c:v>12</c:v>
                </c:pt>
                <c:pt idx="617">
                  <c:v>16</c:v>
                </c:pt>
                <c:pt idx="618">
                  <c:v>16</c:v>
                </c:pt>
                <c:pt idx="619">
                  <c:v>13</c:v>
                </c:pt>
                <c:pt idx="620">
                  <c:v>12</c:v>
                </c:pt>
                <c:pt idx="621">
                  <c:v>14</c:v>
                </c:pt>
                <c:pt idx="622">
                  <c:v>15</c:v>
                </c:pt>
                <c:pt idx="623">
                  <c:v>19</c:v>
                </c:pt>
                <c:pt idx="624">
                  <c:v>16</c:v>
                </c:pt>
                <c:pt idx="625">
                  <c:v>14</c:v>
                </c:pt>
                <c:pt idx="626">
                  <c:v>16</c:v>
                </c:pt>
                <c:pt idx="627">
                  <c:v>14</c:v>
                </c:pt>
                <c:pt idx="628">
                  <c:v>13</c:v>
                </c:pt>
                <c:pt idx="629">
                  <c:v>23</c:v>
                </c:pt>
                <c:pt idx="630">
                  <c:v>16</c:v>
                </c:pt>
                <c:pt idx="631">
                  <c:v>21</c:v>
                </c:pt>
                <c:pt idx="632">
                  <c:v>25</c:v>
                </c:pt>
                <c:pt idx="633">
                  <c:v>22</c:v>
                </c:pt>
                <c:pt idx="634">
                  <c:v>23</c:v>
                </c:pt>
                <c:pt idx="635">
                  <c:v>18</c:v>
                </c:pt>
                <c:pt idx="636">
                  <c:v>25</c:v>
                </c:pt>
                <c:pt idx="637">
                  <c:v>20</c:v>
                </c:pt>
                <c:pt idx="638">
                  <c:v>15</c:v>
                </c:pt>
                <c:pt idx="639">
                  <c:v>21</c:v>
                </c:pt>
                <c:pt idx="640">
                  <c:v>17</c:v>
                </c:pt>
                <c:pt idx="641">
                  <c:v>14</c:v>
                </c:pt>
                <c:pt idx="642">
                  <c:v>26</c:v>
                </c:pt>
                <c:pt idx="643">
                  <c:v>12</c:v>
                </c:pt>
                <c:pt idx="644">
                  <c:v>13</c:v>
                </c:pt>
                <c:pt idx="645">
                  <c:v>12</c:v>
                </c:pt>
                <c:pt idx="646">
                  <c:v>15</c:v>
                </c:pt>
                <c:pt idx="647">
                  <c:v>13</c:v>
                </c:pt>
                <c:pt idx="648">
                  <c:v>9</c:v>
                </c:pt>
                <c:pt idx="649">
                  <c:v>13</c:v>
                </c:pt>
                <c:pt idx="650">
                  <c:v>19</c:v>
                </c:pt>
                <c:pt idx="651">
                  <c:v>15</c:v>
                </c:pt>
                <c:pt idx="652">
                  <c:v>16</c:v>
                </c:pt>
                <c:pt idx="653">
                  <c:v>15</c:v>
                </c:pt>
                <c:pt idx="654">
                  <c:v>12</c:v>
                </c:pt>
                <c:pt idx="655">
                  <c:v>13</c:v>
                </c:pt>
                <c:pt idx="656">
                  <c:v>18</c:v>
                </c:pt>
                <c:pt idx="657">
                  <c:v>13</c:v>
                </c:pt>
                <c:pt idx="658">
                  <c:v>21</c:v>
                </c:pt>
                <c:pt idx="659">
                  <c:v>21</c:v>
                </c:pt>
                <c:pt idx="660">
                  <c:v>17</c:v>
                </c:pt>
                <c:pt idx="661">
                  <c:v>16</c:v>
                </c:pt>
                <c:pt idx="662">
                  <c:v>16</c:v>
                </c:pt>
                <c:pt idx="663">
                  <c:v>14</c:v>
                </c:pt>
                <c:pt idx="664">
                  <c:v>18</c:v>
                </c:pt>
                <c:pt idx="665">
                  <c:v>17</c:v>
                </c:pt>
                <c:pt idx="666">
                  <c:v>15</c:v>
                </c:pt>
                <c:pt idx="667">
                  <c:v>15</c:v>
                </c:pt>
                <c:pt idx="668">
                  <c:v>11</c:v>
                </c:pt>
                <c:pt idx="669">
                  <c:v>12</c:v>
                </c:pt>
                <c:pt idx="670">
                  <c:v>12</c:v>
                </c:pt>
                <c:pt idx="671">
                  <c:v>11</c:v>
                </c:pt>
                <c:pt idx="672">
                  <c:v>12</c:v>
                </c:pt>
                <c:pt idx="673">
                  <c:v>12</c:v>
                </c:pt>
                <c:pt idx="674">
                  <c:v>11</c:v>
                </c:pt>
                <c:pt idx="675">
                  <c:v>14</c:v>
                </c:pt>
                <c:pt idx="676">
                  <c:v>9</c:v>
                </c:pt>
                <c:pt idx="677">
                  <c:v>10</c:v>
                </c:pt>
                <c:pt idx="678">
                  <c:v>10</c:v>
                </c:pt>
                <c:pt idx="679">
                  <c:v>12</c:v>
                </c:pt>
                <c:pt idx="680">
                  <c:v>10</c:v>
                </c:pt>
                <c:pt idx="681">
                  <c:v>12</c:v>
                </c:pt>
                <c:pt idx="682">
                  <c:v>15</c:v>
                </c:pt>
                <c:pt idx="683">
                  <c:v>11</c:v>
                </c:pt>
                <c:pt idx="684">
                  <c:v>14</c:v>
                </c:pt>
                <c:pt idx="685">
                  <c:v>10</c:v>
                </c:pt>
                <c:pt idx="686">
                  <c:v>9</c:v>
                </c:pt>
                <c:pt idx="687">
                  <c:v>8</c:v>
                </c:pt>
                <c:pt idx="688">
                  <c:v>11</c:v>
                </c:pt>
                <c:pt idx="689">
                  <c:v>8</c:v>
                </c:pt>
                <c:pt idx="690">
                  <c:v>8</c:v>
                </c:pt>
                <c:pt idx="691">
                  <c:v>12</c:v>
                </c:pt>
                <c:pt idx="692">
                  <c:v>14</c:v>
                </c:pt>
                <c:pt idx="693">
                  <c:v>13</c:v>
                </c:pt>
                <c:pt idx="694">
                  <c:v>11</c:v>
                </c:pt>
                <c:pt idx="695">
                  <c:v>8</c:v>
                </c:pt>
                <c:pt idx="696">
                  <c:v>11</c:v>
                </c:pt>
                <c:pt idx="697">
                  <c:v>11</c:v>
                </c:pt>
                <c:pt idx="698">
                  <c:v>8</c:v>
                </c:pt>
                <c:pt idx="699">
                  <c:v>7</c:v>
                </c:pt>
                <c:pt idx="700">
                  <c:v>5</c:v>
                </c:pt>
                <c:pt idx="701">
                  <c:v>12</c:v>
                </c:pt>
                <c:pt idx="702">
                  <c:v>9</c:v>
                </c:pt>
                <c:pt idx="703">
                  <c:v>11</c:v>
                </c:pt>
                <c:pt idx="704">
                  <c:v>9</c:v>
                </c:pt>
                <c:pt idx="705">
                  <c:v>5</c:v>
                </c:pt>
                <c:pt idx="706">
                  <c:v>10</c:v>
                </c:pt>
                <c:pt idx="707">
                  <c:v>14</c:v>
                </c:pt>
                <c:pt idx="708">
                  <c:v>9</c:v>
                </c:pt>
                <c:pt idx="709">
                  <c:v>11</c:v>
                </c:pt>
                <c:pt idx="710">
                  <c:v>13</c:v>
                </c:pt>
                <c:pt idx="711">
                  <c:v>13</c:v>
                </c:pt>
                <c:pt idx="712">
                  <c:v>24</c:v>
                </c:pt>
                <c:pt idx="713">
                  <c:v>14</c:v>
                </c:pt>
                <c:pt idx="714">
                  <c:v>14</c:v>
                </c:pt>
                <c:pt idx="715">
                  <c:v>22</c:v>
                </c:pt>
                <c:pt idx="716">
                  <c:v>20</c:v>
                </c:pt>
                <c:pt idx="717">
                  <c:v>16</c:v>
                </c:pt>
                <c:pt idx="718">
                  <c:v>23</c:v>
                </c:pt>
                <c:pt idx="719">
                  <c:v>23</c:v>
                </c:pt>
                <c:pt idx="720">
                  <c:v>20</c:v>
                </c:pt>
                <c:pt idx="721">
                  <c:v>20</c:v>
                </c:pt>
                <c:pt idx="722">
                  <c:v>17</c:v>
                </c:pt>
                <c:pt idx="723">
                  <c:v>25</c:v>
                </c:pt>
                <c:pt idx="724">
                  <c:v>25</c:v>
                </c:pt>
                <c:pt idx="725">
                  <c:v>15</c:v>
                </c:pt>
                <c:pt idx="726">
                  <c:v>23</c:v>
                </c:pt>
                <c:pt idx="727">
                  <c:v>21</c:v>
                </c:pt>
                <c:pt idx="728">
                  <c:v>19</c:v>
                </c:pt>
                <c:pt idx="729">
                  <c:v>19</c:v>
                </c:pt>
                <c:pt idx="730">
                  <c:v>17</c:v>
                </c:pt>
                <c:pt idx="731">
                  <c:v>14</c:v>
                </c:pt>
                <c:pt idx="732">
                  <c:v>12</c:v>
                </c:pt>
                <c:pt idx="733">
                  <c:v>15</c:v>
                </c:pt>
                <c:pt idx="734">
                  <c:v>19</c:v>
                </c:pt>
                <c:pt idx="735">
                  <c:v>17</c:v>
                </c:pt>
                <c:pt idx="736">
                  <c:v>20</c:v>
                </c:pt>
                <c:pt idx="737">
                  <c:v>16</c:v>
                </c:pt>
                <c:pt idx="738">
                  <c:v>10</c:v>
                </c:pt>
                <c:pt idx="739">
                  <c:v>15</c:v>
                </c:pt>
                <c:pt idx="740">
                  <c:v>20</c:v>
                </c:pt>
                <c:pt idx="741">
                  <c:v>19</c:v>
                </c:pt>
                <c:pt idx="742">
                  <c:v>18</c:v>
                </c:pt>
                <c:pt idx="743">
                  <c:v>20</c:v>
                </c:pt>
                <c:pt idx="744">
                  <c:v>20</c:v>
                </c:pt>
                <c:pt idx="745">
                  <c:v>11</c:v>
                </c:pt>
                <c:pt idx="746">
                  <c:v>12</c:v>
                </c:pt>
                <c:pt idx="747">
                  <c:v>19</c:v>
                </c:pt>
                <c:pt idx="748">
                  <c:v>10</c:v>
                </c:pt>
                <c:pt idx="749">
                  <c:v>16</c:v>
                </c:pt>
                <c:pt idx="750">
                  <c:v>14</c:v>
                </c:pt>
                <c:pt idx="751">
                  <c:v>14</c:v>
                </c:pt>
                <c:pt idx="752">
                  <c:v>9</c:v>
                </c:pt>
                <c:pt idx="753">
                  <c:v>11</c:v>
                </c:pt>
                <c:pt idx="754">
                  <c:v>8</c:v>
                </c:pt>
                <c:pt idx="755">
                  <c:v>18</c:v>
                </c:pt>
                <c:pt idx="756">
                  <c:v>16</c:v>
                </c:pt>
                <c:pt idx="757">
                  <c:v>20</c:v>
                </c:pt>
                <c:pt idx="758">
                  <c:v>12</c:v>
                </c:pt>
                <c:pt idx="759">
                  <c:v>14</c:v>
                </c:pt>
                <c:pt idx="760">
                  <c:v>14</c:v>
                </c:pt>
                <c:pt idx="761">
                  <c:v>18</c:v>
                </c:pt>
                <c:pt idx="762">
                  <c:v>18</c:v>
                </c:pt>
                <c:pt idx="763">
                  <c:v>15</c:v>
                </c:pt>
                <c:pt idx="764">
                  <c:v>15</c:v>
                </c:pt>
                <c:pt idx="765">
                  <c:v>13</c:v>
                </c:pt>
                <c:pt idx="766">
                  <c:v>13</c:v>
                </c:pt>
                <c:pt idx="767">
                  <c:v>13</c:v>
                </c:pt>
                <c:pt idx="768">
                  <c:v>12</c:v>
                </c:pt>
                <c:pt idx="769">
                  <c:v>18</c:v>
                </c:pt>
                <c:pt idx="770">
                  <c:v>14</c:v>
                </c:pt>
                <c:pt idx="771">
                  <c:v>14</c:v>
                </c:pt>
                <c:pt idx="772">
                  <c:v>17</c:v>
                </c:pt>
                <c:pt idx="773">
                  <c:v>12</c:v>
                </c:pt>
                <c:pt idx="774">
                  <c:v>16</c:v>
                </c:pt>
                <c:pt idx="775">
                  <c:v>12</c:v>
                </c:pt>
                <c:pt idx="776">
                  <c:v>19</c:v>
                </c:pt>
                <c:pt idx="777">
                  <c:v>19</c:v>
                </c:pt>
                <c:pt idx="778">
                  <c:v>21</c:v>
                </c:pt>
                <c:pt idx="779">
                  <c:v>17</c:v>
                </c:pt>
                <c:pt idx="780">
                  <c:v>24</c:v>
                </c:pt>
                <c:pt idx="781">
                  <c:v>18</c:v>
                </c:pt>
                <c:pt idx="782">
                  <c:v>15</c:v>
                </c:pt>
                <c:pt idx="783">
                  <c:v>14</c:v>
                </c:pt>
                <c:pt idx="784">
                  <c:v>14</c:v>
                </c:pt>
                <c:pt idx="785">
                  <c:v>15</c:v>
                </c:pt>
                <c:pt idx="786">
                  <c:v>18</c:v>
                </c:pt>
                <c:pt idx="787">
                  <c:v>12</c:v>
                </c:pt>
                <c:pt idx="788">
                  <c:v>14</c:v>
                </c:pt>
                <c:pt idx="789">
                  <c:v>14</c:v>
                </c:pt>
                <c:pt idx="790">
                  <c:v>12</c:v>
                </c:pt>
                <c:pt idx="791">
                  <c:v>19</c:v>
                </c:pt>
                <c:pt idx="792">
                  <c:v>15</c:v>
                </c:pt>
                <c:pt idx="793">
                  <c:v>17</c:v>
                </c:pt>
                <c:pt idx="794">
                  <c:v>18</c:v>
                </c:pt>
                <c:pt idx="795">
                  <c:v>15</c:v>
                </c:pt>
                <c:pt idx="796">
                  <c:v>15</c:v>
                </c:pt>
                <c:pt idx="797">
                  <c:v>16</c:v>
                </c:pt>
                <c:pt idx="798">
                  <c:v>15</c:v>
                </c:pt>
                <c:pt idx="799">
                  <c:v>16</c:v>
                </c:pt>
                <c:pt idx="800">
                  <c:v>12</c:v>
                </c:pt>
                <c:pt idx="801">
                  <c:v>9</c:v>
                </c:pt>
                <c:pt idx="802">
                  <c:v>13</c:v>
                </c:pt>
                <c:pt idx="803">
                  <c:v>17</c:v>
                </c:pt>
                <c:pt idx="804">
                  <c:v>12</c:v>
                </c:pt>
                <c:pt idx="805">
                  <c:v>16</c:v>
                </c:pt>
                <c:pt idx="806">
                  <c:v>15</c:v>
                </c:pt>
                <c:pt idx="807">
                  <c:v>16</c:v>
                </c:pt>
                <c:pt idx="808">
                  <c:v>17</c:v>
                </c:pt>
                <c:pt idx="809">
                  <c:v>21</c:v>
                </c:pt>
                <c:pt idx="810">
                  <c:v>20</c:v>
                </c:pt>
                <c:pt idx="811">
                  <c:v>18</c:v>
                </c:pt>
                <c:pt idx="812">
                  <c:v>17</c:v>
                </c:pt>
                <c:pt idx="813">
                  <c:v>22</c:v>
                </c:pt>
                <c:pt idx="814">
                  <c:v>19</c:v>
                </c:pt>
                <c:pt idx="815">
                  <c:v>20</c:v>
                </c:pt>
                <c:pt idx="816">
                  <c:v>21</c:v>
                </c:pt>
                <c:pt idx="817">
                  <c:v>26</c:v>
                </c:pt>
                <c:pt idx="818">
                  <c:v>21</c:v>
                </c:pt>
                <c:pt idx="819">
                  <c:v>17</c:v>
                </c:pt>
                <c:pt idx="820">
                  <c:v>14</c:v>
                </c:pt>
                <c:pt idx="821">
                  <c:v>18</c:v>
                </c:pt>
                <c:pt idx="822">
                  <c:v>19</c:v>
                </c:pt>
                <c:pt idx="823">
                  <c:v>21</c:v>
                </c:pt>
                <c:pt idx="824">
                  <c:v>20</c:v>
                </c:pt>
                <c:pt idx="825">
                  <c:v>24</c:v>
                </c:pt>
                <c:pt idx="826">
                  <c:v>21</c:v>
                </c:pt>
                <c:pt idx="827">
                  <c:v>16</c:v>
                </c:pt>
                <c:pt idx="828">
                  <c:v>18</c:v>
                </c:pt>
                <c:pt idx="829">
                  <c:v>17</c:v>
                </c:pt>
                <c:pt idx="830">
                  <c:v>15</c:v>
                </c:pt>
                <c:pt idx="831">
                  <c:v>16</c:v>
                </c:pt>
                <c:pt idx="832">
                  <c:v>20</c:v>
                </c:pt>
                <c:pt idx="833">
                  <c:v>12</c:v>
                </c:pt>
                <c:pt idx="834">
                  <c:v>13</c:v>
                </c:pt>
                <c:pt idx="835">
                  <c:v>11</c:v>
                </c:pt>
                <c:pt idx="836">
                  <c:v>12</c:v>
                </c:pt>
                <c:pt idx="837">
                  <c:v>10</c:v>
                </c:pt>
                <c:pt idx="838">
                  <c:v>15</c:v>
                </c:pt>
                <c:pt idx="839">
                  <c:v>12</c:v>
                </c:pt>
                <c:pt idx="840">
                  <c:v>14</c:v>
                </c:pt>
                <c:pt idx="841">
                  <c:v>10</c:v>
                </c:pt>
                <c:pt idx="842">
                  <c:v>13</c:v>
                </c:pt>
                <c:pt idx="843">
                  <c:v>14</c:v>
                </c:pt>
                <c:pt idx="844">
                  <c:v>16</c:v>
                </c:pt>
                <c:pt idx="845">
                  <c:v>17</c:v>
                </c:pt>
                <c:pt idx="846">
                  <c:v>14</c:v>
                </c:pt>
                <c:pt idx="847">
                  <c:v>13</c:v>
                </c:pt>
                <c:pt idx="848">
                  <c:v>14</c:v>
                </c:pt>
                <c:pt idx="849">
                  <c:v>14</c:v>
                </c:pt>
                <c:pt idx="850">
                  <c:v>13</c:v>
                </c:pt>
                <c:pt idx="851">
                  <c:v>13</c:v>
                </c:pt>
                <c:pt idx="852">
                  <c:v>14</c:v>
                </c:pt>
                <c:pt idx="853">
                  <c:v>18</c:v>
                </c:pt>
                <c:pt idx="854">
                  <c:v>15</c:v>
                </c:pt>
                <c:pt idx="855">
                  <c:v>20</c:v>
                </c:pt>
                <c:pt idx="856">
                  <c:v>16</c:v>
                </c:pt>
                <c:pt idx="857">
                  <c:v>13</c:v>
                </c:pt>
                <c:pt idx="858">
                  <c:v>18</c:v>
                </c:pt>
                <c:pt idx="859">
                  <c:v>23</c:v>
                </c:pt>
                <c:pt idx="860">
                  <c:v>16</c:v>
                </c:pt>
                <c:pt idx="861">
                  <c:v>15</c:v>
                </c:pt>
                <c:pt idx="862">
                  <c:v>10</c:v>
                </c:pt>
                <c:pt idx="863">
                  <c:v>15</c:v>
                </c:pt>
                <c:pt idx="864">
                  <c:v>14</c:v>
                </c:pt>
                <c:pt idx="865">
                  <c:v>25</c:v>
                </c:pt>
                <c:pt idx="866">
                  <c:v>14</c:v>
                </c:pt>
                <c:pt idx="867">
                  <c:v>10</c:v>
                </c:pt>
                <c:pt idx="868">
                  <c:v>13</c:v>
                </c:pt>
                <c:pt idx="869">
                  <c:v>11</c:v>
                </c:pt>
                <c:pt idx="870">
                  <c:v>15</c:v>
                </c:pt>
                <c:pt idx="871">
                  <c:v>11</c:v>
                </c:pt>
                <c:pt idx="872">
                  <c:v>15</c:v>
                </c:pt>
                <c:pt idx="873">
                  <c:v>10</c:v>
                </c:pt>
                <c:pt idx="874">
                  <c:v>16</c:v>
                </c:pt>
                <c:pt idx="875">
                  <c:v>15</c:v>
                </c:pt>
                <c:pt idx="876">
                  <c:v>13</c:v>
                </c:pt>
                <c:pt idx="877">
                  <c:v>11</c:v>
                </c:pt>
                <c:pt idx="878">
                  <c:v>10</c:v>
                </c:pt>
                <c:pt idx="879">
                  <c:v>14</c:v>
                </c:pt>
                <c:pt idx="880">
                  <c:v>20</c:v>
                </c:pt>
                <c:pt idx="881">
                  <c:v>11</c:v>
                </c:pt>
                <c:pt idx="882">
                  <c:v>12</c:v>
                </c:pt>
                <c:pt idx="883">
                  <c:v>9</c:v>
                </c:pt>
                <c:pt idx="884">
                  <c:v>14</c:v>
                </c:pt>
                <c:pt idx="885">
                  <c:v>11</c:v>
                </c:pt>
                <c:pt idx="886">
                  <c:v>11</c:v>
                </c:pt>
                <c:pt idx="887">
                  <c:v>10</c:v>
                </c:pt>
                <c:pt idx="888">
                  <c:v>9</c:v>
                </c:pt>
                <c:pt idx="889">
                  <c:v>7</c:v>
                </c:pt>
                <c:pt idx="890">
                  <c:v>5</c:v>
                </c:pt>
                <c:pt idx="891">
                  <c:v>7</c:v>
                </c:pt>
                <c:pt idx="892">
                  <c:v>8</c:v>
                </c:pt>
                <c:pt idx="893">
                  <c:v>10</c:v>
                </c:pt>
                <c:pt idx="894">
                  <c:v>9</c:v>
                </c:pt>
                <c:pt idx="895">
                  <c:v>8</c:v>
                </c:pt>
                <c:pt idx="896">
                  <c:v>11</c:v>
                </c:pt>
                <c:pt idx="897">
                  <c:v>9</c:v>
                </c:pt>
                <c:pt idx="898">
                  <c:v>9</c:v>
                </c:pt>
                <c:pt idx="899">
                  <c:v>7</c:v>
                </c:pt>
                <c:pt idx="900">
                  <c:v>7</c:v>
                </c:pt>
                <c:pt idx="901">
                  <c:v>10</c:v>
                </c:pt>
                <c:pt idx="902">
                  <c:v>10</c:v>
                </c:pt>
                <c:pt idx="903">
                  <c:v>11</c:v>
                </c:pt>
                <c:pt idx="904">
                  <c:v>10</c:v>
                </c:pt>
                <c:pt idx="905">
                  <c:v>10</c:v>
                </c:pt>
                <c:pt idx="906">
                  <c:v>13</c:v>
                </c:pt>
                <c:pt idx="907">
                  <c:v>10</c:v>
                </c:pt>
                <c:pt idx="908">
                  <c:v>12</c:v>
                </c:pt>
                <c:pt idx="909">
                  <c:v>11</c:v>
                </c:pt>
                <c:pt idx="910">
                  <c:v>12</c:v>
                </c:pt>
                <c:pt idx="911">
                  <c:v>10</c:v>
                </c:pt>
                <c:pt idx="912">
                  <c:v>7</c:v>
                </c:pt>
                <c:pt idx="913">
                  <c:v>8</c:v>
                </c:pt>
                <c:pt idx="914">
                  <c:v>9</c:v>
                </c:pt>
                <c:pt idx="915">
                  <c:v>15</c:v>
                </c:pt>
                <c:pt idx="916">
                  <c:v>10</c:v>
                </c:pt>
                <c:pt idx="917">
                  <c:v>8</c:v>
                </c:pt>
                <c:pt idx="918">
                  <c:v>12</c:v>
                </c:pt>
                <c:pt idx="919">
                  <c:v>9</c:v>
                </c:pt>
                <c:pt idx="920">
                  <c:v>12</c:v>
                </c:pt>
                <c:pt idx="921">
                  <c:v>10</c:v>
                </c:pt>
                <c:pt idx="922">
                  <c:v>10</c:v>
                </c:pt>
                <c:pt idx="923">
                  <c:v>11</c:v>
                </c:pt>
                <c:pt idx="924">
                  <c:v>13</c:v>
                </c:pt>
                <c:pt idx="925">
                  <c:v>14</c:v>
                </c:pt>
                <c:pt idx="926">
                  <c:v>8</c:v>
                </c:pt>
                <c:pt idx="927">
                  <c:v>10</c:v>
                </c:pt>
                <c:pt idx="928">
                  <c:v>9</c:v>
                </c:pt>
                <c:pt idx="929">
                  <c:v>12</c:v>
                </c:pt>
                <c:pt idx="930">
                  <c:v>10</c:v>
                </c:pt>
                <c:pt idx="931">
                  <c:v>8</c:v>
                </c:pt>
                <c:pt idx="932">
                  <c:v>11</c:v>
                </c:pt>
                <c:pt idx="933">
                  <c:v>11</c:v>
                </c:pt>
                <c:pt idx="934">
                  <c:v>6</c:v>
                </c:pt>
                <c:pt idx="935">
                  <c:v>7</c:v>
                </c:pt>
                <c:pt idx="936">
                  <c:v>5</c:v>
                </c:pt>
                <c:pt idx="937">
                  <c:v>4</c:v>
                </c:pt>
                <c:pt idx="938">
                  <c:v>5</c:v>
                </c:pt>
                <c:pt idx="939">
                  <c:v>6</c:v>
                </c:pt>
                <c:pt idx="940">
                  <c:v>5</c:v>
                </c:pt>
                <c:pt idx="941">
                  <c:v>3</c:v>
                </c:pt>
                <c:pt idx="942">
                  <c:v>3</c:v>
                </c:pt>
                <c:pt idx="943">
                  <c:v>5</c:v>
                </c:pt>
                <c:pt idx="944">
                  <c:v>4</c:v>
                </c:pt>
                <c:pt idx="945">
                  <c:v>6</c:v>
                </c:pt>
                <c:pt idx="946">
                  <c:v>4</c:v>
                </c:pt>
                <c:pt idx="947">
                  <c:v>4</c:v>
                </c:pt>
                <c:pt idx="948">
                  <c:v>6</c:v>
                </c:pt>
                <c:pt idx="949">
                  <c:v>4</c:v>
                </c:pt>
                <c:pt idx="950">
                  <c:v>5</c:v>
                </c:pt>
                <c:pt idx="951">
                  <c:v>5</c:v>
                </c:pt>
                <c:pt idx="952">
                  <c:v>4</c:v>
                </c:pt>
                <c:pt idx="953">
                  <c:v>3</c:v>
                </c:pt>
                <c:pt idx="954">
                  <c:v>3</c:v>
                </c:pt>
                <c:pt idx="955">
                  <c:v>4</c:v>
                </c:pt>
                <c:pt idx="956">
                  <c:v>2</c:v>
                </c:pt>
                <c:pt idx="957">
                  <c:v>2</c:v>
                </c:pt>
                <c:pt idx="958">
                  <c:v>2</c:v>
                </c:pt>
                <c:pt idx="959">
                  <c:v>3</c:v>
                </c:pt>
                <c:pt idx="960">
                  <c:v>3</c:v>
                </c:pt>
                <c:pt idx="961">
                  <c:v>4</c:v>
                </c:pt>
                <c:pt idx="962">
                  <c:v>6</c:v>
                </c:pt>
                <c:pt idx="963">
                  <c:v>4</c:v>
                </c:pt>
                <c:pt idx="964">
                  <c:v>4</c:v>
                </c:pt>
                <c:pt idx="965">
                  <c:v>4</c:v>
                </c:pt>
                <c:pt idx="966">
                  <c:v>2</c:v>
                </c:pt>
                <c:pt idx="967">
                  <c:v>2</c:v>
                </c:pt>
                <c:pt idx="968">
                  <c:v>2</c:v>
                </c:pt>
                <c:pt idx="969">
                  <c:v>2</c:v>
                </c:pt>
                <c:pt idx="970">
                  <c:v>4</c:v>
                </c:pt>
                <c:pt idx="971">
                  <c:v>6</c:v>
                </c:pt>
                <c:pt idx="972">
                  <c:v>4</c:v>
                </c:pt>
                <c:pt idx="973">
                  <c:v>4</c:v>
                </c:pt>
                <c:pt idx="974">
                  <c:v>5</c:v>
                </c:pt>
                <c:pt idx="975">
                  <c:v>5</c:v>
                </c:pt>
                <c:pt idx="976">
                  <c:v>4</c:v>
                </c:pt>
                <c:pt idx="977">
                  <c:v>4</c:v>
                </c:pt>
                <c:pt idx="978">
                  <c:v>3</c:v>
                </c:pt>
                <c:pt idx="979">
                  <c:v>4</c:v>
                </c:pt>
                <c:pt idx="980">
                  <c:v>3</c:v>
                </c:pt>
                <c:pt idx="981">
                  <c:v>2</c:v>
                </c:pt>
                <c:pt idx="982">
                  <c:v>2</c:v>
                </c:pt>
                <c:pt idx="983">
                  <c:v>2</c:v>
                </c:pt>
                <c:pt idx="984">
                  <c:v>2</c:v>
                </c:pt>
                <c:pt idx="985">
                  <c:v>1</c:v>
                </c:pt>
                <c:pt idx="986">
                  <c:v>0</c:v>
                </c:pt>
                <c:pt idx="987">
                  <c:v>0</c:v>
                </c:pt>
                <c:pt idx="988">
                  <c:v>2</c:v>
                </c:pt>
                <c:pt idx="989">
                  <c:v>2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2</c:v>
                </c:pt>
                <c:pt idx="995">
                  <c:v>4</c:v>
                </c:pt>
                <c:pt idx="996">
                  <c:v>3</c:v>
                </c:pt>
                <c:pt idx="997">
                  <c:v>2</c:v>
                </c:pt>
                <c:pt idx="998">
                  <c:v>4</c:v>
                </c:pt>
                <c:pt idx="999">
                  <c:v>2</c:v>
                </c:pt>
                <c:pt idx="1000">
                  <c:v>6</c:v>
                </c:pt>
                <c:pt idx="1001">
                  <c:v>5</c:v>
                </c:pt>
                <c:pt idx="1002">
                  <c:v>6</c:v>
                </c:pt>
                <c:pt idx="1003">
                  <c:v>6</c:v>
                </c:pt>
                <c:pt idx="1004">
                  <c:v>7</c:v>
                </c:pt>
                <c:pt idx="1005">
                  <c:v>7</c:v>
                </c:pt>
                <c:pt idx="1006">
                  <c:v>10</c:v>
                </c:pt>
                <c:pt idx="1007">
                  <c:v>7</c:v>
                </c:pt>
                <c:pt idx="1008">
                  <c:v>8</c:v>
                </c:pt>
                <c:pt idx="1009">
                  <c:v>9</c:v>
                </c:pt>
                <c:pt idx="1010">
                  <c:v>8</c:v>
                </c:pt>
                <c:pt idx="1011">
                  <c:v>8</c:v>
                </c:pt>
                <c:pt idx="1012">
                  <c:v>8</c:v>
                </c:pt>
                <c:pt idx="1013">
                  <c:v>13</c:v>
                </c:pt>
                <c:pt idx="1014">
                  <c:v>14</c:v>
                </c:pt>
                <c:pt idx="1015">
                  <c:v>14</c:v>
                </c:pt>
                <c:pt idx="1016">
                  <c:v>10</c:v>
                </c:pt>
                <c:pt idx="1017">
                  <c:v>14</c:v>
                </c:pt>
                <c:pt idx="1018">
                  <c:v>10</c:v>
                </c:pt>
                <c:pt idx="1019">
                  <c:v>9</c:v>
                </c:pt>
                <c:pt idx="1020">
                  <c:v>15</c:v>
                </c:pt>
                <c:pt idx="1021">
                  <c:v>11</c:v>
                </c:pt>
                <c:pt idx="1022">
                  <c:v>12</c:v>
                </c:pt>
                <c:pt idx="1023">
                  <c:v>12</c:v>
                </c:pt>
                <c:pt idx="1024">
                  <c:v>15</c:v>
                </c:pt>
                <c:pt idx="1025">
                  <c:v>11</c:v>
                </c:pt>
                <c:pt idx="1026">
                  <c:v>9</c:v>
                </c:pt>
                <c:pt idx="1027">
                  <c:v>9</c:v>
                </c:pt>
                <c:pt idx="1028">
                  <c:v>12</c:v>
                </c:pt>
                <c:pt idx="1029">
                  <c:v>11</c:v>
                </c:pt>
                <c:pt idx="1030">
                  <c:v>14</c:v>
                </c:pt>
                <c:pt idx="1031">
                  <c:v>7</c:v>
                </c:pt>
                <c:pt idx="1032">
                  <c:v>11</c:v>
                </c:pt>
                <c:pt idx="1033">
                  <c:v>12</c:v>
                </c:pt>
                <c:pt idx="1034">
                  <c:v>12</c:v>
                </c:pt>
                <c:pt idx="1035">
                  <c:v>14</c:v>
                </c:pt>
                <c:pt idx="1036">
                  <c:v>9</c:v>
                </c:pt>
                <c:pt idx="1037">
                  <c:v>9</c:v>
                </c:pt>
                <c:pt idx="1038">
                  <c:v>8</c:v>
                </c:pt>
                <c:pt idx="1039">
                  <c:v>6</c:v>
                </c:pt>
                <c:pt idx="1040">
                  <c:v>8</c:v>
                </c:pt>
                <c:pt idx="1041">
                  <c:v>9</c:v>
                </c:pt>
                <c:pt idx="1042">
                  <c:v>5</c:v>
                </c:pt>
                <c:pt idx="1043">
                  <c:v>9</c:v>
                </c:pt>
                <c:pt idx="1044">
                  <c:v>8</c:v>
                </c:pt>
                <c:pt idx="1045">
                  <c:v>8</c:v>
                </c:pt>
                <c:pt idx="1046">
                  <c:v>8</c:v>
                </c:pt>
                <c:pt idx="1047">
                  <c:v>7</c:v>
                </c:pt>
                <c:pt idx="1048">
                  <c:v>7</c:v>
                </c:pt>
                <c:pt idx="1049">
                  <c:v>7</c:v>
                </c:pt>
                <c:pt idx="1050">
                  <c:v>5</c:v>
                </c:pt>
                <c:pt idx="1051">
                  <c:v>7</c:v>
                </c:pt>
                <c:pt idx="1052">
                  <c:v>6</c:v>
                </c:pt>
                <c:pt idx="1053">
                  <c:v>4</c:v>
                </c:pt>
                <c:pt idx="1054">
                  <c:v>6</c:v>
                </c:pt>
                <c:pt idx="1055">
                  <c:v>6</c:v>
                </c:pt>
                <c:pt idx="1056">
                  <c:v>8</c:v>
                </c:pt>
                <c:pt idx="1057">
                  <c:v>8</c:v>
                </c:pt>
                <c:pt idx="1058">
                  <c:v>9</c:v>
                </c:pt>
                <c:pt idx="1059">
                  <c:v>9</c:v>
                </c:pt>
                <c:pt idx="1060">
                  <c:v>10</c:v>
                </c:pt>
                <c:pt idx="1061">
                  <c:v>8</c:v>
                </c:pt>
                <c:pt idx="1062">
                  <c:v>6</c:v>
                </c:pt>
                <c:pt idx="1063">
                  <c:v>10</c:v>
                </c:pt>
                <c:pt idx="1064">
                  <c:v>7</c:v>
                </c:pt>
                <c:pt idx="1065">
                  <c:v>11</c:v>
                </c:pt>
                <c:pt idx="1066">
                  <c:v>9</c:v>
                </c:pt>
                <c:pt idx="1067">
                  <c:v>7</c:v>
                </c:pt>
                <c:pt idx="1068">
                  <c:v>8</c:v>
                </c:pt>
                <c:pt idx="1069">
                  <c:v>8</c:v>
                </c:pt>
                <c:pt idx="1070">
                  <c:v>8</c:v>
                </c:pt>
                <c:pt idx="1071">
                  <c:v>8</c:v>
                </c:pt>
                <c:pt idx="1072">
                  <c:v>7</c:v>
                </c:pt>
                <c:pt idx="1073">
                  <c:v>10</c:v>
                </c:pt>
                <c:pt idx="1074">
                  <c:v>8</c:v>
                </c:pt>
                <c:pt idx="1075">
                  <c:v>8</c:v>
                </c:pt>
                <c:pt idx="1076">
                  <c:v>7</c:v>
                </c:pt>
                <c:pt idx="1077">
                  <c:v>8</c:v>
                </c:pt>
                <c:pt idx="1078">
                  <c:v>6</c:v>
                </c:pt>
                <c:pt idx="1079">
                  <c:v>4</c:v>
                </c:pt>
                <c:pt idx="1080">
                  <c:v>5</c:v>
                </c:pt>
                <c:pt idx="1081">
                  <c:v>5</c:v>
                </c:pt>
                <c:pt idx="1082">
                  <c:v>5</c:v>
                </c:pt>
                <c:pt idx="1083">
                  <c:v>4</c:v>
                </c:pt>
                <c:pt idx="1084">
                  <c:v>4</c:v>
                </c:pt>
                <c:pt idx="1085">
                  <c:v>5</c:v>
                </c:pt>
                <c:pt idx="1086">
                  <c:v>6</c:v>
                </c:pt>
                <c:pt idx="1087">
                  <c:v>5</c:v>
                </c:pt>
                <c:pt idx="1088">
                  <c:v>5</c:v>
                </c:pt>
                <c:pt idx="1089">
                  <c:v>6</c:v>
                </c:pt>
                <c:pt idx="1090">
                  <c:v>6</c:v>
                </c:pt>
                <c:pt idx="1091">
                  <c:v>5</c:v>
                </c:pt>
                <c:pt idx="1092">
                  <c:v>10</c:v>
                </c:pt>
                <c:pt idx="1093">
                  <c:v>7</c:v>
                </c:pt>
                <c:pt idx="1094">
                  <c:v>7</c:v>
                </c:pt>
                <c:pt idx="1095">
                  <c:v>5</c:v>
                </c:pt>
                <c:pt idx="1096">
                  <c:v>7</c:v>
                </c:pt>
                <c:pt idx="1097">
                  <c:v>6</c:v>
                </c:pt>
                <c:pt idx="1098">
                  <c:v>7</c:v>
                </c:pt>
                <c:pt idx="1099">
                  <c:v>6</c:v>
                </c:pt>
                <c:pt idx="1100">
                  <c:v>8</c:v>
                </c:pt>
                <c:pt idx="1101">
                  <c:v>8</c:v>
                </c:pt>
                <c:pt idx="1102">
                  <c:v>8</c:v>
                </c:pt>
                <c:pt idx="1103">
                  <c:v>8</c:v>
                </c:pt>
                <c:pt idx="1104">
                  <c:v>5</c:v>
                </c:pt>
                <c:pt idx="1105">
                  <c:v>11</c:v>
                </c:pt>
                <c:pt idx="1106">
                  <c:v>9</c:v>
                </c:pt>
                <c:pt idx="1107">
                  <c:v>6</c:v>
                </c:pt>
                <c:pt idx="1108">
                  <c:v>10</c:v>
                </c:pt>
                <c:pt idx="1109">
                  <c:v>8</c:v>
                </c:pt>
                <c:pt idx="1110">
                  <c:v>6</c:v>
                </c:pt>
                <c:pt idx="1111">
                  <c:v>6</c:v>
                </c:pt>
                <c:pt idx="1112">
                  <c:v>4</c:v>
                </c:pt>
                <c:pt idx="1113">
                  <c:v>5</c:v>
                </c:pt>
                <c:pt idx="1114">
                  <c:v>8</c:v>
                </c:pt>
                <c:pt idx="1115">
                  <c:v>6</c:v>
                </c:pt>
                <c:pt idx="1116">
                  <c:v>6</c:v>
                </c:pt>
                <c:pt idx="1117">
                  <c:v>8</c:v>
                </c:pt>
                <c:pt idx="1118">
                  <c:v>4</c:v>
                </c:pt>
                <c:pt idx="1119">
                  <c:v>5</c:v>
                </c:pt>
                <c:pt idx="1120">
                  <c:v>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2BB-43CF-AD21-10601D826B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278624"/>
        <c:axId val="113279184"/>
      </c:scatterChart>
      <c:valAx>
        <c:axId val="11327750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278064"/>
        <c:crosses val="autoZero"/>
        <c:crossBetween val="midCat"/>
      </c:valAx>
      <c:valAx>
        <c:axId val="113278064"/>
        <c:scaling>
          <c:orientation val="minMax"/>
          <c:max val="31"/>
          <c:min val="2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Barom. P  (in. Hg)</a:t>
                </a:r>
              </a:p>
            </c:rich>
          </c:tx>
          <c:layout>
            <c:manualLayout>
              <c:xMode val="edge"/>
              <c:yMode val="edge"/>
              <c:x val="3.0848329048843187E-2"/>
              <c:y val="0.26296374064353067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_);_(* \(#,##0\);_(* &quot;-&quot;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277504"/>
        <c:crosses val="autoZero"/>
        <c:crossBetween val="midCat"/>
      </c:valAx>
      <c:valAx>
        <c:axId val="113278624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13279184"/>
        <c:crosses val="autoZero"/>
        <c:crossBetween val="midCat"/>
      </c:valAx>
      <c:valAx>
        <c:axId val="11327918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Wind Spd (mph)</a:t>
                </a:r>
              </a:p>
            </c:rich>
          </c:tx>
          <c:layout>
            <c:manualLayout>
              <c:xMode val="edge"/>
              <c:yMode val="edge"/>
              <c:x val="0.90745501285347041"/>
              <c:y val="0.274075240594925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278624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5167095115681234"/>
          <c:y val="0.87777777777777777"/>
          <c:w val="0.67866323907455017"/>
          <c:h val="8.14814814814814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A, </a:t>
            </a:r>
            <a:r>
              <a:rPr lang="en-US"/>
              <a:t>Peak WS vs Avg WS, 15min periods</a:t>
            </a:r>
          </a:p>
        </c:rich>
      </c:tx>
      <c:layout>
        <c:manualLayout>
          <c:xMode val="edge"/>
          <c:yMode val="edge"/>
          <c:x val="0.2461543845480853"/>
          <c:y val="1.9685039370078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10297501746549"/>
          <c:y val="0.11811023622047244"/>
          <c:w val="0.77948913133296105"/>
          <c:h val="0.67716535433070868"/>
        </c:manualLayout>
      </c:layout>
      <c:scatterChart>
        <c:scatterStyle val="lineMarker"/>
        <c:varyColors val="0"/>
        <c:ser>
          <c:idx val="0"/>
          <c:order val="0"/>
          <c:tx>
            <c:strRef>
              <c:f>'Raw data'!$K$1</c:f>
              <c:strCache>
                <c:ptCount val="1"/>
                <c:pt idx="0">
                  <c:v>High 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0.17145110707315431"/>
                  <c:y val="0.48642491594905152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'Raw data'!$J$2:$J$2977</c:f>
              <c:numCache>
                <c:formatCode>General</c:formatCode>
                <c:ptCount val="2976"/>
                <c:pt idx="0">
                  <c:v>1.4</c:v>
                </c:pt>
                <c:pt idx="1">
                  <c:v>1.1000000000000001</c:v>
                </c:pt>
                <c:pt idx="2">
                  <c:v>0.6</c:v>
                </c:pt>
                <c:pt idx="3">
                  <c:v>1.1000000000000001</c:v>
                </c:pt>
                <c:pt idx="4">
                  <c:v>0.8</c:v>
                </c:pt>
                <c:pt idx="5">
                  <c:v>0.4</c:v>
                </c:pt>
                <c:pt idx="6">
                  <c:v>0.3</c:v>
                </c:pt>
                <c:pt idx="7">
                  <c:v>0.5</c:v>
                </c:pt>
                <c:pt idx="8">
                  <c:v>1.8</c:v>
                </c:pt>
                <c:pt idx="9">
                  <c:v>1.6</c:v>
                </c:pt>
                <c:pt idx="10">
                  <c:v>0.6</c:v>
                </c:pt>
                <c:pt idx="11">
                  <c:v>0.3</c:v>
                </c:pt>
                <c:pt idx="12">
                  <c:v>0.1</c:v>
                </c:pt>
                <c:pt idx="13">
                  <c:v>0.7</c:v>
                </c:pt>
                <c:pt idx="14">
                  <c:v>1.1000000000000001</c:v>
                </c:pt>
                <c:pt idx="15">
                  <c:v>1.1000000000000001</c:v>
                </c:pt>
                <c:pt idx="16">
                  <c:v>0.2</c:v>
                </c:pt>
                <c:pt idx="17">
                  <c:v>2</c:v>
                </c:pt>
                <c:pt idx="18">
                  <c:v>1.5</c:v>
                </c:pt>
                <c:pt idx="19">
                  <c:v>2.6</c:v>
                </c:pt>
                <c:pt idx="20">
                  <c:v>3.4</c:v>
                </c:pt>
                <c:pt idx="21">
                  <c:v>2.7</c:v>
                </c:pt>
                <c:pt idx="22">
                  <c:v>2.6</c:v>
                </c:pt>
                <c:pt idx="23">
                  <c:v>3.6</c:v>
                </c:pt>
                <c:pt idx="24">
                  <c:v>4</c:v>
                </c:pt>
                <c:pt idx="25">
                  <c:v>3.7</c:v>
                </c:pt>
                <c:pt idx="26">
                  <c:v>4.4000000000000004</c:v>
                </c:pt>
                <c:pt idx="27">
                  <c:v>3.4</c:v>
                </c:pt>
                <c:pt idx="28">
                  <c:v>3.4</c:v>
                </c:pt>
                <c:pt idx="29">
                  <c:v>3.4</c:v>
                </c:pt>
                <c:pt idx="30">
                  <c:v>3.6</c:v>
                </c:pt>
                <c:pt idx="31">
                  <c:v>3.6</c:v>
                </c:pt>
                <c:pt idx="32">
                  <c:v>4.0999999999999996</c:v>
                </c:pt>
                <c:pt idx="33">
                  <c:v>4.9000000000000004</c:v>
                </c:pt>
                <c:pt idx="34">
                  <c:v>4.0999999999999996</c:v>
                </c:pt>
                <c:pt idx="35">
                  <c:v>3.9</c:v>
                </c:pt>
                <c:pt idx="36">
                  <c:v>5.0999999999999996</c:v>
                </c:pt>
                <c:pt idx="37">
                  <c:v>5.5</c:v>
                </c:pt>
                <c:pt idx="38">
                  <c:v>4.9000000000000004</c:v>
                </c:pt>
                <c:pt idx="39">
                  <c:v>5.8</c:v>
                </c:pt>
                <c:pt idx="40">
                  <c:v>7.8</c:v>
                </c:pt>
                <c:pt idx="41">
                  <c:v>6.8</c:v>
                </c:pt>
                <c:pt idx="42">
                  <c:v>8.1</c:v>
                </c:pt>
                <c:pt idx="43">
                  <c:v>7.9</c:v>
                </c:pt>
                <c:pt idx="44">
                  <c:v>6.8</c:v>
                </c:pt>
                <c:pt idx="45">
                  <c:v>5</c:v>
                </c:pt>
                <c:pt idx="46">
                  <c:v>5.8</c:v>
                </c:pt>
                <c:pt idx="47">
                  <c:v>9</c:v>
                </c:pt>
                <c:pt idx="48">
                  <c:v>8.8000000000000007</c:v>
                </c:pt>
                <c:pt idx="49">
                  <c:v>7.4</c:v>
                </c:pt>
                <c:pt idx="50">
                  <c:v>8.6</c:v>
                </c:pt>
                <c:pt idx="51">
                  <c:v>8</c:v>
                </c:pt>
                <c:pt idx="52">
                  <c:v>9.1</c:v>
                </c:pt>
                <c:pt idx="53">
                  <c:v>6.4</c:v>
                </c:pt>
                <c:pt idx="54">
                  <c:v>7</c:v>
                </c:pt>
                <c:pt idx="55">
                  <c:v>6.8</c:v>
                </c:pt>
                <c:pt idx="56">
                  <c:v>5.9</c:v>
                </c:pt>
                <c:pt idx="57">
                  <c:v>6.1</c:v>
                </c:pt>
                <c:pt idx="58">
                  <c:v>5.7</c:v>
                </c:pt>
                <c:pt idx="59">
                  <c:v>5.8</c:v>
                </c:pt>
                <c:pt idx="60">
                  <c:v>6.3</c:v>
                </c:pt>
                <c:pt idx="61">
                  <c:v>7.3</c:v>
                </c:pt>
                <c:pt idx="62">
                  <c:v>5.4</c:v>
                </c:pt>
                <c:pt idx="63">
                  <c:v>7.4</c:v>
                </c:pt>
                <c:pt idx="64">
                  <c:v>6.2</c:v>
                </c:pt>
                <c:pt idx="65">
                  <c:v>6.9</c:v>
                </c:pt>
                <c:pt idx="66">
                  <c:v>6.9</c:v>
                </c:pt>
                <c:pt idx="67">
                  <c:v>5.9</c:v>
                </c:pt>
                <c:pt idx="68">
                  <c:v>6.1</c:v>
                </c:pt>
                <c:pt idx="69">
                  <c:v>4.7</c:v>
                </c:pt>
                <c:pt idx="70">
                  <c:v>5.0999999999999996</c:v>
                </c:pt>
                <c:pt idx="71">
                  <c:v>4.5999999999999996</c:v>
                </c:pt>
                <c:pt idx="72">
                  <c:v>5.6</c:v>
                </c:pt>
                <c:pt idx="73">
                  <c:v>4.9000000000000004</c:v>
                </c:pt>
                <c:pt idx="74">
                  <c:v>6.6</c:v>
                </c:pt>
                <c:pt idx="75">
                  <c:v>5.4</c:v>
                </c:pt>
                <c:pt idx="76">
                  <c:v>6.4</c:v>
                </c:pt>
                <c:pt idx="77">
                  <c:v>6.1</c:v>
                </c:pt>
                <c:pt idx="78">
                  <c:v>7.3</c:v>
                </c:pt>
                <c:pt idx="79">
                  <c:v>7.8</c:v>
                </c:pt>
                <c:pt idx="80">
                  <c:v>6.9</c:v>
                </c:pt>
                <c:pt idx="81">
                  <c:v>5.5</c:v>
                </c:pt>
                <c:pt idx="82">
                  <c:v>4.7</c:v>
                </c:pt>
                <c:pt idx="83">
                  <c:v>4.4000000000000004</c:v>
                </c:pt>
                <c:pt idx="84">
                  <c:v>5.6</c:v>
                </c:pt>
                <c:pt idx="85">
                  <c:v>4.8</c:v>
                </c:pt>
                <c:pt idx="86">
                  <c:v>6.2</c:v>
                </c:pt>
                <c:pt idx="87">
                  <c:v>6.6</c:v>
                </c:pt>
                <c:pt idx="88">
                  <c:v>5.2</c:v>
                </c:pt>
                <c:pt idx="89">
                  <c:v>5.7</c:v>
                </c:pt>
                <c:pt idx="90">
                  <c:v>7.3</c:v>
                </c:pt>
                <c:pt idx="91">
                  <c:v>8.6</c:v>
                </c:pt>
                <c:pt idx="92">
                  <c:v>7.1</c:v>
                </c:pt>
                <c:pt idx="93">
                  <c:v>4.8</c:v>
                </c:pt>
                <c:pt idx="94">
                  <c:v>5.9</c:v>
                </c:pt>
                <c:pt idx="95">
                  <c:v>6.9</c:v>
                </c:pt>
                <c:pt idx="96">
                  <c:v>7.9</c:v>
                </c:pt>
                <c:pt idx="97">
                  <c:v>6.4</c:v>
                </c:pt>
                <c:pt idx="98">
                  <c:v>5.8</c:v>
                </c:pt>
                <c:pt idx="99">
                  <c:v>6.3</c:v>
                </c:pt>
                <c:pt idx="100">
                  <c:v>9.1999999999999993</c:v>
                </c:pt>
                <c:pt idx="101">
                  <c:v>7.2</c:v>
                </c:pt>
                <c:pt idx="102">
                  <c:v>4.8</c:v>
                </c:pt>
                <c:pt idx="103">
                  <c:v>4.0999999999999996</c:v>
                </c:pt>
                <c:pt idx="104">
                  <c:v>3.1</c:v>
                </c:pt>
                <c:pt idx="105">
                  <c:v>5.9</c:v>
                </c:pt>
                <c:pt idx="106">
                  <c:v>5.9</c:v>
                </c:pt>
                <c:pt idx="107">
                  <c:v>8.4</c:v>
                </c:pt>
                <c:pt idx="108">
                  <c:v>7.5</c:v>
                </c:pt>
                <c:pt idx="109">
                  <c:v>9.6</c:v>
                </c:pt>
                <c:pt idx="110">
                  <c:v>7.9</c:v>
                </c:pt>
                <c:pt idx="111">
                  <c:v>7.4</c:v>
                </c:pt>
                <c:pt idx="112">
                  <c:v>8.1</c:v>
                </c:pt>
                <c:pt idx="113">
                  <c:v>8</c:v>
                </c:pt>
                <c:pt idx="114">
                  <c:v>8.8000000000000007</c:v>
                </c:pt>
                <c:pt idx="115">
                  <c:v>8</c:v>
                </c:pt>
                <c:pt idx="116">
                  <c:v>6.1</c:v>
                </c:pt>
                <c:pt idx="117">
                  <c:v>6.9</c:v>
                </c:pt>
                <c:pt idx="118">
                  <c:v>7.4</c:v>
                </c:pt>
                <c:pt idx="119">
                  <c:v>7.1</c:v>
                </c:pt>
                <c:pt idx="120">
                  <c:v>5.9</c:v>
                </c:pt>
                <c:pt idx="121">
                  <c:v>4.5</c:v>
                </c:pt>
                <c:pt idx="122">
                  <c:v>6.3</c:v>
                </c:pt>
                <c:pt idx="123">
                  <c:v>5.5</c:v>
                </c:pt>
                <c:pt idx="124">
                  <c:v>5.5</c:v>
                </c:pt>
                <c:pt idx="125">
                  <c:v>4.9000000000000004</c:v>
                </c:pt>
                <c:pt idx="126">
                  <c:v>7</c:v>
                </c:pt>
                <c:pt idx="127">
                  <c:v>7.3</c:v>
                </c:pt>
                <c:pt idx="128">
                  <c:v>6.9</c:v>
                </c:pt>
                <c:pt idx="129">
                  <c:v>6.1</c:v>
                </c:pt>
                <c:pt idx="130">
                  <c:v>4.5999999999999996</c:v>
                </c:pt>
                <c:pt idx="131">
                  <c:v>6.3</c:v>
                </c:pt>
                <c:pt idx="132">
                  <c:v>6.4</c:v>
                </c:pt>
                <c:pt idx="133">
                  <c:v>7.4</c:v>
                </c:pt>
                <c:pt idx="134">
                  <c:v>6.3</c:v>
                </c:pt>
                <c:pt idx="135">
                  <c:v>7.8</c:v>
                </c:pt>
                <c:pt idx="136">
                  <c:v>6.2</c:v>
                </c:pt>
                <c:pt idx="137">
                  <c:v>5.5</c:v>
                </c:pt>
                <c:pt idx="138">
                  <c:v>5.6</c:v>
                </c:pt>
                <c:pt idx="139">
                  <c:v>5.5</c:v>
                </c:pt>
                <c:pt idx="140">
                  <c:v>6</c:v>
                </c:pt>
                <c:pt idx="141">
                  <c:v>6.3</c:v>
                </c:pt>
                <c:pt idx="142">
                  <c:v>7.6</c:v>
                </c:pt>
                <c:pt idx="143">
                  <c:v>6.3</c:v>
                </c:pt>
                <c:pt idx="144">
                  <c:v>5.6</c:v>
                </c:pt>
                <c:pt idx="145">
                  <c:v>6.6</c:v>
                </c:pt>
                <c:pt idx="146">
                  <c:v>5.4</c:v>
                </c:pt>
                <c:pt idx="147">
                  <c:v>7.4</c:v>
                </c:pt>
                <c:pt idx="148">
                  <c:v>5.3</c:v>
                </c:pt>
                <c:pt idx="149">
                  <c:v>5.2</c:v>
                </c:pt>
                <c:pt idx="150">
                  <c:v>6.1</c:v>
                </c:pt>
                <c:pt idx="151">
                  <c:v>6.3</c:v>
                </c:pt>
                <c:pt idx="152">
                  <c:v>10.3</c:v>
                </c:pt>
                <c:pt idx="153">
                  <c:v>7.2</c:v>
                </c:pt>
                <c:pt idx="154">
                  <c:v>7.3</c:v>
                </c:pt>
                <c:pt idx="155">
                  <c:v>6.6</c:v>
                </c:pt>
                <c:pt idx="156">
                  <c:v>6.2</c:v>
                </c:pt>
                <c:pt idx="157">
                  <c:v>5.6</c:v>
                </c:pt>
                <c:pt idx="158">
                  <c:v>5.8</c:v>
                </c:pt>
                <c:pt idx="159">
                  <c:v>5.4</c:v>
                </c:pt>
                <c:pt idx="160">
                  <c:v>6.9</c:v>
                </c:pt>
                <c:pt idx="161">
                  <c:v>6.1</c:v>
                </c:pt>
                <c:pt idx="162">
                  <c:v>5</c:v>
                </c:pt>
                <c:pt idx="163">
                  <c:v>6.6</c:v>
                </c:pt>
                <c:pt idx="164">
                  <c:v>7.6</c:v>
                </c:pt>
                <c:pt idx="165">
                  <c:v>6.8</c:v>
                </c:pt>
                <c:pt idx="166">
                  <c:v>5.8</c:v>
                </c:pt>
                <c:pt idx="167">
                  <c:v>6.8</c:v>
                </c:pt>
                <c:pt idx="168">
                  <c:v>7.2</c:v>
                </c:pt>
                <c:pt idx="169">
                  <c:v>6.4</c:v>
                </c:pt>
                <c:pt idx="170">
                  <c:v>6.8</c:v>
                </c:pt>
                <c:pt idx="171">
                  <c:v>8</c:v>
                </c:pt>
                <c:pt idx="172">
                  <c:v>8.8000000000000007</c:v>
                </c:pt>
                <c:pt idx="173">
                  <c:v>7.9</c:v>
                </c:pt>
                <c:pt idx="174">
                  <c:v>7.9</c:v>
                </c:pt>
                <c:pt idx="175">
                  <c:v>7.6</c:v>
                </c:pt>
                <c:pt idx="176">
                  <c:v>8.6</c:v>
                </c:pt>
                <c:pt idx="177">
                  <c:v>8.9</c:v>
                </c:pt>
                <c:pt idx="178">
                  <c:v>9.1</c:v>
                </c:pt>
                <c:pt idx="179">
                  <c:v>7.3</c:v>
                </c:pt>
                <c:pt idx="180">
                  <c:v>7.3</c:v>
                </c:pt>
                <c:pt idx="181">
                  <c:v>7</c:v>
                </c:pt>
                <c:pt idx="182">
                  <c:v>6.8</c:v>
                </c:pt>
                <c:pt idx="183">
                  <c:v>6.1</c:v>
                </c:pt>
                <c:pt idx="184">
                  <c:v>6.1</c:v>
                </c:pt>
                <c:pt idx="185">
                  <c:v>6.6</c:v>
                </c:pt>
                <c:pt idx="186">
                  <c:v>6.4</c:v>
                </c:pt>
                <c:pt idx="187">
                  <c:v>7.7</c:v>
                </c:pt>
                <c:pt idx="188">
                  <c:v>9.3000000000000007</c:v>
                </c:pt>
                <c:pt idx="189">
                  <c:v>8.6</c:v>
                </c:pt>
                <c:pt idx="190">
                  <c:v>6.2</c:v>
                </c:pt>
                <c:pt idx="191">
                  <c:v>5.3</c:v>
                </c:pt>
                <c:pt idx="192">
                  <c:v>6</c:v>
                </c:pt>
                <c:pt idx="193">
                  <c:v>6.8</c:v>
                </c:pt>
                <c:pt idx="194">
                  <c:v>4.5999999999999996</c:v>
                </c:pt>
                <c:pt idx="195">
                  <c:v>3.9</c:v>
                </c:pt>
                <c:pt idx="196">
                  <c:v>5.4</c:v>
                </c:pt>
                <c:pt idx="197">
                  <c:v>4.3</c:v>
                </c:pt>
                <c:pt idx="198">
                  <c:v>4.8</c:v>
                </c:pt>
                <c:pt idx="199">
                  <c:v>4.5</c:v>
                </c:pt>
                <c:pt idx="200">
                  <c:v>3.6</c:v>
                </c:pt>
                <c:pt idx="201">
                  <c:v>5.4</c:v>
                </c:pt>
                <c:pt idx="202">
                  <c:v>3.8</c:v>
                </c:pt>
                <c:pt idx="203">
                  <c:v>3.1</c:v>
                </c:pt>
                <c:pt idx="204">
                  <c:v>3.6</c:v>
                </c:pt>
                <c:pt idx="205">
                  <c:v>3.8</c:v>
                </c:pt>
                <c:pt idx="206">
                  <c:v>5.5</c:v>
                </c:pt>
                <c:pt idx="207">
                  <c:v>5.5</c:v>
                </c:pt>
                <c:pt idx="208">
                  <c:v>5.4</c:v>
                </c:pt>
                <c:pt idx="209">
                  <c:v>6.4</c:v>
                </c:pt>
                <c:pt idx="210">
                  <c:v>7.1</c:v>
                </c:pt>
                <c:pt idx="211">
                  <c:v>7.5</c:v>
                </c:pt>
                <c:pt idx="212">
                  <c:v>6.7</c:v>
                </c:pt>
                <c:pt idx="213">
                  <c:v>7.2</c:v>
                </c:pt>
                <c:pt idx="214">
                  <c:v>6.4</c:v>
                </c:pt>
                <c:pt idx="215">
                  <c:v>7.7</c:v>
                </c:pt>
                <c:pt idx="216">
                  <c:v>6.8</c:v>
                </c:pt>
                <c:pt idx="217">
                  <c:v>4.9000000000000004</c:v>
                </c:pt>
                <c:pt idx="218">
                  <c:v>5.8</c:v>
                </c:pt>
                <c:pt idx="219">
                  <c:v>5.0999999999999996</c:v>
                </c:pt>
                <c:pt idx="220">
                  <c:v>6.4</c:v>
                </c:pt>
                <c:pt idx="221">
                  <c:v>7.3</c:v>
                </c:pt>
                <c:pt idx="222">
                  <c:v>5.6</c:v>
                </c:pt>
                <c:pt idx="223">
                  <c:v>4.8</c:v>
                </c:pt>
                <c:pt idx="224">
                  <c:v>4.3</c:v>
                </c:pt>
                <c:pt idx="225">
                  <c:v>4.9000000000000004</c:v>
                </c:pt>
                <c:pt idx="226">
                  <c:v>5.7</c:v>
                </c:pt>
                <c:pt idx="227">
                  <c:v>4.8</c:v>
                </c:pt>
                <c:pt idx="228">
                  <c:v>5.6</c:v>
                </c:pt>
                <c:pt idx="229">
                  <c:v>5.4</c:v>
                </c:pt>
                <c:pt idx="230">
                  <c:v>4.3</c:v>
                </c:pt>
                <c:pt idx="231">
                  <c:v>3.8</c:v>
                </c:pt>
                <c:pt idx="232">
                  <c:v>5.3</c:v>
                </c:pt>
                <c:pt idx="233">
                  <c:v>6</c:v>
                </c:pt>
                <c:pt idx="234">
                  <c:v>5.6</c:v>
                </c:pt>
                <c:pt idx="235">
                  <c:v>6.4</c:v>
                </c:pt>
                <c:pt idx="236">
                  <c:v>6.6</c:v>
                </c:pt>
                <c:pt idx="237">
                  <c:v>5.6</c:v>
                </c:pt>
                <c:pt idx="238">
                  <c:v>6.5</c:v>
                </c:pt>
                <c:pt idx="239">
                  <c:v>5.9</c:v>
                </c:pt>
                <c:pt idx="240">
                  <c:v>7.4</c:v>
                </c:pt>
                <c:pt idx="241">
                  <c:v>6.4</c:v>
                </c:pt>
                <c:pt idx="242">
                  <c:v>6.8</c:v>
                </c:pt>
                <c:pt idx="243">
                  <c:v>6.5</c:v>
                </c:pt>
                <c:pt idx="244">
                  <c:v>6.2</c:v>
                </c:pt>
                <c:pt idx="245">
                  <c:v>6.4</c:v>
                </c:pt>
                <c:pt idx="246">
                  <c:v>7.3</c:v>
                </c:pt>
                <c:pt idx="247">
                  <c:v>4.9000000000000004</c:v>
                </c:pt>
                <c:pt idx="248">
                  <c:v>4.9000000000000004</c:v>
                </c:pt>
                <c:pt idx="249">
                  <c:v>5.8</c:v>
                </c:pt>
                <c:pt idx="250">
                  <c:v>4.0999999999999996</c:v>
                </c:pt>
                <c:pt idx="251">
                  <c:v>4.2</c:v>
                </c:pt>
                <c:pt idx="252">
                  <c:v>3.6</c:v>
                </c:pt>
                <c:pt idx="253">
                  <c:v>3.6</c:v>
                </c:pt>
                <c:pt idx="254">
                  <c:v>3.9</c:v>
                </c:pt>
                <c:pt idx="255">
                  <c:v>2.1</c:v>
                </c:pt>
                <c:pt idx="256">
                  <c:v>2.7</c:v>
                </c:pt>
                <c:pt idx="257">
                  <c:v>2.4</c:v>
                </c:pt>
                <c:pt idx="258">
                  <c:v>1.9</c:v>
                </c:pt>
                <c:pt idx="259">
                  <c:v>2.8</c:v>
                </c:pt>
                <c:pt idx="260">
                  <c:v>1.7</c:v>
                </c:pt>
                <c:pt idx="261">
                  <c:v>1.8</c:v>
                </c:pt>
                <c:pt idx="262">
                  <c:v>1.6</c:v>
                </c:pt>
                <c:pt idx="263">
                  <c:v>2</c:v>
                </c:pt>
                <c:pt idx="264">
                  <c:v>2.8</c:v>
                </c:pt>
                <c:pt idx="265">
                  <c:v>2.7</c:v>
                </c:pt>
                <c:pt idx="266">
                  <c:v>2.4</c:v>
                </c:pt>
                <c:pt idx="267">
                  <c:v>2.1</c:v>
                </c:pt>
                <c:pt idx="268">
                  <c:v>2.2000000000000002</c:v>
                </c:pt>
                <c:pt idx="269">
                  <c:v>3.5</c:v>
                </c:pt>
                <c:pt idx="270">
                  <c:v>3.1</c:v>
                </c:pt>
                <c:pt idx="271">
                  <c:v>2.8</c:v>
                </c:pt>
                <c:pt idx="272">
                  <c:v>2.7</c:v>
                </c:pt>
                <c:pt idx="273">
                  <c:v>2.5</c:v>
                </c:pt>
                <c:pt idx="274">
                  <c:v>3.6</c:v>
                </c:pt>
                <c:pt idx="275">
                  <c:v>3.3</c:v>
                </c:pt>
                <c:pt idx="276">
                  <c:v>3.3</c:v>
                </c:pt>
                <c:pt idx="277">
                  <c:v>2.2000000000000002</c:v>
                </c:pt>
                <c:pt idx="278">
                  <c:v>2.1</c:v>
                </c:pt>
                <c:pt idx="279">
                  <c:v>2.4</c:v>
                </c:pt>
                <c:pt idx="280">
                  <c:v>2.9</c:v>
                </c:pt>
                <c:pt idx="281">
                  <c:v>3.2</c:v>
                </c:pt>
                <c:pt idx="282">
                  <c:v>3.7</c:v>
                </c:pt>
                <c:pt idx="283">
                  <c:v>3.6</c:v>
                </c:pt>
                <c:pt idx="284">
                  <c:v>3.9</c:v>
                </c:pt>
                <c:pt idx="285">
                  <c:v>4.2</c:v>
                </c:pt>
                <c:pt idx="286">
                  <c:v>2.2999999999999998</c:v>
                </c:pt>
                <c:pt idx="287">
                  <c:v>4</c:v>
                </c:pt>
                <c:pt idx="288">
                  <c:v>2.9</c:v>
                </c:pt>
                <c:pt idx="289">
                  <c:v>2.5</c:v>
                </c:pt>
                <c:pt idx="290">
                  <c:v>3.8</c:v>
                </c:pt>
                <c:pt idx="291">
                  <c:v>2.7</c:v>
                </c:pt>
                <c:pt idx="292">
                  <c:v>3.5</c:v>
                </c:pt>
                <c:pt idx="293">
                  <c:v>3.9</c:v>
                </c:pt>
                <c:pt idx="294">
                  <c:v>3.9</c:v>
                </c:pt>
                <c:pt idx="295">
                  <c:v>4.4000000000000004</c:v>
                </c:pt>
                <c:pt idx="296">
                  <c:v>4.5999999999999996</c:v>
                </c:pt>
                <c:pt idx="297">
                  <c:v>3.9</c:v>
                </c:pt>
                <c:pt idx="298">
                  <c:v>4.0999999999999996</c:v>
                </c:pt>
                <c:pt idx="299">
                  <c:v>4.4000000000000004</c:v>
                </c:pt>
                <c:pt idx="300">
                  <c:v>5.4</c:v>
                </c:pt>
                <c:pt idx="301">
                  <c:v>5.8</c:v>
                </c:pt>
                <c:pt idx="302">
                  <c:v>4.9000000000000004</c:v>
                </c:pt>
                <c:pt idx="303">
                  <c:v>5.8</c:v>
                </c:pt>
                <c:pt idx="304">
                  <c:v>5.0999999999999996</c:v>
                </c:pt>
                <c:pt idx="305">
                  <c:v>4</c:v>
                </c:pt>
                <c:pt idx="306">
                  <c:v>5.0999999999999996</c:v>
                </c:pt>
                <c:pt idx="307">
                  <c:v>4.7</c:v>
                </c:pt>
                <c:pt idx="308">
                  <c:v>5</c:v>
                </c:pt>
                <c:pt idx="309">
                  <c:v>4.3</c:v>
                </c:pt>
                <c:pt idx="310">
                  <c:v>4.9000000000000004</c:v>
                </c:pt>
                <c:pt idx="311">
                  <c:v>3.8</c:v>
                </c:pt>
                <c:pt idx="312">
                  <c:v>4.3</c:v>
                </c:pt>
                <c:pt idx="313">
                  <c:v>3.6</c:v>
                </c:pt>
                <c:pt idx="314">
                  <c:v>3</c:v>
                </c:pt>
                <c:pt idx="315">
                  <c:v>3.2</c:v>
                </c:pt>
                <c:pt idx="316">
                  <c:v>3.4</c:v>
                </c:pt>
                <c:pt idx="317">
                  <c:v>3.8</c:v>
                </c:pt>
                <c:pt idx="318">
                  <c:v>3.9</c:v>
                </c:pt>
                <c:pt idx="319">
                  <c:v>4.8</c:v>
                </c:pt>
                <c:pt idx="320">
                  <c:v>5.4</c:v>
                </c:pt>
                <c:pt idx="321">
                  <c:v>4.8</c:v>
                </c:pt>
                <c:pt idx="322">
                  <c:v>4.9000000000000004</c:v>
                </c:pt>
                <c:pt idx="323">
                  <c:v>4.3</c:v>
                </c:pt>
                <c:pt idx="324">
                  <c:v>5.7</c:v>
                </c:pt>
                <c:pt idx="325">
                  <c:v>5.4</c:v>
                </c:pt>
                <c:pt idx="326">
                  <c:v>6.6</c:v>
                </c:pt>
                <c:pt idx="327">
                  <c:v>4.0999999999999996</c:v>
                </c:pt>
                <c:pt idx="328">
                  <c:v>5.6</c:v>
                </c:pt>
                <c:pt idx="329">
                  <c:v>5.2</c:v>
                </c:pt>
                <c:pt idx="330">
                  <c:v>6.3</c:v>
                </c:pt>
                <c:pt idx="331">
                  <c:v>6</c:v>
                </c:pt>
                <c:pt idx="332">
                  <c:v>5.0999999999999996</c:v>
                </c:pt>
                <c:pt idx="333">
                  <c:v>4.5999999999999996</c:v>
                </c:pt>
                <c:pt idx="334">
                  <c:v>4.8</c:v>
                </c:pt>
                <c:pt idx="335">
                  <c:v>5.0999999999999996</c:v>
                </c:pt>
                <c:pt idx="336">
                  <c:v>4.5</c:v>
                </c:pt>
                <c:pt idx="337">
                  <c:v>5.3</c:v>
                </c:pt>
                <c:pt idx="338">
                  <c:v>5.8</c:v>
                </c:pt>
                <c:pt idx="339">
                  <c:v>6.2</c:v>
                </c:pt>
                <c:pt idx="340">
                  <c:v>6.1</c:v>
                </c:pt>
                <c:pt idx="341">
                  <c:v>5</c:v>
                </c:pt>
                <c:pt idx="342">
                  <c:v>6.4</c:v>
                </c:pt>
                <c:pt idx="343">
                  <c:v>4.5</c:v>
                </c:pt>
                <c:pt idx="344">
                  <c:v>6.6</c:v>
                </c:pt>
                <c:pt idx="345">
                  <c:v>6.6</c:v>
                </c:pt>
                <c:pt idx="346">
                  <c:v>6.9</c:v>
                </c:pt>
                <c:pt idx="347">
                  <c:v>5.3</c:v>
                </c:pt>
                <c:pt idx="348">
                  <c:v>6.4</c:v>
                </c:pt>
                <c:pt idx="349">
                  <c:v>6.2</c:v>
                </c:pt>
                <c:pt idx="350">
                  <c:v>8</c:v>
                </c:pt>
                <c:pt idx="351">
                  <c:v>5.9</c:v>
                </c:pt>
                <c:pt idx="352">
                  <c:v>5.6</c:v>
                </c:pt>
                <c:pt idx="353">
                  <c:v>3.3</c:v>
                </c:pt>
                <c:pt idx="354">
                  <c:v>6.4</c:v>
                </c:pt>
                <c:pt idx="355">
                  <c:v>4.3</c:v>
                </c:pt>
                <c:pt idx="356">
                  <c:v>5.0999999999999996</c:v>
                </c:pt>
                <c:pt idx="357">
                  <c:v>6.6</c:v>
                </c:pt>
                <c:pt idx="358">
                  <c:v>6.4</c:v>
                </c:pt>
                <c:pt idx="359">
                  <c:v>4.4000000000000004</c:v>
                </c:pt>
                <c:pt idx="360">
                  <c:v>5.6</c:v>
                </c:pt>
                <c:pt idx="361">
                  <c:v>5.2</c:v>
                </c:pt>
                <c:pt idx="362">
                  <c:v>4.0999999999999996</c:v>
                </c:pt>
                <c:pt idx="363">
                  <c:v>4.0999999999999996</c:v>
                </c:pt>
                <c:pt idx="364">
                  <c:v>4.3</c:v>
                </c:pt>
                <c:pt idx="365">
                  <c:v>4.4000000000000004</c:v>
                </c:pt>
                <c:pt idx="366">
                  <c:v>3.6</c:v>
                </c:pt>
                <c:pt idx="367">
                  <c:v>3.9</c:v>
                </c:pt>
                <c:pt idx="368">
                  <c:v>3.6</c:v>
                </c:pt>
                <c:pt idx="369">
                  <c:v>4.5999999999999996</c:v>
                </c:pt>
                <c:pt idx="370">
                  <c:v>3.8</c:v>
                </c:pt>
                <c:pt idx="371">
                  <c:v>6.4</c:v>
                </c:pt>
                <c:pt idx="372">
                  <c:v>5.9</c:v>
                </c:pt>
                <c:pt idx="373">
                  <c:v>5.3</c:v>
                </c:pt>
                <c:pt idx="374">
                  <c:v>5</c:v>
                </c:pt>
                <c:pt idx="375">
                  <c:v>6.1</c:v>
                </c:pt>
                <c:pt idx="376">
                  <c:v>5.4</c:v>
                </c:pt>
                <c:pt idx="377">
                  <c:v>5.2</c:v>
                </c:pt>
                <c:pt idx="378">
                  <c:v>5.9</c:v>
                </c:pt>
                <c:pt idx="379">
                  <c:v>6.8</c:v>
                </c:pt>
                <c:pt idx="380">
                  <c:v>4.8</c:v>
                </c:pt>
                <c:pt idx="381">
                  <c:v>4.8</c:v>
                </c:pt>
                <c:pt idx="382">
                  <c:v>6.8</c:v>
                </c:pt>
                <c:pt idx="383">
                  <c:v>6.4</c:v>
                </c:pt>
                <c:pt idx="384">
                  <c:v>6.4</c:v>
                </c:pt>
                <c:pt idx="385">
                  <c:v>7</c:v>
                </c:pt>
                <c:pt idx="386">
                  <c:v>5.4</c:v>
                </c:pt>
                <c:pt idx="387">
                  <c:v>4.8</c:v>
                </c:pt>
                <c:pt idx="388">
                  <c:v>6.2</c:v>
                </c:pt>
                <c:pt idx="389">
                  <c:v>5.4</c:v>
                </c:pt>
                <c:pt idx="390">
                  <c:v>4.5999999999999996</c:v>
                </c:pt>
                <c:pt idx="391">
                  <c:v>5.3</c:v>
                </c:pt>
                <c:pt idx="392">
                  <c:v>5.6</c:v>
                </c:pt>
                <c:pt idx="393">
                  <c:v>4.5999999999999996</c:v>
                </c:pt>
                <c:pt idx="394">
                  <c:v>4.3</c:v>
                </c:pt>
                <c:pt idx="395">
                  <c:v>4.3</c:v>
                </c:pt>
                <c:pt idx="396">
                  <c:v>4.3</c:v>
                </c:pt>
                <c:pt idx="397">
                  <c:v>4</c:v>
                </c:pt>
                <c:pt idx="398">
                  <c:v>4.9000000000000004</c:v>
                </c:pt>
                <c:pt idx="399">
                  <c:v>5.3</c:v>
                </c:pt>
                <c:pt idx="400">
                  <c:v>3.6</c:v>
                </c:pt>
                <c:pt idx="401">
                  <c:v>3.7</c:v>
                </c:pt>
                <c:pt idx="402">
                  <c:v>3.3</c:v>
                </c:pt>
                <c:pt idx="403">
                  <c:v>3.8</c:v>
                </c:pt>
                <c:pt idx="404">
                  <c:v>5.3</c:v>
                </c:pt>
                <c:pt idx="405">
                  <c:v>4.4000000000000004</c:v>
                </c:pt>
                <c:pt idx="406">
                  <c:v>5.7</c:v>
                </c:pt>
                <c:pt idx="407">
                  <c:v>4.5</c:v>
                </c:pt>
                <c:pt idx="408">
                  <c:v>5.2</c:v>
                </c:pt>
                <c:pt idx="409">
                  <c:v>5.6</c:v>
                </c:pt>
                <c:pt idx="410">
                  <c:v>5.7</c:v>
                </c:pt>
                <c:pt idx="411">
                  <c:v>6</c:v>
                </c:pt>
                <c:pt idx="412">
                  <c:v>6.1</c:v>
                </c:pt>
                <c:pt idx="413">
                  <c:v>6.2</c:v>
                </c:pt>
                <c:pt idx="414">
                  <c:v>6.1</c:v>
                </c:pt>
                <c:pt idx="415">
                  <c:v>6.5</c:v>
                </c:pt>
                <c:pt idx="416">
                  <c:v>6.4</c:v>
                </c:pt>
                <c:pt idx="417">
                  <c:v>6.1</c:v>
                </c:pt>
                <c:pt idx="418">
                  <c:v>6.7</c:v>
                </c:pt>
                <c:pt idx="419">
                  <c:v>6.3</c:v>
                </c:pt>
                <c:pt idx="420">
                  <c:v>6</c:v>
                </c:pt>
                <c:pt idx="421">
                  <c:v>7.7</c:v>
                </c:pt>
                <c:pt idx="422">
                  <c:v>6.9</c:v>
                </c:pt>
                <c:pt idx="423">
                  <c:v>7.4</c:v>
                </c:pt>
                <c:pt idx="424">
                  <c:v>6.1</c:v>
                </c:pt>
                <c:pt idx="425">
                  <c:v>5.9</c:v>
                </c:pt>
                <c:pt idx="426">
                  <c:v>6.5</c:v>
                </c:pt>
                <c:pt idx="427">
                  <c:v>7.2</c:v>
                </c:pt>
                <c:pt idx="428">
                  <c:v>6</c:v>
                </c:pt>
                <c:pt idx="429">
                  <c:v>5.6</c:v>
                </c:pt>
                <c:pt idx="430">
                  <c:v>5.4</c:v>
                </c:pt>
                <c:pt idx="431">
                  <c:v>5</c:v>
                </c:pt>
                <c:pt idx="432">
                  <c:v>5</c:v>
                </c:pt>
                <c:pt idx="433">
                  <c:v>6.1</c:v>
                </c:pt>
                <c:pt idx="434">
                  <c:v>4.8</c:v>
                </c:pt>
                <c:pt idx="435">
                  <c:v>6.4</c:v>
                </c:pt>
                <c:pt idx="436">
                  <c:v>5.8</c:v>
                </c:pt>
                <c:pt idx="437">
                  <c:v>6.6</c:v>
                </c:pt>
                <c:pt idx="438">
                  <c:v>4.9000000000000004</c:v>
                </c:pt>
                <c:pt idx="439">
                  <c:v>5.4</c:v>
                </c:pt>
                <c:pt idx="440">
                  <c:v>5.3</c:v>
                </c:pt>
                <c:pt idx="441">
                  <c:v>4.4000000000000004</c:v>
                </c:pt>
                <c:pt idx="442">
                  <c:v>3.1</c:v>
                </c:pt>
                <c:pt idx="443">
                  <c:v>5.6</c:v>
                </c:pt>
                <c:pt idx="444">
                  <c:v>4</c:v>
                </c:pt>
                <c:pt idx="445">
                  <c:v>4.5</c:v>
                </c:pt>
                <c:pt idx="446">
                  <c:v>6.7</c:v>
                </c:pt>
                <c:pt idx="447">
                  <c:v>4.7</c:v>
                </c:pt>
                <c:pt idx="448">
                  <c:v>3.5</c:v>
                </c:pt>
                <c:pt idx="449">
                  <c:v>3.8</c:v>
                </c:pt>
                <c:pt idx="450">
                  <c:v>4.0999999999999996</c:v>
                </c:pt>
                <c:pt idx="451">
                  <c:v>3.8</c:v>
                </c:pt>
                <c:pt idx="452">
                  <c:v>3.9</c:v>
                </c:pt>
                <c:pt idx="453">
                  <c:v>3.7</c:v>
                </c:pt>
                <c:pt idx="454">
                  <c:v>3.5</c:v>
                </c:pt>
                <c:pt idx="455">
                  <c:v>3.7</c:v>
                </c:pt>
                <c:pt idx="456">
                  <c:v>3.4</c:v>
                </c:pt>
                <c:pt idx="457">
                  <c:v>3</c:v>
                </c:pt>
                <c:pt idx="458">
                  <c:v>3.3</c:v>
                </c:pt>
                <c:pt idx="459">
                  <c:v>3.2</c:v>
                </c:pt>
                <c:pt idx="460">
                  <c:v>3.4</c:v>
                </c:pt>
                <c:pt idx="461">
                  <c:v>4.3</c:v>
                </c:pt>
                <c:pt idx="462">
                  <c:v>4</c:v>
                </c:pt>
                <c:pt idx="463">
                  <c:v>3.9</c:v>
                </c:pt>
                <c:pt idx="464">
                  <c:v>2.8</c:v>
                </c:pt>
                <c:pt idx="465">
                  <c:v>3.3</c:v>
                </c:pt>
                <c:pt idx="466">
                  <c:v>2.9</c:v>
                </c:pt>
                <c:pt idx="467">
                  <c:v>3.3</c:v>
                </c:pt>
                <c:pt idx="468">
                  <c:v>2.8</c:v>
                </c:pt>
                <c:pt idx="469">
                  <c:v>3.6</c:v>
                </c:pt>
                <c:pt idx="470">
                  <c:v>2.6</c:v>
                </c:pt>
                <c:pt idx="471">
                  <c:v>3.1</c:v>
                </c:pt>
                <c:pt idx="472">
                  <c:v>3.7</c:v>
                </c:pt>
                <c:pt idx="473">
                  <c:v>2.6</c:v>
                </c:pt>
                <c:pt idx="474">
                  <c:v>2.8</c:v>
                </c:pt>
                <c:pt idx="475">
                  <c:v>2.7</c:v>
                </c:pt>
                <c:pt idx="476">
                  <c:v>3</c:v>
                </c:pt>
                <c:pt idx="477">
                  <c:v>2.8</c:v>
                </c:pt>
                <c:pt idx="478">
                  <c:v>3</c:v>
                </c:pt>
                <c:pt idx="479">
                  <c:v>3.9</c:v>
                </c:pt>
                <c:pt idx="480">
                  <c:v>3.3</c:v>
                </c:pt>
                <c:pt idx="481">
                  <c:v>3.1</c:v>
                </c:pt>
                <c:pt idx="482">
                  <c:v>2.6</c:v>
                </c:pt>
                <c:pt idx="483">
                  <c:v>3.6</c:v>
                </c:pt>
                <c:pt idx="484">
                  <c:v>2.4</c:v>
                </c:pt>
                <c:pt idx="485">
                  <c:v>2.8</c:v>
                </c:pt>
                <c:pt idx="486">
                  <c:v>3.1</c:v>
                </c:pt>
                <c:pt idx="487">
                  <c:v>2.1</c:v>
                </c:pt>
                <c:pt idx="488">
                  <c:v>3.3</c:v>
                </c:pt>
                <c:pt idx="489">
                  <c:v>3.6</c:v>
                </c:pt>
                <c:pt idx="490">
                  <c:v>3.3</c:v>
                </c:pt>
                <c:pt idx="491">
                  <c:v>3.3</c:v>
                </c:pt>
                <c:pt idx="492">
                  <c:v>2.2999999999999998</c:v>
                </c:pt>
                <c:pt idx="493">
                  <c:v>2.2000000000000002</c:v>
                </c:pt>
                <c:pt idx="494">
                  <c:v>2.2000000000000002</c:v>
                </c:pt>
                <c:pt idx="495">
                  <c:v>1.8</c:v>
                </c:pt>
                <c:pt idx="496">
                  <c:v>2.1</c:v>
                </c:pt>
                <c:pt idx="497">
                  <c:v>1.9</c:v>
                </c:pt>
                <c:pt idx="498">
                  <c:v>2.2999999999999998</c:v>
                </c:pt>
                <c:pt idx="499">
                  <c:v>2.2000000000000002</c:v>
                </c:pt>
                <c:pt idx="500">
                  <c:v>1.5</c:v>
                </c:pt>
                <c:pt idx="501">
                  <c:v>2.2000000000000002</c:v>
                </c:pt>
                <c:pt idx="502">
                  <c:v>2.2000000000000002</c:v>
                </c:pt>
                <c:pt idx="503">
                  <c:v>2.7</c:v>
                </c:pt>
                <c:pt idx="504">
                  <c:v>2.8</c:v>
                </c:pt>
                <c:pt idx="505">
                  <c:v>2.8</c:v>
                </c:pt>
                <c:pt idx="506">
                  <c:v>2.1</c:v>
                </c:pt>
                <c:pt idx="507">
                  <c:v>2.6</c:v>
                </c:pt>
                <c:pt idx="508">
                  <c:v>1.9</c:v>
                </c:pt>
                <c:pt idx="509">
                  <c:v>0.9</c:v>
                </c:pt>
                <c:pt idx="510">
                  <c:v>0.9</c:v>
                </c:pt>
                <c:pt idx="511">
                  <c:v>1.8</c:v>
                </c:pt>
                <c:pt idx="512">
                  <c:v>1.7</c:v>
                </c:pt>
                <c:pt idx="513">
                  <c:v>1.7</c:v>
                </c:pt>
                <c:pt idx="514">
                  <c:v>1.9</c:v>
                </c:pt>
                <c:pt idx="515">
                  <c:v>1.9</c:v>
                </c:pt>
                <c:pt idx="516">
                  <c:v>1.8</c:v>
                </c:pt>
                <c:pt idx="517">
                  <c:v>1.4</c:v>
                </c:pt>
                <c:pt idx="518">
                  <c:v>1.9</c:v>
                </c:pt>
                <c:pt idx="519">
                  <c:v>1.5</c:v>
                </c:pt>
                <c:pt idx="520">
                  <c:v>0.8</c:v>
                </c:pt>
                <c:pt idx="521">
                  <c:v>0.9</c:v>
                </c:pt>
                <c:pt idx="522">
                  <c:v>1.4</c:v>
                </c:pt>
                <c:pt idx="523">
                  <c:v>0.4</c:v>
                </c:pt>
                <c:pt idx="524">
                  <c:v>0.6</c:v>
                </c:pt>
                <c:pt idx="525">
                  <c:v>1.5</c:v>
                </c:pt>
                <c:pt idx="526">
                  <c:v>0.6</c:v>
                </c:pt>
                <c:pt idx="527">
                  <c:v>0.8</c:v>
                </c:pt>
                <c:pt idx="528">
                  <c:v>0.3</c:v>
                </c:pt>
                <c:pt idx="529">
                  <c:v>0.3</c:v>
                </c:pt>
                <c:pt idx="530">
                  <c:v>0.4</c:v>
                </c:pt>
                <c:pt idx="531">
                  <c:v>0.5</c:v>
                </c:pt>
                <c:pt idx="532">
                  <c:v>0.5</c:v>
                </c:pt>
                <c:pt idx="533">
                  <c:v>0.4</c:v>
                </c:pt>
                <c:pt idx="534">
                  <c:v>0.3</c:v>
                </c:pt>
                <c:pt idx="535">
                  <c:v>0.7</c:v>
                </c:pt>
                <c:pt idx="536">
                  <c:v>0.4</c:v>
                </c:pt>
                <c:pt idx="537">
                  <c:v>0.4</c:v>
                </c:pt>
                <c:pt idx="538">
                  <c:v>0.4</c:v>
                </c:pt>
                <c:pt idx="539">
                  <c:v>1.7</c:v>
                </c:pt>
                <c:pt idx="540">
                  <c:v>1.4</c:v>
                </c:pt>
                <c:pt idx="541">
                  <c:v>2.4</c:v>
                </c:pt>
                <c:pt idx="542">
                  <c:v>1.8</c:v>
                </c:pt>
                <c:pt idx="543">
                  <c:v>1.1000000000000001</c:v>
                </c:pt>
                <c:pt idx="544">
                  <c:v>1.9</c:v>
                </c:pt>
                <c:pt idx="545">
                  <c:v>1.4</c:v>
                </c:pt>
                <c:pt idx="546">
                  <c:v>2.1</c:v>
                </c:pt>
                <c:pt idx="547">
                  <c:v>1.9</c:v>
                </c:pt>
                <c:pt idx="548">
                  <c:v>1.6</c:v>
                </c:pt>
                <c:pt idx="549">
                  <c:v>2.2000000000000002</c:v>
                </c:pt>
                <c:pt idx="550">
                  <c:v>1.3</c:v>
                </c:pt>
                <c:pt idx="551">
                  <c:v>2.6</c:v>
                </c:pt>
                <c:pt idx="552">
                  <c:v>2</c:v>
                </c:pt>
                <c:pt idx="553">
                  <c:v>1.8</c:v>
                </c:pt>
                <c:pt idx="554">
                  <c:v>1.9</c:v>
                </c:pt>
                <c:pt idx="555">
                  <c:v>2</c:v>
                </c:pt>
                <c:pt idx="556">
                  <c:v>2.1</c:v>
                </c:pt>
                <c:pt idx="557">
                  <c:v>1.6</c:v>
                </c:pt>
                <c:pt idx="558">
                  <c:v>2.6</c:v>
                </c:pt>
                <c:pt idx="559">
                  <c:v>2.4</c:v>
                </c:pt>
                <c:pt idx="560">
                  <c:v>2.8</c:v>
                </c:pt>
                <c:pt idx="561">
                  <c:v>2.1</c:v>
                </c:pt>
                <c:pt idx="562">
                  <c:v>2.7</c:v>
                </c:pt>
                <c:pt idx="563">
                  <c:v>4.5999999999999996</c:v>
                </c:pt>
                <c:pt idx="564">
                  <c:v>3.6</c:v>
                </c:pt>
                <c:pt idx="565">
                  <c:v>4.5999999999999996</c:v>
                </c:pt>
                <c:pt idx="566">
                  <c:v>3.3</c:v>
                </c:pt>
                <c:pt idx="567">
                  <c:v>2.7</c:v>
                </c:pt>
                <c:pt idx="568">
                  <c:v>4.0999999999999996</c:v>
                </c:pt>
                <c:pt idx="569">
                  <c:v>4.0999999999999996</c:v>
                </c:pt>
                <c:pt idx="570">
                  <c:v>4.7</c:v>
                </c:pt>
                <c:pt idx="571">
                  <c:v>4.5999999999999996</c:v>
                </c:pt>
                <c:pt idx="572">
                  <c:v>5.8</c:v>
                </c:pt>
                <c:pt idx="573">
                  <c:v>4.5999999999999996</c:v>
                </c:pt>
                <c:pt idx="574">
                  <c:v>3.9</c:v>
                </c:pt>
                <c:pt idx="575">
                  <c:v>4.4000000000000004</c:v>
                </c:pt>
                <c:pt idx="576">
                  <c:v>4.5999999999999996</c:v>
                </c:pt>
                <c:pt idx="577">
                  <c:v>3.6</c:v>
                </c:pt>
                <c:pt idx="578">
                  <c:v>3.5</c:v>
                </c:pt>
                <c:pt idx="579">
                  <c:v>4.7</c:v>
                </c:pt>
                <c:pt idx="580">
                  <c:v>4.0999999999999996</c:v>
                </c:pt>
                <c:pt idx="581">
                  <c:v>3.6</c:v>
                </c:pt>
                <c:pt idx="582">
                  <c:v>2.6</c:v>
                </c:pt>
                <c:pt idx="583">
                  <c:v>3.2</c:v>
                </c:pt>
                <c:pt idx="584">
                  <c:v>4.5999999999999996</c:v>
                </c:pt>
                <c:pt idx="585">
                  <c:v>4.0999999999999996</c:v>
                </c:pt>
                <c:pt idx="586">
                  <c:v>4.8</c:v>
                </c:pt>
                <c:pt idx="587">
                  <c:v>4.0999999999999996</c:v>
                </c:pt>
                <c:pt idx="588">
                  <c:v>3.9</c:v>
                </c:pt>
                <c:pt idx="589">
                  <c:v>4.0999999999999996</c:v>
                </c:pt>
                <c:pt idx="590">
                  <c:v>4.7</c:v>
                </c:pt>
                <c:pt idx="591">
                  <c:v>5.6</c:v>
                </c:pt>
                <c:pt idx="592">
                  <c:v>4.3</c:v>
                </c:pt>
                <c:pt idx="593">
                  <c:v>4.0999999999999996</c:v>
                </c:pt>
                <c:pt idx="594">
                  <c:v>3.9</c:v>
                </c:pt>
                <c:pt idx="595">
                  <c:v>4.4000000000000004</c:v>
                </c:pt>
                <c:pt idx="596">
                  <c:v>4</c:v>
                </c:pt>
                <c:pt idx="597">
                  <c:v>4.2</c:v>
                </c:pt>
                <c:pt idx="598">
                  <c:v>3.9</c:v>
                </c:pt>
                <c:pt idx="599">
                  <c:v>4.4000000000000004</c:v>
                </c:pt>
                <c:pt idx="600">
                  <c:v>3.9</c:v>
                </c:pt>
                <c:pt idx="601">
                  <c:v>4.2</c:v>
                </c:pt>
                <c:pt idx="602">
                  <c:v>3.4</c:v>
                </c:pt>
                <c:pt idx="603">
                  <c:v>4.2</c:v>
                </c:pt>
                <c:pt idx="604">
                  <c:v>4.5999999999999996</c:v>
                </c:pt>
                <c:pt idx="605">
                  <c:v>4.0999999999999996</c:v>
                </c:pt>
                <c:pt idx="606">
                  <c:v>5</c:v>
                </c:pt>
                <c:pt idx="607">
                  <c:v>4.0999999999999996</c:v>
                </c:pt>
                <c:pt idx="608">
                  <c:v>4</c:v>
                </c:pt>
                <c:pt idx="609">
                  <c:v>4.2</c:v>
                </c:pt>
                <c:pt idx="610">
                  <c:v>4.5999999999999996</c:v>
                </c:pt>
                <c:pt idx="611">
                  <c:v>3.7</c:v>
                </c:pt>
                <c:pt idx="612">
                  <c:v>4.8</c:v>
                </c:pt>
                <c:pt idx="613">
                  <c:v>5.6</c:v>
                </c:pt>
                <c:pt idx="614">
                  <c:v>3.6</c:v>
                </c:pt>
                <c:pt idx="615">
                  <c:v>3.5</c:v>
                </c:pt>
                <c:pt idx="616">
                  <c:v>4.3</c:v>
                </c:pt>
                <c:pt idx="617">
                  <c:v>5.3</c:v>
                </c:pt>
                <c:pt idx="618">
                  <c:v>4.8</c:v>
                </c:pt>
                <c:pt idx="619">
                  <c:v>4.9000000000000004</c:v>
                </c:pt>
                <c:pt idx="620">
                  <c:v>4.7</c:v>
                </c:pt>
                <c:pt idx="621">
                  <c:v>4.8</c:v>
                </c:pt>
                <c:pt idx="622">
                  <c:v>4.5999999999999996</c:v>
                </c:pt>
                <c:pt idx="623">
                  <c:v>4.8</c:v>
                </c:pt>
                <c:pt idx="624">
                  <c:v>4.8</c:v>
                </c:pt>
                <c:pt idx="625">
                  <c:v>4.5999999999999996</c:v>
                </c:pt>
                <c:pt idx="626">
                  <c:v>4.8</c:v>
                </c:pt>
                <c:pt idx="627">
                  <c:v>4.9000000000000004</c:v>
                </c:pt>
                <c:pt idx="628">
                  <c:v>4.4000000000000004</c:v>
                </c:pt>
                <c:pt idx="629">
                  <c:v>5.8</c:v>
                </c:pt>
                <c:pt idx="630">
                  <c:v>5.8</c:v>
                </c:pt>
                <c:pt idx="631">
                  <c:v>5.5</c:v>
                </c:pt>
                <c:pt idx="632">
                  <c:v>7.2</c:v>
                </c:pt>
                <c:pt idx="633">
                  <c:v>6.6</c:v>
                </c:pt>
                <c:pt idx="634">
                  <c:v>6.4</c:v>
                </c:pt>
                <c:pt idx="635">
                  <c:v>6.3</c:v>
                </c:pt>
                <c:pt idx="636">
                  <c:v>5.0999999999999996</c:v>
                </c:pt>
                <c:pt idx="637">
                  <c:v>5.5</c:v>
                </c:pt>
                <c:pt idx="638">
                  <c:v>5.2</c:v>
                </c:pt>
                <c:pt idx="639">
                  <c:v>5.7</c:v>
                </c:pt>
                <c:pt idx="640">
                  <c:v>5.2</c:v>
                </c:pt>
                <c:pt idx="641">
                  <c:v>5</c:v>
                </c:pt>
                <c:pt idx="642">
                  <c:v>5.6</c:v>
                </c:pt>
                <c:pt idx="643">
                  <c:v>4.4000000000000004</c:v>
                </c:pt>
                <c:pt idx="644">
                  <c:v>4.5</c:v>
                </c:pt>
                <c:pt idx="645">
                  <c:v>4.8</c:v>
                </c:pt>
                <c:pt idx="646">
                  <c:v>3.9</c:v>
                </c:pt>
                <c:pt idx="647">
                  <c:v>4.4000000000000004</c:v>
                </c:pt>
                <c:pt idx="648">
                  <c:v>2.2999999999999998</c:v>
                </c:pt>
                <c:pt idx="649">
                  <c:v>4</c:v>
                </c:pt>
                <c:pt idx="650">
                  <c:v>5.0999999999999996</c:v>
                </c:pt>
                <c:pt idx="651">
                  <c:v>4.8</c:v>
                </c:pt>
                <c:pt idx="652">
                  <c:v>4.7</c:v>
                </c:pt>
                <c:pt idx="653">
                  <c:v>5.2</c:v>
                </c:pt>
                <c:pt idx="654">
                  <c:v>3.9</c:v>
                </c:pt>
                <c:pt idx="655">
                  <c:v>3.9</c:v>
                </c:pt>
                <c:pt idx="656">
                  <c:v>4.7</c:v>
                </c:pt>
                <c:pt idx="657">
                  <c:v>5</c:v>
                </c:pt>
                <c:pt idx="658">
                  <c:v>5.5</c:v>
                </c:pt>
                <c:pt idx="659">
                  <c:v>4.0999999999999996</c:v>
                </c:pt>
                <c:pt idx="660">
                  <c:v>5</c:v>
                </c:pt>
                <c:pt idx="661">
                  <c:v>5.0999999999999996</c:v>
                </c:pt>
                <c:pt idx="662">
                  <c:v>5.8</c:v>
                </c:pt>
                <c:pt idx="663">
                  <c:v>5.3</c:v>
                </c:pt>
                <c:pt idx="664">
                  <c:v>5.9</c:v>
                </c:pt>
                <c:pt idx="665">
                  <c:v>5.3</c:v>
                </c:pt>
                <c:pt idx="666">
                  <c:v>4.8</c:v>
                </c:pt>
                <c:pt idx="667">
                  <c:v>5.5</c:v>
                </c:pt>
                <c:pt idx="668">
                  <c:v>3.8</c:v>
                </c:pt>
                <c:pt idx="669">
                  <c:v>4.3</c:v>
                </c:pt>
                <c:pt idx="670">
                  <c:v>3.4</c:v>
                </c:pt>
                <c:pt idx="671">
                  <c:v>4.7</c:v>
                </c:pt>
                <c:pt idx="672">
                  <c:v>4.2</c:v>
                </c:pt>
                <c:pt idx="673">
                  <c:v>3.9</c:v>
                </c:pt>
                <c:pt idx="674">
                  <c:v>4.0999999999999996</c:v>
                </c:pt>
                <c:pt idx="675">
                  <c:v>4.3</c:v>
                </c:pt>
                <c:pt idx="676">
                  <c:v>3.4</c:v>
                </c:pt>
                <c:pt idx="677">
                  <c:v>3.6</c:v>
                </c:pt>
                <c:pt idx="678">
                  <c:v>3.3</c:v>
                </c:pt>
                <c:pt idx="679">
                  <c:v>3.4</c:v>
                </c:pt>
                <c:pt idx="680">
                  <c:v>3.3</c:v>
                </c:pt>
                <c:pt idx="681">
                  <c:v>3.3</c:v>
                </c:pt>
                <c:pt idx="682">
                  <c:v>4.3</c:v>
                </c:pt>
                <c:pt idx="683">
                  <c:v>4.0999999999999996</c:v>
                </c:pt>
                <c:pt idx="684">
                  <c:v>4.0999999999999996</c:v>
                </c:pt>
                <c:pt idx="685">
                  <c:v>3.5</c:v>
                </c:pt>
                <c:pt idx="686">
                  <c:v>2.6</c:v>
                </c:pt>
                <c:pt idx="687">
                  <c:v>2.8</c:v>
                </c:pt>
                <c:pt idx="688">
                  <c:v>3.1</c:v>
                </c:pt>
                <c:pt idx="689">
                  <c:v>2.6</c:v>
                </c:pt>
                <c:pt idx="690">
                  <c:v>3.3</c:v>
                </c:pt>
                <c:pt idx="691">
                  <c:v>4.4000000000000004</c:v>
                </c:pt>
                <c:pt idx="692">
                  <c:v>3.9</c:v>
                </c:pt>
                <c:pt idx="693">
                  <c:v>4.0999999999999996</c:v>
                </c:pt>
                <c:pt idx="694">
                  <c:v>4.0999999999999996</c:v>
                </c:pt>
                <c:pt idx="695">
                  <c:v>3.2</c:v>
                </c:pt>
                <c:pt idx="696">
                  <c:v>2.6</c:v>
                </c:pt>
                <c:pt idx="697">
                  <c:v>3.3</c:v>
                </c:pt>
                <c:pt idx="698">
                  <c:v>2.5</c:v>
                </c:pt>
                <c:pt idx="699">
                  <c:v>2.2999999999999998</c:v>
                </c:pt>
                <c:pt idx="700">
                  <c:v>2.2999999999999998</c:v>
                </c:pt>
                <c:pt idx="701">
                  <c:v>3.5</c:v>
                </c:pt>
                <c:pt idx="702">
                  <c:v>3.4</c:v>
                </c:pt>
                <c:pt idx="703">
                  <c:v>4</c:v>
                </c:pt>
                <c:pt idx="704">
                  <c:v>2.2999999999999998</c:v>
                </c:pt>
                <c:pt idx="705">
                  <c:v>1.9</c:v>
                </c:pt>
                <c:pt idx="706">
                  <c:v>2.6</c:v>
                </c:pt>
                <c:pt idx="707">
                  <c:v>3</c:v>
                </c:pt>
                <c:pt idx="708">
                  <c:v>3.4</c:v>
                </c:pt>
                <c:pt idx="709">
                  <c:v>2.6</c:v>
                </c:pt>
                <c:pt idx="710">
                  <c:v>3.6</c:v>
                </c:pt>
                <c:pt idx="711">
                  <c:v>3.8</c:v>
                </c:pt>
                <c:pt idx="712">
                  <c:v>5.0999999999999996</c:v>
                </c:pt>
                <c:pt idx="713">
                  <c:v>3.6</c:v>
                </c:pt>
                <c:pt idx="714">
                  <c:v>5.0999999999999996</c:v>
                </c:pt>
                <c:pt idx="715">
                  <c:v>5.4</c:v>
                </c:pt>
                <c:pt idx="716">
                  <c:v>6.6</c:v>
                </c:pt>
                <c:pt idx="717">
                  <c:v>5.8</c:v>
                </c:pt>
                <c:pt idx="718">
                  <c:v>6.4</c:v>
                </c:pt>
                <c:pt idx="719">
                  <c:v>6.5</c:v>
                </c:pt>
                <c:pt idx="720">
                  <c:v>7</c:v>
                </c:pt>
                <c:pt idx="721">
                  <c:v>6.8</c:v>
                </c:pt>
                <c:pt idx="722">
                  <c:v>7.1</c:v>
                </c:pt>
                <c:pt idx="723">
                  <c:v>7.9</c:v>
                </c:pt>
                <c:pt idx="724">
                  <c:v>7.3</c:v>
                </c:pt>
                <c:pt idx="725">
                  <c:v>5.4</c:v>
                </c:pt>
                <c:pt idx="726">
                  <c:v>5.6</c:v>
                </c:pt>
                <c:pt idx="727">
                  <c:v>5.3</c:v>
                </c:pt>
                <c:pt idx="728">
                  <c:v>4.7</c:v>
                </c:pt>
                <c:pt idx="729">
                  <c:v>7.4</c:v>
                </c:pt>
                <c:pt idx="730">
                  <c:v>4.5999999999999996</c:v>
                </c:pt>
                <c:pt idx="731">
                  <c:v>5.3</c:v>
                </c:pt>
                <c:pt idx="732">
                  <c:v>4.7</c:v>
                </c:pt>
                <c:pt idx="733">
                  <c:v>5.4</c:v>
                </c:pt>
                <c:pt idx="734">
                  <c:v>5.9</c:v>
                </c:pt>
                <c:pt idx="735">
                  <c:v>4.9000000000000004</c:v>
                </c:pt>
                <c:pt idx="736">
                  <c:v>4.0999999999999996</c:v>
                </c:pt>
                <c:pt idx="737">
                  <c:v>4.8</c:v>
                </c:pt>
                <c:pt idx="738">
                  <c:v>4.3</c:v>
                </c:pt>
                <c:pt idx="739">
                  <c:v>5.3</c:v>
                </c:pt>
                <c:pt idx="740">
                  <c:v>5.6</c:v>
                </c:pt>
                <c:pt idx="741">
                  <c:v>6.1</c:v>
                </c:pt>
                <c:pt idx="742">
                  <c:v>6.9</c:v>
                </c:pt>
                <c:pt idx="743">
                  <c:v>5.9</c:v>
                </c:pt>
                <c:pt idx="744">
                  <c:v>6.4</c:v>
                </c:pt>
                <c:pt idx="745">
                  <c:v>3.3</c:v>
                </c:pt>
                <c:pt idx="746">
                  <c:v>4.3</c:v>
                </c:pt>
                <c:pt idx="747">
                  <c:v>3.9</c:v>
                </c:pt>
                <c:pt idx="748">
                  <c:v>3.4</c:v>
                </c:pt>
                <c:pt idx="749">
                  <c:v>5.9</c:v>
                </c:pt>
                <c:pt idx="750">
                  <c:v>4.4000000000000004</c:v>
                </c:pt>
                <c:pt idx="751">
                  <c:v>4.3</c:v>
                </c:pt>
                <c:pt idx="752">
                  <c:v>3.3</c:v>
                </c:pt>
                <c:pt idx="753">
                  <c:v>2.5</c:v>
                </c:pt>
                <c:pt idx="754">
                  <c:v>3.4</c:v>
                </c:pt>
                <c:pt idx="755">
                  <c:v>4.7</c:v>
                </c:pt>
                <c:pt idx="756">
                  <c:v>5.5</c:v>
                </c:pt>
                <c:pt idx="757">
                  <c:v>5.4</c:v>
                </c:pt>
                <c:pt idx="758">
                  <c:v>4</c:v>
                </c:pt>
                <c:pt idx="759">
                  <c:v>4.3</c:v>
                </c:pt>
                <c:pt idx="760">
                  <c:v>4.9000000000000004</c:v>
                </c:pt>
                <c:pt idx="761">
                  <c:v>4.9000000000000004</c:v>
                </c:pt>
                <c:pt idx="762">
                  <c:v>5.0999999999999996</c:v>
                </c:pt>
                <c:pt idx="763">
                  <c:v>5.4</c:v>
                </c:pt>
                <c:pt idx="764">
                  <c:v>5.6</c:v>
                </c:pt>
                <c:pt idx="765">
                  <c:v>4.3</c:v>
                </c:pt>
                <c:pt idx="766">
                  <c:v>4</c:v>
                </c:pt>
                <c:pt idx="767">
                  <c:v>4.5</c:v>
                </c:pt>
                <c:pt idx="768">
                  <c:v>3.6</c:v>
                </c:pt>
                <c:pt idx="769">
                  <c:v>5.0999999999999996</c:v>
                </c:pt>
                <c:pt idx="770">
                  <c:v>3.7</c:v>
                </c:pt>
                <c:pt idx="771">
                  <c:v>5.6</c:v>
                </c:pt>
                <c:pt idx="772">
                  <c:v>3.5</c:v>
                </c:pt>
                <c:pt idx="773">
                  <c:v>3.8</c:v>
                </c:pt>
                <c:pt idx="774">
                  <c:v>4.5</c:v>
                </c:pt>
                <c:pt idx="775">
                  <c:v>5.0999999999999996</c:v>
                </c:pt>
                <c:pt idx="776">
                  <c:v>5.9</c:v>
                </c:pt>
                <c:pt idx="777">
                  <c:v>5.3</c:v>
                </c:pt>
                <c:pt idx="778">
                  <c:v>5.9</c:v>
                </c:pt>
                <c:pt idx="779">
                  <c:v>5</c:v>
                </c:pt>
                <c:pt idx="780">
                  <c:v>5.7</c:v>
                </c:pt>
                <c:pt idx="781">
                  <c:v>5.6</c:v>
                </c:pt>
                <c:pt idx="782">
                  <c:v>4.8</c:v>
                </c:pt>
                <c:pt idx="783">
                  <c:v>4.9000000000000004</c:v>
                </c:pt>
                <c:pt idx="784">
                  <c:v>4.5999999999999996</c:v>
                </c:pt>
                <c:pt idx="785">
                  <c:v>4.9000000000000004</c:v>
                </c:pt>
                <c:pt idx="786">
                  <c:v>5</c:v>
                </c:pt>
                <c:pt idx="787">
                  <c:v>4.3</c:v>
                </c:pt>
                <c:pt idx="788">
                  <c:v>4.8</c:v>
                </c:pt>
                <c:pt idx="789">
                  <c:v>4.5</c:v>
                </c:pt>
                <c:pt idx="790">
                  <c:v>3.9</c:v>
                </c:pt>
                <c:pt idx="791">
                  <c:v>4.0999999999999996</c:v>
                </c:pt>
                <c:pt idx="792">
                  <c:v>4.5999999999999996</c:v>
                </c:pt>
                <c:pt idx="793">
                  <c:v>4.8</c:v>
                </c:pt>
                <c:pt idx="794">
                  <c:v>4.3</c:v>
                </c:pt>
                <c:pt idx="795">
                  <c:v>4.9000000000000004</c:v>
                </c:pt>
                <c:pt idx="796">
                  <c:v>4.0999999999999996</c:v>
                </c:pt>
                <c:pt idx="797">
                  <c:v>3.9</c:v>
                </c:pt>
                <c:pt idx="798">
                  <c:v>5.6</c:v>
                </c:pt>
                <c:pt idx="799">
                  <c:v>5.3</c:v>
                </c:pt>
                <c:pt idx="800">
                  <c:v>4.3</c:v>
                </c:pt>
                <c:pt idx="801">
                  <c:v>3.6</c:v>
                </c:pt>
                <c:pt idx="802">
                  <c:v>4.7</c:v>
                </c:pt>
                <c:pt idx="803">
                  <c:v>4.8</c:v>
                </c:pt>
                <c:pt idx="804">
                  <c:v>4.0999999999999996</c:v>
                </c:pt>
                <c:pt idx="805">
                  <c:v>5.8</c:v>
                </c:pt>
                <c:pt idx="806">
                  <c:v>4.3</c:v>
                </c:pt>
                <c:pt idx="807">
                  <c:v>5.5</c:v>
                </c:pt>
                <c:pt idx="808">
                  <c:v>6.3</c:v>
                </c:pt>
                <c:pt idx="809">
                  <c:v>6.7</c:v>
                </c:pt>
                <c:pt idx="810">
                  <c:v>6.3</c:v>
                </c:pt>
                <c:pt idx="811">
                  <c:v>5.8</c:v>
                </c:pt>
                <c:pt idx="812">
                  <c:v>5.6</c:v>
                </c:pt>
                <c:pt idx="813">
                  <c:v>6.4</c:v>
                </c:pt>
                <c:pt idx="814">
                  <c:v>5.8</c:v>
                </c:pt>
                <c:pt idx="815">
                  <c:v>7.4</c:v>
                </c:pt>
                <c:pt idx="816">
                  <c:v>7.4</c:v>
                </c:pt>
                <c:pt idx="817">
                  <c:v>7.3</c:v>
                </c:pt>
                <c:pt idx="818">
                  <c:v>6.7</c:v>
                </c:pt>
                <c:pt idx="819">
                  <c:v>5.3</c:v>
                </c:pt>
                <c:pt idx="820">
                  <c:v>5.0999999999999996</c:v>
                </c:pt>
                <c:pt idx="821">
                  <c:v>5.8</c:v>
                </c:pt>
                <c:pt idx="822">
                  <c:v>7.3</c:v>
                </c:pt>
                <c:pt idx="823">
                  <c:v>6.1</c:v>
                </c:pt>
                <c:pt idx="824">
                  <c:v>6.1</c:v>
                </c:pt>
                <c:pt idx="825">
                  <c:v>6</c:v>
                </c:pt>
                <c:pt idx="826">
                  <c:v>6.1</c:v>
                </c:pt>
                <c:pt idx="827">
                  <c:v>6.1</c:v>
                </c:pt>
                <c:pt idx="828">
                  <c:v>5.8</c:v>
                </c:pt>
                <c:pt idx="829">
                  <c:v>5.9</c:v>
                </c:pt>
                <c:pt idx="830">
                  <c:v>6</c:v>
                </c:pt>
                <c:pt idx="831">
                  <c:v>5.9</c:v>
                </c:pt>
                <c:pt idx="832">
                  <c:v>5.4</c:v>
                </c:pt>
                <c:pt idx="833">
                  <c:v>5.0999999999999996</c:v>
                </c:pt>
                <c:pt idx="834">
                  <c:v>4.8</c:v>
                </c:pt>
                <c:pt idx="835">
                  <c:v>4.0999999999999996</c:v>
                </c:pt>
                <c:pt idx="836">
                  <c:v>4.7</c:v>
                </c:pt>
                <c:pt idx="837">
                  <c:v>4</c:v>
                </c:pt>
                <c:pt idx="838">
                  <c:v>5</c:v>
                </c:pt>
                <c:pt idx="839">
                  <c:v>4.3</c:v>
                </c:pt>
                <c:pt idx="840">
                  <c:v>4.3</c:v>
                </c:pt>
                <c:pt idx="841">
                  <c:v>3.9</c:v>
                </c:pt>
                <c:pt idx="842">
                  <c:v>4.0999999999999996</c:v>
                </c:pt>
                <c:pt idx="843">
                  <c:v>4.4000000000000004</c:v>
                </c:pt>
                <c:pt idx="844">
                  <c:v>4.9000000000000004</c:v>
                </c:pt>
                <c:pt idx="845">
                  <c:v>6.2</c:v>
                </c:pt>
                <c:pt idx="846">
                  <c:v>6</c:v>
                </c:pt>
                <c:pt idx="847">
                  <c:v>5</c:v>
                </c:pt>
                <c:pt idx="848">
                  <c:v>4.2</c:v>
                </c:pt>
                <c:pt idx="849">
                  <c:v>4</c:v>
                </c:pt>
                <c:pt idx="850">
                  <c:v>4.9000000000000004</c:v>
                </c:pt>
                <c:pt idx="851">
                  <c:v>4.9000000000000004</c:v>
                </c:pt>
                <c:pt idx="852">
                  <c:v>5.2</c:v>
                </c:pt>
                <c:pt idx="853">
                  <c:v>5.2</c:v>
                </c:pt>
                <c:pt idx="854">
                  <c:v>5.7</c:v>
                </c:pt>
                <c:pt idx="855">
                  <c:v>5.5</c:v>
                </c:pt>
                <c:pt idx="856">
                  <c:v>4.7</c:v>
                </c:pt>
                <c:pt idx="857">
                  <c:v>4.7</c:v>
                </c:pt>
                <c:pt idx="858">
                  <c:v>5.3</c:v>
                </c:pt>
                <c:pt idx="859">
                  <c:v>6.1</c:v>
                </c:pt>
                <c:pt idx="860">
                  <c:v>5.6</c:v>
                </c:pt>
                <c:pt idx="861">
                  <c:v>5.5</c:v>
                </c:pt>
                <c:pt idx="862">
                  <c:v>3.5</c:v>
                </c:pt>
                <c:pt idx="863">
                  <c:v>5.3</c:v>
                </c:pt>
                <c:pt idx="864">
                  <c:v>4.4000000000000004</c:v>
                </c:pt>
                <c:pt idx="865">
                  <c:v>5</c:v>
                </c:pt>
                <c:pt idx="866">
                  <c:v>4.0999999999999996</c:v>
                </c:pt>
                <c:pt idx="867">
                  <c:v>3.3</c:v>
                </c:pt>
                <c:pt idx="868">
                  <c:v>4.4000000000000004</c:v>
                </c:pt>
                <c:pt idx="869">
                  <c:v>4</c:v>
                </c:pt>
                <c:pt idx="870">
                  <c:v>4.3</c:v>
                </c:pt>
                <c:pt idx="871">
                  <c:v>4.7</c:v>
                </c:pt>
                <c:pt idx="872">
                  <c:v>4.3</c:v>
                </c:pt>
                <c:pt idx="873">
                  <c:v>4.3</c:v>
                </c:pt>
                <c:pt idx="874">
                  <c:v>4.3</c:v>
                </c:pt>
                <c:pt idx="875">
                  <c:v>3.9</c:v>
                </c:pt>
                <c:pt idx="876">
                  <c:v>4.0999999999999996</c:v>
                </c:pt>
                <c:pt idx="877">
                  <c:v>3.9</c:v>
                </c:pt>
                <c:pt idx="878">
                  <c:v>3.7</c:v>
                </c:pt>
                <c:pt idx="879">
                  <c:v>3.7</c:v>
                </c:pt>
                <c:pt idx="880">
                  <c:v>4.8</c:v>
                </c:pt>
                <c:pt idx="881">
                  <c:v>3.7</c:v>
                </c:pt>
                <c:pt idx="882">
                  <c:v>3.4</c:v>
                </c:pt>
                <c:pt idx="883">
                  <c:v>2.8</c:v>
                </c:pt>
                <c:pt idx="884">
                  <c:v>4.3</c:v>
                </c:pt>
                <c:pt idx="885">
                  <c:v>4</c:v>
                </c:pt>
                <c:pt idx="886">
                  <c:v>4.8</c:v>
                </c:pt>
                <c:pt idx="887">
                  <c:v>4.0999999999999996</c:v>
                </c:pt>
                <c:pt idx="888">
                  <c:v>3.4</c:v>
                </c:pt>
                <c:pt idx="889">
                  <c:v>1.9</c:v>
                </c:pt>
                <c:pt idx="890">
                  <c:v>1.9</c:v>
                </c:pt>
                <c:pt idx="891">
                  <c:v>2.9</c:v>
                </c:pt>
                <c:pt idx="892">
                  <c:v>2.6</c:v>
                </c:pt>
                <c:pt idx="893">
                  <c:v>3.4</c:v>
                </c:pt>
                <c:pt idx="894">
                  <c:v>4.0999999999999996</c:v>
                </c:pt>
                <c:pt idx="895">
                  <c:v>3.3</c:v>
                </c:pt>
                <c:pt idx="896">
                  <c:v>2.7</c:v>
                </c:pt>
                <c:pt idx="897">
                  <c:v>3.6</c:v>
                </c:pt>
                <c:pt idx="898">
                  <c:v>3.1</c:v>
                </c:pt>
                <c:pt idx="899">
                  <c:v>2</c:v>
                </c:pt>
                <c:pt idx="900">
                  <c:v>3.3</c:v>
                </c:pt>
                <c:pt idx="901">
                  <c:v>2.6</c:v>
                </c:pt>
                <c:pt idx="902">
                  <c:v>2.2999999999999998</c:v>
                </c:pt>
                <c:pt idx="903">
                  <c:v>3.3</c:v>
                </c:pt>
                <c:pt idx="904">
                  <c:v>3.4</c:v>
                </c:pt>
                <c:pt idx="905">
                  <c:v>4.0999999999999996</c:v>
                </c:pt>
                <c:pt idx="906">
                  <c:v>4.2</c:v>
                </c:pt>
                <c:pt idx="907">
                  <c:v>2.8</c:v>
                </c:pt>
                <c:pt idx="908">
                  <c:v>4.0999999999999996</c:v>
                </c:pt>
                <c:pt idx="909">
                  <c:v>4.4000000000000004</c:v>
                </c:pt>
                <c:pt idx="910">
                  <c:v>5</c:v>
                </c:pt>
                <c:pt idx="911">
                  <c:v>2.9</c:v>
                </c:pt>
                <c:pt idx="912">
                  <c:v>2.8</c:v>
                </c:pt>
                <c:pt idx="913">
                  <c:v>2.8</c:v>
                </c:pt>
                <c:pt idx="914">
                  <c:v>3.3</c:v>
                </c:pt>
                <c:pt idx="915">
                  <c:v>4.0999999999999996</c:v>
                </c:pt>
                <c:pt idx="916">
                  <c:v>3.6</c:v>
                </c:pt>
                <c:pt idx="917">
                  <c:v>3.2</c:v>
                </c:pt>
                <c:pt idx="918">
                  <c:v>3.6</c:v>
                </c:pt>
                <c:pt idx="919">
                  <c:v>3</c:v>
                </c:pt>
                <c:pt idx="920">
                  <c:v>4.3</c:v>
                </c:pt>
                <c:pt idx="921">
                  <c:v>3</c:v>
                </c:pt>
                <c:pt idx="922">
                  <c:v>3.1</c:v>
                </c:pt>
                <c:pt idx="923">
                  <c:v>3.7</c:v>
                </c:pt>
                <c:pt idx="924">
                  <c:v>2.9</c:v>
                </c:pt>
                <c:pt idx="925">
                  <c:v>3.4</c:v>
                </c:pt>
                <c:pt idx="926">
                  <c:v>2.8</c:v>
                </c:pt>
                <c:pt idx="927">
                  <c:v>2.6</c:v>
                </c:pt>
                <c:pt idx="928">
                  <c:v>2.2999999999999998</c:v>
                </c:pt>
                <c:pt idx="929">
                  <c:v>4.3</c:v>
                </c:pt>
                <c:pt idx="930">
                  <c:v>3.3</c:v>
                </c:pt>
                <c:pt idx="931">
                  <c:v>3.5</c:v>
                </c:pt>
                <c:pt idx="932">
                  <c:v>3.4</c:v>
                </c:pt>
                <c:pt idx="933">
                  <c:v>2.9</c:v>
                </c:pt>
                <c:pt idx="934">
                  <c:v>1.9</c:v>
                </c:pt>
                <c:pt idx="935">
                  <c:v>1.4</c:v>
                </c:pt>
                <c:pt idx="936">
                  <c:v>1.4</c:v>
                </c:pt>
                <c:pt idx="937">
                  <c:v>1.3</c:v>
                </c:pt>
                <c:pt idx="938">
                  <c:v>1.4</c:v>
                </c:pt>
                <c:pt idx="939">
                  <c:v>1.9</c:v>
                </c:pt>
                <c:pt idx="940">
                  <c:v>1.2</c:v>
                </c:pt>
                <c:pt idx="941">
                  <c:v>1</c:v>
                </c:pt>
                <c:pt idx="942">
                  <c:v>1.1000000000000001</c:v>
                </c:pt>
                <c:pt idx="943">
                  <c:v>1.6</c:v>
                </c:pt>
                <c:pt idx="944">
                  <c:v>1.6</c:v>
                </c:pt>
                <c:pt idx="945">
                  <c:v>2.7</c:v>
                </c:pt>
                <c:pt idx="946">
                  <c:v>0.9</c:v>
                </c:pt>
                <c:pt idx="947">
                  <c:v>0.9</c:v>
                </c:pt>
                <c:pt idx="948">
                  <c:v>1.8</c:v>
                </c:pt>
                <c:pt idx="949">
                  <c:v>1.6</c:v>
                </c:pt>
                <c:pt idx="950">
                  <c:v>1.9</c:v>
                </c:pt>
                <c:pt idx="951">
                  <c:v>1.7</c:v>
                </c:pt>
                <c:pt idx="952">
                  <c:v>0.9</c:v>
                </c:pt>
                <c:pt idx="953">
                  <c:v>0.6</c:v>
                </c:pt>
                <c:pt idx="954">
                  <c:v>0.5</c:v>
                </c:pt>
                <c:pt idx="955">
                  <c:v>1.6</c:v>
                </c:pt>
                <c:pt idx="956">
                  <c:v>0.3</c:v>
                </c:pt>
                <c:pt idx="957">
                  <c:v>0.7</c:v>
                </c:pt>
                <c:pt idx="958">
                  <c:v>0.5</c:v>
                </c:pt>
                <c:pt idx="959">
                  <c:v>0.6</c:v>
                </c:pt>
                <c:pt idx="960">
                  <c:v>0.4</c:v>
                </c:pt>
                <c:pt idx="961">
                  <c:v>1.6</c:v>
                </c:pt>
                <c:pt idx="962">
                  <c:v>1.8</c:v>
                </c:pt>
                <c:pt idx="963">
                  <c:v>1.6</c:v>
                </c:pt>
                <c:pt idx="964">
                  <c:v>1.3</c:v>
                </c:pt>
                <c:pt idx="965">
                  <c:v>1.4</c:v>
                </c:pt>
                <c:pt idx="966">
                  <c:v>0.3</c:v>
                </c:pt>
                <c:pt idx="967">
                  <c:v>1.3</c:v>
                </c:pt>
                <c:pt idx="968">
                  <c:v>0.3</c:v>
                </c:pt>
                <c:pt idx="969">
                  <c:v>0.2</c:v>
                </c:pt>
                <c:pt idx="970">
                  <c:v>1.3</c:v>
                </c:pt>
                <c:pt idx="971">
                  <c:v>1.6</c:v>
                </c:pt>
                <c:pt idx="972">
                  <c:v>1.5</c:v>
                </c:pt>
                <c:pt idx="973">
                  <c:v>1.5</c:v>
                </c:pt>
                <c:pt idx="974">
                  <c:v>2.1</c:v>
                </c:pt>
                <c:pt idx="975">
                  <c:v>2.4</c:v>
                </c:pt>
                <c:pt idx="976">
                  <c:v>1.5</c:v>
                </c:pt>
                <c:pt idx="977">
                  <c:v>1.5</c:v>
                </c:pt>
                <c:pt idx="978">
                  <c:v>1</c:v>
                </c:pt>
                <c:pt idx="979">
                  <c:v>0.9</c:v>
                </c:pt>
                <c:pt idx="980">
                  <c:v>0.4</c:v>
                </c:pt>
                <c:pt idx="981">
                  <c:v>0.2</c:v>
                </c:pt>
                <c:pt idx="982">
                  <c:v>0.1</c:v>
                </c:pt>
                <c:pt idx="983">
                  <c:v>0.2</c:v>
                </c:pt>
                <c:pt idx="984">
                  <c:v>0.3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0.1</c:v>
                </c:pt>
                <c:pt idx="989">
                  <c:v>0.1</c:v>
                </c:pt>
                <c:pt idx="990">
                  <c:v>0</c:v>
                </c:pt>
                <c:pt idx="991">
                  <c:v>0</c:v>
                </c:pt>
                <c:pt idx="992">
                  <c:v>0.1</c:v>
                </c:pt>
                <c:pt idx="993">
                  <c:v>0.1</c:v>
                </c:pt>
                <c:pt idx="994">
                  <c:v>0.3</c:v>
                </c:pt>
                <c:pt idx="995">
                  <c:v>0.7</c:v>
                </c:pt>
                <c:pt idx="996">
                  <c:v>0.5</c:v>
                </c:pt>
                <c:pt idx="997">
                  <c:v>0.4</c:v>
                </c:pt>
                <c:pt idx="998">
                  <c:v>0.6</c:v>
                </c:pt>
                <c:pt idx="999">
                  <c:v>0.7</c:v>
                </c:pt>
                <c:pt idx="1000">
                  <c:v>1.4</c:v>
                </c:pt>
                <c:pt idx="1001">
                  <c:v>1.3</c:v>
                </c:pt>
                <c:pt idx="1002">
                  <c:v>1.6</c:v>
                </c:pt>
                <c:pt idx="1003">
                  <c:v>2.9</c:v>
                </c:pt>
                <c:pt idx="1004">
                  <c:v>1.9</c:v>
                </c:pt>
                <c:pt idx="1005">
                  <c:v>2.2999999999999998</c:v>
                </c:pt>
                <c:pt idx="1006">
                  <c:v>2.1</c:v>
                </c:pt>
                <c:pt idx="1007">
                  <c:v>2.5</c:v>
                </c:pt>
                <c:pt idx="1008">
                  <c:v>2.6</c:v>
                </c:pt>
                <c:pt idx="1009">
                  <c:v>3.7</c:v>
                </c:pt>
                <c:pt idx="1010">
                  <c:v>3.1</c:v>
                </c:pt>
                <c:pt idx="1011">
                  <c:v>2.9</c:v>
                </c:pt>
                <c:pt idx="1012">
                  <c:v>3.1</c:v>
                </c:pt>
                <c:pt idx="1013">
                  <c:v>3.6</c:v>
                </c:pt>
                <c:pt idx="1014">
                  <c:v>3.9</c:v>
                </c:pt>
                <c:pt idx="1015">
                  <c:v>3.9</c:v>
                </c:pt>
                <c:pt idx="1016">
                  <c:v>3.6</c:v>
                </c:pt>
                <c:pt idx="1017">
                  <c:v>3.4</c:v>
                </c:pt>
                <c:pt idx="1018">
                  <c:v>3.4</c:v>
                </c:pt>
                <c:pt idx="1019">
                  <c:v>3.3</c:v>
                </c:pt>
                <c:pt idx="1020">
                  <c:v>3.4</c:v>
                </c:pt>
                <c:pt idx="1021">
                  <c:v>2.9</c:v>
                </c:pt>
                <c:pt idx="1022">
                  <c:v>4.2</c:v>
                </c:pt>
                <c:pt idx="1023">
                  <c:v>3.5</c:v>
                </c:pt>
                <c:pt idx="1024">
                  <c:v>4.4000000000000004</c:v>
                </c:pt>
                <c:pt idx="1025">
                  <c:v>3.5</c:v>
                </c:pt>
                <c:pt idx="1026">
                  <c:v>3.3</c:v>
                </c:pt>
                <c:pt idx="1027">
                  <c:v>3.1</c:v>
                </c:pt>
                <c:pt idx="1028">
                  <c:v>4.0999999999999996</c:v>
                </c:pt>
                <c:pt idx="1029">
                  <c:v>4.0999999999999996</c:v>
                </c:pt>
                <c:pt idx="1030">
                  <c:v>3.4</c:v>
                </c:pt>
                <c:pt idx="1031">
                  <c:v>2.6</c:v>
                </c:pt>
                <c:pt idx="1032">
                  <c:v>4.0999999999999996</c:v>
                </c:pt>
                <c:pt idx="1033">
                  <c:v>3.6</c:v>
                </c:pt>
                <c:pt idx="1034">
                  <c:v>3.8</c:v>
                </c:pt>
                <c:pt idx="1035">
                  <c:v>3.4</c:v>
                </c:pt>
                <c:pt idx="1036">
                  <c:v>3.3</c:v>
                </c:pt>
                <c:pt idx="1037">
                  <c:v>2.9</c:v>
                </c:pt>
                <c:pt idx="1038">
                  <c:v>2.6</c:v>
                </c:pt>
                <c:pt idx="1039">
                  <c:v>2.2999999999999998</c:v>
                </c:pt>
                <c:pt idx="1040">
                  <c:v>2.2000000000000002</c:v>
                </c:pt>
                <c:pt idx="1041">
                  <c:v>2.7</c:v>
                </c:pt>
                <c:pt idx="1042">
                  <c:v>1.5</c:v>
                </c:pt>
                <c:pt idx="1043">
                  <c:v>2.8</c:v>
                </c:pt>
                <c:pt idx="1044">
                  <c:v>2.9</c:v>
                </c:pt>
                <c:pt idx="1045">
                  <c:v>3.1</c:v>
                </c:pt>
                <c:pt idx="1046">
                  <c:v>3.6</c:v>
                </c:pt>
                <c:pt idx="1047">
                  <c:v>2.4</c:v>
                </c:pt>
                <c:pt idx="1048">
                  <c:v>2.2000000000000002</c:v>
                </c:pt>
                <c:pt idx="1049">
                  <c:v>2.1</c:v>
                </c:pt>
                <c:pt idx="1050">
                  <c:v>1.7</c:v>
                </c:pt>
                <c:pt idx="1051">
                  <c:v>2.2999999999999998</c:v>
                </c:pt>
                <c:pt idx="1052">
                  <c:v>1.4</c:v>
                </c:pt>
                <c:pt idx="1053">
                  <c:v>1</c:v>
                </c:pt>
                <c:pt idx="1054">
                  <c:v>1.6</c:v>
                </c:pt>
                <c:pt idx="1055">
                  <c:v>1.9</c:v>
                </c:pt>
                <c:pt idx="1056">
                  <c:v>2.2999999999999998</c:v>
                </c:pt>
                <c:pt idx="1057">
                  <c:v>2.9</c:v>
                </c:pt>
                <c:pt idx="1058">
                  <c:v>2.6</c:v>
                </c:pt>
                <c:pt idx="1059">
                  <c:v>2.5</c:v>
                </c:pt>
                <c:pt idx="1060">
                  <c:v>3.2</c:v>
                </c:pt>
                <c:pt idx="1061">
                  <c:v>2.6</c:v>
                </c:pt>
                <c:pt idx="1062">
                  <c:v>1.9</c:v>
                </c:pt>
                <c:pt idx="1063">
                  <c:v>2.4</c:v>
                </c:pt>
                <c:pt idx="1064">
                  <c:v>2.2999999999999998</c:v>
                </c:pt>
                <c:pt idx="1065">
                  <c:v>2.5</c:v>
                </c:pt>
                <c:pt idx="1066">
                  <c:v>2.6</c:v>
                </c:pt>
                <c:pt idx="1067">
                  <c:v>2.1</c:v>
                </c:pt>
                <c:pt idx="1068">
                  <c:v>2.2999999999999998</c:v>
                </c:pt>
                <c:pt idx="1069">
                  <c:v>2.1</c:v>
                </c:pt>
                <c:pt idx="1070">
                  <c:v>2.6</c:v>
                </c:pt>
                <c:pt idx="1071">
                  <c:v>2.4</c:v>
                </c:pt>
                <c:pt idx="1072">
                  <c:v>1.8</c:v>
                </c:pt>
                <c:pt idx="1073">
                  <c:v>2.2999999999999998</c:v>
                </c:pt>
                <c:pt idx="1074">
                  <c:v>2.8</c:v>
                </c:pt>
                <c:pt idx="1075">
                  <c:v>2.2999999999999998</c:v>
                </c:pt>
                <c:pt idx="1076">
                  <c:v>2.1</c:v>
                </c:pt>
                <c:pt idx="1077">
                  <c:v>2.1</c:v>
                </c:pt>
                <c:pt idx="1078">
                  <c:v>1.4</c:v>
                </c:pt>
                <c:pt idx="1079">
                  <c:v>0.9</c:v>
                </c:pt>
                <c:pt idx="1080">
                  <c:v>1.6</c:v>
                </c:pt>
                <c:pt idx="1081">
                  <c:v>2</c:v>
                </c:pt>
                <c:pt idx="1082">
                  <c:v>1.9</c:v>
                </c:pt>
                <c:pt idx="1083">
                  <c:v>1.9</c:v>
                </c:pt>
                <c:pt idx="1084">
                  <c:v>1.9</c:v>
                </c:pt>
                <c:pt idx="1085">
                  <c:v>2.9</c:v>
                </c:pt>
                <c:pt idx="1086">
                  <c:v>1.2</c:v>
                </c:pt>
                <c:pt idx="1087">
                  <c:v>1.9</c:v>
                </c:pt>
                <c:pt idx="1088">
                  <c:v>2.2999999999999998</c:v>
                </c:pt>
                <c:pt idx="1089">
                  <c:v>2.6</c:v>
                </c:pt>
                <c:pt idx="1090">
                  <c:v>2.8</c:v>
                </c:pt>
                <c:pt idx="1091">
                  <c:v>1.7</c:v>
                </c:pt>
                <c:pt idx="1092">
                  <c:v>2.6</c:v>
                </c:pt>
                <c:pt idx="1093">
                  <c:v>2.4</c:v>
                </c:pt>
                <c:pt idx="1094">
                  <c:v>1.8</c:v>
                </c:pt>
                <c:pt idx="1095">
                  <c:v>1.9</c:v>
                </c:pt>
                <c:pt idx="1096">
                  <c:v>2.9</c:v>
                </c:pt>
                <c:pt idx="1097">
                  <c:v>2.9</c:v>
                </c:pt>
                <c:pt idx="1098">
                  <c:v>2.2000000000000002</c:v>
                </c:pt>
                <c:pt idx="1099">
                  <c:v>2.2999999999999998</c:v>
                </c:pt>
                <c:pt idx="1100">
                  <c:v>2.5</c:v>
                </c:pt>
                <c:pt idx="1101">
                  <c:v>1.7</c:v>
                </c:pt>
                <c:pt idx="1102">
                  <c:v>2.5</c:v>
                </c:pt>
                <c:pt idx="1103">
                  <c:v>1.7</c:v>
                </c:pt>
                <c:pt idx="1104">
                  <c:v>1.9</c:v>
                </c:pt>
                <c:pt idx="1105">
                  <c:v>2.9</c:v>
                </c:pt>
                <c:pt idx="1106">
                  <c:v>2.9</c:v>
                </c:pt>
                <c:pt idx="1107">
                  <c:v>2</c:v>
                </c:pt>
                <c:pt idx="1108">
                  <c:v>1.8</c:v>
                </c:pt>
                <c:pt idx="1109">
                  <c:v>3.4</c:v>
                </c:pt>
                <c:pt idx="1110">
                  <c:v>2.2999999999999998</c:v>
                </c:pt>
                <c:pt idx="1111">
                  <c:v>1.8</c:v>
                </c:pt>
                <c:pt idx="1112">
                  <c:v>1.1000000000000001</c:v>
                </c:pt>
                <c:pt idx="1113">
                  <c:v>1.4</c:v>
                </c:pt>
                <c:pt idx="1114">
                  <c:v>2.2000000000000002</c:v>
                </c:pt>
                <c:pt idx="1115">
                  <c:v>2.9</c:v>
                </c:pt>
                <c:pt idx="1116">
                  <c:v>1.4</c:v>
                </c:pt>
                <c:pt idx="1117">
                  <c:v>1.8</c:v>
                </c:pt>
                <c:pt idx="1118">
                  <c:v>1</c:v>
                </c:pt>
                <c:pt idx="1119">
                  <c:v>1.7</c:v>
                </c:pt>
                <c:pt idx="1120">
                  <c:v>1.1000000000000001</c:v>
                </c:pt>
              </c:numCache>
            </c:numRef>
          </c:xVal>
          <c:yVal>
            <c:numRef>
              <c:f>'Raw data'!$K$2:$K$2977</c:f>
              <c:numCache>
                <c:formatCode>General</c:formatCode>
                <c:ptCount val="2976"/>
                <c:pt idx="0">
                  <c:v>5</c:v>
                </c:pt>
                <c:pt idx="1">
                  <c:v>4</c:v>
                </c:pt>
                <c:pt idx="2">
                  <c:v>4</c:v>
                </c:pt>
                <c:pt idx="3">
                  <c:v>4</c:v>
                </c:pt>
                <c:pt idx="4">
                  <c:v>3</c:v>
                </c:pt>
                <c:pt idx="5">
                  <c:v>3</c:v>
                </c:pt>
                <c:pt idx="6">
                  <c:v>2</c:v>
                </c:pt>
                <c:pt idx="7">
                  <c:v>3</c:v>
                </c:pt>
                <c:pt idx="8">
                  <c:v>3</c:v>
                </c:pt>
                <c:pt idx="9">
                  <c:v>5</c:v>
                </c:pt>
                <c:pt idx="10">
                  <c:v>5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8</c:v>
                </c:pt>
                <c:pt idx="18">
                  <c:v>6</c:v>
                </c:pt>
                <c:pt idx="19">
                  <c:v>5</c:v>
                </c:pt>
                <c:pt idx="20">
                  <c:v>8</c:v>
                </c:pt>
                <c:pt idx="21">
                  <c:v>6</c:v>
                </c:pt>
                <c:pt idx="22">
                  <c:v>8</c:v>
                </c:pt>
                <c:pt idx="23">
                  <c:v>8</c:v>
                </c:pt>
                <c:pt idx="24">
                  <c:v>9</c:v>
                </c:pt>
                <c:pt idx="25">
                  <c:v>9</c:v>
                </c:pt>
                <c:pt idx="26">
                  <c:v>10</c:v>
                </c:pt>
                <c:pt idx="27">
                  <c:v>8</c:v>
                </c:pt>
                <c:pt idx="28">
                  <c:v>7</c:v>
                </c:pt>
                <c:pt idx="29">
                  <c:v>8</c:v>
                </c:pt>
                <c:pt idx="30">
                  <c:v>9</c:v>
                </c:pt>
                <c:pt idx="31">
                  <c:v>8</c:v>
                </c:pt>
                <c:pt idx="32">
                  <c:v>9</c:v>
                </c:pt>
                <c:pt idx="33">
                  <c:v>9</c:v>
                </c:pt>
                <c:pt idx="34">
                  <c:v>13</c:v>
                </c:pt>
                <c:pt idx="35">
                  <c:v>10</c:v>
                </c:pt>
                <c:pt idx="36">
                  <c:v>11</c:v>
                </c:pt>
                <c:pt idx="37">
                  <c:v>13</c:v>
                </c:pt>
                <c:pt idx="38">
                  <c:v>12</c:v>
                </c:pt>
                <c:pt idx="39">
                  <c:v>15</c:v>
                </c:pt>
                <c:pt idx="40">
                  <c:v>18</c:v>
                </c:pt>
                <c:pt idx="41">
                  <c:v>20</c:v>
                </c:pt>
                <c:pt idx="42">
                  <c:v>18</c:v>
                </c:pt>
                <c:pt idx="43">
                  <c:v>22</c:v>
                </c:pt>
                <c:pt idx="44">
                  <c:v>19</c:v>
                </c:pt>
                <c:pt idx="45">
                  <c:v>23</c:v>
                </c:pt>
                <c:pt idx="46">
                  <c:v>17</c:v>
                </c:pt>
                <c:pt idx="47">
                  <c:v>22</c:v>
                </c:pt>
                <c:pt idx="48">
                  <c:v>22</c:v>
                </c:pt>
                <c:pt idx="49">
                  <c:v>23</c:v>
                </c:pt>
                <c:pt idx="50">
                  <c:v>23</c:v>
                </c:pt>
                <c:pt idx="51">
                  <c:v>22</c:v>
                </c:pt>
                <c:pt idx="52">
                  <c:v>24</c:v>
                </c:pt>
                <c:pt idx="53">
                  <c:v>16</c:v>
                </c:pt>
                <c:pt idx="54">
                  <c:v>25</c:v>
                </c:pt>
                <c:pt idx="55">
                  <c:v>21</c:v>
                </c:pt>
                <c:pt idx="56">
                  <c:v>17</c:v>
                </c:pt>
                <c:pt idx="57">
                  <c:v>20</c:v>
                </c:pt>
                <c:pt idx="58">
                  <c:v>19</c:v>
                </c:pt>
                <c:pt idx="59">
                  <c:v>21</c:v>
                </c:pt>
                <c:pt idx="60">
                  <c:v>18</c:v>
                </c:pt>
                <c:pt idx="61">
                  <c:v>29</c:v>
                </c:pt>
                <c:pt idx="62">
                  <c:v>19</c:v>
                </c:pt>
                <c:pt idx="63">
                  <c:v>25</c:v>
                </c:pt>
                <c:pt idx="64">
                  <c:v>20</c:v>
                </c:pt>
                <c:pt idx="65">
                  <c:v>21</c:v>
                </c:pt>
                <c:pt idx="66">
                  <c:v>20</c:v>
                </c:pt>
                <c:pt idx="67">
                  <c:v>17</c:v>
                </c:pt>
                <c:pt idx="68">
                  <c:v>21</c:v>
                </c:pt>
                <c:pt idx="69">
                  <c:v>13</c:v>
                </c:pt>
                <c:pt idx="70">
                  <c:v>22</c:v>
                </c:pt>
                <c:pt idx="71">
                  <c:v>17</c:v>
                </c:pt>
                <c:pt idx="72">
                  <c:v>15</c:v>
                </c:pt>
                <c:pt idx="73">
                  <c:v>15</c:v>
                </c:pt>
                <c:pt idx="74">
                  <c:v>14</c:v>
                </c:pt>
                <c:pt idx="75">
                  <c:v>14</c:v>
                </c:pt>
                <c:pt idx="76">
                  <c:v>25</c:v>
                </c:pt>
                <c:pt idx="77">
                  <c:v>19</c:v>
                </c:pt>
                <c:pt idx="78">
                  <c:v>20</c:v>
                </c:pt>
                <c:pt idx="79">
                  <c:v>19</c:v>
                </c:pt>
                <c:pt idx="80">
                  <c:v>19</c:v>
                </c:pt>
                <c:pt idx="81">
                  <c:v>14</c:v>
                </c:pt>
                <c:pt idx="82">
                  <c:v>13</c:v>
                </c:pt>
                <c:pt idx="83">
                  <c:v>14</c:v>
                </c:pt>
                <c:pt idx="84">
                  <c:v>15</c:v>
                </c:pt>
                <c:pt idx="85">
                  <c:v>17</c:v>
                </c:pt>
                <c:pt idx="86">
                  <c:v>17</c:v>
                </c:pt>
                <c:pt idx="87">
                  <c:v>18</c:v>
                </c:pt>
                <c:pt idx="88">
                  <c:v>19</c:v>
                </c:pt>
                <c:pt idx="89">
                  <c:v>16</c:v>
                </c:pt>
                <c:pt idx="90">
                  <c:v>16</c:v>
                </c:pt>
                <c:pt idx="91">
                  <c:v>16</c:v>
                </c:pt>
                <c:pt idx="92">
                  <c:v>21</c:v>
                </c:pt>
                <c:pt idx="93">
                  <c:v>14</c:v>
                </c:pt>
                <c:pt idx="94">
                  <c:v>18</c:v>
                </c:pt>
                <c:pt idx="95">
                  <c:v>16</c:v>
                </c:pt>
                <c:pt idx="96">
                  <c:v>17</c:v>
                </c:pt>
                <c:pt idx="97">
                  <c:v>14</c:v>
                </c:pt>
                <c:pt idx="98">
                  <c:v>14</c:v>
                </c:pt>
                <c:pt idx="99">
                  <c:v>16</c:v>
                </c:pt>
                <c:pt idx="100">
                  <c:v>20</c:v>
                </c:pt>
                <c:pt idx="101">
                  <c:v>21</c:v>
                </c:pt>
                <c:pt idx="102">
                  <c:v>13</c:v>
                </c:pt>
                <c:pt idx="103">
                  <c:v>13</c:v>
                </c:pt>
                <c:pt idx="104">
                  <c:v>11</c:v>
                </c:pt>
                <c:pt idx="105">
                  <c:v>15</c:v>
                </c:pt>
                <c:pt idx="106">
                  <c:v>16</c:v>
                </c:pt>
                <c:pt idx="107">
                  <c:v>17</c:v>
                </c:pt>
                <c:pt idx="108">
                  <c:v>17</c:v>
                </c:pt>
                <c:pt idx="109">
                  <c:v>21</c:v>
                </c:pt>
                <c:pt idx="110">
                  <c:v>21</c:v>
                </c:pt>
                <c:pt idx="111">
                  <c:v>17</c:v>
                </c:pt>
                <c:pt idx="112">
                  <c:v>18</c:v>
                </c:pt>
                <c:pt idx="113">
                  <c:v>23</c:v>
                </c:pt>
                <c:pt idx="114">
                  <c:v>22</c:v>
                </c:pt>
                <c:pt idx="115">
                  <c:v>25</c:v>
                </c:pt>
                <c:pt idx="116">
                  <c:v>18</c:v>
                </c:pt>
                <c:pt idx="117">
                  <c:v>18</c:v>
                </c:pt>
                <c:pt idx="118">
                  <c:v>17</c:v>
                </c:pt>
                <c:pt idx="119">
                  <c:v>18</c:v>
                </c:pt>
                <c:pt idx="120">
                  <c:v>18</c:v>
                </c:pt>
                <c:pt idx="121">
                  <c:v>15</c:v>
                </c:pt>
                <c:pt idx="122">
                  <c:v>21</c:v>
                </c:pt>
                <c:pt idx="123">
                  <c:v>14</c:v>
                </c:pt>
                <c:pt idx="124">
                  <c:v>14</c:v>
                </c:pt>
                <c:pt idx="125">
                  <c:v>14</c:v>
                </c:pt>
                <c:pt idx="126">
                  <c:v>18</c:v>
                </c:pt>
                <c:pt idx="127">
                  <c:v>16</c:v>
                </c:pt>
                <c:pt idx="128">
                  <c:v>16</c:v>
                </c:pt>
                <c:pt idx="129">
                  <c:v>17</c:v>
                </c:pt>
                <c:pt idx="130">
                  <c:v>15</c:v>
                </c:pt>
                <c:pt idx="131">
                  <c:v>17</c:v>
                </c:pt>
                <c:pt idx="132">
                  <c:v>16</c:v>
                </c:pt>
                <c:pt idx="133">
                  <c:v>16</c:v>
                </c:pt>
                <c:pt idx="134">
                  <c:v>15</c:v>
                </c:pt>
                <c:pt idx="135">
                  <c:v>16</c:v>
                </c:pt>
                <c:pt idx="136">
                  <c:v>19</c:v>
                </c:pt>
                <c:pt idx="137">
                  <c:v>19</c:v>
                </c:pt>
                <c:pt idx="138">
                  <c:v>17</c:v>
                </c:pt>
                <c:pt idx="139">
                  <c:v>17</c:v>
                </c:pt>
                <c:pt idx="140">
                  <c:v>16</c:v>
                </c:pt>
                <c:pt idx="141">
                  <c:v>24</c:v>
                </c:pt>
                <c:pt idx="142">
                  <c:v>22</c:v>
                </c:pt>
                <c:pt idx="143">
                  <c:v>18</c:v>
                </c:pt>
                <c:pt idx="144">
                  <c:v>15</c:v>
                </c:pt>
                <c:pt idx="145">
                  <c:v>23</c:v>
                </c:pt>
                <c:pt idx="146">
                  <c:v>18</c:v>
                </c:pt>
                <c:pt idx="147">
                  <c:v>25</c:v>
                </c:pt>
                <c:pt idx="148">
                  <c:v>18</c:v>
                </c:pt>
                <c:pt idx="149">
                  <c:v>16</c:v>
                </c:pt>
                <c:pt idx="150">
                  <c:v>19</c:v>
                </c:pt>
                <c:pt idx="151">
                  <c:v>18</c:v>
                </c:pt>
                <c:pt idx="152">
                  <c:v>29</c:v>
                </c:pt>
                <c:pt idx="153">
                  <c:v>19</c:v>
                </c:pt>
                <c:pt idx="154">
                  <c:v>20</c:v>
                </c:pt>
                <c:pt idx="155">
                  <c:v>19</c:v>
                </c:pt>
                <c:pt idx="156">
                  <c:v>18</c:v>
                </c:pt>
                <c:pt idx="157">
                  <c:v>18</c:v>
                </c:pt>
                <c:pt idx="158">
                  <c:v>17</c:v>
                </c:pt>
                <c:pt idx="159">
                  <c:v>18</c:v>
                </c:pt>
                <c:pt idx="160">
                  <c:v>19</c:v>
                </c:pt>
                <c:pt idx="161">
                  <c:v>17</c:v>
                </c:pt>
                <c:pt idx="162">
                  <c:v>22</c:v>
                </c:pt>
                <c:pt idx="163">
                  <c:v>15</c:v>
                </c:pt>
                <c:pt idx="164">
                  <c:v>17</c:v>
                </c:pt>
                <c:pt idx="165">
                  <c:v>19</c:v>
                </c:pt>
                <c:pt idx="166">
                  <c:v>14</c:v>
                </c:pt>
                <c:pt idx="167">
                  <c:v>19</c:v>
                </c:pt>
                <c:pt idx="168">
                  <c:v>18</c:v>
                </c:pt>
                <c:pt idx="169">
                  <c:v>17</c:v>
                </c:pt>
                <c:pt idx="170">
                  <c:v>18</c:v>
                </c:pt>
                <c:pt idx="171">
                  <c:v>20</c:v>
                </c:pt>
                <c:pt idx="172">
                  <c:v>20</c:v>
                </c:pt>
                <c:pt idx="173">
                  <c:v>16</c:v>
                </c:pt>
                <c:pt idx="174">
                  <c:v>20</c:v>
                </c:pt>
                <c:pt idx="175">
                  <c:v>18</c:v>
                </c:pt>
                <c:pt idx="176">
                  <c:v>23</c:v>
                </c:pt>
                <c:pt idx="177">
                  <c:v>21</c:v>
                </c:pt>
                <c:pt idx="178">
                  <c:v>23</c:v>
                </c:pt>
                <c:pt idx="179">
                  <c:v>17</c:v>
                </c:pt>
                <c:pt idx="180">
                  <c:v>19</c:v>
                </c:pt>
                <c:pt idx="181">
                  <c:v>15</c:v>
                </c:pt>
                <c:pt idx="182">
                  <c:v>16</c:v>
                </c:pt>
                <c:pt idx="183">
                  <c:v>14</c:v>
                </c:pt>
                <c:pt idx="184">
                  <c:v>16</c:v>
                </c:pt>
                <c:pt idx="185">
                  <c:v>14</c:v>
                </c:pt>
                <c:pt idx="186">
                  <c:v>16</c:v>
                </c:pt>
                <c:pt idx="187">
                  <c:v>19</c:v>
                </c:pt>
                <c:pt idx="188">
                  <c:v>20</c:v>
                </c:pt>
                <c:pt idx="189">
                  <c:v>21</c:v>
                </c:pt>
                <c:pt idx="190">
                  <c:v>21</c:v>
                </c:pt>
                <c:pt idx="191">
                  <c:v>16</c:v>
                </c:pt>
                <c:pt idx="192">
                  <c:v>16</c:v>
                </c:pt>
                <c:pt idx="193">
                  <c:v>17</c:v>
                </c:pt>
                <c:pt idx="194">
                  <c:v>12</c:v>
                </c:pt>
                <c:pt idx="195">
                  <c:v>14</c:v>
                </c:pt>
                <c:pt idx="196">
                  <c:v>15</c:v>
                </c:pt>
                <c:pt idx="197">
                  <c:v>10</c:v>
                </c:pt>
                <c:pt idx="198">
                  <c:v>13</c:v>
                </c:pt>
                <c:pt idx="199">
                  <c:v>16</c:v>
                </c:pt>
                <c:pt idx="200">
                  <c:v>14</c:v>
                </c:pt>
                <c:pt idx="201">
                  <c:v>15</c:v>
                </c:pt>
                <c:pt idx="202">
                  <c:v>12</c:v>
                </c:pt>
                <c:pt idx="203">
                  <c:v>12</c:v>
                </c:pt>
                <c:pt idx="204">
                  <c:v>12</c:v>
                </c:pt>
                <c:pt idx="205">
                  <c:v>11</c:v>
                </c:pt>
                <c:pt idx="206">
                  <c:v>12</c:v>
                </c:pt>
                <c:pt idx="207">
                  <c:v>13</c:v>
                </c:pt>
                <c:pt idx="208">
                  <c:v>14</c:v>
                </c:pt>
                <c:pt idx="209">
                  <c:v>17</c:v>
                </c:pt>
                <c:pt idx="210">
                  <c:v>17</c:v>
                </c:pt>
                <c:pt idx="211">
                  <c:v>16</c:v>
                </c:pt>
                <c:pt idx="212">
                  <c:v>20</c:v>
                </c:pt>
                <c:pt idx="213">
                  <c:v>16</c:v>
                </c:pt>
                <c:pt idx="214">
                  <c:v>23</c:v>
                </c:pt>
                <c:pt idx="215">
                  <c:v>16</c:v>
                </c:pt>
                <c:pt idx="216">
                  <c:v>16</c:v>
                </c:pt>
                <c:pt idx="217">
                  <c:v>11</c:v>
                </c:pt>
                <c:pt idx="218">
                  <c:v>18</c:v>
                </c:pt>
                <c:pt idx="219">
                  <c:v>13</c:v>
                </c:pt>
                <c:pt idx="220">
                  <c:v>16</c:v>
                </c:pt>
                <c:pt idx="221">
                  <c:v>17</c:v>
                </c:pt>
                <c:pt idx="222">
                  <c:v>17</c:v>
                </c:pt>
                <c:pt idx="223">
                  <c:v>15</c:v>
                </c:pt>
                <c:pt idx="224">
                  <c:v>13</c:v>
                </c:pt>
                <c:pt idx="225">
                  <c:v>18</c:v>
                </c:pt>
                <c:pt idx="226">
                  <c:v>14</c:v>
                </c:pt>
                <c:pt idx="227">
                  <c:v>12</c:v>
                </c:pt>
                <c:pt idx="228">
                  <c:v>13</c:v>
                </c:pt>
                <c:pt idx="229">
                  <c:v>12</c:v>
                </c:pt>
                <c:pt idx="230">
                  <c:v>10</c:v>
                </c:pt>
                <c:pt idx="231">
                  <c:v>10</c:v>
                </c:pt>
                <c:pt idx="232">
                  <c:v>12</c:v>
                </c:pt>
                <c:pt idx="233">
                  <c:v>15</c:v>
                </c:pt>
                <c:pt idx="234">
                  <c:v>14</c:v>
                </c:pt>
                <c:pt idx="235">
                  <c:v>16</c:v>
                </c:pt>
                <c:pt idx="236">
                  <c:v>18</c:v>
                </c:pt>
                <c:pt idx="237">
                  <c:v>14</c:v>
                </c:pt>
                <c:pt idx="238">
                  <c:v>15</c:v>
                </c:pt>
                <c:pt idx="239">
                  <c:v>14</c:v>
                </c:pt>
                <c:pt idx="240">
                  <c:v>16</c:v>
                </c:pt>
                <c:pt idx="241">
                  <c:v>17</c:v>
                </c:pt>
                <c:pt idx="242">
                  <c:v>16</c:v>
                </c:pt>
                <c:pt idx="243">
                  <c:v>17</c:v>
                </c:pt>
                <c:pt idx="244">
                  <c:v>14</c:v>
                </c:pt>
                <c:pt idx="245">
                  <c:v>13</c:v>
                </c:pt>
                <c:pt idx="246">
                  <c:v>17</c:v>
                </c:pt>
                <c:pt idx="247">
                  <c:v>14</c:v>
                </c:pt>
                <c:pt idx="248">
                  <c:v>11</c:v>
                </c:pt>
                <c:pt idx="249">
                  <c:v>14</c:v>
                </c:pt>
                <c:pt idx="250">
                  <c:v>10</c:v>
                </c:pt>
                <c:pt idx="251">
                  <c:v>11</c:v>
                </c:pt>
                <c:pt idx="252">
                  <c:v>12</c:v>
                </c:pt>
                <c:pt idx="253">
                  <c:v>11</c:v>
                </c:pt>
                <c:pt idx="254">
                  <c:v>10</c:v>
                </c:pt>
                <c:pt idx="255">
                  <c:v>7</c:v>
                </c:pt>
                <c:pt idx="256">
                  <c:v>8</c:v>
                </c:pt>
                <c:pt idx="257">
                  <c:v>8</c:v>
                </c:pt>
                <c:pt idx="258">
                  <c:v>6</c:v>
                </c:pt>
                <c:pt idx="259">
                  <c:v>9</c:v>
                </c:pt>
                <c:pt idx="260">
                  <c:v>5</c:v>
                </c:pt>
                <c:pt idx="261">
                  <c:v>6</c:v>
                </c:pt>
                <c:pt idx="262">
                  <c:v>8</c:v>
                </c:pt>
                <c:pt idx="263">
                  <c:v>5</c:v>
                </c:pt>
                <c:pt idx="264">
                  <c:v>6</c:v>
                </c:pt>
                <c:pt idx="265">
                  <c:v>7</c:v>
                </c:pt>
                <c:pt idx="266">
                  <c:v>6</c:v>
                </c:pt>
                <c:pt idx="267">
                  <c:v>6</c:v>
                </c:pt>
                <c:pt idx="268">
                  <c:v>6</c:v>
                </c:pt>
                <c:pt idx="269">
                  <c:v>7</c:v>
                </c:pt>
                <c:pt idx="270">
                  <c:v>8</c:v>
                </c:pt>
                <c:pt idx="271">
                  <c:v>6</c:v>
                </c:pt>
                <c:pt idx="272">
                  <c:v>6</c:v>
                </c:pt>
                <c:pt idx="273">
                  <c:v>6</c:v>
                </c:pt>
                <c:pt idx="274">
                  <c:v>10</c:v>
                </c:pt>
                <c:pt idx="275">
                  <c:v>7</c:v>
                </c:pt>
                <c:pt idx="276">
                  <c:v>9</c:v>
                </c:pt>
                <c:pt idx="277">
                  <c:v>6</c:v>
                </c:pt>
                <c:pt idx="278">
                  <c:v>6</c:v>
                </c:pt>
                <c:pt idx="279">
                  <c:v>5</c:v>
                </c:pt>
                <c:pt idx="280">
                  <c:v>6</c:v>
                </c:pt>
                <c:pt idx="281">
                  <c:v>7</c:v>
                </c:pt>
                <c:pt idx="282">
                  <c:v>9</c:v>
                </c:pt>
                <c:pt idx="283">
                  <c:v>11</c:v>
                </c:pt>
                <c:pt idx="284">
                  <c:v>12</c:v>
                </c:pt>
                <c:pt idx="285">
                  <c:v>12</c:v>
                </c:pt>
                <c:pt idx="286">
                  <c:v>8</c:v>
                </c:pt>
                <c:pt idx="287">
                  <c:v>10</c:v>
                </c:pt>
                <c:pt idx="288">
                  <c:v>13</c:v>
                </c:pt>
                <c:pt idx="289">
                  <c:v>10</c:v>
                </c:pt>
                <c:pt idx="290">
                  <c:v>11</c:v>
                </c:pt>
                <c:pt idx="291">
                  <c:v>10</c:v>
                </c:pt>
                <c:pt idx="292">
                  <c:v>11</c:v>
                </c:pt>
                <c:pt idx="293">
                  <c:v>13</c:v>
                </c:pt>
                <c:pt idx="294">
                  <c:v>12</c:v>
                </c:pt>
                <c:pt idx="295">
                  <c:v>19</c:v>
                </c:pt>
                <c:pt idx="296">
                  <c:v>15</c:v>
                </c:pt>
                <c:pt idx="297">
                  <c:v>11</c:v>
                </c:pt>
                <c:pt idx="298">
                  <c:v>14</c:v>
                </c:pt>
                <c:pt idx="299">
                  <c:v>17</c:v>
                </c:pt>
                <c:pt idx="300">
                  <c:v>14</c:v>
                </c:pt>
                <c:pt idx="301">
                  <c:v>17</c:v>
                </c:pt>
                <c:pt idx="302">
                  <c:v>15</c:v>
                </c:pt>
                <c:pt idx="303">
                  <c:v>18</c:v>
                </c:pt>
                <c:pt idx="304">
                  <c:v>15</c:v>
                </c:pt>
                <c:pt idx="305">
                  <c:v>17</c:v>
                </c:pt>
                <c:pt idx="306">
                  <c:v>13</c:v>
                </c:pt>
                <c:pt idx="307">
                  <c:v>14</c:v>
                </c:pt>
                <c:pt idx="308">
                  <c:v>15</c:v>
                </c:pt>
                <c:pt idx="309">
                  <c:v>15</c:v>
                </c:pt>
                <c:pt idx="310">
                  <c:v>16</c:v>
                </c:pt>
                <c:pt idx="311">
                  <c:v>14</c:v>
                </c:pt>
                <c:pt idx="312">
                  <c:v>21</c:v>
                </c:pt>
                <c:pt idx="313">
                  <c:v>11</c:v>
                </c:pt>
                <c:pt idx="314">
                  <c:v>12</c:v>
                </c:pt>
                <c:pt idx="315">
                  <c:v>11</c:v>
                </c:pt>
                <c:pt idx="316">
                  <c:v>14</c:v>
                </c:pt>
                <c:pt idx="317">
                  <c:v>14</c:v>
                </c:pt>
                <c:pt idx="318">
                  <c:v>14</c:v>
                </c:pt>
                <c:pt idx="319">
                  <c:v>16</c:v>
                </c:pt>
                <c:pt idx="320">
                  <c:v>16</c:v>
                </c:pt>
                <c:pt idx="321">
                  <c:v>15</c:v>
                </c:pt>
                <c:pt idx="322">
                  <c:v>16</c:v>
                </c:pt>
                <c:pt idx="323">
                  <c:v>12</c:v>
                </c:pt>
                <c:pt idx="324">
                  <c:v>20</c:v>
                </c:pt>
                <c:pt idx="325">
                  <c:v>19</c:v>
                </c:pt>
                <c:pt idx="326">
                  <c:v>16</c:v>
                </c:pt>
                <c:pt idx="327">
                  <c:v>12</c:v>
                </c:pt>
                <c:pt idx="328">
                  <c:v>16</c:v>
                </c:pt>
                <c:pt idx="329">
                  <c:v>20</c:v>
                </c:pt>
                <c:pt idx="330">
                  <c:v>19</c:v>
                </c:pt>
                <c:pt idx="331">
                  <c:v>23</c:v>
                </c:pt>
                <c:pt idx="332">
                  <c:v>13</c:v>
                </c:pt>
                <c:pt idx="333">
                  <c:v>20</c:v>
                </c:pt>
                <c:pt idx="334">
                  <c:v>16</c:v>
                </c:pt>
                <c:pt idx="335">
                  <c:v>17</c:v>
                </c:pt>
                <c:pt idx="336">
                  <c:v>15</c:v>
                </c:pt>
                <c:pt idx="337">
                  <c:v>18</c:v>
                </c:pt>
                <c:pt idx="338">
                  <c:v>21</c:v>
                </c:pt>
                <c:pt idx="339">
                  <c:v>19</c:v>
                </c:pt>
                <c:pt idx="340">
                  <c:v>22</c:v>
                </c:pt>
                <c:pt idx="341">
                  <c:v>15</c:v>
                </c:pt>
                <c:pt idx="342">
                  <c:v>26</c:v>
                </c:pt>
                <c:pt idx="343">
                  <c:v>16</c:v>
                </c:pt>
                <c:pt idx="344">
                  <c:v>19</c:v>
                </c:pt>
                <c:pt idx="345">
                  <c:v>20</c:v>
                </c:pt>
                <c:pt idx="346">
                  <c:v>19</c:v>
                </c:pt>
                <c:pt idx="347">
                  <c:v>16</c:v>
                </c:pt>
                <c:pt idx="348">
                  <c:v>19</c:v>
                </c:pt>
                <c:pt idx="349">
                  <c:v>25</c:v>
                </c:pt>
                <c:pt idx="350">
                  <c:v>26</c:v>
                </c:pt>
                <c:pt idx="351">
                  <c:v>18</c:v>
                </c:pt>
                <c:pt idx="352">
                  <c:v>18</c:v>
                </c:pt>
                <c:pt idx="353">
                  <c:v>14</c:v>
                </c:pt>
                <c:pt idx="354">
                  <c:v>17</c:v>
                </c:pt>
                <c:pt idx="355">
                  <c:v>15</c:v>
                </c:pt>
                <c:pt idx="356">
                  <c:v>17</c:v>
                </c:pt>
                <c:pt idx="357">
                  <c:v>21</c:v>
                </c:pt>
                <c:pt idx="358">
                  <c:v>21</c:v>
                </c:pt>
                <c:pt idx="359">
                  <c:v>12</c:v>
                </c:pt>
                <c:pt idx="360">
                  <c:v>16</c:v>
                </c:pt>
                <c:pt idx="361">
                  <c:v>20</c:v>
                </c:pt>
                <c:pt idx="362">
                  <c:v>16</c:v>
                </c:pt>
                <c:pt idx="363">
                  <c:v>13</c:v>
                </c:pt>
                <c:pt idx="364">
                  <c:v>15</c:v>
                </c:pt>
                <c:pt idx="365">
                  <c:v>12</c:v>
                </c:pt>
                <c:pt idx="366">
                  <c:v>10</c:v>
                </c:pt>
                <c:pt idx="367">
                  <c:v>16</c:v>
                </c:pt>
                <c:pt idx="368">
                  <c:v>11</c:v>
                </c:pt>
                <c:pt idx="369">
                  <c:v>16</c:v>
                </c:pt>
                <c:pt idx="370">
                  <c:v>14</c:v>
                </c:pt>
                <c:pt idx="371">
                  <c:v>18</c:v>
                </c:pt>
                <c:pt idx="372">
                  <c:v>16</c:v>
                </c:pt>
                <c:pt idx="373">
                  <c:v>18</c:v>
                </c:pt>
                <c:pt idx="374">
                  <c:v>19</c:v>
                </c:pt>
                <c:pt idx="375">
                  <c:v>18</c:v>
                </c:pt>
                <c:pt idx="376">
                  <c:v>18</c:v>
                </c:pt>
                <c:pt idx="377">
                  <c:v>16</c:v>
                </c:pt>
                <c:pt idx="378">
                  <c:v>17</c:v>
                </c:pt>
                <c:pt idx="379">
                  <c:v>15</c:v>
                </c:pt>
                <c:pt idx="380">
                  <c:v>16</c:v>
                </c:pt>
                <c:pt idx="381">
                  <c:v>17</c:v>
                </c:pt>
                <c:pt idx="382">
                  <c:v>18</c:v>
                </c:pt>
                <c:pt idx="383">
                  <c:v>18</c:v>
                </c:pt>
                <c:pt idx="384">
                  <c:v>15</c:v>
                </c:pt>
                <c:pt idx="385">
                  <c:v>18</c:v>
                </c:pt>
                <c:pt idx="386">
                  <c:v>13</c:v>
                </c:pt>
                <c:pt idx="387">
                  <c:v>14</c:v>
                </c:pt>
                <c:pt idx="388">
                  <c:v>14</c:v>
                </c:pt>
                <c:pt idx="389">
                  <c:v>16</c:v>
                </c:pt>
                <c:pt idx="390">
                  <c:v>14</c:v>
                </c:pt>
                <c:pt idx="391">
                  <c:v>17</c:v>
                </c:pt>
                <c:pt idx="392">
                  <c:v>13</c:v>
                </c:pt>
                <c:pt idx="393">
                  <c:v>11</c:v>
                </c:pt>
                <c:pt idx="394">
                  <c:v>13</c:v>
                </c:pt>
                <c:pt idx="395">
                  <c:v>12</c:v>
                </c:pt>
                <c:pt idx="396">
                  <c:v>15</c:v>
                </c:pt>
                <c:pt idx="397">
                  <c:v>13</c:v>
                </c:pt>
                <c:pt idx="398">
                  <c:v>16</c:v>
                </c:pt>
                <c:pt idx="399">
                  <c:v>19</c:v>
                </c:pt>
                <c:pt idx="400">
                  <c:v>11</c:v>
                </c:pt>
                <c:pt idx="401">
                  <c:v>11</c:v>
                </c:pt>
                <c:pt idx="402">
                  <c:v>11</c:v>
                </c:pt>
                <c:pt idx="403">
                  <c:v>12</c:v>
                </c:pt>
                <c:pt idx="404">
                  <c:v>14</c:v>
                </c:pt>
                <c:pt idx="405">
                  <c:v>11</c:v>
                </c:pt>
                <c:pt idx="406">
                  <c:v>13</c:v>
                </c:pt>
                <c:pt idx="407">
                  <c:v>13</c:v>
                </c:pt>
                <c:pt idx="408">
                  <c:v>14</c:v>
                </c:pt>
                <c:pt idx="409">
                  <c:v>17</c:v>
                </c:pt>
                <c:pt idx="410">
                  <c:v>14</c:v>
                </c:pt>
                <c:pt idx="411">
                  <c:v>14</c:v>
                </c:pt>
                <c:pt idx="412">
                  <c:v>13</c:v>
                </c:pt>
                <c:pt idx="413">
                  <c:v>13</c:v>
                </c:pt>
                <c:pt idx="414">
                  <c:v>12</c:v>
                </c:pt>
                <c:pt idx="415">
                  <c:v>15</c:v>
                </c:pt>
                <c:pt idx="416">
                  <c:v>13</c:v>
                </c:pt>
                <c:pt idx="417">
                  <c:v>13</c:v>
                </c:pt>
                <c:pt idx="418">
                  <c:v>16</c:v>
                </c:pt>
                <c:pt idx="419">
                  <c:v>13</c:v>
                </c:pt>
                <c:pt idx="420">
                  <c:v>16</c:v>
                </c:pt>
                <c:pt idx="421">
                  <c:v>14</c:v>
                </c:pt>
                <c:pt idx="422">
                  <c:v>16</c:v>
                </c:pt>
                <c:pt idx="423">
                  <c:v>16</c:v>
                </c:pt>
                <c:pt idx="424">
                  <c:v>24</c:v>
                </c:pt>
                <c:pt idx="425">
                  <c:v>19</c:v>
                </c:pt>
                <c:pt idx="426">
                  <c:v>17</c:v>
                </c:pt>
                <c:pt idx="427">
                  <c:v>19</c:v>
                </c:pt>
                <c:pt idx="428">
                  <c:v>16</c:v>
                </c:pt>
                <c:pt idx="429">
                  <c:v>17</c:v>
                </c:pt>
                <c:pt idx="430">
                  <c:v>18</c:v>
                </c:pt>
                <c:pt idx="431">
                  <c:v>16</c:v>
                </c:pt>
                <c:pt idx="432">
                  <c:v>16</c:v>
                </c:pt>
                <c:pt idx="433">
                  <c:v>20</c:v>
                </c:pt>
                <c:pt idx="434">
                  <c:v>13</c:v>
                </c:pt>
                <c:pt idx="435">
                  <c:v>21</c:v>
                </c:pt>
                <c:pt idx="436">
                  <c:v>18</c:v>
                </c:pt>
                <c:pt idx="437">
                  <c:v>16</c:v>
                </c:pt>
                <c:pt idx="438">
                  <c:v>16</c:v>
                </c:pt>
                <c:pt idx="439">
                  <c:v>19</c:v>
                </c:pt>
                <c:pt idx="440">
                  <c:v>15</c:v>
                </c:pt>
                <c:pt idx="441">
                  <c:v>16</c:v>
                </c:pt>
                <c:pt idx="442">
                  <c:v>10</c:v>
                </c:pt>
                <c:pt idx="443">
                  <c:v>14</c:v>
                </c:pt>
                <c:pt idx="444">
                  <c:v>16</c:v>
                </c:pt>
                <c:pt idx="445">
                  <c:v>17</c:v>
                </c:pt>
                <c:pt idx="446">
                  <c:v>18</c:v>
                </c:pt>
                <c:pt idx="447">
                  <c:v>17</c:v>
                </c:pt>
                <c:pt idx="448">
                  <c:v>15</c:v>
                </c:pt>
                <c:pt idx="449">
                  <c:v>17</c:v>
                </c:pt>
                <c:pt idx="450">
                  <c:v>12</c:v>
                </c:pt>
                <c:pt idx="451">
                  <c:v>15</c:v>
                </c:pt>
                <c:pt idx="452">
                  <c:v>13</c:v>
                </c:pt>
                <c:pt idx="453">
                  <c:v>13</c:v>
                </c:pt>
                <c:pt idx="454">
                  <c:v>9</c:v>
                </c:pt>
                <c:pt idx="455">
                  <c:v>12</c:v>
                </c:pt>
                <c:pt idx="456">
                  <c:v>11</c:v>
                </c:pt>
                <c:pt idx="457">
                  <c:v>9</c:v>
                </c:pt>
                <c:pt idx="458">
                  <c:v>7</c:v>
                </c:pt>
                <c:pt idx="459">
                  <c:v>6</c:v>
                </c:pt>
                <c:pt idx="460">
                  <c:v>9</c:v>
                </c:pt>
                <c:pt idx="461">
                  <c:v>11</c:v>
                </c:pt>
                <c:pt idx="462">
                  <c:v>11</c:v>
                </c:pt>
                <c:pt idx="463">
                  <c:v>11</c:v>
                </c:pt>
                <c:pt idx="464">
                  <c:v>8</c:v>
                </c:pt>
                <c:pt idx="465">
                  <c:v>8</c:v>
                </c:pt>
                <c:pt idx="466">
                  <c:v>7</c:v>
                </c:pt>
                <c:pt idx="467">
                  <c:v>7</c:v>
                </c:pt>
                <c:pt idx="468">
                  <c:v>7</c:v>
                </c:pt>
                <c:pt idx="469">
                  <c:v>8</c:v>
                </c:pt>
                <c:pt idx="470">
                  <c:v>6</c:v>
                </c:pt>
                <c:pt idx="471">
                  <c:v>6</c:v>
                </c:pt>
                <c:pt idx="472">
                  <c:v>9</c:v>
                </c:pt>
                <c:pt idx="473">
                  <c:v>6</c:v>
                </c:pt>
                <c:pt idx="474">
                  <c:v>7</c:v>
                </c:pt>
                <c:pt idx="475">
                  <c:v>6</c:v>
                </c:pt>
                <c:pt idx="476">
                  <c:v>8</c:v>
                </c:pt>
                <c:pt idx="477">
                  <c:v>7</c:v>
                </c:pt>
                <c:pt idx="478">
                  <c:v>6</c:v>
                </c:pt>
                <c:pt idx="479">
                  <c:v>10</c:v>
                </c:pt>
                <c:pt idx="480">
                  <c:v>7</c:v>
                </c:pt>
                <c:pt idx="481">
                  <c:v>9</c:v>
                </c:pt>
                <c:pt idx="482">
                  <c:v>10</c:v>
                </c:pt>
                <c:pt idx="483">
                  <c:v>7</c:v>
                </c:pt>
                <c:pt idx="484">
                  <c:v>8</c:v>
                </c:pt>
                <c:pt idx="485">
                  <c:v>7</c:v>
                </c:pt>
                <c:pt idx="486">
                  <c:v>6</c:v>
                </c:pt>
                <c:pt idx="487">
                  <c:v>7</c:v>
                </c:pt>
                <c:pt idx="488">
                  <c:v>8</c:v>
                </c:pt>
                <c:pt idx="489">
                  <c:v>8</c:v>
                </c:pt>
                <c:pt idx="490">
                  <c:v>8</c:v>
                </c:pt>
                <c:pt idx="491">
                  <c:v>7</c:v>
                </c:pt>
                <c:pt idx="492">
                  <c:v>6</c:v>
                </c:pt>
                <c:pt idx="493">
                  <c:v>5</c:v>
                </c:pt>
                <c:pt idx="494">
                  <c:v>6</c:v>
                </c:pt>
                <c:pt idx="495">
                  <c:v>5</c:v>
                </c:pt>
                <c:pt idx="496">
                  <c:v>7</c:v>
                </c:pt>
                <c:pt idx="497">
                  <c:v>6</c:v>
                </c:pt>
                <c:pt idx="498">
                  <c:v>5</c:v>
                </c:pt>
                <c:pt idx="499">
                  <c:v>6</c:v>
                </c:pt>
                <c:pt idx="500">
                  <c:v>4</c:v>
                </c:pt>
                <c:pt idx="501">
                  <c:v>5</c:v>
                </c:pt>
                <c:pt idx="502">
                  <c:v>5</c:v>
                </c:pt>
                <c:pt idx="503">
                  <c:v>6</c:v>
                </c:pt>
                <c:pt idx="504">
                  <c:v>6</c:v>
                </c:pt>
                <c:pt idx="505">
                  <c:v>7</c:v>
                </c:pt>
                <c:pt idx="506">
                  <c:v>6</c:v>
                </c:pt>
                <c:pt idx="507">
                  <c:v>6</c:v>
                </c:pt>
                <c:pt idx="508">
                  <c:v>5</c:v>
                </c:pt>
                <c:pt idx="509">
                  <c:v>3</c:v>
                </c:pt>
                <c:pt idx="510">
                  <c:v>3</c:v>
                </c:pt>
                <c:pt idx="511">
                  <c:v>4</c:v>
                </c:pt>
                <c:pt idx="512">
                  <c:v>4</c:v>
                </c:pt>
                <c:pt idx="513">
                  <c:v>4</c:v>
                </c:pt>
                <c:pt idx="514">
                  <c:v>4</c:v>
                </c:pt>
                <c:pt idx="515">
                  <c:v>3</c:v>
                </c:pt>
                <c:pt idx="516">
                  <c:v>4</c:v>
                </c:pt>
                <c:pt idx="517">
                  <c:v>4</c:v>
                </c:pt>
                <c:pt idx="518">
                  <c:v>3</c:v>
                </c:pt>
                <c:pt idx="519">
                  <c:v>3</c:v>
                </c:pt>
                <c:pt idx="520">
                  <c:v>3</c:v>
                </c:pt>
                <c:pt idx="521">
                  <c:v>3</c:v>
                </c:pt>
                <c:pt idx="522">
                  <c:v>3</c:v>
                </c:pt>
                <c:pt idx="523">
                  <c:v>2</c:v>
                </c:pt>
                <c:pt idx="524">
                  <c:v>3</c:v>
                </c:pt>
                <c:pt idx="525">
                  <c:v>4</c:v>
                </c:pt>
                <c:pt idx="526">
                  <c:v>3</c:v>
                </c:pt>
                <c:pt idx="527">
                  <c:v>3</c:v>
                </c:pt>
                <c:pt idx="528">
                  <c:v>3</c:v>
                </c:pt>
                <c:pt idx="529">
                  <c:v>3</c:v>
                </c:pt>
                <c:pt idx="530">
                  <c:v>2</c:v>
                </c:pt>
                <c:pt idx="531">
                  <c:v>3</c:v>
                </c:pt>
                <c:pt idx="532">
                  <c:v>3</c:v>
                </c:pt>
                <c:pt idx="533">
                  <c:v>3</c:v>
                </c:pt>
                <c:pt idx="534">
                  <c:v>3</c:v>
                </c:pt>
                <c:pt idx="535">
                  <c:v>3</c:v>
                </c:pt>
                <c:pt idx="536">
                  <c:v>3</c:v>
                </c:pt>
                <c:pt idx="537">
                  <c:v>3</c:v>
                </c:pt>
                <c:pt idx="538">
                  <c:v>3</c:v>
                </c:pt>
                <c:pt idx="539">
                  <c:v>5</c:v>
                </c:pt>
                <c:pt idx="540">
                  <c:v>5</c:v>
                </c:pt>
                <c:pt idx="541">
                  <c:v>5</c:v>
                </c:pt>
                <c:pt idx="542">
                  <c:v>4</c:v>
                </c:pt>
                <c:pt idx="543">
                  <c:v>4</c:v>
                </c:pt>
                <c:pt idx="544">
                  <c:v>5</c:v>
                </c:pt>
                <c:pt idx="545">
                  <c:v>4</c:v>
                </c:pt>
                <c:pt idx="546">
                  <c:v>8</c:v>
                </c:pt>
                <c:pt idx="547">
                  <c:v>5</c:v>
                </c:pt>
                <c:pt idx="548">
                  <c:v>4</c:v>
                </c:pt>
                <c:pt idx="549">
                  <c:v>7</c:v>
                </c:pt>
                <c:pt idx="550">
                  <c:v>5</c:v>
                </c:pt>
                <c:pt idx="551">
                  <c:v>5</c:v>
                </c:pt>
                <c:pt idx="552">
                  <c:v>5</c:v>
                </c:pt>
                <c:pt idx="553">
                  <c:v>5</c:v>
                </c:pt>
                <c:pt idx="554">
                  <c:v>5</c:v>
                </c:pt>
                <c:pt idx="555">
                  <c:v>6</c:v>
                </c:pt>
                <c:pt idx="556">
                  <c:v>7</c:v>
                </c:pt>
                <c:pt idx="557">
                  <c:v>6</c:v>
                </c:pt>
                <c:pt idx="558">
                  <c:v>11</c:v>
                </c:pt>
                <c:pt idx="559">
                  <c:v>8</c:v>
                </c:pt>
                <c:pt idx="560">
                  <c:v>9</c:v>
                </c:pt>
                <c:pt idx="561">
                  <c:v>6</c:v>
                </c:pt>
                <c:pt idx="562">
                  <c:v>11</c:v>
                </c:pt>
                <c:pt idx="563">
                  <c:v>15</c:v>
                </c:pt>
                <c:pt idx="564">
                  <c:v>12</c:v>
                </c:pt>
                <c:pt idx="565">
                  <c:v>14</c:v>
                </c:pt>
                <c:pt idx="566">
                  <c:v>10</c:v>
                </c:pt>
                <c:pt idx="567">
                  <c:v>11</c:v>
                </c:pt>
                <c:pt idx="568">
                  <c:v>11</c:v>
                </c:pt>
                <c:pt idx="569">
                  <c:v>18</c:v>
                </c:pt>
                <c:pt idx="570">
                  <c:v>13</c:v>
                </c:pt>
                <c:pt idx="571">
                  <c:v>15</c:v>
                </c:pt>
                <c:pt idx="572">
                  <c:v>14</c:v>
                </c:pt>
                <c:pt idx="573">
                  <c:v>13</c:v>
                </c:pt>
                <c:pt idx="574">
                  <c:v>14</c:v>
                </c:pt>
                <c:pt idx="575">
                  <c:v>11</c:v>
                </c:pt>
                <c:pt idx="576">
                  <c:v>12</c:v>
                </c:pt>
                <c:pt idx="577">
                  <c:v>10</c:v>
                </c:pt>
                <c:pt idx="578">
                  <c:v>11</c:v>
                </c:pt>
                <c:pt idx="579">
                  <c:v>12</c:v>
                </c:pt>
                <c:pt idx="580">
                  <c:v>13</c:v>
                </c:pt>
                <c:pt idx="581">
                  <c:v>10</c:v>
                </c:pt>
                <c:pt idx="582">
                  <c:v>9</c:v>
                </c:pt>
                <c:pt idx="583">
                  <c:v>9</c:v>
                </c:pt>
                <c:pt idx="584">
                  <c:v>16</c:v>
                </c:pt>
                <c:pt idx="585">
                  <c:v>13</c:v>
                </c:pt>
                <c:pt idx="586">
                  <c:v>13</c:v>
                </c:pt>
                <c:pt idx="587">
                  <c:v>13</c:v>
                </c:pt>
                <c:pt idx="588">
                  <c:v>14</c:v>
                </c:pt>
                <c:pt idx="589">
                  <c:v>11</c:v>
                </c:pt>
                <c:pt idx="590">
                  <c:v>13</c:v>
                </c:pt>
                <c:pt idx="591">
                  <c:v>18</c:v>
                </c:pt>
                <c:pt idx="592">
                  <c:v>18</c:v>
                </c:pt>
                <c:pt idx="593">
                  <c:v>17</c:v>
                </c:pt>
                <c:pt idx="594">
                  <c:v>13</c:v>
                </c:pt>
                <c:pt idx="595">
                  <c:v>12</c:v>
                </c:pt>
                <c:pt idx="596">
                  <c:v>12</c:v>
                </c:pt>
                <c:pt idx="597">
                  <c:v>21</c:v>
                </c:pt>
                <c:pt idx="598">
                  <c:v>12</c:v>
                </c:pt>
                <c:pt idx="599">
                  <c:v>14</c:v>
                </c:pt>
                <c:pt idx="600">
                  <c:v>14</c:v>
                </c:pt>
                <c:pt idx="601">
                  <c:v>12</c:v>
                </c:pt>
                <c:pt idx="602">
                  <c:v>14</c:v>
                </c:pt>
                <c:pt idx="603">
                  <c:v>11</c:v>
                </c:pt>
                <c:pt idx="604">
                  <c:v>11</c:v>
                </c:pt>
                <c:pt idx="605">
                  <c:v>14</c:v>
                </c:pt>
                <c:pt idx="606">
                  <c:v>14</c:v>
                </c:pt>
                <c:pt idx="607">
                  <c:v>14</c:v>
                </c:pt>
                <c:pt idx="608">
                  <c:v>11</c:v>
                </c:pt>
                <c:pt idx="609">
                  <c:v>13</c:v>
                </c:pt>
                <c:pt idx="610">
                  <c:v>15</c:v>
                </c:pt>
                <c:pt idx="611">
                  <c:v>11</c:v>
                </c:pt>
                <c:pt idx="612">
                  <c:v>14</c:v>
                </c:pt>
                <c:pt idx="613">
                  <c:v>22</c:v>
                </c:pt>
                <c:pt idx="614">
                  <c:v>16</c:v>
                </c:pt>
                <c:pt idx="615">
                  <c:v>12</c:v>
                </c:pt>
                <c:pt idx="616">
                  <c:v>12</c:v>
                </c:pt>
                <c:pt idx="617">
                  <c:v>16</c:v>
                </c:pt>
                <c:pt idx="618">
                  <c:v>16</c:v>
                </c:pt>
                <c:pt idx="619">
                  <c:v>13</c:v>
                </c:pt>
                <c:pt idx="620">
                  <c:v>12</c:v>
                </c:pt>
                <c:pt idx="621">
                  <c:v>14</c:v>
                </c:pt>
                <c:pt idx="622">
                  <c:v>15</c:v>
                </c:pt>
                <c:pt idx="623">
                  <c:v>19</c:v>
                </c:pt>
                <c:pt idx="624">
                  <c:v>16</c:v>
                </c:pt>
                <c:pt idx="625">
                  <c:v>14</c:v>
                </c:pt>
                <c:pt idx="626">
                  <c:v>16</c:v>
                </c:pt>
                <c:pt idx="627">
                  <c:v>14</c:v>
                </c:pt>
                <c:pt idx="628">
                  <c:v>13</c:v>
                </c:pt>
                <c:pt idx="629">
                  <c:v>23</c:v>
                </c:pt>
                <c:pt idx="630">
                  <c:v>16</c:v>
                </c:pt>
                <c:pt idx="631">
                  <c:v>21</c:v>
                </c:pt>
                <c:pt idx="632">
                  <c:v>25</c:v>
                </c:pt>
                <c:pt idx="633">
                  <c:v>22</c:v>
                </c:pt>
                <c:pt idx="634">
                  <c:v>23</c:v>
                </c:pt>
                <c:pt idx="635">
                  <c:v>18</c:v>
                </c:pt>
                <c:pt idx="636">
                  <c:v>25</c:v>
                </c:pt>
                <c:pt idx="637">
                  <c:v>20</c:v>
                </c:pt>
                <c:pt idx="638">
                  <c:v>15</c:v>
                </c:pt>
                <c:pt idx="639">
                  <c:v>21</c:v>
                </c:pt>
                <c:pt idx="640">
                  <c:v>17</c:v>
                </c:pt>
                <c:pt idx="641">
                  <c:v>14</c:v>
                </c:pt>
                <c:pt idx="642">
                  <c:v>26</c:v>
                </c:pt>
                <c:pt idx="643">
                  <c:v>12</c:v>
                </c:pt>
                <c:pt idx="644">
                  <c:v>13</c:v>
                </c:pt>
                <c:pt idx="645">
                  <c:v>12</c:v>
                </c:pt>
                <c:pt idx="646">
                  <c:v>15</c:v>
                </c:pt>
                <c:pt idx="647">
                  <c:v>13</c:v>
                </c:pt>
                <c:pt idx="648">
                  <c:v>9</c:v>
                </c:pt>
                <c:pt idx="649">
                  <c:v>13</c:v>
                </c:pt>
                <c:pt idx="650">
                  <c:v>19</c:v>
                </c:pt>
                <c:pt idx="651">
                  <c:v>15</c:v>
                </c:pt>
                <c:pt idx="652">
                  <c:v>16</c:v>
                </c:pt>
                <c:pt idx="653">
                  <c:v>15</c:v>
                </c:pt>
                <c:pt idx="654">
                  <c:v>12</c:v>
                </c:pt>
                <c:pt idx="655">
                  <c:v>13</c:v>
                </c:pt>
                <c:pt idx="656">
                  <c:v>18</c:v>
                </c:pt>
                <c:pt idx="657">
                  <c:v>13</c:v>
                </c:pt>
                <c:pt idx="658">
                  <c:v>21</c:v>
                </c:pt>
                <c:pt idx="659">
                  <c:v>21</c:v>
                </c:pt>
                <c:pt idx="660">
                  <c:v>17</c:v>
                </c:pt>
                <c:pt idx="661">
                  <c:v>16</c:v>
                </c:pt>
                <c:pt idx="662">
                  <c:v>16</c:v>
                </c:pt>
                <c:pt idx="663">
                  <c:v>14</c:v>
                </c:pt>
                <c:pt idx="664">
                  <c:v>18</c:v>
                </c:pt>
                <c:pt idx="665">
                  <c:v>17</c:v>
                </c:pt>
                <c:pt idx="666">
                  <c:v>15</c:v>
                </c:pt>
                <c:pt idx="667">
                  <c:v>15</c:v>
                </c:pt>
                <c:pt idx="668">
                  <c:v>11</c:v>
                </c:pt>
                <c:pt idx="669">
                  <c:v>12</c:v>
                </c:pt>
                <c:pt idx="670">
                  <c:v>12</c:v>
                </c:pt>
                <c:pt idx="671">
                  <c:v>11</c:v>
                </c:pt>
                <c:pt idx="672">
                  <c:v>12</c:v>
                </c:pt>
                <c:pt idx="673">
                  <c:v>12</c:v>
                </c:pt>
                <c:pt idx="674">
                  <c:v>11</c:v>
                </c:pt>
                <c:pt idx="675">
                  <c:v>14</c:v>
                </c:pt>
                <c:pt idx="676">
                  <c:v>9</c:v>
                </c:pt>
                <c:pt idx="677">
                  <c:v>10</c:v>
                </c:pt>
                <c:pt idx="678">
                  <c:v>10</c:v>
                </c:pt>
                <c:pt idx="679">
                  <c:v>12</c:v>
                </c:pt>
                <c:pt idx="680">
                  <c:v>10</c:v>
                </c:pt>
                <c:pt idx="681">
                  <c:v>12</c:v>
                </c:pt>
                <c:pt idx="682">
                  <c:v>15</c:v>
                </c:pt>
                <c:pt idx="683">
                  <c:v>11</c:v>
                </c:pt>
                <c:pt idx="684">
                  <c:v>14</c:v>
                </c:pt>
                <c:pt idx="685">
                  <c:v>10</c:v>
                </c:pt>
                <c:pt idx="686">
                  <c:v>9</c:v>
                </c:pt>
                <c:pt idx="687">
                  <c:v>8</c:v>
                </c:pt>
                <c:pt idx="688">
                  <c:v>11</c:v>
                </c:pt>
                <c:pt idx="689">
                  <c:v>8</c:v>
                </c:pt>
                <c:pt idx="690">
                  <c:v>8</c:v>
                </c:pt>
                <c:pt idx="691">
                  <c:v>12</c:v>
                </c:pt>
                <c:pt idx="692">
                  <c:v>14</c:v>
                </c:pt>
                <c:pt idx="693">
                  <c:v>13</c:v>
                </c:pt>
                <c:pt idx="694">
                  <c:v>11</c:v>
                </c:pt>
                <c:pt idx="695">
                  <c:v>8</c:v>
                </c:pt>
                <c:pt idx="696">
                  <c:v>11</c:v>
                </c:pt>
                <c:pt idx="697">
                  <c:v>11</c:v>
                </c:pt>
                <c:pt idx="698">
                  <c:v>8</c:v>
                </c:pt>
                <c:pt idx="699">
                  <c:v>7</c:v>
                </c:pt>
                <c:pt idx="700">
                  <c:v>5</c:v>
                </c:pt>
                <c:pt idx="701">
                  <c:v>12</c:v>
                </c:pt>
                <c:pt idx="702">
                  <c:v>9</c:v>
                </c:pt>
                <c:pt idx="703">
                  <c:v>11</c:v>
                </c:pt>
                <c:pt idx="704">
                  <c:v>9</c:v>
                </c:pt>
                <c:pt idx="705">
                  <c:v>5</c:v>
                </c:pt>
                <c:pt idx="706">
                  <c:v>10</c:v>
                </c:pt>
                <c:pt idx="707">
                  <c:v>14</c:v>
                </c:pt>
                <c:pt idx="708">
                  <c:v>9</c:v>
                </c:pt>
                <c:pt idx="709">
                  <c:v>11</c:v>
                </c:pt>
                <c:pt idx="710">
                  <c:v>13</c:v>
                </c:pt>
                <c:pt idx="711">
                  <c:v>13</c:v>
                </c:pt>
                <c:pt idx="712">
                  <c:v>24</c:v>
                </c:pt>
                <c:pt idx="713">
                  <c:v>14</c:v>
                </c:pt>
                <c:pt idx="714">
                  <c:v>14</c:v>
                </c:pt>
                <c:pt idx="715">
                  <c:v>22</c:v>
                </c:pt>
                <c:pt idx="716">
                  <c:v>20</c:v>
                </c:pt>
                <c:pt idx="717">
                  <c:v>16</c:v>
                </c:pt>
                <c:pt idx="718">
                  <c:v>23</c:v>
                </c:pt>
                <c:pt idx="719">
                  <c:v>23</c:v>
                </c:pt>
                <c:pt idx="720">
                  <c:v>20</c:v>
                </c:pt>
                <c:pt idx="721">
                  <c:v>20</c:v>
                </c:pt>
                <c:pt idx="722">
                  <c:v>17</c:v>
                </c:pt>
                <c:pt idx="723">
                  <c:v>25</c:v>
                </c:pt>
                <c:pt idx="724">
                  <c:v>25</c:v>
                </c:pt>
                <c:pt idx="725">
                  <c:v>15</c:v>
                </c:pt>
                <c:pt idx="726">
                  <c:v>23</c:v>
                </c:pt>
                <c:pt idx="727">
                  <c:v>21</c:v>
                </c:pt>
                <c:pt idx="728">
                  <c:v>19</c:v>
                </c:pt>
                <c:pt idx="729">
                  <c:v>19</c:v>
                </c:pt>
                <c:pt idx="730">
                  <c:v>17</c:v>
                </c:pt>
                <c:pt idx="731">
                  <c:v>14</c:v>
                </c:pt>
                <c:pt idx="732">
                  <c:v>12</c:v>
                </c:pt>
                <c:pt idx="733">
                  <c:v>15</c:v>
                </c:pt>
                <c:pt idx="734">
                  <c:v>19</c:v>
                </c:pt>
                <c:pt idx="735">
                  <c:v>17</c:v>
                </c:pt>
                <c:pt idx="736">
                  <c:v>20</c:v>
                </c:pt>
                <c:pt idx="737">
                  <c:v>16</c:v>
                </c:pt>
                <c:pt idx="738">
                  <c:v>10</c:v>
                </c:pt>
                <c:pt idx="739">
                  <c:v>15</c:v>
                </c:pt>
                <c:pt idx="740">
                  <c:v>20</c:v>
                </c:pt>
                <c:pt idx="741">
                  <c:v>19</c:v>
                </c:pt>
                <c:pt idx="742">
                  <c:v>18</c:v>
                </c:pt>
                <c:pt idx="743">
                  <c:v>20</c:v>
                </c:pt>
                <c:pt idx="744">
                  <c:v>20</c:v>
                </c:pt>
                <c:pt idx="745">
                  <c:v>11</c:v>
                </c:pt>
                <c:pt idx="746">
                  <c:v>12</c:v>
                </c:pt>
                <c:pt idx="747">
                  <c:v>19</c:v>
                </c:pt>
                <c:pt idx="748">
                  <c:v>10</c:v>
                </c:pt>
                <c:pt idx="749">
                  <c:v>16</c:v>
                </c:pt>
                <c:pt idx="750">
                  <c:v>14</c:v>
                </c:pt>
                <c:pt idx="751">
                  <c:v>14</c:v>
                </c:pt>
                <c:pt idx="752">
                  <c:v>9</c:v>
                </c:pt>
                <c:pt idx="753">
                  <c:v>11</c:v>
                </c:pt>
                <c:pt idx="754">
                  <c:v>8</c:v>
                </c:pt>
                <c:pt idx="755">
                  <c:v>18</c:v>
                </c:pt>
                <c:pt idx="756">
                  <c:v>16</c:v>
                </c:pt>
                <c:pt idx="757">
                  <c:v>20</c:v>
                </c:pt>
                <c:pt idx="758">
                  <c:v>12</c:v>
                </c:pt>
                <c:pt idx="759">
                  <c:v>14</c:v>
                </c:pt>
                <c:pt idx="760">
                  <c:v>14</c:v>
                </c:pt>
                <c:pt idx="761">
                  <c:v>18</c:v>
                </c:pt>
                <c:pt idx="762">
                  <c:v>18</c:v>
                </c:pt>
                <c:pt idx="763">
                  <c:v>15</c:v>
                </c:pt>
                <c:pt idx="764">
                  <c:v>15</c:v>
                </c:pt>
                <c:pt idx="765">
                  <c:v>13</c:v>
                </c:pt>
                <c:pt idx="766">
                  <c:v>13</c:v>
                </c:pt>
                <c:pt idx="767">
                  <c:v>13</c:v>
                </c:pt>
                <c:pt idx="768">
                  <c:v>12</c:v>
                </c:pt>
                <c:pt idx="769">
                  <c:v>18</c:v>
                </c:pt>
                <c:pt idx="770">
                  <c:v>14</c:v>
                </c:pt>
                <c:pt idx="771">
                  <c:v>14</c:v>
                </c:pt>
                <c:pt idx="772">
                  <c:v>17</c:v>
                </c:pt>
                <c:pt idx="773">
                  <c:v>12</c:v>
                </c:pt>
                <c:pt idx="774">
                  <c:v>16</c:v>
                </c:pt>
                <c:pt idx="775">
                  <c:v>12</c:v>
                </c:pt>
                <c:pt idx="776">
                  <c:v>19</c:v>
                </c:pt>
                <c:pt idx="777">
                  <c:v>19</c:v>
                </c:pt>
                <c:pt idx="778">
                  <c:v>21</c:v>
                </c:pt>
                <c:pt idx="779">
                  <c:v>17</c:v>
                </c:pt>
                <c:pt idx="780">
                  <c:v>24</c:v>
                </c:pt>
                <c:pt idx="781">
                  <c:v>18</c:v>
                </c:pt>
                <c:pt idx="782">
                  <c:v>15</c:v>
                </c:pt>
                <c:pt idx="783">
                  <c:v>14</c:v>
                </c:pt>
                <c:pt idx="784">
                  <c:v>14</c:v>
                </c:pt>
                <c:pt idx="785">
                  <c:v>15</c:v>
                </c:pt>
                <c:pt idx="786">
                  <c:v>18</c:v>
                </c:pt>
                <c:pt idx="787">
                  <c:v>12</c:v>
                </c:pt>
                <c:pt idx="788">
                  <c:v>14</c:v>
                </c:pt>
                <c:pt idx="789">
                  <c:v>14</c:v>
                </c:pt>
                <c:pt idx="790">
                  <c:v>12</c:v>
                </c:pt>
                <c:pt idx="791">
                  <c:v>19</c:v>
                </c:pt>
                <c:pt idx="792">
                  <c:v>15</c:v>
                </c:pt>
                <c:pt idx="793">
                  <c:v>17</c:v>
                </c:pt>
                <c:pt idx="794">
                  <c:v>18</c:v>
                </c:pt>
                <c:pt idx="795">
                  <c:v>15</c:v>
                </c:pt>
                <c:pt idx="796">
                  <c:v>15</c:v>
                </c:pt>
                <c:pt idx="797">
                  <c:v>16</c:v>
                </c:pt>
                <c:pt idx="798">
                  <c:v>15</c:v>
                </c:pt>
                <c:pt idx="799">
                  <c:v>16</c:v>
                </c:pt>
                <c:pt idx="800">
                  <c:v>12</c:v>
                </c:pt>
                <c:pt idx="801">
                  <c:v>9</c:v>
                </c:pt>
                <c:pt idx="802">
                  <c:v>13</c:v>
                </c:pt>
                <c:pt idx="803">
                  <c:v>17</c:v>
                </c:pt>
                <c:pt idx="804">
                  <c:v>12</c:v>
                </c:pt>
                <c:pt idx="805">
                  <c:v>16</c:v>
                </c:pt>
                <c:pt idx="806">
                  <c:v>15</c:v>
                </c:pt>
                <c:pt idx="807">
                  <c:v>16</c:v>
                </c:pt>
                <c:pt idx="808">
                  <c:v>17</c:v>
                </c:pt>
                <c:pt idx="809">
                  <c:v>21</c:v>
                </c:pt>
                <c:pt idx="810">
                  <c:v>20</c:v>
                </c:pt>
                <c:pt idx="811">
                  <c:v>18</c:v>
                </c:pt>
                <c:pt idx="812">
                  <c:v>17</c:v>
                </c:pt>
                <c:pt idx="813">
                  <c:v>22</c:v>
                </c:pt>
                <c:pt idx="814">
                  <c:v>19</c:v>
                </c:pt>
                <c:pt idx="815">
                  <c:v>20</c:v>
                </c:pt>
                <c:pt idx="816">
                  <c:v>21</c:v>
                </c:pt>
                <c:pt idx="817">
                  <c:v>26</c:v>
                </c:pt>
                <c:pt idx="818">
                  <c:v>21</c:v>
                </c:pt>
                <c:pt idx="819">
                  <c:v>17</c:v>
                </c:pt>
                <c:pt idx="820">
                  <c:v>14</c:v>
                </c:pt>
                <c:pt idx="821">
                  <c:v>18</c:v>
                </c:pt>
                <c:pt idx="822">
                  <c:v>19</c:v>
                </c:pt>
                <c:pt idx="823">
                  <c:v>21</c:v>
                </c:pt>
                <c:pt idx="824">
                  <c:v>20</c:v>
                </c:pt>
                <c:pt idx="825">
                  <c:v>24</c:v>
                </c:pt>
                <c:pt idx="826">
                  <c:v>21</c:v>
                </c:pt>
                <c:pt idx="827">
                  <c:v>16</c:v>
                </c:pt>
                <c:pt idx="828">
                  <c:v>18</c:v>
                </c:pt>
                <c:pt idx="829">
                  <c:v>17</c:v>
                </c:pt>
                <c:pt idx="830">
                  <c:v>15</c:v>
                </c:pt>
                <c:pt idx="831">
                  <c:v>16</c:v>
                </c:pt>
                <c:pt idx="832">
                  <c:v>20</c:v>
                </c:pt>
                <c:pt idx="833">
                  <c:v>12</c:v>
                </c:pt>
                <c:pt idx="834">
                  <c:v>13</c:v>
                </c:pt>
                <c:pt idx="835">
                  <c:v>11</c:v>
                </c:pt>
                <c:pt idx="836">
                  <c:v>12</c:v>
                </c:pt>
                <c:pt idx="837">
                  <c:v>10</c:v>
                </c:pt>
                <c:pt idx="838">
                  <c:v>15</c:v>
                </c:pt>
                <c:pt idx="839">
                  <c:v>12</c:v>
                </c:pt>
                <c:pt idx="840">
                  <c:v>14</c:v>
                </c:pt>
                <c:pt idx="841">
                  <c:v>10</c:v>
                </c:pt>
                <c:pt idx="842">
                  <c:v>13</c:v>
                </c:pt>
                <c:pt idx="843">
                  <c:v>14</c:v>
                </c:pt>
                <c:pt idx="844">
                  <c:v>16</c:v>
                </c:pt>
                <c:pt idx="845">
                  <c:v>17</c:v>
                </c:pt>
                <c:pt idx="846">
                  <c:v>14</c:v>
                </c:pt>
                <c:pt idx="847">
                  <c:v>13</c:v>
                </c:pt>
                <c:pt idx="848">
                  <c:v>14</c:v>
                </c:pt>
                <c:pt idx="849">
                  <c:v>14</c:v>
                </c:pt>
                <c:pt idx="850">
                  <c:v>13</c:v>
                </c:pt>
                <c:pt idx="851">
                  <c:v>13</c:v>
                </c:pt>
                <c:pt idx="852">
                  <c:v>14</c:v>
                </c:pt>
                <c:pt idx="853">
                  <c:v>18</c:v>
                </c:pt>
                <c:pt idx="854">
                  <c:v>15</c:v>
                </c:pt>
                <c:pt idx="855">
                  <c:v>20</c:v>
                </c:pt>
                <c:pt idx="856">
                  <c:v>16</c:v>
                </c:pt>
                <c:pt idx="857">
                  <c:v>13</c:v>
                </c:pt>
                <c:pt idx="858">
                  <c:v>18</c:v>
                </c:pt>
                <c:pt idx="859">
                  <c:v>23</c:v>
                </c:pt>
                <c:pt idx="860">
                  <c:v>16</c:v>
                </c:pt>
                <c:pt idx="861">
                  <c:v>15</c:v>
                </c:pt>
                <c:pt idx="862">
                  <c:v>10</c:v>
                </c:pt>
                <c:pt idx="863">
                  <c:v>15</c:v>
                </c:pt>
                <c:pt idx="864">
                  <c:v>14</c:v>
                </c:pt>
                <c:pt idx="865">
                  <c:v>25</c:v>
                </c:pt>
                <c:pt idx="866">
                  <c:v>14</c:v>
                </c:pt>
                <c:pt idx="867">
                  <c:v>10</c:v>
                </c:pt>
                <c:pt idx="868">
                  <c:v>13</c:v>
                </c:pt>
                <c:pt idx="869">
                  <c:v>11</c:v>
                </c:pt>
                <c:pt idx="870">
                  <c:v>15</c:v>
                </c:pt>
                <c:pt idx="871">
                  <c:v>11</c:v>
                </c:pt>
                <c:pt idx="872">
                  <c:v>15</c:v>
                </c:pt>
                <c:pt idx="873">
                  <c:v>10</c:v>
                </c:pt>
                <c:pt idx="874">
                  <c:v>16</c:v>
                </c:pt>
                <c:pt idx="875">
                  <c:v>15</c:v>
                </c:pt>
                <c:pt idx="876">
                  <c:v>13</c:v>
                </c:pt>
                <c:pt idx="877">
                  <c:v>11</c:v>
                </c:pt>
                <c:pt idx="878">
                  <c:v>10</c:v>
                </c:pt>
                <c:pt idx="879">
                  <c:v>14</c:v>
                </c:pt>
                <c:pt idx="880">
                  <c:v>20</c:v>
                </c:pt>
                <c:pt idx="881">
                  <c:v>11</c:v>
                </c:pt>
                <c:pt idx="882">
                  <c:v>12</c:v>
                </c:pt>
                <c:pt idx="883">
                  <c:v>9</c:v>
                </c:pt>
                <c:pt idx="884">
                  <c:v>14</c:v>
                </c:pt>
                <c:pt idx="885">
                  <c:v>11</c:v>
                </c:pt>
                <c:pt idx="886">
                  <c:v>11</c:v>
                </c:pt>
                <c:pt idx="887">
                  <c:v>10</c:v>
                </c:pt>
                <c:pt idx="888">
                  <c:v>9</c:v>
                </c:pt>
                <c:pt idx="889">
                  <c:v>7</c:v>
                </c:pt>
                <c:pt idx="890">
                  <c:v>5</c:v>
                </c:pt>
                <c:pt idx="891">
                  <c:v>7</c:v>
                </c:pt>
                <c:pt idx="892">
                  <c:v>8</c:v>
                </c:pt>
                <c:pt idx="893">
                  <c:v>10</c:v>
                </c:pt>
                <c:pt idx="894">
                  <c:v>9</c:v>
                </c:pt>
                <c:pt idx="895">
                  <c:v>8</c:v>
                </c:pt>
                <c:pt idx="896">
                  <c:v>11</c:v>
                </c:pt>
                <c:pt idx="897">
                  <c:v>9</c:v>
                </c:pt>
                <c:pt idx="898">
                  <c:v>9</c:v>
                </c:pt>
                <c:pt idx="899">
                  <c:v>7</c:v>
                </c:pt>
                <c:pt idx="900">
                  <c:v>7</c:v>
                </c:pt>
                <c:pt idx="901">
                  <c:v>10</c:v>
                </c:pt>
                <c:pt idx="902">
                  <c:v>10</c:v>
                </c:pt>
                <c:pt idx="903">
                  <c:v>11</c:v>
                </c:pt>
                <c:pt idx="904">
                  <c:v>10</c:v>
                </c:pt>
                <c:pt idx="905">
                  <c:v>10</c:v>
                </c:pt>
                <c:pt idx="906">
                  <c:v>13</c:v>
                </c:pt>
                <c:pt idx="907">
                  <c:v>10</c:v>
                </c:pt>
                <c:pt idx="908">
                  <c:v>12</c:v>
                </c:pt>
                <c:pt idx="909">
                  <c:v>11</c:v>
                </c:pt>
                <c:pt idx="910">
                  <c:v>12</c:v>
                </c:pt>
                <c:pt idx="911">
                  <c:v>10</c:v>
                </c:pt>
                <c:pt idx="912">
                  <c:v>7</c:v>
                </c:pt>
                <c:pt idx="913">
                  <c:v>8</c:v>
                </c:pt>
                <c:pt idx="914">
                  <c:v>9</c:v>
                </c:pt>
                <c:pt idx="915">
                  <c:v>15</c:v>
                </c:pt>
                <c:pt idx="916">
                  <c:v>10</c:v>
                </c:pt>
                <c:pt idx="917">
                  <c:v>8</c:v>
                </c:pt>
                <c:pt idx="918">
                  <c:v>12</c:v>
                </c:pt>
                <c:pt idx="919">
                  <c:v>9</c:v>
                </c:pt>
                <c:pt idx="920">
                  <c:v>12</c:v>
                </c:pt>
                <c:pt idx="921">
                  <c:v>10</c:v>
                </c:pt>
                <c:pt idx="922">
                  <c:v>10</c:v>
                </c:pt>
                <c:pt idx="923">
                  <c:v>11</c:v>
                </c:pt>
                <c:pt idx="924">
                  <c:v>13</c:v>
                </c:pt>
                <c:pt idx="925">
                  <c:v>14</c:v>
                </c:pt>
                <c:pt idx="926">
                  <c:v>8</c:v>
                </c:pt>
                <c:pt idx="927">
                  <c:v>10</c:v>
                </c:pt>
                <c:pt idx="928">
                  <c:v>9</c:v>
                </c:pt>
                <c:pt idx="929">
                  <c:v>12</c:v>
                </c:pt>
                <c:pt idx="930">
                  <c:v>10</c:v>
                </c:pt>
                <c:pt idx="931">
                  <c:v>8</c:v>
                </c:pt>
                <c:pt idx="932">
                  <c:v>11</c:v>
                </c:pt>
                <c:pt idx="933">
                  <c:v>11</c:v>
                </c:pt>
                <c:pt idx="934">
                  <c:v>6</c:v>
                </c:pt>
                <c:pt idx="935">
                  <c:v>7</c:v>
                </c:pt>
                <c:pt idx="936">
                  <c:v>5</c:v>
                </c:pt>
                <c:pt idx="937">
                  <c:v>4</c:v>
                </c:pt>
                <c:pt idx="938">
                  <c:v>5</c:v>
                </c:pt>
                <c:pt idx="939">
                  <c:v>6</c:v>
                </c:pt>
                <c:pt idx="940">
                  <c:v>5</c:v>
                </c:pt>
                <c:pt idx="941">
                  <c:v>3</c:v>
                </c:pt>
                <c:pt idx="942">
                  <c:v>3</c:v>
                </c:pt>
                <c:pt idx="943">
                  <c:v>5</c:v>
                </c:pt>
                <c:pt idx="944">
                  <c:v>4</c:v>
                </c:pt>
                <c:pt idx="945">
                  <c:v>6</c:v>
                </c:pt>
                <c:pt idx="946">
                  <c:v>4</c:v>
                </c:pt>
                <c:pt idx="947">
                  <c:v>4</c:v>
                </c:pt>
                <c:pt idx="948">
                  <c:v>6</c:v>
                </c:pt>
                <c:pt idx="949">
                  <c:v>4</c:v>
                </c:pt>
                <c:pt idx="950">
                  <c:v>5</c:v>
                </c:pt>
                <c:pt idx="951">
                  <c:v>5</c:v>
                </c:pt>
                <c:pt idx="952">
                  <c:v>4</c:v>
                </c:pt>
                <c:pt idx="953">
                  <c:v>3</c:v>
                </c:pt>
                <c:pt idx="954">
                  <c:v>3</c:v>
                </c:pt>
                <c:pt idx="955">
                  <c:v>4</c:v>
                </c:pt>
                <c:pt idx="956">
                  <c:v>2</c:v>
                </c:pt>
                <c:pt idx="957">
                  <c:v>2</c:v>
                </c:pt>
                <c:pt idx="958">
                  <c:v>2</c:v>
                </c:pt>
                <c:pt idx="959">
                  <c:v>3</c:v>
                </c:pt>
                <c:pt idx="960">
                  <c:v>3</c:v>
                </c:pt>
                <c:pt idx="961">
                  <c:v>4</c:v>
                </c:pt>
                <c:pt idx="962">
                  <c:v>6</c:v>
                </c:pt>
                <c:pt idx="963">
                  <c:v>4</c:v>
                </c:pt>
                <c:pt idx="964">
                  <c:v>4</c:v>
                </c:pt>
                <c:pt idx="965">
                  <c:v>4</c:v>
                </c:pt>
                <c:pt idx="966">
                  <c:v>2</c:v>
                </c:pt>
                <c:pt idx="967">
                  <c:v>2</c:v>
                </c:pt>
                <c:pt idx="968">
                  <c:v>2</c:v>
                </c:pt>
                <c:pt idx="969">
                  <c:v>2</c:v>
                </c:pt>
                <c:pt idx="970">
                  <c:v>4</c:v>
                </c:pt>
                <c:pt idx="971">
                  <c:v>6</c:v>
                </c:pt>
                <c:pt idx="972">
                  <c:v>4</c:v>
                </c:pt>
                <c:pt idx="973">
                  <c:v>4</c:v>
                </c:pt>
                <c:pt idx="974">
                  <c:v>5</c:v>
                </c:pt>
                <c:pt idx="975">
                  <c:v>5</c:v>
                </c:pt>
                <c:pt idx="976">
                  <c:v>4</c:v>
                </c:pt>
                <c:pt idx="977">
                  <c:v>4</c:v>
                </c:pt>
                <c:pt idx="978">
                  <c:v>3</c:v>
                </c:pt>
                <c:pt idx="979">
                  <c:v>4</c:v>
                </c:pt>
                <c:pt idx="980">
                  <c:v>3</c:v>
                </c:pt>
                <c:pt idx="981">
                  <c:v>2</c:v>
                </c:pt>
                <c:pt idx="982">
                  <c:v>2</c:v>
                </c:pt>
                <c:pt idx="983">
                  <c:v>2</c:v>
                </c:pt>
                <c:pt idx="984">
                  <c:v>2</c:v>
                </c:pt>
                <c:pt idx="985">
                  <c:v>1</c:v>
                </c:pt>
                <c:pt idx="986">
                  <c:v>0</c:v>
                </c:pt>
                <c:pt idx="987">
                  <c:v>0</c:v>
                </c:pt>
                <c:pt idx="988">
                  <c:v>2</c:v>
                </c:pt>
                <c:pt idx="989">
                  <c:v>2</c:v>
                </c:pt>
                <c:pt idx="990">
                  <c:v>1</c:v>
                </c:pt>
                <c:pt idx="991">
                  <c:v>1</c:v>
                </c:pt>
                <c:pt idx="992">
                  <c:v>1</c:v>
                </c:pt>
                <c:pt idx="993">
                  <c:v>1</c:v>
                </c:pt>
                <c:pt idx="994">
                  <c:v>2</c:v>
                </c:pt>
                <c:pt idx="995">
                  <c:v>4</c:v>
                </c:pt>
                <c:pt idx="996">
                  <c:v>3</c:v>
                </c:pt>
                <c:pt idx="997">
                  <c:v>2</c:v>
                </c:pt>
                <c:pt idx="998">
                  <c:v>4</c:v>
                </c:pt>
                <c:pt idx="999">
                  <c:v>2</c:v>
                </c:pt>
                <c:pt idx="1000">
                  <c:v>6</c:v>
                </c:pt>
                <c:pt idx="1001">
                  <c:v>5</c:v>
                </c:pt>
                <c:pt idx="1002">
                  <c:v>6</c:v>
                </c:pt>
                <c:pt idx="1003">
                  <c:v>6</c:v>
                </c:pt>
                <c:pt idx="1004">
                  <c:v>7</c:v>
                </c:pt>
                <c:pt idx="1005">
                  <c:v>7</c:v>
                </c:pt>
                <c:pt idx="1006">
                  <c:v>10</c:v>
                </c:pt>
                <c:pt idx="1007">
                  <c:v>7</c:v>
                </c:pt>
                <c:pt idx="1008">
                  <c:v>8</c:v>
                </c:pt>
                <c:pt idx="1009">
                  <c:v>9</c:v>
                </c:pt>
                <c:pt idx="1010">
                  <c:v>8</c:v>
                </c:pt>
                <c:pt idx="1011">
                  <c:v>8</c:v>
                </c:pt>
                <c:pt idx="1012">
                  <c:v>8</c:v>
                </c:pt>
                <c:pt idx="1013">
                  <c:v>13</c:v>
                </c:pt>
                <c:pt idx="1014">
                  <c:v>14</c:v>
                </c:pt>
                <c:pt idx="1015">
                  <c:v>14</c:v>
                </c:pt>
                <c:pt idx="1016">
                  <c:v>10</c:v>
                </c:pt>
                <c:pt idx="1017">
                  <c:v>14</c:v>
                </c:pt>
                <c:pt idx="1018">
                  <c:v>10</c:v>
                </c:pt>
                <c:pt idx="1019">
                  <c:v>9</c:v>
                </c:pt>
                <c:pt idx="1020">
                  <c:v>15</c:v>
                </c:pt>
                <c:pt idx="1021">
                  <c:v>11</c:v>
                </c:pt>
                <c:pt idx="1022">
                  <c:v>12</c:v>
                </c:pt>
                <c:pt idx="1023">
                  <c:v>12</c:v>
                </c:pt>
                <c:pt idx="1024">
                  <c:v>15</c:v>
                </c:pt>
                <c:pt idx="1025">
                  <c:v>11</c:v>
                </c:pt>
                <c:pt idx="1026">
                  <c:v>9</c:v>
                </c:pt>
                <c:pt idx="1027">
                  <c:v>9</c:v>
                </c:pt>
                <c:pt idx="1028">
                  <c:v>12</c:v>
                </c:pt>
                <c:pt idx="1029">
                  <c:v>11</c:v>
                </c:pt>
                <c:pt idx="1030">
                  <c:v>14</c:v>
                </c:pt>
                <c:pt idx="1031">
                  <c:v>7</c:v>
                </c:pt>
                <c:pt idx="1032">
                  <c:v>11</c:v>
                </c:pt>
                <c:pt idx="1033">
                  <c:v>12</c:v>
                </c:pt>
                <c:pt idx="1034">
                  <c:v>12</c:v>
                </c:pt>
                <c:pt idx="1035">
                  <c:v>14</c:v>
                </c:pt>
                <c:pt idx="1036">
                  <c:v>9</c:v>
                </c:pt>
                <c:pt idx="1037">
                  <c:v>9</c:v>
                </c:pt>
                <c:pt idx="1038">
                  <c:v>8</c:v>
                </c:pt>
                <c:pt idx="1039">
                  <c:v>6</c:v>
                </c:pt>
                <c:pt idx="1040">
                  <c:v>8</c:v>
                </c:pt>
                <c:pt idx="1041">
                  <c:v>9</c:v>
                </c:pt>
                <c:pt idx="1042">
                  <c:v>5</c:v>
                </c:pt>
                <c:pt idx="1043">
                  <c:v>9</c:v>
                </c:pt>
                <c:pt idx="1044">
                  <c:v>8</c:v>
                </c:pt>
                <c:pt idx="1045">
                  <c:v>8</c:v>
                </c:pt>
                <c:pt idx="1046">
                  <c:v>8</c:v>
                </c:pt>
                <c:pt idx="1047">
                  <c:v>7</c:v>
                </c:pt>
                <c:pt idx="1048">
                  <c:v>7</c:v>
                </c:pt>
                <c:pt idx="1049">
                  <c:v>7</c:v>
                </c:pt>
                <c:pt idx="1050">
                  <c:v>5</c:v>
                </c:pt>
                <c:pt idx="1051">
                  <c:v>7</c:v>
                </c:pt>
                <c:pt idx="1052">
                  <c:v>6</c:v>
                </c:pt>
                <c:pt idx="1053">
                  <c:v>4</c:v>
                </c:pt>
                <c:pt idx="1054">
                  <c:v>6</c:v>
                </c:pt>
                <c:pt idx="1055">
                  <c:v>6</c:v>
                </c:pt>
                <c:pt idx="1056">
                  <c:v>8</c:v>
                </c:pt>
                <c:pt idx="1057">
                  <c:v>8</c:v>
                </c:pt>
                <c:pt idx="1058">
                  <c:v>9</c:v>
                </c:pt>
                <c:pt idx="1059">
                  <c:v>9</c:v>
                </c:pt>
                <c:pt idx="1060">
                  <c:v>10</c:v>
                </c:pt>
                <c:pt idx="1061">
                  <c:v>8</c:v>
                </c:pt>
                <c:pt idx="1062">
                  <c:v>6</c:v>
                </c:pt>
                <c:pt idx="1063">
                  <c:v>10</c:v>
                </c:pt>
                <c:pt idx="1064">
                  <c:v>7</c:v>
                </c:pt>
                <c:pt idx="1065">
                  <c:v>11</c:v>
                </c:pt>
                <c:pt idx="1066">
                  <c:v>9</c:v>
                </c:pt>
                <c:pt idx="1067">
                  <c:v>7</c:v>
                </c:pt>
                <c:pt idx="1068">
                  <c:v>8</c:v>
                </c:pt>
                <c:pt idx="1069">
                  <c:v>8</c:v>
                </c:pt>
                <c:pt idx="1070">
                  <c:v>8</c:v>
                </c:pt>
                <c:pt idx="1071">
                  <c:v>8</c:v>
                </c:pt>
                <c:pt idx="1072">
                  <c:v>7</c:v>
                </c:pt>
                <c:pt idx="1073">
                  <c:v>10</c:v>
                </c:pt>
                <c:pt idx="1074">
                  <c:v>8</c:v>
                </c:pt>
                <c:pt idx="1075">
                  <c:v>8</c:v>
                </c:pt>
                <c:pt idx="1076">
                  <c:v>7</c:v>
                </c:pt>
                <c:pt idx="1077">
                  <c:v>8</c:v>
                </c:pt>
                <c:pt idx="1078">
                  <c:v>6</c:v>
                </c:pt>
                <c:pt idx="1079">
                  <c:v>4</c:v>
                </c:pt>
                <c:pt idx="1080">
                  <c:v>5</c:v>
                </c:pt>
                <c:pt idx="1081">
                  <c:v>5</c:v>
                </c:pt>
                <c:pt idx="1082">
                  <c:v>5</c:v>
                </c:pt>
                <c:pt idx="1083">
                  <c:v>4</c:v>
                </c:pt>
                <c:pt idx="1084">
                  <c:v>4</c:v>
                </c:pt>
                <c:pt idx="1085">
                  <c:v>5</c:v>
                </c:pt>
                <c:pt idx="1086">
                  <c:v>6</c:v>
                </c:pt>
                <c:pt idx="1087">
                  <c:v>5</c:v>
                </c:pt>
                <c:pt idx="1088">
                  <c:v>5</c:v>
                </c:pt>
                <c:pt idx="1089">
                  <c:v>6</c:v>
                </c:pt>
                <c:pt idx="1090">
                  <c:v>6</c:v>
                </c:pt>
                <c:pt idx="1091">
                  <c:v>5</c:v>
                </c:pt>
                <c:pt idx="1092">
                  <c:v>10</c:v>
                </c:pt>
                <c:pt idx="1093">
                  <c:v>7</c:v>
                </c:pt>
                <c:pt idx="1094">
                  <c:v>7</c:v>
                </c:pt>
                <c:pt idx="1095">
                  <c:v>5</c:v>
                </c:pt>
                <c:pt idx="1096">
                  <c:v>7</c:v>
                </c:pt>
                <c:pt idx="1097">
                  <c:v>6</c:v>
                </c:pt>
                <c:pt idx="1098">
                  <c:v>7</c:v>
                </c:pt>
                <c:pt idx="1099">
                  <c:v>6</c:v>
                </c:pt>
                <c:pt idx="1100">
                  <c:v>8</c:v>
                </c:pt>
                <c:pt idx="1101">
                  <c:v>8</c:v>
                </c:pt>
                <c:pt idx="1102">
                  <c:v>8</c:v>
                </c:pt>
                <c:pt idx="1103">
                  <c:v>8</c:v>
                </c:pt>
                <c:pt idx="1104">
                  <c:v>5</c:v>
                </c:pt>
                <c:pt idx="1105">
                  <c:v>11</c:v>
                </c:pt>
                <c:pt idx="1106">
                  <c:v>9</c:v>
                </c:pt>
                <c:pt idx="1107">
                  <c:v>6</c:v>
                </c:pt>
                <c:pt idx="1108">
                  <c:v>10</c:v>
                </c:pt>
                <c:pt idx="1109">
                  <c:v>8</c:v>
                </c:pt>
                <c:pt idx="1110">
                  <c:v>6</c:v>
                </c:pt>
                <c:pt idx="1111">
                  <c:v>6</c:v>
                </c:pt>
                <c:pt idx="1112">
                  <c:v>4</c:v>
                </c:pt>
                <c:pt idx="1113">
                  <c:v>5</c:v>
                </c:pt>
                <c:pt idx="1114">
                  <c:v>8</c:v>
                </c:pt>
                <c:pt idx="1115">
                  <c:v>6</c:v>
                </c:pt>
                <c:pt idx="1116">
                  <c:v>6</c:v>
                </c:pt>
                <c:pt idx="1117">
                  <c:v>8</c:v>
                </c:pt>
                <c:pt idx="1118">
                  <c:v>4</c:v>
                </c:pt>
                <c:pt idx="1119">
                  <c:v>5</c:v>
                </c:pt>
                <c:pt idx="1120">
                  <c:v>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388-4112-B265-B2F6D1F0A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349552"/>
        <c:axId val="183350112"/>
      </c:scatterChart>
      <c:valAx>
        <c:axId val="183349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Avg WS (mph)</a:t>
                </a:r>
              </a:p>
            </c:rich>
          </c:tx>
          <c:layout>
            <c:manualLayout>
              <c:xMode val="edge"/>
              <c:yMode val="edge"/>
              <c:x val="0.43333441012181168"/>
              <c:y val="0.8937007874015747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350112"/>
        <c:crosses val="autoZero"/>
        <c:crossBetween val="midCat"/>
      </c:valAx>
      <c:valAx>
        <c:axId val="1833501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WS (mph)</a:t>
                </a:r>
              </a:p>
            </c:rich>
          </c:tx>
          <c:layout>
            <c:manualLayout>
              <c:xMode val="edge"/>
              <c:yMode val="edge"/>
              <c:x val="3.8461538461538464E-2"/>
              <c:y val="0.255905511811023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3495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Total Solar Irradiance</a:t>
            </a:r>
          </a:p>
        </c:rich>
      </c:tx>
      <c:layout>
        <c:manualLayout>
          <c:xMode val="edge"/>
          <c:yMode val="edge"/>
          <c:x val="0.32330906005170407"/>
          <c:y val="3.773584905660377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290766689102368"/>
          <c:y val="0.12830212319819281"/>
          <c:w val="0.71679373432050419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'Raw data'!$BI$1</c:f>
              <c:strCache>
                <c:ptCount val="1"/>
                <c:pt idx="0">
                  <c:v>Solar Radiation TX5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data'!$BI$2:$BI$2977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6</c:v>
                </c:pt>
                <c:pt idx="36">
                  <c:v>8</c:v>
                </c:pt>
                <c:pt idx="37">
                  <c:v>24</c:v>
                </c:pt>
                <c:pt idx="38">
                  <c:v>40</c:v>
                </c:pt>
                <c:pt idx="39">
                  <c:v>36</c:v>
                </c:pt>
                <c:pt idx="40">
                  <c:v>39</c:v>
                </c:pt>
                <c:pt idx="41">
                  <c:v>53</c:v>
                </c:pt>
                <c:pt idx="42">
                  <c:v>112</c:v>
                </c:pt>
                <c:pt idx="43">
                  <c:v>117</c:v>
                </c:pt>
                <c:pt idx="44">
                  <c:v>136</c:v>
                </c:pt>
                <c:pt idx="45">
                  <c:v>125</c:v>
                </c:pt>
                <c:pt idx="46">
                  <c:v>104</c:v>
                </c:pt>
                <c:pt idx="47">
                  <c:v>140</c:v>
                </c:pt>
                <c:pt idx="48">
                  <c:v>121</c:v>
                </c:pt>
                <c:pt idx="49">
                  <c:v>116</c:v>
                </c:pt>
                <c:pt idx="50">
                  <c:v>94</c:v>
                </c:pt>
                <c:pt idx="51">
                  <c:v>112</c:v>
                </c:pt>
                <c:pt idx="52">
                  <c:v>80</c:v>
                </c:pt>
                <c:pt idx="53">
                  <c:v>69</c:v>
                </c:pt>
                <c:pt idx="54">
                  <c:v>68</c:v>
                </c:pt>
                <c:pt idx="55">
                  <c:v>70</c:v>
                </c:pt>
                <c:pt idx="56">
                  <c:v>68</c:v>
                </c:pt>
                <c:pt idx="57">
                  <c:v>87</c:v>
                </c:pt>
                <c:pt idx="58">
                  <c:v>192</c:v>
                </c:pt>
                <c:pt idx="59">
                  <c:v>165</c:v>
                </c:pt>
                <c:pt idx="60">
                  <c:v>140</c:v>
                </c:pt>
                <c:pt idx="61">
                  <c:v>103</c:v>
                </c:pt>
                <c:pt idx="62">
                  <c:v>117</c:v>
                </c:pt>
                <c:pt idx="63">
                  <c:v>147</c:v>
                </c:pt>
                <c:pt idx="64">
                  <c:v>192</c:v>
                </c:pt>
                <c:pt idx="65">
                  <c:v>150</c:v>
                </c:pt>
                <c:pt idx="66">
                  <c:v>107</c:v>
                </c:pt>
                <c:pt idx="67">
                  <c:v>58</c:v>
                </c:pt>
                <c:pt idx="68">
                  <c:v>43</c:v>
                </c:pt>
                <c:pt idx="69">
                  <c:v>25</c:v>
                </c:pt>
                <c:pt idx="70">
                  <c:v>19</c:v>
                </c:pt>
                <c:pt idx="71">
                  <c:v>5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2</c:v>
                </c:pt>
                <c:pt idx="131">
                  <c:v>11</c:v>
                </c:pt>
                <c:pt idx="132">
                  <c:v>19</c:v>
                </c:pt>
                <c:pt idx="133">
                  <c:v>48</c:v>
                </c:pt>
                <c:pt idx="134">
                  <c:v>64</c:v>
                </c:pt>
                <c:pt idx="135">
                  <c:v>96</c:v>
                </c:pt>
                <c:pt idx="136">
                  <c:v>164</c:v>
                </c:pt>
                <c:pt idx="137">
                  <c:v>190</c:v>
                </c:pt>
                <c:pt idx="138">
                  <c:v>227</c:v>
                </c:pt>
                <c:pt idx="139">
                  <c:v>256</c:v>
                </c:pt>
                <c:pt idx="140">
                  <c:v>241</c:v>
                </c:pt>
                <c:pt idx="141">
                  <c:v>339</c:v>
                </c:pt>
                <c:pt idx="142">
                  <c:v>181</c:v>
                </c:pt>
                <c:pt idx="143">
                  <c:v>362</c:v>
                </c:pt>
                <c:pt idx="144">
                  <c:v>352</c:v>
                </c:pt>
                <c:pt idx="145">
                  <c:v>443</c:v>
                </c:pt>
                <c:pt idx="146">
                  <c:v>276</c:v>
                </c:pt>
                <c:pt idx="147">
                  <c:v>195</c:v>
                </c:pt>
                <c:pt idx="148">
                  <c:v>204</c:v>
                </c:pt>
                <c:pt idx="149">
                  <c:v>118</c:v>
                </c:pt>
                <c:pt idx="150">
                  <c:v>149</c:v>
                </c:pt>
                <c:pt idx="151">
                  <c:v>205</c:v>
                </c:pt>
                <c:pt idx="152">
                  <c:v>182</c:v>
                </c:pt>
                <c:pt idx="153">
                  <c:v>167</c:v>
                </c:pt>
                <c:pt idx="154">
                  <c:v>99</c:v>
                </c:pt>
                <c:pt idx="155">
                  <c:v>109</c:v>
                </c:pt>
                <c:pt idx="156">
                  <c:v>137</c:v>
                </c:pt>
                <c:pt idx="157">
                  <c:v>93</c:v>
                </c:pt>
                <c:pt idx="158">
                  <c:v>89</c:v>
                </c:pt>
                <c:pt idx="159">
                  <c:v>67</c:v>
                </c:pt>
                <c:pt idx="160">
                  <c:v>69</c:v>
                </c:pt>
                <c:pt idx="161">
                  <c:v>73</c:v>
                </c:pt>
                <c:pt idx="162">
                  <c:v>60</c:v>
                </c:pt>
                <c:pt idx="163">
                  <c:v>53</c:v>
                </c:pt>
                <c:pt idx="164">
                  <c:v>36</c:v>
                </c:pt>
                <c:pt idx="165">
                  <c:v>19</c:v>
                </c:pt>
                <c:pt idx="166">
                  <c:v>10</c:v>
                </c:pt>
                <c:pt idx="167">
                  <c:v>1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1</c:v>
                </c:pt>
                <c:pt idx="227">
                  <c:v>7</c:v>
                </c:pt>
                <c:pt idx="228">
                  <c:v>15</c:v>
                </c:pt>
                <c:pt idx="229">
                  <c:v>28</c:v>
                </c:pt>
                <c:pt idx="230">
                  <c:v>59</c:v>
                </c:pt>
                <c:pt idx="231">
                  <c:v>106</c:v>
                </c:pt>
                <c:pt idx="232">
                  <c:v>145</c:v>
                </c:pt>
                <c:pt idx="233">
                  <c:v>188</c:v>
                </c:pt>
                <c:pt idx="234">
                  <c:v>222</c:v>
                </c:pt>
                <c:pt idx="235">
                  <c:v>249</c:v>
                </c:pt>
                <c:pt idx="236">
                  <c:v>276</c:v>
                </c:pt>
                <c:pt idx="237">
                  <c:v>303</c:v>
                </c:pt>
                <c:pt idx="238">
                  <c:v>338</c:v>
                </c:pt>
                <c:pt idx="239">
                  <c:v>365</c:v>
                </c:pt>
                <c:pt idx="240">
                  <c:v>389</c:v>
                </c:pt>
                <c:pt idx="241">
                  <c:v>359</c:v>
                </c:pt>
                <c:pt idx="242">
                  <c:v>335</c:v>
                </c:pt>
                <c:pt idx="243">
                  <c:v>452</c:v>
                </c:pt>
                <c:pt idx="244">
                  <c:v>449</c:v>
                </c:pt>
                <c:pt idx="245">
                  <c:v>402</c:v>
                </c:pt>
                <c:pt idx="246">
                  <c:v>333</c:v>
                </c:pt>
                <c:pt idx="247">
                  <c:v>269</c:v>
                </c:pt>
                <c:pt idx="248">
                  <c:v>234</c:v>
                </c:pt>
                <c:pt idx="249">
                  <c:v>247</c:v>
                </c:pt>
                <c:pt idx="250">
                  <c:v>189</c:v>
                </c:pt>
                <c:pt idx="251">
                  <c:v>264</c:v>
                </c:pt>
                <c:pt idx="252">
                  <c:v>230</c:v>
                </c:pt>
                <c:pt idx="253">
                  <c:v>207</c:v>
                </c:pt>
                <c:pt idx="254">
                  <c:v>152</c:v>
                </c:pt>
                <c:pt idx="255">
                  <c:v>133</c:v>
                </c:pt>
                <c:pt idx="256">
                  <c:v>84</c:v>
                </c:pt>
                <c:pt idx="257">
                  <c:v>67</c:v>
                </c:pt>
                <c:pt idx="258">
                  <c:v>49</c:v>
                </c:pt>
                <c:pt idx="259">
                  <c:v>42</c:v>
                </c:pt>
                <c:pt idx="260">
                  <c:v>24</c:v>
                </c:pt>
                <c:pt idx="261">
                  <c:v>18</c:v>
                </c:pt>
                <c:pt idx="262">
                  <c:v>13</c:v>
                </c:pt>
                <c:pt idx="263">
                  <c:v>2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8</c:v>
                </c:pt>
                <c:pt idx="324">
                  <c:v>14</c:v>
                </c:pt>
                <c:pt idx="325">
                  <c:v>50</c:v>
                </c:pt>
                <c:pt idx="326">
                  <c:v>79</c:v>
                </c:pt>
                <c:pt idx="327">
                  <c:v>74</c:v>
                </c:pt>
                <c:pt idx="328">
                  <c:v>79</c:v>
                </c:pt>
                <c:pt idx="329">
                  <c:v>77</c:v>
                </c:pt>
                <c:pt idx="330">
                  <c:v>95</c:v>
                </c:pt>
                <c:pt idx="331">
                  <c:v>110</c:v>
                </c:pt>
                <c:pt idx="332">
                  <c:v>100</c:v>
                </c:pt>
                <c:pt idx="333">
                  <c:v>83</c:v>
                </c:pt>
                <c:pt idx="334">
                  <c:v>89</c:v>
                </c:pt>
                <c:pt idx="335">
                  <c:v>107</c:v>
                </c:pt>
                <c:pt idx="336">
                  <c:v>134</c:v>
                </c:pt>
                <c:pt idx="337">
                  <c:v>156</c:v>
                </c:pt>
                <c:pt idx="338">
                  <c:v>157</c:v>
                </c:pt>
                <c:pt idx="339">
                  <c:v>173</c:v>
                </c:pt>
                <c:pt idx="340">
                  <c:v>153</c:v>
                </c:pt>
                <c:pt idx="341">
                  <c:v>177</c:v>
                </c:pt>
                <c:pt idx="342">
                  <c:v>196</c:v>
                </c:pt>
                <c:pt idx="343">
                  <c:v>220</c:v>
                </c:pt>
                <c:pt idx="344">
                  <c:v>167</c:v>
                </c:pt>
                <c:pt idx="345">
                  <c:v>162</c:v>
                </c:pt>
                <c:pt idx="346">
                  <c:v>156</c:v>
                </c:pt>
                <c:pt idx="347">
                  <c:v>155</c:v>
                </c:pt>
                <c:pt idx="348">
                  <c:v>148</c:v>
                </c:pt>
                <c:pt idx="349">
                  <c:v>157</c:v>
                </c:pt>
                <c:pt idx="350">
                  <c:v>326</c:v>
                </c:pt>
                <c:pt idx="351">
                  <c:v>375</c:v>
                </c:pt>
                <c:pt idx="352">
                  <c:v>170</c:v>
                </c:pt>
                <c:pt idx="353">
                  <c:v>203</c:v>
                </c:pt>
                <c:pt idx="354">
                  <c:v>67</c:v>
                </c:pt>
                <c:pt idx="355">
                  <c:v>73</c:v>
                </c:pt>
                <c:pt idx="356">
                  <c:v>35</c:v>
                </c:pt>
                <c:pt idx="357">
                  <c:v>25</c:v>
                </c:pt>
                <c:pt idx="358">
                  <c:v>11</c:v>
                </c:pt>
                <c:pt idx="359">
                  <c:v>5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3</c:v>
                </c:pt>
                <c:pt idx="420">
                  <c:v>12</c:v>
                </c:pt>
                <c:pt idx="421">
                  <c:v>29</c:v>
                </c:pt>
                <c:pt idx="422">
                  <c:v>50</c:v>
                </c:pt>
                <c:pt idx="423">
                  <c:v>66</c:v>
                </c:pt>
                <c:pt idx="424">
                  <c:v>101</c:v>
                </c:pt>
                <c:pt idx="425">
                  <c:v>161</c:v>
                </c:pt>
                <c:pt idx="426">
                  <c:v>111</c:v>
                </c:pt>
                <c:pt idx="427">
                  <c:v>203</c:v>
                </c:pt>
                <c:pt idx="428">
                  <c:v>270</c:v>
                </c:pt>
                <c:pt idx="429">
                  <c:v>349</c:v>
                </c:pt>
                <c:pt idx="430">
                  <c:v>353</c:v>
                </c:pt>
                <c:pt idx="431">
                  <c:v>328</c:v>
                </c:pt>
                <c:pt idx="432">
                  <c:v>430</c:v>
                </c:pt>
                <c:pt idx="433">
                  <c:v>433</c:v>
                </c:pt>
                <c:pt idx="434">
                  <c:v>412</c:v>
                </c:pt>
                <c:pt idx="435">
                  <c:v>398</c:v>
                </c:pt>
                <c:pt idx="436">
                  <c:v>413</c:v>
                </c:pt>
                <c:pt idx="437">
                  <c:v>411</c:v>
                </c:pt>
                <c:pt idx="438">
                  <c:v>421</c:v>
                </c:pt>
                <c:pt idx="439">
                  <c:v>413</c:v>
                </c:pt>
                <c:pt idx="440">
                  <c:v>408</c:v>
                </c:pt>
                <c:pt idx="441">
                  <c:v>387</c:v>
                </c:pt>
                <c:pt idx="442">
                  <c:v>313</c:v>
                </c:pt>
                <c:pt idx="443">
                  <c:v>411</c:v>
                </c:pt>
                <c:pt idx="444">
                  <c:v>384</c:v>
                </c:pt>
                <c:pt idx="445">
                  <c:v>292</c:v>
                </c:pt>
                <c:pt idx="446">
                  <c:v>229</c:v>
                </c:pt>
                <c:pt idx="447">
                  <c:v>263</c:v>
                </c:pt>
                <c:pt idx="448">
                  <c:v>220</c:v>
                </c:pt>
                <c:pt idx="449">
                  <c:v>168</c:v>
                </c:pt>
                <c:pt idx="450">
                  <c:v>151</c:v>
                </c:pt>
                <c:pt idx="451">
                  <c:v>101</c:v>
                </c:pt>
                <c:pt idx="452">
                  <c:v>79</c:v>
                </c:pt>
                <c:pt idx="453">
                  <c:v>51</c:v>
                </c:pt>
                <c:pt idx="454">
                  <c:v>21</c:v>
                </c:pt>
                <c:pt idx="455">
                  <c:v>8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3</c:v>
                </c:pt>
                <c:pt idx="518">
                  <c:v>10</c:v>
                </c:pt>
                <c:pt idx="519">
                  <c:v>15</c:v>
                </c:pt>
                <c:pt idx="520">
                  <c:v>12</c:v>
                </c:pt>
                <c:pt idx="521">
                  <c:v>16</c:v>
                </c:pt>
                <c:pt idx="522">
                  <c:v>25</c:v>
                </c:pt>
                <c:pt idx="523">
                  <c:v>22</c:v>
                </c:pt>
                <c:pt idx="524">
                  <c:v>24</c:v>
                </c:pt>
                <c:pt idx="525">
                  <c:v>20</c:v>
                </c:pt>
                <c:pt idx="526">
                  <c:v>26</c:v>
                </c:pt>
                <c:pt idx="527">
                  <c:v>24</c:v>
                </c:pt>
                <c:pt idx="528">
                  <c:v>21</c:v>
                </c:pt>
                <c:pt idx="529">
                  <c:v>25</c:v>
                </c:pt>
                <c:pt idx="530">
                  <c:v>31</c:v>
                </c:pt>
                <c:pt idx="531">
                  <c:v>27</c:v>
                </c:pt>
                <c:pt idx="532">
                  <c:v>29</c:v>
                </c:pt>
                <c:pt idx="533">
                  <c:v>43</c:v>
                </c:pt>
                <c:pt idx="534">
                  <c:v>49</c:v>
                </c:pt>
                <c:pt idx="535">
                  <c:v>46</c:v>
                </c:pt>
                <c:pt idx="536">
                  <c:v>42</c:v>
                </c:pt>
                <c:pt idx="537">
                  <c:v>47</c:v>
                </c:pt>
                <c:pt idx="538">
                  <c:v>42</c:v>
                </c:pt>
                <c:pt idx="539">
                  <c:v>49</c:v>
                </c:pt>
                <c:pt idx="540">
                  <c:v>58</c:v>
                </c:pt>
                <c:pt idx="541">
                  <c:v>47</c:v>
                </c:pt>
                <c:pt idx="542">
                  <c:v>32</c:v>
                </c:pt>
                <c:pt idx="543">
                  <c:v>30</c:v>
                </c:pt>
                <c:pt idx="544">
                  <c:v>33</c:v>
                </c:pt>
                <c:pt idx="545">
                  <c:v>36</c:v>
                </c:pt>
                <c:pt idx="546">
                  <c:v>33</c:v>
                </c:pt>
                <c:pt idx="547">
                  <c:v>26</c:v>
                </c:pt>
                <c:pt idx="548">
                  <c:v>20</c:v>
                </c:pt>
                <c:pt idx="549">
                  <c:v>10</c:v>
                </c:pt>
                <c:pt idx="550">
                  <c:v>5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10</c:v>
                </c:pt>
                <c:pt idx="612">
                  <c:v>26</c:v>
                </c:pt>
                <c:pt idx="613">
                  <c:v>46</c:v>
                </c:pt>
                <c:pt idx="614">
                  <c:v>59</c:v>
                </c:pt>
                <c:pt idx="615">
                  <c:v>76</c:v>
                </c:pt>
                <c:pt idx="616">
                  <c:v>102</c:v>
                </c:pt>
                <c:pt idx="617">
                  <c:v>141</c:v>
                </c:pt>
                <c:pt idx="618">
                  <c:v>208</c:v>
                </c:pt>
                <c:pt idx="619">
                  <c:v>275</c:v>
                </c:pt>
                <c:pt idx="620">
                  <c:v>358</c:v>
                </c:pt>
                <c:pt idx="621">
                  <c:v>337</c:v>
                </c:pt>
                <c:pt idx="622">
                  <c:v>343</c:v>
                </c:pt>
                <c:pt idx="623">
                  <c:v>361</c:v>
                </c:pt>
                <c:pt idx="624">
                  <c:v>376</c:v>
                </c:pt>
                <c:pt idx="625">
                  <c:v>396</c:v>
                </c:pt>
                <c:pt idx="626">
                  <c:v>433</c:v>
                </c:pt>
                <c:pt idx="627">
                  <c:v>433</c:v>
                </c:pt>
                <c:pt idx="628">
                  <c:v>430</c:v>
                </c:pt>
                <c:pt idx="629">
                  <c:v>439</c:v>
                </c:pt>
                <c:pt idx="630">
                  <c:v>431</c:v>
                </c:pt>
                <c:pt idx="631">
                  <c:v>431</c:v>
                </c:pt>
                <c:pt idx="632">
                  <c:v>423</c:v>
                </c:pt>
                <c:pt idx="633">
                  <c:v>397</c:v>
                </c:pt>
                <c:pt idx="634">
                  <c:v>389</c:v>
                </c:pt>
                <c:pt idx="635">
                  <c:v>385</c:v>
                </c:pt>
                <c:pt idx="636">
                  <c:v>366</c:v>
                </c:pt>
                <c:pt idx="637">
                  <c:v>343</c:v>
                </c:pt>
                <c:pt idx="638">
                  <c:v>347</c:v>
                </c:pt>
                <c:pt idx="639">
                  <c:v>286</c:v>
                </c:pt>
                <c:pt idx="640">
                  <c:v>252</c:v>
                </c:pt>
                <c:pt idx="641">
                  <c:v>213</c:v>
                </c:pt>
                <c:pt idx="642">
                  <c:v>164</c:v>
                </c:pt>
                <c:pt idx="643">
                  <c:v>125</c:v>
                </c:pt>
                <c:pt idx="644">
                  <c:v>86</c:v>
                </c:pt>
                <c:pt idx="645">
                  <c:v>52</c:v>
                </c:pt>
                <c:pt idx="646">
                  <c:v>25</c:v>
                </c:pt>
                <c:pt idx="647">
                  <c:v>10</c:v>
                </c:pt>
                <c:pt idx="648">
                  <c:v>2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1</c:v>
                </c:pt>
                <c:pt idx="707">
                  <c:v>15</c:v>
                </c:pt>
                <c:pt idx="708">
                  <c:v>30</c:v>
                </c:pt>
                <c:pt idx="709">
                  <c:v>40</c:v>
                </c:pt>
                <c:pt idx="710">
                  <c:v>57</c:v>
                </c:pt>
                <c:pt idx="711">
                  <c:v>85</c:v>
                </c:pt>
                <c:pt idx="712">
                  <c:v>106</c:v>
                </c:pt>
                <c:pt idx="713">
                  <c:v>111</c:v>
                </c:pt>
                <c:pt idx="714">
                  <c:v>203</c:v>
                </c:pt>
                <c:pt idx="715">
                  <c:v>143</c:v>
                </c:pt>
                <c:pt idx="716">
                  <c:v>189</c:v>
                </c:pt>
                <c:pt idx="717">
                  <c:v>334</c:v>
                </c:pt>
                <c:pt idx="718">
                  <c:v>387</c:v>
                </c:pt>
                <c:pt idx="719">
                  <c:v>218</c:v>
                </c:pt>
                <c:pt idx="720">
                  <c:v>373</c:v>
                </c:pt>
                <c:pt idx="721">
                  <c:v>419</c:v>
                </c:pt>
                <c:pt idx="722">
                  <c:v>475</c:v>
                </c:pt>
                <c:pt idx="723">
                  <c:v>495</c:v>
                </c:pt>
                <c:pt idx="724">
                  <c:v>322</c:v>
                </c:pt>
                <c:pt idx="725">
                  <c:v>339</c:v>
                </c:pt>
                <c:pt idx="726">
                  <c:v>395</c:v>
                </c:pt>
                <c:pt idx="727">
                  <c:v>470</c:v>
                </c:pt>
                <c:pt idx="728">
                  <c:v>441</c:v>
                </c:pt>
                <c:pt idx="729">
                  <c:v>405</c:v>
                </c:pt>
                <c:pt idx="730">
                  <c:v>246</c:v>
                </c:pt>
                <c:pt idx="731">
                  <c:v>356</c:v>
                </c:pt>
                <c:pt idx="732">
                  <c:v>379</c:v>
                </c:pt>
                <c:pt idx="733">
                  <c:v>234</c:v>
                </c:pt>
                <c:pt idx="734">
                  <c:v>309</c:v>
                </c:pt>
                <c:pt idx="735">
                  <c:v>252</c:v>
                </c:pt>
                <c:pt idx="736">
                  <c:v>262</c:v>
                </c:pt>
                <c:pt idx="737">
                  <c:v>218</c:v>
                </c:pt>
                <c:pt idx="738">
                  <c:v>161</c:v>
                </c:pt>
                <c:pt idx="739">
                  <c:v>127</c:v>
                </c:pt>
                <c:pt idx="740">
                  <c:v>89</c:v>
                </c:pt>
                <c:pt idx="741">
                  <c:v>54</c:v>
                </c:pt>
                <c:pt idx="742">
                  <c:v>27</c:v>
                </c:pt>
                <c:pt idx="743">
                  <c:v>12</c:v>
                </c:pt>
                <c:pt idx="744">
                  <c:v>3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1</c:v>
                </c:pt>
                <c:pt idx="803">
                  <c:v>9</c:v>
                </c:pt>
                <c:pt idx="804">
                  <c:v>14</c:v>
                </c:pt>
                <c:pt idx="805">
                  <c:v>41</c:v>
                </c:pt>
                <c:pt idx="806">
                  <c:v>79</c:v>
                </c:pt>
                <c:pt idx="807">
                  <c:v>103</c:v>
                </c:pt>
                <c:pt idx="808">
                  <c:v>159</c:v>
                </c:pt>
                <c:pt idx="809">
                  <c:v>197</c:v>
                </c:pt>
                <c:pt idx="810">
                  <c:v>233</c:v>
                </c:pt>
                <c:pt idx="811">
                  <c:v>260</c:v>
                </c:pt>
                <c:pt idx="812">
                  <c:v>288</c:v>
                </c:pt>
                <c:pt idx="813">
                  <c:v>314</c:v>
                </c:pt>
                <c:pt idx="814">
                  <c:v>337</c:v>
                </c:pt>
                <c:pt idx="815">
                  <c:v>356</c:v>
                </c:pt>
                <c:pt idx="816">
                  <c:v>375</c:v>
                </c:pt>
                <c:pt idx="817">
                  <c:v>388</c:v>
                </c:pt>
                <c:pt idx="818">
                  <c:v>401</c:v>
                </c:pt>
                <c:pt idx="819">
                  <c:v>410</c:v>
                </c:pt>
                <c:pt idx="820">
                  <c:v>414</c:v>
                </c:pt>
                <c:pt idx="821">
                  <c:v>416</c:v>
                </c:pt>
                <c:pt idx="822">
                  <c:v>414</c:v>
                </c:pt>
                <c:pt idx="823">
                  <c:v>411</c:v>
                </c:pt>
                <c:pt idx="824">
                  <c:v>413</c:v>
                </c:pt>
                <c:pt idx="825">
                  <c:v>395</c:v>
                </c:pt>
                <c:pt idx="826">
                  <c:v>381</c:v>
                </c:pt>
                <c:pt idx="827">
                  <c:v>363</c:v>
                </c:pt>
                <c:pt idx="828">
                  <c:v>347</c:v>
                </c:pt>
                <c:pt idx="829">
                  <c:v>322</c:v>
                </c:pt>
                <c:pt idx="830">
                  <c:v>298</c:v>
                </c:pt>
                <c:pt idx="831">
                  <c:v>273</c:v>
                </c:pt>
                <c:pt idx="832">
                  <c:v>244</c:v>
                </c:pt>
                <c:pt idx="833">
                  <c:v>207</c:v>
                </c:pt>
                <c:pt idx="834">
                  <c:v>172</c:v>
                </c:pt>
                <c:pt idx="835">
                  <c:v>130</c:v>
                </c:pt>
                <c:pt idx="836">
                  <c:v>96</c:v>
                </c:pt>
                <c:pt idx="837">
                  <c:v>54</c:v>
                </c:pt>
                <c:pt idx="838">
                  <c:v>27</c:v>
                </c:pt>
                <c:pt idx="839">
                  <c:v>11</c:v>
                </c:pt>
                <c:pt idx="840">
                  <c:v>2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2</c:v>
                </c:pt>
                <c:pt idx="899">
                  <c:v>10</c:v>
                </c:pt>
                <c:pt idx="900">
                  <c:v>20</c:v>
                </c:pt>
                <c:pt idx="901">
                  <c:v>46</c:v>
                </c:pt>
                <c:pt idx="902">
                  <c:v>89</c:v>
                </c:pt>
                <c:pt idx="903">
                  <c:v>117</c:v>
                </c:pt>
                <c:pt idx="904">
                  <c:v>161</c:v>
                </c:pt>
                <c:pt idx="905">
                  <c:v>149</c:v>
                </c:pt>
                <c:pt idx="906">
                  <c:v>171</c:v>
                </c:pt>
                <c:pt idx="907">
                  <c:v>191</c:v>
                </c:pt>
                <c:pt idx="908">
                  <c:v>259</c:v>
                </c:pt>
                <c:pt idx="909">
                  <c:v>310</c:v>
                </c:pt>
                <c:pt idx="910">
                  <c:v>334</c:v>
                </c:pt>
                <c:pt idx="911">
                  <c:v>365</c:v>
                </c:pt>
                <c:pt idx="912">
                  <c:v>374</c:v>
                </c:pt>
                <c:pt idx="913">
                  <c:v>374</c:v>
                </c:pt>
                <c:pt idx="914">
                  <c:v>412</c:v>
                </c:pt>
                <c:pt idx="915">
                  <c:v>386</c:v>
                </c:pt>
                <c:pt idx="916">
                  <c:v>381</c:v>
                </c:pt>
                <c:pt idx="917">
                  <c:v>416</c:v>
                </c:pt>
                <c:pt idx="918">
                  <c:v>396</c:v>
                </c:pt>
                <c:pt idx="919">
                  <c:v>402</c:v>
                </c:pt>
                <c:pt idx="920">
                  <c:v>341</c:v>
                </c:pt>
                <c:pt idx="921">
                  <c:v>293</c:v>
                </c:pt>
                <c:pt idx="922">
                  <c:v>237</c:v>
                </c:pt>
                <c:pt idx="923">
                  <c:v>199</c:v>
                </c:pt>
                <c:pt idx="924">
                  <c:v>184</c:v>
                </c:pt>
                <c:pt idx="925">
                  <c:v>186</c:v>
                </c:pt>
                <c:pt idx="926">
                  <c:v>244</c:v>
                </c:pt>
                <c:pt idx="927">
                  <c:v>302</c:v>
                </c:pt>
                <c:pt idx="928">
                  <c:v>190</c:v>
                </c:pt>
                <c:pt idx="929">
                  <c:v>127</c:v>
                </c:pt>
                <c:pt idx="930">
                  <c:v>104</c:v>
                </c:pt>
                <c:pt idx="931">
                  <c:v>115</c:v>
                </c:pt>
                <c:pt idx="932">
                  <c:v>81</c:v>
                </c:pt>
                <c:pt idx="933">
                  <c:v>54</c:v>
                </c:pt>
                <c:pt idx="934">
                  <c:v>24</c:v>
                </c:pt>
                <c:pt idx="935">
                  <c:v>11</c:v>
                </c:pt>
                <c:pt idx="936">
                  <c:v>2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3</c:v>
                </c:pt>
                <c:pt idx="997">
                  <c:v>6</c:v>
                </c:pt>
                <c:pt idx="998">
                  <c:v>12</c:v>
                </c:pt>
                <c:pt idx="999">
                  <c:v>65</c:v>
                </c:pt>
                <c:pt idx="1000">
                  <c:v>85</c:v>
                </c:pt>
                <c:pt idx="1001">
                  <c:v>97</c:v>
                </c:pt>
                <c:pt idx="1002">
                  <c:v>100</c:v>
                </c:pt>
                <c:pt idx="1003">
                  <c:v>121</c:v>
                </c:pt>
                <c:pt idx="1004">
                  <c:v>78</c:v>
                </c:pt>
                <c:pt idx="1005">
                  <c:v>83</c:v>
                </c:pt>
                <c:pt idx="1006">
                  <c:v>132</c:v>
                </c:pt>
                <c:pt idx="1007">
                  <c:v>221</c:v>
                </c:pt>
                <c:pt idx="1008">
                  <c:v>126</c:v>
                </c:pt>
                <c:pt idx="1009">
                  <c:v>187</c:v>
                </c:pt>
                <c:pt idx="1010">
                  <c:v>162</c:v>
                </c:pt>
                <c:pt idx="1011">
                  <c:v>180</c:v>
                </c:pt>
                <c:pt idx="1012">
                  <c:v>233</c:v>
                </c:pt>
                <c:pt idx="1013">
                  <c:v>254</c:v>
                </c:pt>
                <c:pt idx="1014">
                  <c:v>373</c:v>
                </c:pt>
                <c:pt idx="1015">
                  <c:v>265</c:v>
                </c:pt>
                <c:pt idx="1016">
                  <c:v>228</c:v>
                </c:pt>
                <c:pt idx="1017">
                  <c:v>205</c:v>
                </c:pt>
                <c:pt idx="1018">
                  <c:v>273</c:v>
                </c:pt>
                <c:pt idx="1019">
                  <c:v>189</c:v>
                </c:pt>
                <c:pt idx="1020">
                  <c:v>157</c:v>
                </c:pt>
                <c:pt idx="1021">
                  <c:v>138</c:v>
                </c:pt>
                <c:pt idx="1022">
                  <c:v>123</c:v>
                </c:pt>
                <c:pt idx="1023">
                  <c:v>109</c:v>
                </c:pt>
                <c:pt idx="1024">
                  <c:v>115</c:v>
                </c:pt>
                <c:pt idx="1025">
                  <c:v>69</c:v>
                </c:pt>
                <c:pt idx="1026">
                  <c:v>85</c:v>
                </c:pt>
                <c:pt idx="1027">
                  <c:v>60</c:v>
                </c:pt>
                <c:pt idx="1028">
                  <c:v>47</c:v>
                </c:pt>
                <c:pt idx="1029">
                  <c:v>39</c:v>
                </c:pt>
                <c:pt idx="1030">
                  <c:v>23</c:v>
                </c:pt>
                <c:pt idx="1031">
                  <c:v>9</c:v>
                </c:pt>
                <c:pt idx="1032">
                  <c:v>1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3</c:v>
                </c:pt>
                <c:pt idx="1091">
                  <c:v>11</c:v>
                </c:pt>
                <c:pt idx="1092">
                  <c:v>19</c:v>
                </c:pt>
                <c:pt idx="1093">
                  <c:v>46</c:v>
                </c:pt>
                <c:pt idx="1094">
                  <c:v>78</c:v>
                </c:pt>
                <c:pt idx="1095">
                  <c:v>112</c:v>
                </c:pt>
                <c:pt idx="1096">
                  <c:v>162</c:v>
                </c:pt>
                <c:pt idx="1097">
                  <c:v>196</c:v>
                </c:pt>
                <c:pt idx="1098">
                  <c:v>228</c:v>
                </c:pt>
                <c:pt idx="1099">
                  <c:v>256</c:v>
                </c:pt>
                <c:pt idx="1100">
                  <c:v>281</c:v>
                </c:pt>
                <c:pt idx="1101">
                  <c:v>349</c:v>
                </c:pt>
                <c:pt idx="1102">
                  <c:v>406</c:v>
                </c:pt>
                <c:pt idx="1103">
                  <c:v>353</c:v>
                </c:pt>
                <c:pt idx="1104">
                  <c:v>370</c:v>
                </c:pt>
                <c:pt idx="1105">
                  <c:v>388</c:v>
                </c:pt>
                <c:pt idx="1106">
                  <c:v>404</c:v>
                </c:pt>
                <c:pt idx="1107">
                  <c:v>420</c:v>
                </c:pt>
                <c:pt idx="1108">
                  <c:v>448</c:v>
                </c:pt>
                <c:pt idx="1109">
                  <c:v>392</c:v>
                </c:pt>
                <c:pt idx="1110">
                  <c:v>271</c:v>
                </c:pt>
                <c:pt idx="1111">
                  <c:v>187</c:v>
                </c:pt>
                <c:pt idx="1112">
                  <c:v>133</c:v>
                </c:pt>
                <c:pt idx="1113">
                  <c:v>136</c:v>
                </c:pt>
                <c:pt idx="1114">
                  <c:v>145</c:v>
                </c:pt>
                <c:pt idx="1115">
                  <c:v>209</c:v>
                </c:pt>
                <c:pt idx="1116">
                  <c:v>191</c:v>
                </c:pt>
                <c:pt idx="1117">
                  <c:v>261</c:v>
                </c:pt>
                <c:pt idx="1118">
                  <c:v>110</c:v>
                </c:pt>
                <c:pt idx="1119">
                  <c:v>105</c:v>
                </c:pt>
                <c:pt idx="1120">
                  <c:v>117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500-4390-BC7F-2D311CFA04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352352"/>
        <c:axId val="183352912"/>
      </c:scatterChart>
      <c:valAx>
        <c:axId val="183352352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352912"/>
        <c:crosses val="autoZero"/>
        <c:crossBetween val="midCat"/>
        <c:majorUnit val="7"/>
        <c:minorUnit val="1"/>
      </c:valAx>
      <c:valAx>
        <c:axId val="183352912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Watts/m</a:t>
                </a:r>
                <a:r>
                  <a:rPr lang="en-US" sz="95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007518796992481E-2"/>
              <c:y val="0.3169815282523646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35235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UV-B index</a:t>
            </a:r>
          </a:p>
        </c:rich>
      </c:tx>
      <c:layout>
        <c:manualLayout>
          <c:xMode val="edge"/>
          <c:yMode val="edge"/>
          <c:x val="0.40500052493438315"/>
          <c:y val="3.75939849624060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250017395040765"/>
          <c:y val="0.12781954887218044"/>
          <c:w val="0.74000090332141522"/>
          <c:h val="0.6090225563909774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'Raw data'!$BK$1</c:f>
              <c:strCache>
                <c:ptCount val="1"/>
                <c:pt idx="0">
                  <c:v>UV Index TX5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data'!$BK$2:$BK$2977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0.7</c:v>
                </c:pt>
                <c:pt idx="42">
                  <c:v>0.6</c:v>
                </c:pt>
                <c:pt idx="43">
                  <c:v>0.8</c:v>
                </c:pt>
                <c:pt idx="44">
                  <c:v>0.9</c:v>
                </c:pt>
                <c:pt idx="45">
                  <c:v>0.9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1</c:v>
                </c:pt>
                <c:pt idx="52">
                  <c:v>0</c:v>
                </c:pt>
                <c:pt idx="53">
                  <c:v>0.8</c:v>
                </c:pt>
                <c:pt idx="54">
                  <c:v>0.6</c:v>
                </c:pt>
                <c:pt idx="55">
                  <c:v>0.7</c:v>
                </c:pt>
                <c:pt idx="56">
                  <c:v>0.6</c:v>
                </c:pt>
                <c:pt idx="57">
                  <c:v>0.8</c:v>
                </c:pt>
                <c:pt idx="58">
                  <c:v>1.5</c:v>
                </c:pt>
                <c:pt idx="59">
                  <c:v>0.9</c:v>
                </c:pt>
                <c:pt idx="60">
                  <c:v>0.9</c:v>
                </c:pt>
                <c:pt idx="61">
                  <c:v>0.6</c:v>
                </c:pt>
                <c:pt idx="62">
                  <c:v>0.7</c:v>
                </c:pt>
                <c:pt idx="63">
                  <c:v>0.7</c:v>
                </c:pt>
                <c:pt idx="64">
                  <c:v>0.8</c:v>
                </c:pt>
                <c:pt idx="65">
                  <c:v>0.6</c:v>
                </c:pt>
                <c:pt idx="66">
                  <c:v>0.5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0.5</c:v>
                </c:pt>
                <c:pt idx="135">
                  <c:v>0.6</c:v>
                </c:pt>
                <c:pt idx="136">
                  <c:v>0.7</c:v>
                </c:pt>
                <c:pt idx="137">
                  <c:v>0.8</c:v>
                </c:pt>
                <c:pt idx="138">
                  <c:v>1</c:v>
                </c:pt>
                <c:pt idx="139">
                  <c:v>1.1000000000000001</c:v>
                </c:pt>
                <c:pt idx="140">
                  <c:v>1.2</c:v>
                </c:pt>
                <c:pt idx="141">
                  <c:v>1.3</c:v>
                </c:pt>
                <c:pt idx="142">
                  <c:v>1.2</c:v>
                </c:pt>
                <c:pt idx="143">
                  <c:v>1.5</c:v>
                </c:pt>
                <c:pt idx="144">
                  <c:v>1.6</c:v>
                </c:pt>
                <c:pt idx="145">
                  <c:v>1.6</c:v>
                </c:pt>
                <c:pt idx="146">
                  <c:v>1.4</c:v>
                </c:pt>
                <c:pt idx="147">
                  <c:v>1.8</c:v>
                </c:pt>
                <c:pt idx="148">
                  <c:v>1.2</c:v>
                </c:pt>
                <c:pt idx="149">
                  <c:v>1.3</c:v>
                </c:pt>
                <c:pt idx="150">
                  <c:v>1.3</c:v>
                </c:pt>
                <c:pt idx="151">
                  <c:v>1.3</c:v>
                </c:pt>
                <c:pt idx="152">
                  <c:v>1.1000000000000001</c:v>
                </c:pt>
                <c:pt idx="153">
                  <c:v>1</c:v>
                </c:pt>
                <c:pt idx="154">
                  <c:v>0.7</c:v>
                </c:pt>
                <c:pt idx="155">
                  <c:v>1.1000000000000001</c:v>
                </c:pt>
                <c:pt idx="156">
                  <c:v>0.9</c:v>
                </c:pt>
                <c:pt idx="157">
                  <c:v>0.6</c:v>
                </c:pt>
                <c:pt idx="158">
                  <c:v>0.6</c:v>
                </c:pt>
                <c:pt idx="159">
                  <c:v>0.5</c:v>
                </c:pt>
                <c:pt idx="160">
                  <c:v>0.6</c:v>
                </c:pt>
                <c:pt idx="161">
                  <c:v>0.5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0.6</c:v>
                </c:pt>
                <c:pt idx="232">
                  <c:v>0.7</c:v>
                </c:pt>
                <c:pt idx="233">
                  <c:v>0.7</c:v>
                </c:pt>
                <c:pt idx="234">
                  <c:v>0.8</c:v>
                </c:pt>
                <c:pt idx="235">
                  <c:v>1</c:v>
                </c:pt>
                <c:pt idx="236">
                  <c:v>1.1000000000000001</c:v>
                </c:pt>
                <c:pt idx="237">
                  <c:v>1.2</c:v>
                </c:pt>
                <c:pt idx="238">
                  <c:v>1.3</c:v>
                </c:pt>
                <c:pt idx="239">
                  <c:v>1.5</c:v>
                </c:pt>
                <c:pt idx="240">
                  <c:v>1.6</c:v>
                </c:pt>
                <c:pt idx="241">
                  <c:v>1.5</c:v>
                </c:pt>
                <c:pt idx="242">
                  <c:v>1.6</c:v>
                </c:pt>
                <c:pt idx="243">
                  <c:v>1.7</c:v>
                </c:pt>
                <c:pt idx="244">
                  <c:v>1.7</c:v>
                </c:pt>
                <c:pt idx="245">
                  <c:v>1.6</c:v>
                </c:pt>
                <c:pt idx="246">
                  <c:v>1.4</c:v>
                </c:pt>
                <c:pt idx="247">
                  <c:v>1.3</c:v>
                </c:pt>
                <c:pt idx="248">
                  <c:v>1.3</c:v>
                </c:pt>
                <c:pt idx="249">
                  <c:v>0.9</c:v>
                </c:pt>
                <c:pt idx="250">
                  <c:v>1.1000000000000001</c:v>
                </c:pt>
                <c:pt idx="251">
                  <c:v>1.1000000000000001</c:v>
                </c:pt>
                <c:pt idx="252">
                  <c:v>1</c:v>
                </c:pt>
                <c:pt idx="253">
                  <c:v>0.9</c:v>
                </c:pt>
                <c:pt idx="254">
                  <c:v>0.7</c:v>
                </c:pt>
                <c:pt idx="255">
                  <c:v>0.6</c:v>
                </c:pt>
                <c:pt idx="256">
                  <c:v>0.5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0.5</c:v>
                </c:pt>
                <c:pt idx="328">
                  <c:v>0.5</c:v>
                </c:pt>
                <c:pt idx="329">
                  <c:v>0.5</c:v>
                </c:pt>
                <c:pt idx="330">
                  <c:v>0.7</c:v>
                </c:pt>
                <c:pt idx="331">
                  <c:v>0.7</c:v>
                </c:pt>
                <c:pt idx="332">
                  <c:v>0.7</c:v>
                </c:pt>
                <c:pt idx="333">
                  <c:v>0.7</c:v>
                </c:pt>
                <c:pt idx="334">
                  <c:v>0.6</c:v>
                </c:pt>
                <c:pt idx="335">
                  <c:v>0.9</c:v>
                </c:pt>
                <c:pt idx="336">
                  <c:v>0.9</c:v>
                </c:pt>
                <c:pt idx="337">
                  <c:v>1</c:v>
                </c:pt>
                <c:pt idx="338">
                  <c:v>1.1000000000000001</c:v>
                </c:pt>
                <c:pt idx="339">
                  <c:v>1.1000000000000001</c:v>
                </c:pt>
                <c:pt idx="340">
                  <c:v>1</c:v>
                </c:pt>
                <c:pt idx="341">
                  <c:v>1.2</c:v>
                </c:pt>
                <c:pt idx="342">
                  <c:v>1.3</c:v>
                </c:pt>
                <c:pt idx="343">
                  <c:v>1.1000000000000001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0.9</c:v>
                </c:pt>
                <c:pt idx="349">
                  <c:v>0.9</c:v>
                </c:pt>
                <c:pt idx="350">
                  <c:v>1</c:v>
                </c:pt>
                <c:pt idx="351">
                  <c:v>1.1000000000000001</c:v>
                </c:pt>
                <c:pt idx="352">
                  <c:v>0.7</c:v>
                </c:pt>
                <c:pt idx="353">
                  <c:v>0.5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0.6</c:v>
                </c:pt>
                <c:pt idx="424">
                  <c:v>0.7</c:v>
                </c:pt>
                <c:pt idx="425">
                  <c:v>0.7</c:v>
                </c:pt>
                <c:pt idx="426">
                  <c:v>0.8</c:v>
                </c:pt>
                <c:pt idx="427">
                  <c:v>1</c:v>
                </c:pt>
                <c:pt idx="428">
                  <c:v>1.2</c:v>
                </c:pt>
                <c:pt idx="429">
                  <c:v>1.2</c:v>
                </c:pt>
                <c:pt idx="430">
                  <c:v>1.4</c:v>
                </c:pt>
                <c:pt idx="431">
                  <c:v>1.6</c:v>
                </c:pt>
                <c:pt idx="432">
                  <c:v>1.7</c:v>
                </c:pt>
                <c:pt idx="433">
                  <c:v>1.8</c:v>
                </c:pt>
                <c:pt idx="434">
                  <c:v>1.8</c:v>
                </c:pt>
                <c:pt idx="435">
                  <c:v>1.8</c:v>
                </c:pt>
                <c:pt idx="436">
                  <c:v>1.8</c:v>
                </c:pt>
                <c:pt idx="437">
                  <c:v>1.9</c:v>
                </c:pt>
                <c:pt idx="438">
                  <c:v>1.9</c:v>
                </c:pt>
                <c:pt idx="439">
                  <c:v>1.8</c:v>
                </c:pt>
                <c:pt idx="440">
                  <c:v>1.7</c:v>
                </c:pt>
                <c:pt idx="441">
                  <c:v>1.3</c:v>
                </c:pt>
                <c:pt idx="442">
                  <c:v>1.6</c:v>
                </c:pt>
                <c:pt idx="443">
                  <c:v>1.5</c:v>
                </c:pt>
                <c:pt idx="444">
                  <c:v>1.4</c:v>
                </c:pt>
                <c:pt idx="445">
                  <c:v>1</c:v>
                </c:pt>
                <c:pt idx="446">
                  <c:v>1</c:v>
                </c:pt>
                <c:pt idx="447">
                  <c:v>0.9</c:v>
                </c:pt>
                <c:pt idx="448">
                  <c:v>0.8</c:v>
                </c:pt>
                <c:pt idx="449">
                  <c:v>0.8</c:v>
                </c:pt>
                <c:pt idx="450">
                  <c:v>0.6</c:v>
                </c:pt>
                <c:pt idx="451">
                  <c:v>0.5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0.6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0.9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0.5</c:v>
                </c:pt>
                <c:pt idx="614">
                  <c:v>0</c:v>
                </c:pt>
                <c:pt idx="615">
                  <c:v>0.5</c:v>
                </c:pt>
                <c:pt idx="616">
                  <c:v>0.6</c:v>
                </c:pt>
                <c:pt idx="617">
                  <c:v>0.8</c:v>
                </c:pt>
                <c:pt idx="618">
                  <c:v>1</c:v>
                </c:pt>
                <c:pt idx="619">
                  <c:v>1.1000000000000001</c:v>
                </c:pt>
                <c:pt idx="620">
                  <c:v>1.3</c:v>
                </c:pt>
                <c:pt idx="621">
                  <c:v>1.4</c:v>
                </c:pt>
                <c:pt idx="622">
                  <c:v>1.6</c:v>
                </c:pt>
                <c:pt idx="623">
                  <c:v>1.7</c:v>
                </c:pt>
                <c:pt idx="624">
                  <c:v>1.8</c:v>
                </c:pt>
                <c:pt idx="625">
                  <c:v>1.9</c:v>
                </c:pt>
                <c:pt idx="626">
                  <c:v>2</c:v>
                </c:pt>
                <c:pt idx="627">
                  <c:v>2</c:v>
                </c:pt>
                <c:pt idx="628">
                  <c:v>2</c:v>
                </c:pt>
                <c:pt idx="629">
                  <c:v>1.9</c:v>
                </c:pt>
                <c:pt idx="630">
                  <c:v>1.9</c:v>
                </c:pt>
                <c:pt idx="631">
                  <c:v>2</c:v>
                </c:pt>
                <c:pt idx="632">
                  <c:v>1.8</c:v>
                </c:pt>
                <c:pt idx="633">
                  <c:v>1.6</c:v>
                </c:pt>
                <c:pt idx="634">
                  <c:v>1.6</c:v>
                </c:pt>
                <c:pt idx="635">
                  <c:v>1.6</c:v>
                </c:pt>
                <c:pt idx="636">
                  <c:v>1.4</c:v>
                </c:pt>
                <c:pt idx="637">
                  <c:v>1.3</c:v>
                </c:pt>
                <c:pt idx="638">
                  <c:v>1.1000000000000001</c:v>
                </c:pt>
                <c:pt idx="639">
                  <c:v>1</c:v>
                </c:pt>
                <c:pt idx="640">
                  <c:v>0.9</c:v>
                </c:pt>
                <c:pt idx="641">
                  <c:v>0.8</c:v>
                </c:pt>
                <c:pt idx="642">
                  <c:v>0.6</c:v>
                </c:pt>
                <c:pt idx="643">
                  <c:v>0.5</c:v>
                </c:pt>
                <c:pt idx="644">
                  <c:v>0.5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0.5</c:v>
                </c:pt>
                <c:pt idx="711">
                  <c:v>0.5</c:v>
                </c:pt>
                <c:pt idx="712">
                  <c:v>0.7</c:v>
                </c:pt>
                <c:pt idx="713">
                  <c:v>0.8</c:v>
                </c:pt>
                <c:pt idx="714">
                  <c:v>0.9</c:v>
                </c:pt>
                <c:pt idx="715">
                  <c:v>0.9</c:v>
                </c:pt>
                <c:pt idx="716">
                  <c:v>1.1000000000000001</c:v>
                </c:pt>
                <c:pt idx="717">
                  <c:v>1.2</c:v>
                </c:pt>
                <c:pt idx="718">
                  <c:v>1.4</c:v>
                </c:pt>
                <c:pt idx="719">
                  <c:v>1.4</c:v>
                </c:pt>
                <c:pt idx="720">
                  <c:v>1.5</c:v>
                </c:pt>
                <c:pt idx="721">
                  <c:v>1.6</c:v>
                </c:pt>
                <c:pt idx="722">
                  <c:v>1.7</c:v>
                </c:pt>
                <c:pt idx="723">
                  <c:v>1.7</c:v>
                </c:pt>
                <c:pt idx="724">
                  <c:v>1.4</c:v>
                </c:pt>
                <c:pt idx="725">
                  <c:v>1.7</c:v>
                </c:pt>
                <c:pt idx="726">
                  <c:v>1.5</c:v>
                </c:pt>
                <c:pt idx="727">
                  <c:v>1.7</c:v>
                </c:pt>
                <c:pt idx="728">
                  <c:v>1.6</c:v>
                </c:pt>
                <c:pt idx="729">
                  <c:v>1.5</c:v>
                </c:pt>
                <c:pt idx="730">
                  <c:v>1.3</c:v>
                </c:pt>
                <c:pt idx="731">
                  <c:v>1.3</c:v>
                </c:pt>
                <c:pt idx="732">
                  <c:v>1.4</c:v>
                </c:pt>
                <c:pt idx="733">
                  <c:v>1.5</c:v>
                </c:pt>
                <c:pt idx="734">
                  <c:v>1.2</c:v>
                </c:pt>
                <c:pt idx="735">
                  <c:v>1</c:v>
                </c:pt>
                <c:pt idx="736">
                  <c:v>0.8</c:v>
                </c:pt>
                <c:pt idx="737">
                  <c:v>0.7</c:v>
                </c:pt>
                <c:pt idx="738">
                  <c:v>0.6</c:v>
                </c:pt>
                <c:pt idx="739">
                  <c:v>0.5</c:v>
                </c:pt>
                <c:pt idx="740">
                  <c:v>0.5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0.5</c:v>
                </c:pt>
                <c:pt idx="807">
                  <c:v>0.6</c:v>
                </c:pt>
                <c:pt idx="808">
                  <c:v>0.7</c:v>
                </c:pt>
                <c:pt idx="809">
                  <c:v>0.8</c:v>
                </c:pt>
                <c:pt idx="810">
                  <c:v>0.9</c:v>
                </c:pt>
                <c:pt idx="811">
                  <c:v>1</c:v>
                </c:pt>
                <c:pt idx="812">
                  <c:v>1.2</c:v>
                </c:pt>
                <c:pt idx="813">
                  <c:v>1.3</c:v>
                </c:pt>
                <c:pt idx="814">
                  <c:v>1.5</c:v>
                </c:pt>
                <c:pt idx="815">
                  <c:v>1.5</c:v>
                </c:pt>
                <c:pt idx="816">
                  <c:v>1.6</c:v>
                </c:pt>
                <c:pt idx="817">
                  <c:v>1.7</c:v>
                </c:pt>
                <c:pt idx="818">
                  <c:v>1.8</c:v>
                </c:pt>
                <c:pt idx="819">
                  <c:v>1.8</c:v>
                </c:pt>
                <c:pt idx="820">
                  <c:v>1.8</c:v>
                </c:pt>
                <c:pt idx="821">
                  <c:v>1.8</c:v>
                </c:pt>
                <c:pt idx="822">
                  <c:v>1.8</c:v>
                </c:pt>
                <c:pt idx="823">
                  <c:v>1.7</c:v>
                </c:pt>
                <c:pt idx="824">
                  <c:v>1.7</c:v>
                </c:pt>
                <c:pt idx="825">
                  <c:v>1.6</c:v>
                </c:pt>
                <c:pt idx="826">
                  <c:v>1.5</c:v>
                </c:pt>
                <c:pt idx="827">
                  <c:v>1.4</c:v>
                </c:pt>
                <c:pt idx="828">
                  <c:v>1.3</c:v>
                </c:pt>
                <c:pt idx="829">
                  <c:v>1.2</c:v>
                </c:pt>
                <c:pt idx="830">
                  <c:v>1</c:v>
                </c:pt>
                <c:pt idx="831">
                  <c:v>0.9</c:v>
                </c:pt>
                <c:pt idx="832">
                  <c:v>0.8</c:v>
                </c:pt>
                <c:pt idx="833">
                  <c:v>0.7</c:v>
                </c:pt>
                <c:pt idx="834">
                  <c:v>0.6</c:v>
                </c:pt>
                <c:pt idx="835">
                  <c:v>0.5</c:v>
                </c:pt>
                <c:pt idx="836">
                  <c:v>0.5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0.5</c:v>
                </c:pt>
                <c:pt idx="903">
                  <c:v>0.6</c:v>
                </c:pt>
                <c:pt idx="904">
                  <c:v>0.7</c:v>
                </c:pt>
                <c:pt idx="905">
                  <c:v>0.8</c:v>
                </c:pt>
                <c:pt idx="906">
                  <c:v>1</c:v>
                </c:pt>
                <c:pt idx="907">
                  <c:v>1.2</c:v>
                </c:pt>
                <c:pt idx="908">
                  <c:v>1.3</c:v>
                </c:pt>
                <c:pt idx="909">
                  <c:v>1.4</c:v>
                </c:pt>
                <c:pt idx="910">
                  <c:v>1.5</c:v>
                </c:pt>
                <c:pt idx="911">
                  <c:v>1.8</c:v>
                </c:pt>
                <c:pt idx="912">
                  <c:v>1.7</c:v>
                </c:pt>
                <c:pt idx="913">
                  <c:v>1.9</c:v>
                </c:pt>
                <c:pt idx="914">
                  <c:v>2</c:v>
                </c:pt>
                <c:pt idx="915">
                  <c:v>2</c:v>
                </c:pt>
                <c:pt idx="916">
                  <c:v>2</c:v>
                </c:pt>
                <c:pt idx="917">
                  <c:v>2.1</c:v>
                </c:pt>
                <c:pt idx="918">
                  <c:v>2</c:v>
                </c:pt>
                <c:pt idx="919">
                  <c:v>2</c:v>
                </c:pt>
                <c:pt idx="920">
                  <c:v>1.8</c:v>
                </c:pt>
                <c:pt idx="921">
                  <c:v>1.6</c:v>
                </c:pt>
                <c:pt idx="922">
                  <c:v>1.5</c:v>
                </c:pt>
                <c:pt idx="923">
                  <c:v>1.2</c:v>
                </c:pt>
                <c:pt idx="924">
                  <c:v>1.2</c:v>
                </c:pt>
                <c:pt idx="925">
                  <c:v>1.2</c:v>
                </c:pt>
                <c:pt idx="926">
                  <c:v>1.2</c:v>
                </c:pt>
                <c:pt idx="927">
                  <c:v>1</c:v>
                </c:pt>
                <c:pt idx="928">
                  <c:v>0.9</c:v>
                </c:pt>
                <c:pt idx="929">
                  <c:v>0.7</c:v>
                </c:pt>
                <c:pt idx="930">
                  <c:v>0.6</c:v>
                </c:pt>
                <c:pt idx="931">
                  <c:v>0.6</c:v>
                </c:pt>
                <c:pt idx="932">
                  <c:v>0.5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0.5</c:v>
                </c:pt>
                <c:pt idx="1001">
                  <c:v>0.8</c:v>
                </c:pt>
                <c:pt idx="1002">
                  <c:v>0.8</c:v>
                </c:pt>
                <c:pt idx="1003">
                  <c:v>0.9</c:v>
                </c:pt>
                <c:pt idx="1004">
                  <c:v>0.9</c:v>
                </c:pt>
                <c:pt idx="1005">
                  <c:v>1</c:v>
                </c:pt>
                <c:pt idx="1006">
                  <c:v>1.1000000000000001</c:v>
                </c:pt>
                <c:pt idx="1007">
                  <c:v>1.1000000000000001</c:v>
                </c:pt>
                <c:pt idx="1008">
                  <c:v>1.2</c:v>
                </c:pt>
                <c:pt idx="1009">
                  <c:v>1.3</c:v>
                </c:pt>
                <c:pt idx="1010">
                  <c:v>1.1000000000000001</c:v>
                </c:pt>
                <c:pt idx="1011">
                  <c:v>1.2</c:v>
                </c:pt>
                <c:pt idx="1012">
                  <c:v>1.1000000000000001</c:v>
                </c:pt>
                <c:pt idx="1013">
                  <c:v>1.4</c:v>
                </c:pt>
                <c:pt idx="1014">
                  <c:v>1.5</c:v>
                </c:pt>
                <c:pt idx="1015">
                  <c:v>1.3</c:v>
                </c:pt>
                <c:pt idx="1016">
                  <c:v>1.3</c:v>
                </c:pt>
                <c:pt idx="1017">
                  <c:v>1.3</c:v>
                </c:pt>
                <c:pt idx="1018">
                  <c:v>1.1000000000000001</c:v>
                </c:pt>
                <c:pt idx="1019">
                  <c:v>1</c:v>
                </c:pt>
                <c:pt idx="1020">
                  <c:v>0.9</c:v>
                </c:pt>
                <c:pt idx="1021">
                  <c:v>0.8</c:v>
                </c:pt>
                <c:pt idx="1022">
                  <c:v>0.8</c:v>
                </c:pt>
                <c:pt idx="1023">
                  <c:v>0.8</c:v>
                </c:pt>
                <c:pt idx="1024">
                  <c:v>0.8</c:v>
                </c:pt>
                <c:pt idx="1025">
                  <c:v>0.5</c:v>
                </c:pt>
                <c:pt idx="1026">
                  <c:v>0.6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0.5</c:v>
                </c:pt>
                <c:pt idx="1094">
                  <c:v>0.6</c:v>
                </c:pt>
                <c:pt idx="1095">
                  <c:v>0.7</c:v>
                </c:pt>
                <c:pt idx="1096">
                  <c:v>0.7</c:v>
                </c:pt>
                <c:pt idx="1097">
                  <c:v>0.9</c:v>
                </c:pt>
                <c:pt idx="1098">
                  <c:v>1</c:v>
                </c:pt>
                <c:pt idx="1099">
                  <c:v>1.2</c:v>
                </c:pt>
                <c:pt idx="1100">
                  <c:v>1.3</c:v>
                </c:pt>
                <c:pt idx="1101">
                  <c:v>1.5</c:v>
                </c:pt>
                <c:pt idx="1102">
                  <c:v>1.7</c:v>
                </c:pt>
                <c:pt idx="1103">
                  <c:v>1.7</c:v>
                </c:pt>
                <c:pt idx="1104">
                  <c:v>1.8</c:v>
                </c:pt>
                <c:pt idx="1105">
                  <c:v>1.9</c:v>
                </c:pt>
                <c:pt idx="1106">
                  <c:v>2</c:v>
                </c:pt>
                <c:pt idx="1107">
                  <c:v>2</c:v>
                </c:pt>
                <c:pt idx="1108">
                  <c:v>1.6</c:v>
                </c:pt>
                <c:pt idx="1109">
                  <c:v>1.6</c:v>
                </c:pt>
                <c:pt idx="1110">
                  <c:v>1.6</c:v>
                </c:pt>
                <c:pt idx="1111">
                  <c:v>1.2</c:v>
                </c:pt>
                <c:pt idx="1112">
                  <c:v>1</c:v>
                </c:pt>
                <c:pt idx="1113">
                  <c:v>1.1000000000000001</c:v>
                </c:pt>
                <c:pt idx="1114">
                  <c:v>1.1000000000000001</c:v>
                </c:pt>
                <c:pt idx="1115">
                  <c:v>1.3</c:v>
                </c:pt>
                <c:pt idx="1116">
                  <c:v>1</c:v>
                </c:pt>
                <c:pt idx="1117">
                  <c:v>1</c:v>
                </c:pt>
                <c:pt idx="1118">
                  <c:v>0.8</c:v>
                </c:pt>
                <c:pt idx="1119">
                  <c:v>0.7</c:v>
                </c:pt>
                <c:pt idx="1120">
                  <c:v>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FCF-4B7A-95ED-8184F15262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893344"/>
        <c:axId val="183893904"/>
      </c:scatterChart>
      <c:valAx>
        <c:axId val="18389334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893904"/>
        <c:crosses val="autoZero"/>
        <c:crossBetween val="midCat"/>
        <c:majorUnit val="7"/>
        <c:minorUnit val="1"/>
      </c:valAx>
      <c:valAx>
        <c:axId val="183893904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89334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A:</a:t>
            </a:r>
            <a:r>
              <a:rPr lang="en-US" baseline="0"/>
              <a:t>  Daily </a:t>
            </a:r>
            <a:r>
              <a:rPr lang="en-US"/>
              <a:t>Min Tair versus avg DewPoint</a:t>
            </a:r>
          </a:p>
        </c:rich>
      </c:tx>
      <c:layout>
        <c:manualLayout>
          <c:xMode val="edge"/>
          <c:yMode val="edge"/>
          <c:x val="0.17261353898886034"/>
          <c:y val="4.760234516140027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910025706940874"/>
          <c:y val="0.1423076923076923"/>
          <c:w val="0.79434447300771205"/>
          <c:h val="0.6192307692307692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'Daily summary'!$D$3</c:f>
              <c:strCache>
                <c:ptCount val="1"/>
                <c:pt idx="0">
                  <c:v>Min of Low Outside Temperature TX1 (°F)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3.530149990891164E-3"/>
                  <c:y val="0.32594750656167976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'Daily summary'!$E$4:$E$34</c:f>
              <c:numCache>
                <c:formatCode>0.00</c:formatCode>
                <c:ptCount val="31"/>
                <c:pt idx="0">
                  <c:v>35.96875</c:v>
                </c:pt>
                <c:pt idx="1">
                  <c:v>22.84375</c:v>
                </c:pt>
                <c:pt idx="2">
                  <c:v>20.96875</c:v>
                </c:pt>
                <c:pt idx="3">
                  <c:v>14.697916666666666</c:v>
                </c:pt>
                <c:pt idx="4">
                  <c:v>12.916666666666666</c:v>
                </c:pt>
                <c:pt idx="5">
                  <c:v>18.822916666666668</c:v>
                </c:pt>
                <c:pt idx="6">
                  <c:v>12.75</c:v>
                </c:pt>
                <c:pt idx="7">
                  <c:v>8.9270833333333339</c:v>
                </c:pt>
                <c:pt idx="8">
                  <c:v>11.125</c:v>
                </c:pt>
                <c:pt idx="9">
                  <c:v>14.854166666666666</c:v>
                </c:pt>
                <c:pt idx="10">
                  <c:v>20.614583333333332</c:v>
                </c:pt>
                <c:pt idx="11">
                  <c:v>23.523076923076925</c:v>
                </c:pt>
              </c:numCache>
            </c:numRef>
          </c:xVal>
          <c:yVal>
            <c:numRef>
              <c:f>'Daily summary'!$D$4:$D$34</c:f>
              <c:numCache>
                <c:formatCode>General</c:formatCode>
                <c:ptCount val="31"/>
                <c:pt idx="0">
                  <c:v>38.200000000000003</c:v>
                </c:pt>
                <c:pt idx="1">
                  <c:v>32.6</c:v>
                </c:pt>
                <c:pt idx="2">
                  <c:v>28.8</c:v>
                </c:pt>
                <c:pt idx="3">
                  <c:v>26.1</c:v>
                </c:pt>
                <c:pt idx="4">
                  <c:v>24.6</c:v>
                </c:pt>
                <c:pt idx="5">
                  <c:v>20.6</c:v>
                </c:pt>
                <c:pt idx="6">
                  <c:v>18.600000000000001</c:v>
                </c:pt>
                <c:pt idx="7">
                  <c:v>20.399999999999999</c:v>
                </c:pt>
                <c:pt idx="8">
                  <c:v>19.100000000000001</c:v>
                </c:pt>
                <c:pt idx="9">
                  <c:v>22.9</c:v>
                </c:pt>
                <c:pt idx="10">
                  <c:v>25.4</c:v>
                </c:pt>
                <c:pt idx="11">
                  <c:v>31.2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7E1-42FF-BE58-2A0F83CCE8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896144"/>
        <c:axId val="183896704"/>
      </c:scatterChart>
      <c:valAx>
        <c:axId val="183896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daily avg dewpoint T (F)</a:t>
                </a:r>
              </a:p>
            </c:rich>
          </c:tx>
          <c:layout>
            <c:manualLayout>
              <c:xMode val="edge"/>
              <c:yMode val="edge"/>
              <c:x val="0.37532133676092544"/>
              <c:y val="0.8653846153846154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896704"/>
        <c:crosses val="autoZero"/>
        <c:crossBetween val="midCat"/>
      </c:valAx>
      <c:valAx>
        <c:axId val="1838967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Min. Daily Tair (F)</a:t>
                </a:r>
              </a:p>
            </c:rich>
          </c:tx>
          <c:layout>
            <c:manualLayout>
              <c:xMode val="edge"/>
              <c:yMode val="edge"/>
              <c:x val="3.8560411311053984E-2"/>
              <c:y val="0.2653846153846153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896144"/>
        <c:crossesAt val="-2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C Roof </a:t>
            </a:r>
            <a:r>
              <a:rPr lang="en-US"/>
              <a:t>Air Temp, Dew Point 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and Precipitation</a:t>
            </a:r>
          </a:p>
        </c:rich>
      </c:tx>
      <c:layout>
        <c:manualLayout>
          <c:xMode val="edge"/>
          <c:yMode val="edge"/>
          <c:x val="0.22419654395992378"/>
          <c:y val="3.3909397688925216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13055411220805"/>
          <c:y val="0.1244217200122712"/>
          <c:w val="0.68528003707967788"/>
          <c:h val="0.600760456273764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'Raw data'!$AT$1</c:f>
              <c:strCache>
                <c:ptCount val="1"/>
                <c:pt idx="0">
                  <c:v>Outside Temperature TX5 (°F)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data'!$AT$2:$AT$2977</c:f>
              <c:numCache>
                <c:formatCode>General</c:formatCode>
                <c:ptCount val="2976"/>
                <c:pt idx="0">
                  <c:v>46.4</c:v>
                </c:pt>
                <c:pt idx="1">
                  <c:v>46.3</c:v>
                </c:pt>
                <c:pt idx="2">
                  <c:v>46.3</c:v>
                </c:pt>
                <c:pt idx="3">
                  <c:v>46.3</c:v>
                </c:pt>
                <c:pt idx="4">
                  <c:v>45.8</c:v>
                </c:pt>
                <c:pt idx="5">
                  <c:v>45.6</c:v>
                </c:pt>
                <c:pt idx="6">
                  <c:v>45.6</c:v>
                </c:pt>
                <c:pt idx="7">
                  <c:v>45.6</c:v>
                </c:pt>
                <c:pt idx="8">
                  <c:v>45.4</c:v>
                </c:pt>
                <c:pt idx="9">
                  <c:v>45.2</c:v>
                </c:pt>
                <c:pt idx="10">
                  <c:v>45.2</c:v>
                </c:pt>
                <c:pt idx="11">
                  <c:v>45.4</c:v>
                </c:pt>
                <c:pt idx="12">
                  <c:v>45.4</c:v>
                </c:pt>
                <c:pt idx="13">
                  <c:v>45.4</c:v>
                </c:pt>
                <c:pt idx="14">
                  <c:v>45.5</c:v>
                </c:pt>
                <c:pt idx="15">
                  <c:v>45.5</c:v>
                </c:pt>
                <c:pt idx="16">
                  <c:v>45.5</c:v>
                </c:pt>
                <c:pt idx="17">
                  <c:v>45.5</c:v>
                </c:pt>
                <c:pt idx="18">
                  <c:v>45.4</c:v>
                </c:pt>
                <c:pt idx="19">
                  <c:v>45.3</c:v>
                </c:pt>
                <c:pt idx="20">
                  <c:v>45.3</c:v>
                </c:pt>
                <c:pt idx="21">
                  <c:v>45.1</c:v>
                </c:pt>
                <c:pt idx="22">
                  <c:v>44.9</c:v>
                </c:pt>
                <c:pt idx="23">
                  <c:v>44.8</c:v>
                </c:pt>
                <c:pt idx="24">
                  <c:v>44.9</c:v>
                </c:pt>
                <c:pt idx="25">
                  <c:v>45</c:v>
                </c:pt>
                <c:pt idx="26">
                  <c:v>44.8</c:v>
                </c:pt>
                <c:pt idx="27">
                  <c:v>44.8</c:v>
                </c:pt>
                <c:pt idx="28">
                  <c:v>44.7</c:v>
                </c:pt>
                <c:pt idx="29">
                  <c:v>44.7</c:v>
                </c:pt>
                <c:pt idx="30">
                  <c:v>44.8</c:v>
                </c:pt>
                <c:pt idx="31">
                  <c:v>45</c:v>
                </c:pt>
                <c:pt idx="32">
                  <c:v>45</c:v>
                </c:pt>
                <c:pt idx="33">
                  <c:v>45.1</c:v>
                </c:pt>
                <c:pt idx="34">
                  <c:v>45.1</c:v>
                </c:pt>
                <c:pt idx="35">
                  <c:v>45.1</c:v>
                </c:pt>
                <c:pt idx="36">
                  <c:v>45.3</c:v>
                </c:pt>
                <c:pt idx="37">
                  <c:v>45.4</c:v>
                </c:pt>
                <c:pt idx="38">
                  <c:v>45.4</c:v>
                </c:pt>
                <c:pt idx="39">
                  <c:v>45.3</c:v>
                </c:pt>
                <c:pt idx="40">
                  <c:v>45.4</c:v>
                </c:pt>
                <c:pt idx="41">
                  <c:v>45.1</c:v>
                </c:pt>
                <c:pt idx="42">
                  <c:v>44.8</c:v>
                </c:pt>
                <c:pt idx="43">
                  <c:v>44.6</c:v>
                </c:pt>
                <c:pt idx="44">
                  <c:v>44.8</c:v>
                </c:pt>
                <c:pt idx="45">
                  <c:v>44.8</c:v>
                </c:pt>
                <c:pt idx="46">
                  <c:v>44.8</c:v>
                </c:pt>
                <c:pt idx="47">
                  <c:v>44.5</c:v>
                </c:pt>
                <c:pt idx="48">
                  <c:v>44.3</c:v>
                </c:pt>
                <c:pt idx="49">
                  <c:v>44.1</c:v>
                </c:pt>
                <c:pt idx="50">
                  <c:v>43.7</c:v>
                </c:pt>
                <c:pt idx="51">
                  <c:v>43.6</c:v>
                </c:pt>
                <c:pt idx="52">
                  <c:v>43.4</c:v>
                </c:pt>
                <c:pt idx="53">
                  <c:v>43.4</c:v>
                </c:pt>
                <c:pt idx="54">
                  <c:v>43.5</c:v>
                </c:pt>
                <c:pt idx="55">
                  <c:v>43.5</c:v>
                </c:pt>
                <c:pt idx="56">
                  <c:v>43.5</c:v>
                </c:pt>
                <c:pt idx="57">
                  <c:v>43.7</c:v>
                </c:pt>
                <c:pt idx="58">
                  <c:v>44.3</c:v>
                </c:pt>
                <c:pt idx="59">
                  <c:v>44.5</c:v>
                </c:pt>
                <c:pt idx="60">
                  <c:v>44.3</c:v>
                </c:pt>
                <c:pt idx="61">
                  <c:v>43.9</c:v>
                </c:pt>
                <c:pt idx="62">
                  <c:v>44</c:v>
                </c:pt>
                <c:pt idx="63">
                  <c:v>44</c:v>
                </c:pt>
                <c:pt idx="64">
                  <c:v>44.8</c:v>
                </c:pt>
                <c:pt idx="65">
                  <c:v>45</c:v>
                </c:pt>
                <c:pt idx="66">
                  <c:v>45.2</c:v>
                </c:pt>
                <c:pt idx="67">
                  <c:v>45</c:v>
                </c:pt>
                <c:pt idx="68">
                  <c:v>44.9</c:v>
                </c:pt>
                <c:pt idx="69">
                  <c:v>44.5</c:v>
                </c:pt>
                <c:pt idx="70">
                  <c:v>44.3</c:v>
                </c:pt>
                <c:pt idx="71">
                  <c:v>44</c:v>
                </c:pt>
                <c:pt idx="72">
                  <c:v>43.9</c:v>
                </c:pt>
                <c:pt idx="73">
                  <c:v>44.1</c:v>
                </c:pt>
                <c:pt idx="74">
                  <c:v>44</c:v>
                </c:pt>
                <c:pt idx="75">
                  <c:v>43.7</c:v>
                </c:pt>
                <c:pt idx="76">
                  <c:v>43.2</c:v>
                </c:pt>
                <c:pt idx="77">
                  <c:v>42.8</c:v>
                </c:pt>
                <c:pt idx="78">
                  <c:v>42.6</c:v>
                </c:pt>
                <c:pt idx="79">
                  <c:v>42</c:v>
                </c:pt>
                <c:pt idx="80">
                  <c:v>41.7</c:v>
                </c:pt>
                <c:pt idx="81">
                  <c:v>41.3</c:v>
                </c:pt>
                <c:pt idx="82">
                  <c:v>41.1</c:v>
                </c:pt>
                <c:pt idx="83">
                  <c:v>40.799999999999997</c:v>
                </c:pt>
                <c:pt idx="84">
                  <c:v>40.700000000000003</c:v>
                </c:pt>
                <c:pt idx="85">
                  <c:v>40.5</c:v>
                </c:pt>
                <c:pt idx="86">
                  <c:v>40.4</c:v>
                </c:pt>
                <c:pt idx="87">
                  <c:v>40.299999999999997</c:v>
                </c:pt>
                <c:pt idx="88">
                  <c:v>40</c:v>
                </c:pt>
                <c:pt idx="89">
                  <c:v>39.700000000000003</c:v>
                </c:pt>
                <c:pt idx="90">
                  <c:v>39.299999999999997</c:v>
                </c:pt>
                <c:pt idx="91">
                  <c:v>38.9</c:v>
                </c:pt>
                <c:pt idx="92">
                  <c:v>38.799999999999997</c:v>
                </c:pt>
                <c:pt idx="93">
                  <c:v>38.700000000000003</c:v>
                </c:pt>
                <c:pt idx="94">
                  <c:v>38.700000000000003</c:v>
                </c:pt>
                <c:pt idx="95">
                  <c:v>38.700000000000003</c:v>
                </c:pt>
                <c:pt idx="96">
                  <c:v>38.700000000000003</c:v>
                </c:pt>
                <c:pt idx="97">
                  <c:v>38.5</c:v>
                </c:pt>
                <c:pt idx="98">
                  <c:v>38.200000000000003</c:v>
                </c:pt>
                <c:pt idx="99">
                  <c:v>38.4</c:v>
                </c:pt>
                <c:pt idx="100">
                  <c:v>38.4</c:v>
                </c:pt>
                <c:pt idx="101">
                  <c:v>37.5</c:v>
                </c:pt>
                <c:pt idx="102">
                  <c:v>36.9</c:v>
                </c:pt>
                <c:pt idx="103">
                  <c:v>37</c:v>
                </c:pt>
                <c:pt idx="104">
                  <c:v>37.4</c:v>
                </c:pt>
                <c:pt idx="105">
                  <c:v>37.9</c:v>
                </c:pt>
                <c:pt idx="106">
                  <c:v>38.1</c:v>
                </c:pt>
                <c:pt idx="107">
                  <c:v>38.1</c:v>
                </c:pt>
                <c:pt idx="108">
                  <c:v>37.9</c:v>
                </c:pt>
                <c:pt idx="109">
                  <c:v>37.700000000000003</c:v>
                </c:pt>
                <c:pt idx="110">
                  <c:v>37.299999999999997</c:v>
                </c:pt>
                <c:pt idx="111">
                  <c:v>36.799999999999997</c:v>
                </c:pt>
                <c:pt idx="112">
                  <c:v>36.6</c:v>
                </c:pt>
                <c:pt idx="113">
                  <c:v>36.4</c:v>
                </c:pt>
                <c:pt idx="114">
                  <c:v>36.299999999999997</c:v>
                </c:pt>
                <c:pt idx="115">
                  <c:v>36.299999999999997</c:v>
                </c:pt>
                <c:pt idx="116">
                  <c:v>36.200000000000003</c:v>
                </c:pt>
                <c:pt idx="117">
                  <c:v>36.200000000000003</c:v>
                </c:pt>
                <c:pt idx="118">
                  <c:v>36.200000000000003</c:v>
                </c:pt>
                <c:pt idx="119">
                  <c:v>36.1</c:v>
                </c:pt>
                <c:pt idx="120">
                  <c:v>36.1</c:v>
                </c:pt>
                <c:pt idx="121">
                  <c:v>36.200000000000003</c:v>
                </c:pt>
                <c:pt idx="122">
                  <c:v>36.299999999999997</c:v>
                </c:pt>
                <c:pt idx="123">
                  <c:v>36.299999999999997</c:v>
                </c:pt>
                <c:pt idx="124">
                  <c:v>36</c:v>
                </c:pt>
                <c:pt idx="125">
                  <c:v>35.799999999999997</c:v>
                </c:pt>
                <c:pt idx="126">
                  <c:v>35.6</c:v>
                </c:pt>
                <c:pt idx="127">
                  <c:v>35.6</c:v>
                </c:pt>
                <c:pt idx="128">
                  <c:v>35.700000000000003</c:v>
                </c:pt>
                <c:pt idx="129">
                  <c:v>35.700000000000003</c:v>
                </c:pt>
                <c:pt idx="130">
                  <c:v>35.9</c:v>
                </c:pt>
                <c:pt idx="131">
                  <c:v>36</c:v>
                </c:pt>
                <c:pt idx="132">
                  <c:v>35.9</c:v>
                </c:pt>
                <c:pt idx="133">
                  <c:v>36.200000000000003</c:v>
                </c:pt>
                <c:pt idx="134">
                  <c:v>36.4</c:v>
                </c:pt>
                <c:pt idx="135">
                  <c:v>36.6</c:v>
                </c:pt>
                <c:pt idx="136">
                  <c:v>37</c:v>
                </c:pt>
                <c:pt idx="137">
                  <c:v>37.5</c:v>
                </c:pt>
                <c:pt idx="138">
                  <c:v>38.1</c:v>
                </c:pt>
                <c:pt idx="139">
                  <c:v>38.6</c:v>
                </c:pt>
                <c:pt idx="140">
                  <c:v>38.6</c:v>
                </c:pt>
                <c:pt idx="141">
                  <c:v>39</c:v>
                </c:pt>
                <c:pt idx="142">
                  <c:v>38.4</c:v>
                </c:pt>
                <c:pt idx="143">
                  <c:v>38.799999999999997</c:v>
                </c:pt>
                <c:pt idx="144">
                  <c:v>38.9</c:v>
                </c:pt>
                <c:pt idx="145">
                  <c:v>39.5</c:v>
                </c:pt>
                <c:pt idx="146">
                  <c:v>39.6</c:v>
                </c:pt>
                <c:pt idx="147">
                  <c:v>39</c:v>
                </c:pt>
                <c:pt idx="148">
                  <c:v>39.200000000000003</c:v>
                </c:pt>
                <c:pt idx="149">
                  <c:v>38.9</c:v>
                </c:pt>
                <c:pt idx="150">
                  <c:v>38.9</c:v>
                </c:pt>
                <c:pt idx="151">
                  <c:v>39</c:v>
                </c:pt>
                <c:pt idx="152">
                  <c:v>38.700000000000003</c:v>
                </c:pt>
                <c:pt idx="153">
                  <c:v>38.4</c:v>
                </c:pt>
                <c:pt idx="154">
                  <c:v>38</c:v>
                </c:pt>
                <c:pt idx="155">
                  <c:v>37.700000000000003</c:v>
                </c:pt>
                <c:pt idx="156">
                  <c:v>37.700000000000003</c:v>
                </c:pt>
                <c:pt idx="157">
                  <c:v>37.799999999999997</c:v>
                </c:pt>
                <c:pt idx="158">
                  <c:v>37.5</c:v>
                </c:pt>
                <c:pt idx="159">
                  <c:v>37.299999999999997</c:v>
                </c:pt>
                <c:pt idx="160">
                  <c:v>37.1</c:v>
                </c:pt>
                <c:pt idx="161">
                  <c:v>37.1</c:v>
                </c:pt>
                <c:pt idx="162">
                  <c:v>37</c:v>
                </c:pt>
                <c:pt idx="163">
                  <c:v>37</c:v>
                </c:pt>
                <c:pt idx="164">
                  <c:v>36.700000000000003</c:v>
                </c:pt>
                <c:pt idx="165">
                  <c:v>36.700000000000003</c:v>
                </c:pt>
                <c:pt idx="166">
                  <c:v>36.6</c:v>
                </c:pt>
                <c:pt idx="167">
                  <c:v>36.4</c:v>
                </c:pt>
                <c:pt idx="168">
                  <c:v>36.1</c:v>
                </c:pt>
                <c:pt idx="169">
                  <c:v>35.9</c:v>
                </c:pt>
                <c:pt idx="170">
                  <c:v>35.6</c:v>
                </c:pt>
                <c:pt idx="171">
                  <c:v>35</c:v>
                </c:pt>
                <c:pt idx="172">
                  <c:v>34.700000000000003</c:v>
                </c:pt>
                <c:pt idx="173">
                  <c:v>34.6</c:v>
                </c:pt>
                <c:pt idx="174">
                  <c:v>34.4</c:v>
                </c:pt>
                <c:pt idx="175">
                  <c:v>34.299999999999997</c:v>
                </c:pt>
                <c:pt idx="176">
                  <c:v>34</c:v>
                </c:pt>
                <c:pt idx="177">
                  <c:v>33.9</c:v>
                </c:pt>
                <c:pt idx="178">
                  <c:v>33.799999999999997</c:v>
                </c:pt>
                <c:pt idx="179">
                  <c:v>33.700000000000003</c:v>
                </c:pt>
                <c:pt idx="180">
                  <c:v>33.6</c:v>
                </c:pt>
                <c:pt idx="181">
                  <c:v>33.5</c:v>
                </c:pt>
                <c:pt idx="182">
                  <c:v>33.4</c:v>
                </c:pt>
                <c:pt idx="183">
                  <c:v>33.4</c:v>
                </c:pt>
                <c:pt idx="184">
                  <c:v>33.4</c:v>
                </c:pt>
                <c:pt idx="185">
                  <c:v>33.4</c:v>
                </c:pt>
                <c:pt idx="186">
                  <c:v>33.5</c:v>
                </c:pt>
                <c:pt idx="187">
                  <c:v>33.299999999999997</c:v>
                </c:pt>
                <c:pt idx="188">
                  <c:v>33.299999999999997</c:v>
                </c:pt>
                <c:pt idx="189">
                  <c:v>33.200000000000003</c:v>
                </c:pt>
                <c:pt idx="190">
                  <c:v>33.1</c:v>
                </c:pt>
                <c:pt idx="191">
                  <c:v>33.1</c:v>
                </c:pt>
                <c:pt idx="192">
                  <c:v>33</c:v>
                </c:pt>
                <c:pt idx="193">
                  <c:v>33</c:v>
                </c:pt>
                <c:pt idx="194">
                  <c:v>33.200000000000003</c:v>
                </c:pt>
                <c:pt idx="195">
                  <c:v>33.299999999999997</c:v>
                </c:pt>
                <c:pt idx="196">
                  <c:v>33.299999999999997</c:v>
                </c:pt>
                <c:pt idx="197">
                  <c:v>33.299999999999997</c:v>
                </c:pt>
                <c:pt idx="198">
                  <c:v>33.200000000000003</c:v>
                </c:pt>
                <c:pt idx="199">
                  <c:v>33.1</c:v>
                </c:pt>
                <c:pt idx="200">
                  <c:v>33.1</c:v>
                </c:pt>
                <c:pt idx="201">
                  <c:v>33</c:v>
                </c:pt>
                <c:pt idx="202">
                  <c:v>32.9</c:v>
                </c:pt>
                <c:pt idx="203">
                  <c:v>32.9</c:v>
                </c:pt>
                <c:pt idx="204">
                  <c:v>32.9</c:v>
                </c:pt>
                <c:pt idx="205">
                  <c:v>32.799999999999997</c:v>
                </c:pt>
                <c:pt idx="206">
                  <c:v>32.6</c:v>
                </c:pt>
                <c:pt idx="207">
                  <c:v>32.6</c:v>
                </c:pt>
                <c:pt idx="208">
                  <c:v>32.6</c:v>
                </c:pt>
                <c:pt idx="209">
                  <c:v>32.6</c:v>
                </c:pt>
                <c:pt idx="210">
                  <c:v>32.6</c:v>
                </c:pt>
                <c:pt idx="211">
                  <c:v>32.6</c:v>
                </c:pt>
                <c:pt idx="212">
                  <c:v>32.6</c:v>
                </c:pt>
                <c:pt idx="213">
                  <c:v>32.6</c:v>
                </c:pt>
                <c:pt idx="214">
                  <c:v>32.6</c:v>
                </c:pt>
                <c:pt idx="215">
                  <c:v>32.5</c:v>
                </c:pt>
                <c:pt idx="216">
                  <c:v>32.6</c:v>
                </c:pt>
                <c:pt idx="217">
                  <c:v>32.6</c:v>
                </c:pt>
                <c:pt idx="218">
                  <c:v>32.6</c:v>
                </c:pt>
                <c:pt idx="219">
                  <c:v>32.6</c:v>
                </c:pt>
                <c:pt idx="220">
                  <c:v>32.5</c:v>
                </c:pt>
                <c:pt idx="221">
                  <c:v>32.5</c:v>
                </c:pt>
                <c:pt idx="222">
                  <c:v>32.4</c:v>
                </c:pt>
                <c:pt idx="223">
                  <c:v>32.4</c:v>
                </c:pt>
                <c:pt idx="224">
                  <c:v>32.299999999999997</c:v>
                </c:pt>
                <c:pt idx="225">
                  <c:v>32.200000000000003</c:v>
                </c:pt>
                <c:pt idx="226">
                  <c:v>32</c:v>
                </c:pt>
                <c:pt idx="227">
                  <c:v>31.8</c:v>
                </c:pt>
                <c:pt idx="228">
                  <c:v>31.6</c:v>
                </c:pt>
                <c:pt idx="229">
                  <c:v>31.6</c:v>
                </c:pt>
                <c:pt idx="230">
                  <c:v>31.4</c:v>
                </c:pt>
                <c:pt idx="231">
                  <c:v>31.2</c:v>
                </c:pt>
                <c:pt idx="232">
                  <c:v>31.2</c:v>
                </c:pt>
                <c:pt idx="233">
                  <c:v>31.3</c:v>
                </c:pt>
                <c:pt idx="234">
                  <c:v>31.5</c:v>
                </c:pt>
                <c:pt idx="235">
                  <c:v>31.5</c:v>
                </c:pt>
                <c:pt idx="236">
                  <c:v>31.7</c:v>
                </c:pt>
                <c:pt idx="237">
                  <c:v>31.8</c:v>
                </c:pt>
                <c:pt idx="238">
                  <c:v>32</c:v>
                </c:pt>
                <c:pt idx="239">
                  <c:v>32.5</c:v>
                </c:pt>
                <c:pt idx="240">
                  <c:v>32.6</c:v>
                </c:pt>
                <c:pt idx="241">
                  <c:v>33.200000000000003</c:v>
                </c:pt>
                <c:pt idx="242">
                  <c:v>32.799999999999997</c:v>
                </c:pt>
                <c:pt idx="243">
                  <c:v>33.5</c:v>
                </c:pt>
                <c:pt idx="244">
                  <c:v>33.799999999999997</c:v>
                </c:pt>
                <c:pt idx="245">
                  <c:v>34.200000000000003</c:v>
                </c:pt>
                <c:pt idx="246">
                  <c:v>34.5</c:v>
                </c:pt>
                <c:pt idx="247">
                  <c:v>34.6</c:v>
                </c:pt>
                <c:pt idx="248">
                  <c:v>33.799999999999997</c:v>
                </c:pt>
                <c:pt idx="249">
                  <c:v>34.1</c:v>
                </c:pt>
                <c:pt idx="250">
                  <c:v>34.299999999999997</c:v>
                </c:pt>
                <c:pt idx="251">
                  <c:v>34.799999999999997</c:v>
                </c:pt>
                <c:pt idx="252">
                  <c:v>35</c:v>
                </c:pt>
                <c:pt idx="253">
                  <c:v>35</c:v>
                </c:pt>
                <c:pt idx="254">
                  <c:v>34.200000000000003</c:v>
                </c:pt>
                <c:pt idx="255">
                  <c:v>34.799999999999997</c:v>
                </c:pt>
                <c:pt idx="256">
                  <c:v>34.6</c:v>
                </c:pt>
                <c:pt idx="257">
                  <c:v>34</c:v>
                </c:pt>
                <c:pt idx="258">
                  <c:v>33.5</c:v>
                </c:pt>
                <c:pt idx="259">
                  <c:v>32.9</c:v>
                </c:pt>
                <c:pt idx="260">
                  <c:v>33</c:v>
                </c:pt>
                <c:pt idx="261">
                  <c:v>32.200000000000003</c:v>
                </c:pt>
                <c:pt idx="262">
                  <c:v>31.9</c:v>
                </c:pt>
                <c:pt idx="263">
                  <c:v>31.4</c:v>
                </c:pt>
                <c:pt idx="264">
                  <c:v>31</c:v>
                </c:pt>
                <c:pt idx="265">
                  <c:v>31.1</c:v>
                </c:pt>
                <c:pt idx="266">
                  <c:v>31.1</c:v>
                </c:pt>
                <c:pt idx="267">
                  <c:v>31.1</c:v>
                </c:pt>
                <c:pt idx="268">
                  <c:v>31.3</c:v>
                </c:pt>
                <c:pt idx="269">
                  <c:v>31.2</c:v>
                </c:pt>
                <c:pt idx="270">
                  <c:v>31</c:v>
                </c:pt>
                <c:pt idx="271">
                  <c:v>30.9</c:v>
                </c:pt>
                <c:pt idx="272">
                  <c:v>31</c:v>
                </c:pt>
                <c:pt idx="273">
                  <c:v>31</c:v>
                </c:pt>
                <c:pt idx="274">
                  <c:v>31</c:v>
                </c:pt>
                <c:pt idx="275">
                  <c:v>30.8</c:v>
                </c:pt>
                <c:pt idx="276">
                  <c:v>30.5</c:v>
                </c:pt>
                <c:pt idx="277">
                  <c:v>30</c:v>
                </c:pt>
                <c:pt idx="278">
                  <c:v>29.7</c:v>
                </c:pt>
                <c:pt idx="279">
                  <c:v>29.7</c:v>
                </c:pt>
                <c:pt idx="280">
                  <c:v>29.6</c:v>
                </c:pt>
                <c:pt idx="281">
                  <c:v>29.6</c:v>
                </c:pt>
                <c:pt idx="282">
                  <c:v>29.5</c:v>
                </c:pt>
                <c:pt idx="283">
                  <c:v>29.5</c:v>
                </c:pt>
                <c:pt idx="284">
                  <c:v>29.5</c:v>
                </c:pt>
                <c:pt idx="285">
                  <c:v>29.4</c:v>
                </c:pt>
                <c:pt idx="286">
                  <c:v>29.4</c:v>
                </c:pt>
                <c:pt idx="287">
                  <c:v>29.4</c:v>
                </c:pt>
                <c:pt idx="288">
                  <c:v>29.4</c:v>
                </c:pt>
                <c:pt idx="289">
                  <c:v>29.5</c:v>
                </c:pt>
                <c:pt idx="290">
                  <c:v>29.6</c:v>
                </c:pt>
                <c:pt idx="291">
                  <c:v>29.7</c:v>
                </c:pt>
                <c:pt idx="292">
                  <c:v>29.9</c:v>
                </c:pt>
                <c:pt idx="293">
                  <c:v>29.9</c:v>
                </c:pt>
                <c:pt idx="294">
                  <c:v>29.9</c:v>
                </c:pt>
                <c:pt idx="295">
                  <c:v>29.9</c:v>
                </c:pt>
                <c:pt idx="296">
                  <c:v>29.8</c:v>
                </c:pt>
                <c:pt idx="297">
                  <c:v>29.7</c:v>
                </c:pt>
                <c:pt idx="298">
                  <c:v>29.8</c:v>
                </c:pt>
                <c:pt idx="299">
                  <c:v>29.9</c:v>
                </c:pt>
                <c:pt idx="300">
                  <c:v>29.9</c:v>
                </c:pt>
                <c:pt idx="301">
                  <c:v>29.7</c:v>
                </c:pt>
                <c:pt idx="302">
                  <c:v>29.7</c:v>
                </c:pt>
                <c:pt idx="303">
                  <c:v>29.5</c:v>
                </c:pt>
                <c:pt idx="304">
                  <c:v>29.3</c:v>
                </c:pt>
                <c:pt idx="305">
                  <c:v>29.3</c:v>
                </c:pt>
                <c:pt idx="306">
                  <c:v>29.3</c:v>
                </c:pt>
                <c:pt idx="307">
                  <c:v>29.4</c:v>
                </c:pt>
                <c:pt idx="308">
                  <c:v>29</c:v>
                </c:pt>
                <c:pt idx="309">
                  <c:v>28.9</c:v>
                </c:pt>
                <c:pt idx="310">
                  <c:v>29.2</c:v>
                </c:pt>
                <c:pt idx="311">
                  <c:v>29.1</c:v>
                </c:pt>
                <c:pt idx="312">
                  <c:v>28.9</c:v>
                </c:pt>
                <c:pt idx="313">
                  <c:v>28.7</c:v>
                </c:pt>
                <c:pt idx="314">
                  <c:v>28.7</c:v>
                </c:pt>
                <c:pt idx="315">
                  <c:v>28.5</c:v>
                </c:pt>
                <c:pt idx="316">
                  <c:v>28.7</c:v>
                </c:pt>
                <c:pt idx="317">
                  <c:v>28.9</c:v>
                </c:pt>
                <c:pt idx="318">
                  <c:v>28.9</c:v>
                </c:pt>
                <c:pt idx="319">
                  <c:v>28.7</c:v>
                </c:pt>
                <c:pt idx="320">
                  <c:v>28.5</c:v>
                </c:pt>
                <c:pt idx="321">
                  <c:v>28.4</c:v>
                </c:pt>
                <c:pt idx="322">
                  <c:v>28.4</c:v>
                </c:pt>
                <c:pt idx="323">
                  <c:v>28.3</c:v>
                </c:pt>
                <c:pt idx="324">
                  <c:v>28.6</c:v>
                </c:pt>
                <c:pt idx="325">
                  <c:v>29.2</c:v>
                </c:pt>
                <c:pt idx="326">
                  <c:v>29.6</c:v>
                </c:pt>
                <c:pt idx="327">
                  <c:v>29.9</c:v>
                </c:pt>
                <c:pt idx="328">
                  <c:v>29.5</c:v>
                </c:pt>
                <c:pt idx="329">
                  <c:v>29.6</c:v>
                </c:pt>
                <c:pt idx="330">
                  <c:v>29.7</c:v>
                </c:pt>
                <c:pt idx="331">
                  <c:v>29.6</c:v>
                </c:pt>
                <c:pt idx="332">
                  <c:v>29.6</c:v>
                </c:pt>
                <c:pt idx="333">
                  <c:v>29.6</c:v>
                </c:pt>
                <c:pt idx="334">
                  <c:v>29.4</c:v>
                </c:pt>
                <c:pt idx="335">
                  <c:v>29.4</c:v>
                </c:pt>
                <c:pt idx="336">
                  <c:v>29.6</c:v>
                </c:pt>
                <c:pt idx="337">
                  <c:v>29.7</c:v>
                </c:pt>
                <c:pt idx="338">
                  <c:v>30</c:v>
                </c:pt>
                <c:pt idx="339">
                  <c:v>29.8</c:v>
                </c:pt>
                <c:pt idx="340">
                  <c:v>29.8</c:v>
                </c:pt>
                <c:pt idx="341">
                  <c:v>30.1</c:v>
                </c:pt>
                <c:pt idx="342">
                  <c:v>30.1</c:v>
                </c:pt>
                <c:pt idx="343">
                  <c:v>30.6</c:v>
                </c:pt>
                <c:pt idx="344">
                  <c:v>30.4</c:v>
                </c:pt>
                <c:pt idx="345">
                  <c:v>30.1</c:v>
                </c:pt>
                <c:pt idx="346">
                  <c:v>30.1</c:v>
                </c:pt>
                <c:pt idx="347">
                  <c:v>30.3</c:v>
                </c:pt>
                <c:pt idx="348">
                  <c:v>30.4</c:v>
                </c:pt>
                <c:pt idx="349">
                  <c:v>30.3</c:v>
                </c:pt>
                <c:pt idx="350">
                  <c:v>31.1</c:v>
                </c:pt>
                <c:pt idx="351">
                  <c:v>31.7</c:v>
                </c:pt>
                <c:pt idx="352">
                  <c:v>31.2</c:v>
                </c:pt>
                <c:pt idx="353">
                  <c:v>31.7</c:v>
                </c:pt>
                <c:pt idx="354">
                  <c:v>30.7</c:v>
                </c:pt>
                <c:pt idx="355">
                  <c:v>30.6</c:v>
                </c:pt>
                <c:pt idx="356">
                  <c:v>30.2</c:v>
                </c:pt>
                <c:pt idx="357">
                  <c:v>30</c:v>
                </c:pt>
                <c:pt idx="358">
                  <c:v>29.5</c:v>
                </c:pt>
                <c:pt idx="359">
                  <c:v>29.2</c:v>
                </c:pt>
                <c:pt idx="360">
                  <c:v>28.6</c:v>
                </c:pt>
                <c:pt idx="361">
                  <c:v>28.5</c:v>
                </c:pt>
                <c:pt idx="362">
                  <c:v>28.8</c:v>
                </c:pt>
                <c:pt idx="363">
                  <c:v>28.8</c:v>
                </c:pt>
                <c:pt idx="364">
                  <c:v>28.9</c:v>
                </c:pt>
                <c:pt idx="365">
                  <c:v>29.1</c:v>
                </c:pt>
                <c:pt idx="366">
                  <c:v>29.1</c:v>
                </c:pt>
                <c:pt idx="367">
                  <c:v>28.7</c:v>
                </c:pt>
                <c:pt idx="368">
                  <c:v>28.6</c:v>
                </c:pt>
                <c:pt idx="369">
                  <c:v>28.4</c:v>
                </c:pt>
                <c:pt idx="370">
                  <c:v>28.1</c:v>
                </c:pt>
                <c:pt idx="371">
                  <c:v>27.6</c:v>
                </c:pt>
                <c:pt idx="372">
                  <c:v>27.2</c:v>
                </c:pt>
                <c:pt idx="373">
                  <c:v>27.1</c:v>
                </c:pt>
                <c:pt idx="374">
                  <c:v>26.9</c:v>
                </c:pt>
                <c:pt idx="375">
                  <c:v>26.9</c:v>
                </c:pt>
                <c:pt idx="376">
                  <c:v>26.8</c:v>
                </c:pt>
                <c:pt idx="377">
                  <c:v>26.8</c:v>
                </c:pt>
                <c:pt idx="378">
                  <c:v>26.6</c:v>
                </c:pt>
                <c:pt idx="379">
                  <c:v>26.5</c:v>
                </c:pt>
                <c:pt idx="380">
                  <c:v>26.5</c:v>
                </c:pt>
                <c:pt idx="381">
                  <c:v>26.5</c:v>
                </c:pt>
                <c:pt idx="382">
                  <c:v>26.4</c:v>
                </c:pt>
                <c:pt idx="383">
                  <c:v>26.3</c:v>
                </c:pt>
                <c:pt idx="384">
                  <c:v>26.3</c:v>
                </c:pt>
                <c:pt idx="385">
                  <c:v>26.3</c:v>
                </c:pt>
                <c:pt idx="386">
                  <c:v>26.3</c:v>
                </c:pt>
                <c:pt idx="387">
                  <c:v>26.3</c:v>
                </c:pt>
                <c:pt idx="388">
                  <c:v>26.3</c:v>
                </c:pt>
                <c:pt idx="389">
                  <c:v>26.1</c:v>
                </c:pt>
                <c:pt idx="390">
                  <c:v>26.1</c:v>
                </c:pt>
                <c:pt idx="391">
                  <c:v>26</c:v>
                </c:pt>
                <c:pt idx="392">
                  <c:v>26</c:v>
                </c:pt>
                <c:pt idx="393">
                  <c:v>26</c:v>
                </c:pt>
                <c:pt idx="394">
                  <c:v>26.1</c:v>
                </c:pt>
                <c:pt idx="395">
                  <c:v>26.1</c:v>
                </c:pt>
                <c:pt idx="396">
                  <c:v>26.2</c:v>
                </c:pt>
                <c:pt idx="397">
                  <c:v>26.2</c:v>
                </c:pt>
                <c:pt idx="398">
                  <c:v>26.2</c:v>
                </c:pt>
                <c:pt idx="399">
                  <c:v>26.3</c:v>
                </c:pt>
                <c:pt idx="400">
                  <c:v>26.4</c:v>
                </c:pt>
                <c:pt idx="401">
                  <c:v>26.4</c:v>
                </c:pt>
                <c:pt idx="402">
                  <c:v>26.3</c:v>
                </c:pt>
                <c:pt idx="403">
                  <c:v>26.1</c:v>
                </c:pt>
                <c:pt idx="404">
                  <c:v>26.1</c:v>
                </c:pt>
                <c:pt idx="405">
                  <c:v>26.2</c:v>
                </c:pt>
                <c:pt idx="406">
                  <c:v>26.3</c:v>
                </c:pt>
                <c:pt idx="407">
                  <c:v>26.2</c:v>
                </c:pt>
                <c:pt idx="408">
                  <c:v>26.1</c:v>
                </c:pt>
                <c:pt idx="409">
                  <c:v>26</c:v>
                </c:pt>
                <c:pt idx="410">
                  <c:v>25.9</c:v>
                </c:pt>
                <c:pt idx="411">
                  <c:v>25.8</c:v>
                </c:pt>
                <c:pt idx="412">
                  <c:v>25.4</c:v>
                </c:pt>
                <c:pt idx="413">
                  <c:v>25.1</c:v>
                </c:pt>
                <c:pt idx="414">
                  <c:v>24.9</c:v>
                </c:pt>
                <c:pt idx="415">
                  <c:v>24.8</c:v>
                </c:pt>
                <c:pt idx="416">
                  <c:v>24.8</c:v>
                </c:pt>
                <c:pt idx="417">
                  <c:v>24.9</c:v>
                </c:pt>
                <c:pt idx="418">
                  <c:v>24.9</c:v>
                </c:pt>
                <c:pt idx="419">
                  <c:v>25</c:v>
                </c:pt>
                <c:pt idx="420">
                  <c:v>25.2</c:v>
                </c:pt>
                <c:pt idx="421">
                  <c:v>25.2</c:v>
                </c:pt>
                <c:pt idx="422">
                  <c:v>25.3</c:v>
                </c:pt>
                <c:pt idx="423">
                  <c:v>25.4</c:v>
                </c:pt>
                <c:pt idx="424">
                  <c:v>25.7</c:v>
                </c:pt>
                <c:pt idx="425">
                  <c:v>26</c:v>
                </c:pt>
                <c:pt idx="426">
                  <c:v>26.2</c:v>
                </c:pt>
                <c:pt idx="427">
                  <c:v>26.2</c:v>
                </c:pt>
                <c:pt idx="428">
                  <c:v>26.8</c:v>
                </c:pt>
                <c:pt idx="429">
                  <c:v>27.6</c:v>
                </c:pt>
                <c:pt idx="430">
                  <c:v>28</c:v>
                </c:pt>
                <c:pt idx="431">
                  <c:v>28.5</c:v>
                </c:pt>
                <c:pt idx="432">
                  <c:v>28.9</c:v>
                </c:pt>
                <c:pt idx="433">
                  <c:v>28.6</c:v>
                </c:pt>
                <c:pt idx="434">
                  <c:v>29.5</c:v>
                </c:pt>
                <c:pt idx="435">
                  <c:v>29.3</c:v>
                </c:pt>
                <c:pt idx="436">
                  <c:v>28.9</c:v>
                </c:pt>
                <c:pt idx="437">
                  <c:v>29.3</c:v>
                </c:pt>
                <c:pt idx="438">
                  <c:v>30.3</c:v>
                </c:pt>
                <c:pt idx="439">
                  <c:v>30.2</c:v>
                </c:pt>
                <c:pt idx="440">
                  <c:v>30.1</c:v>
                </c:pt>
                <c:pt idx="441">
                  <c:v>30.8</c:v>
                </c:pt>
                <c:pt idx="442">
                  <c:v>31.4</c:v>
                </c:pt>
                <c:pt idx="443">
                  <c:v>31.4</c:v>
                </c:pt>
                <c:pt idx="444">
                  <c:v>31.8</c:v>
                </c:pt>
                <c:pt idx="445">
                  <c:v>31.8</c:v>
                </c:pt>
                <c:pt idx="446">
                  <c:v>31.2</c:v>
                </c:pt>
                <c:pt idx="447">
                  <c:v>31.8</c:v>
                </c:pt>
                <c:pt idx="448">
                  <c:v>32.1</c:v>
                </c:pt>
                <c:pt idx="449">
                  <c:v>31.8</c:v>
                </c:pt>
                <c:pt idx="450">
                  <c:v>31.7</c:v>
                </c:pt>
                <c:pt idx="451">
                  <c:v>31.7</c:v>
                </c:pt>
                <c:pt idx="452">
                  <c:v>31.4</c:v>
                </c:pt>
                <c:pt idx="453">
                  <c:v>31.6</c:v>
                </c:pt>
                <c:pt idx="454">
                  <c:v>31</c:v>
                </c:pt>
                <c:pt idx="455">
                  <c:v>30.2</c:v>
                </c:pt>
                <c:pt idx="456">
                  <c:v>30</c:v>
                </c:pt>
                <c:pt idx="457">
                  <c:v>29.9</c:v>
                </c:pt>
                <c:pt idx="458">
                  <c:v>29.7</c:v>
                </c:pt>
                <c:pt idx="459">
                  <c:v>29.4</c:v>
                </c:pt>
                <c:pt idx="460">
                  <c:v>29.2</c:v>
                </c:pt>
                <c:pt idx="461">
                  <c:v>29.1</c:v>
                </c:pt>
                <c:pt idx="462">
                  <c:v>29</c:v>
                </c:pt>
                <c:pt idx="463">
                  <c:v>28.8</c:v>
                </c:pt>
                <c:pt idx="464">
                  <c:v>28.7</c:v>
                </c:pt>
                <c:pt idx="465">
                  <c:v>28.5</c:v>
                </c:pt>
                <c:pt idx="466">
                  <c:v>28.4</c:v>
                </c:pt>
                <c:pt idx="467">
                  <c:v>28</c:v>
                </c:pt>
                <c:pt idx="468">
                  <c:v>27.8</c:v>
                </c:pt>
                <c:pt idx="469">
                  <c:v>27.4</c:v>
                </c:pt>
                <c:pt idx="470">
                  <c:v>27.6</c:v>
                </c:pt>
                <c:pt idx="471">
                  <c:v>27.5</c:v>
                </c:pt>
                <c:pt idx="472">
                  <c:v>27.4</c:v>
                </c:pt>
                <c:pt idx="473">
                  <c:v>27.3</c:v>
                </c:pt>
                <c:pt idx="474">
                  <c:v>27.5</c:v>
                </c:pt>
                <c:pt idx="475">
                  <c:v>27.4</c:v>
                </c:pt>
                <c:pt idx="476">
                  <c:v>27.4</c:v>
                </c:pt>
                <c:pt idx="477">
                  <c:v>27.4</c:v>
                </c:pt>
                <c:pt idx="478">
                  <c:v>26.7</c:v>
                </c:pt>
                <c:pt idx="479">
                  <c:v>26.7</c:v>
                </c:pt>
                <c:pt idx="480">
                  <c:v>27</c:v>
                </c:pt>
                <c:pt idx="481">
                  <c:v>26.7</c:v>
                </c:pt>
                <c:pt idx="482">
                  <c:v>26.8</c:v>
                </c:pt>
                <c:pt idx="483">
                  <c:v>26.7</c:v>
                </c:pt>
                <c:pt idx="484">
                  <c:v>26.8</c:v>
                </c:pt>
                <c:pt idx="485">
                  <c:v>26.6</c:v>
                </c:pt>
                <c:pt idx="486">
                  <c:v>26.5</c:v>
                </c:pt>
                <c:pt idx="487">
                  <c:v>26.6</c:v>
                </c:pt>
                <c:pt idx="488">
                  <c:v>26.5</c:v>
                </c:pt>
                <c:pt idx="489">
                  <c:v>26.4</c:v>
                </c:pt>
                <c:pt idx="490">
                  <c:v>26.4</c:v>
                </c:pt>
                <c:pt idx="491">
                  <c:v>26.2</c:v>
                </c:pt>
                <c:pt idx="492">
                  <c:v>26.4</c:v>
                </c:pt>
                <c:pt idx="493">
                  <c:v>26.5</c:v>
                </c:pt>
                <c:pt idx="494">
                  <c:v>26.5</c:v>
                </c:pt>
                <c:pt idx="495">
                  <c:v>26.7</c:v>
                </c:pt>
                <c:pt idx="496">
                  <c:v>26.6</c:v>
                </c:pt>
                <c:pt idx="497">
                  <c:v>26.6</c:v>
                </c:pt>
                <c:pt idx="498">
                  <c:v>26.6</c:v>
                </c:pt>
                <c:pt idx="499">
                  <c:v>26.6</c:v>
                </c:pt>
                <c:pt idx="500">
                  <c:v>26.8</c:v>
                </c:pt>
                <c:pt idx="501">
                  <c:v>26.9</c:v>
                </c:pt>
                <c:pt idx="502">
                  <c:v>26.5</c:v>
                </c:pt>
                <c:pt idx="503">
                  <c:v>26.1</c:v>
                </c:pt>
                <c:pt idx="504">
                  <c:v>26</c:v>
                </c:pt>
                <c:pt idx="505">
                  <c:v>26</c:v>
                </c:pt>
                <c:pt idx="506">
                  <c:v>26.1</c:v>
                </c:pt>
                <c:pt idx="507">
                  <c:v>26.2</c:v>
                </c:pt>
                <c:pt idx="508">
                  <c:v>26.3</c:v>
                </c:pt>
                <c:pt idx="509">
                  <c:v>26.4</c:v>
                </c:pt>
                <c:pt idx="510">
                  <c:v>26.5</c:v>
                </c:pt>
                <c:pt idx="511">
                  <c:v>26.7</c:v>
                </c:pt>
                <c:pt idx="512">
                  <c:v>26.4</c:v>
                </c:pt>
                <c:pt idx="513">
                  <c:v>26.6</c:v>
                </c:pt>
                <c:pt idx="514">
                  <c:v>26.4</c:v>
                </c:pt>
                <c:pt idx="515">
                  <c:v>26.5</c:v>
                </c:pt>
                <c:pt idx="516">
                  <c:v>26.5</c:v>
                </c:pt>
                <c:pt idx="517">
                  <c:v>25.3</c:v>
                </c:pt>
                <c:pt idx="518">
                  <c:v>24.9</c:v>
                </c:pt>
                <c:pt idx="519">
                  <c:v>24.8</c:v>
                </c:pt>
                <c:pt idx="520">
                  <c:v>25.2</c:v>
                </c:pt>
                <c:pt idx="521">
                  <c:v>26.1</c:v>
                </c:pt>
                <c:pt idx="522">
                  <c:v>26.4</c:v>
                </c:pt>
                <c:pt idx="523">
                  <c:v>26.6</c:v>
                </c:pt>
                <c:pt idx="524">
                  <c:v>27.2</c:v>
                </c:pt>
                <c:pt idx="525">
                  <c:v>27.6</c:v>
                </c:pt>
                <c:pt idx="526">
                  <c:v>27.6</c:v>
                </c:pt>
                <c:pt idx="527">
                  <c:v>27.7</c:v>
                </c:pt>
                <c:pt idx="528">
                  <c:v>27.8</c:v>
                </c:pt>
                <c:pt idx="529">
                  <c:v>27.8</c:v>
                </c:pt>
                <c:pt idx="530">
                  <c:v>28.1</c:v>
                </c:pt>
                <c:pt idx="531">
                  <c:v>27.4</c:v>
                </c:pt>
                <c:pt idx="532">
                  <c:v>27.4</c:v>
                </c:pt>
                <c:pt idx="533">
                  <c:v>28</c:v>
                </c:pt>
                <c:pt idx="534">
                  <c:v>28.9</c:v>
                </c:pt>
                <c:pt idx="535">
                  <c:v>29.6</c:v>
                </c:pt>
                <c:pt idx="536">
                  <c:v>29.8</c:v>
                </c:pt>
                <c:pt idx="537">
                  <c:v>29.3</c:v>
                </c:pt>
                <c:pt idx="538">
                  <c:v>29.7</c:v>
                </c:pt>
                <c:pt idx="539">
                  <c:v>30</c:v>
                </c:pt>
                <c:pt idx="540">
                  <c:v>30.9</c:v>
                </c:pt>
                <c:pt idx="541">
                  <c:v>31.3</c:v>
                </c:pt>
                <c:pt idx="542">
                  <c:v>31.4</c:v>
                </c:pt>
                <c:pt idx="543">
                  <c:v>31.3</c:v>
                </c:pt>
                <c:pt idx="544">
                  <c:v>31.3</c:v>
                </c:pt>
                <c:pt idx="545">
                  <c:v>31.3</c:v>
                </c:pt>
                <c:pt idx="546">
                  <c:v>31.4</c:v>
                </c:pt>
                <c:pt idx="547">
                  <c:v>31.7</c:v>
                </c:pt>
                <c:pt idx="548">
                  <c:v>31.9</c:v>
                </c:pt>
                <c:pt idx="549">
                  <c:v>32</c:v>
                </c:pt>
                <c:pt idx="550">
                  <c:v>32.200000000000003</c:v>
                </c:pt>
                <c:pt idx="551">
                  <c:v>32.200000000000003</c:v>
                </c:pt>
                <c:pt idx="552">
                  <c:v>32.200000000000003</c:v>
                </c:pt>
                <c:pt idx="553">
                  <c:v>32.1</c:v>
                </c:pt>
                <c:pt idx="554">
                  <c:v>32.200000000000003</c:v>
                </c:pt>
                <c:pt idx="555">
                  <c:v>32.200000000000003</c:v>
                </c:pt>
                <c:pt idx="556">
                  <c:v>32.1</c:v>
                </c:pt>
                <c:pt idx="557">
                  <c:v>32.1</c:v>
                </c:pt>
                <c:pt idx="558">
                  <c:v>31.4</c:v>
                </c:pt>
                <c:pt idx="559">
                  <c:v>30.8</c:v>
                </c:pt>
                <c:pt idx="560">
                  <c:v>30.3</c:v>
                </c:pt>
                <c:pt idx="561">
                  <c:v>30.2</c:v>
                </c:pt>
                <c:pt idx="562">
                  <c:v>29.8</c:v>
                </c:pt>
                <c:pt idx="563">
                  <c:v>29.3</c:v>
                </c:pt>
                <c:pt idx="564">
                  <c:v>29</c:v>
                </c:pt>
                <c:pt idx="565">
                  <c:v>27.9</c:v>
                </c:pt>
                <c:pt idx="566">
                  <c:v>27.3</c:v>
                </c:pt>
                <c:pt idx="567">
                  <c:v>27</c:v>
                </c:pt>
                <c:pt idx="568">
                  <c:v>26.2</c:v>
                </c:pt>
                <c:pt idx="569">
                  <c:v>25.2</c:v>
                </c:pt>
                <c:pt idx="570">
                  <c:v>24.2</c:v>
                </c:pt>
                <c:pt idx="571">
                  <c:v>23.1</c:v>
                </c:pt>
                <c:pt idx="572">
                  <c:v>22.1</c:v>
                </c:pt>
                <c:pt idx="573">
                  <c:v>21.7</c:v>
                </c:pt>
                <c:pt idx="574">
                  <c:v>21.6</c:v>
                </c:pt>
                <c:pt idx="575">
                  <c:v>21.3</c:v>
                </c:pt>
                <c:pt idx="576">
                  <c:v>20.8</c:v>
                </c:pt>
                <c:pt idx="577">
                  <c:v>20.6</c:v>
                </c:pt>
                <c:pt idx="578">
                  <c:v>20.2</c:v>
                </c:pt>
                <c:pt idx="579">
                  <c:v>19.600000000000001</c:v>
                </c:pt>
                <c:pt idx="580">
                  <c:v>19.2</c:v>
                </c:pt>
                <c:pt idx="581">
                  <c:v>19.2</c:v>
                </c:pt>
                <c:pt idx="582">
                  <c:v>19.399999999999999</c:v>
                </c:pt>
                <c:pt idx="583">
                  <c:v>19.600000000000001</c:v>
                </c:pt>
                <c:pt idx="584">
                  <c:v>19.8</c:v>
                </c:pt>
                <c:pt idx="585">
                  <c:v>19.899999999999999</c:v>
                </c:pt>
                <c:pt idx="586">
                  <c:v>20.2</c:v>
                </c:pt>
                <c:pt idx="587">
                  <c:v>20.3</c:v>
                </c:pt>
                <c:pt idx="588">
                  <c:v>20.5</c:v>
                </c:pt>
                <c:pt idx="589">
                  <c:v>20.8</c:v>
                </c:pt>
                <c:pt idx="590">
                  <c:v>20.9</c:v>
                </c:pt>
                <c:pt idx="591">
                  <c:v>21.2</c:v>
                </c:pt>
                <c:pt idx="592">
                  <c:v>21.4</c:v>
                </c:pt>
                <c:pt idx="593">
                  <c:v>21.5</c:v>
                </c:pt>
                <c:pt idx="594">
                  <c:v>21.7</c:v>
                </c:pt>
                <c:pt idx="595">
                  <c:v>21.7</c:v>
                </c:pt>
                <c:pt idx="596">
                  <c:v>21.7</c:v>
                </c:pt>
                <c:pt idx="597">
                  <c:v>21.8</c:v>
                </c:pt>
                <c:pt idx="598">
                  <c:v>22</c:v>
                </c:pt>
                <c:pt idx="599">
                  <c:v>22.1</c:v>
                </c:pt>
                <c:pt idx="600">
                  <c:v>22.3</c:v>
                </c:pt>
                <c:pt idx="601">
                  <c:v>22.3</c:v>
                </c:pt>
                <c:pt idx="602">
                  <c:v>22.4</c:v>
                </c:pt>
                <c:pt idx="603">
                  <c:v>22.5</c:v>
                </c:pt>
                <c:pt idx="604">
                  <c:v>22.3</c:v>
                </c:pt>
                <c:pt idx="605">
                  <c:v>22.4</c:v>
                </c:pt>
                <c:pt idx="606">
                  <c:v>22.2</c:v>
                </c:pt>
                <c:pt idx="607">
                  <c:v>22.2</c:v>
                </c:pt>
                <c:pt idx="608">
                  <c:v>22.4</c:v>
                </c:pt>
                <c:pt idx="609">
                  <c:v>22.5</c:v>
                </c:pt>
                <c:pt idx="610">
                  <c:v>22.5</c:v>
                </c:pt>
                <c:pt idx="611">
                  <c:v>22.6</c:v>
                </c:pt>
                <c:pt idx="612">
                  <c:v>22.7</c:v>
                </c:pt>
                <c:pt idx="613">
                  <c:v>22.9</c:v>
                </c:pt>
                <c:pt idx="614">
                  <c:v>23.1</c:v>
                </c:pt>
                <c:pt idx="615">
                  <c:v>23.1</c:v>
                </c:pt>
                <c:pt idx="616">
                  <c:v>23.4</c:v>
                </c:pt>
                <c:pt idx="617">
                  <c:v>23.9</c:v>
                </c:pt>
                <c:pt idx="618">
                  <c:v>24.4</c:v>
                </c:pt>
                <c:pt idx="619">
                  <c:v>25.1</c:v>
                </c:pt>
                <c:pt idx="620">
                  <c:v>25.7</c:v>
                </c:pt>
                <c:pt idx="621">
                  <c:v>26.3</c:v>
                </c:pt>
                <c:pt idx="622">
                  <c:v>27</c:v>
                </c:pt>
                <c:pt idx="623">
                  <c:v>27.4</c:v>
                </c:pt>
                <c:pt idx="624">
                  <c:v>27.8</c:v>
                </c:pt>
                <c:pt idx="625">
                  <c:v>28.4</c:v>
                </c:pt>
                <c:pt idx="626">
                  <c:v>28.9</c:v>
                </c:pt>
                <c:pt idx="627">
                  <c:v>29.7</c:v>
                </c:pt>
                <c:pt idx="628">
                  <c:v>30.1</c:v>
                </c:pt>
                <c:pt idx="629">
                  <c:v>30.5</c:v>
                </c:pt>
                <c:pt idx="630">
                  <c:v>31.3</c:v>
                </c:pt>
                <c:pt idx="631">
                  <c:v>31.9</c:v>
                </c:pt>
                <c:pt idx="632">
                  <c:v>32.299999999999997</c:v>
                </c:pt>
                <c:pt idx="633">
                  <c:v>32.4</c:v>
                </c:pt>
                <c:pt idx="634">
                  <c:v>32.799999999999997</c:v>
                </c:pt>
                <c:pt idx="635">
                  <c:v>33.200000000000003</c:v>
                </c:pt>
                <c:pt idx="636">
                  <c:v>33.5</c:v>
                </c:pt>
                <c:pt idx="637">
                  <c:v>33.700000000000003</c:v>
                </c:pt>
                <c:pt idx="638">
                  <c:v>33.6</c:v>
                </c:pt>
                <c:pt idx="639">
                  <c:v>33.9</c:v>
                </c:pt>
                <c:pt idx="640">
                  <c:v>33.9</c:v>
                </c:pt>
                <c:pt idx="641">
                  <c:v>34.200000000000003</c:v>
                </c:pt>
                <c:pt idx="642">
                  <c:v>34.200000000000003</c:v>
                </c:pt>
                <c:pt idx="643">
                  <c:v>34.200000000000003</c:v>
                </c:pt>
                <c:pt idx="644">
                  <c:v>34.200000000000003</c:v>
                </c:pt>
                <c:pt idx="645">
                  <c:v>33.9</c:v>
                </c:pt>
                <c:pt idx="646">
                  <c:v>33.700000000000003</c:v>
                </c:pt>
                <c:pt idx="647">
                  <c:v>33</c:v>
                </c:pt>
                <c:pt idx="648">
                  <c:v>32.4</c:v>
                </c:pt>
                <c:pt idx="649">
                  <c:v>31.6</c:v>
                </c:pt>
                <c:pt idx="650">
                  <c:v>31.1</c:v>
                </c:pt>
                <c:pt idx="651">
                  <c:v>30.6</c:v>
                </c:pt>
                <c:pt idx="652">
                  <c:v>30.2</c:v>
                </c:pt>
                <c:pt idx="653">
                  <c:v>29.7</c:v>
                </c:pt>
                <c:pt idx="654">
                  <c:v>29.3</c:v>
                </c:pt>
                <c:pt idx="655">
                  <c:v>28.9</c:v>
                </c:pt>
                <c:pt idx="656">
                  <c:v>28.7</c:v>
                </c:pt>
                <c:pt idx="657">
                  <c:v>28.4</c:v>
                </c:pt>
                <c:pt idx="658">
                  <c:v>28.3</c:v>
                </c:pt>
                <c:pt idx="659">
                  <c:v>28.3</c:v>
                </c:pt>
                <c:pt idx="660">
                  <c:v>28.1</c:v>
                </c:pt>
                <c:pt idx="661">
                  <c:v>27.9</c:v>
                </c:pt>
                <c:pt idx="662">
                  <c:v>27.6</c:v>
                </c:pt>
                <c:pt idx="663">
                  <c:v>27.6</c:v>
                </c:pt>
                <c:pt idx="664">
                  <c:v>27.3</c:v>
                </c:pt>
                <c:pt idx="665">
                  <c:v>27.1</c:v>
                </c:pt>
                <c:pt idx="666">
                  <c:v>27</c:v>
                </c:pt>
                <c:pt idx="667">
                  <c:v>27</c:v>
                </c:pt>
                <c:pt idx="668">
                  <c:v>26.9</c:v>
                </c:pt>
                <c:pt idx="669">
                  <c:v>26.7</c:v>
                </c:pt>
                <c:pt idx="670">
                  <c:v>26.5</c:v>
                </c:pt>
                <c:pt idx="671">
                  <c:v>26.5</c:v>
                </c:pt>
                <c:pt idx="672">
                  <c:v>26.3</c:v>
                </c:pt>
                <c:pt idx="673">
                  <c:v>26.2</c:v>
                </c:pt>
                <c:pt idx="674">
                  <c:v>26.3</c:v>
                </c:pt>
                <c:pt idx="675">
                  <c:v>26.3</c:v>
                </c:pt>
                <c:pt idx="676">
                  <c:v>26.2</c:v>
                </c:pt>
                <c:pt idx="677">
                  <c:v>26.2</c:v>
                </c:pt>
                <c:pt idx="678">
                  <c:v>26.1</c:v>
                </c:pt>
                <c:pt idx="679">
                  <c:v>26</c:v>
                </c:pt>
                <c:pt idx="680">
                  <c:v>26</c:v>
                </c:pt>
                <c:pt idx="681">
                  <c:v>26.1</c:v>
                </c:pt>
                <c:pt idx="682">
                  <c:v>26.1</c:v>
                </c:pt>
                <c:pt idx="683">
                  <c:v>26</c:v>
                </c:pt>
                <c:pt idx="684">
                  <c:v>25.9</c:v>
                </c:pt>
                <c:pt idx="685">
                  <c:v>25.9</c:v>
                </c:pt>
                <c:pt idx="686">
                  <c:v>25.9</c:v>
                </c:pt>
                <c:pt idx="687">
                  <c:v>25.9</c:v>
                </c:pt>
                <c:pt idx="688">
                  <c:v>25.8</c:v>
                </c:pt>
                <c:pt idx="689">
                  <c:v>25.8</c:v>
                </c:pt>
                <c:pt idx="690">
                  <c:v>25.8</c:v>
                </c:pt>
                <c:pt idx="691">
                  <c:v>25.9</c:v>
                </c:pt>
                <c:pt idx="692">
                  <c:v>25.9</c:v>
                </c:pt>
                <c:pt idx="693">
                  <c:v>25.8</c:v>
                </c:pt>
                <c:pt idx="694">
                  <c:v>25.6</c:v>
                </c:pt>
                <c:pt idx="695">
                  <c:v>25.2</c:v>
                </c:pt>
                <c:pt idx="696">
                  <c:v>25.1</c:v>
                </c:pt>
                <c:pt idx="697">
                  <c:v>24.8</c:v>
                </c:pt>
                <c:pt idx="698">
                  <c:v>24.7</c:v>
                </c:pt>
                <c:pt idx="699">
                  <c:v>24.6</c:v>
                </c:pt>
                <c:pt idx="700">
                  <c:v>24.4</c:v>
                </c:pt>
                <c:pt idx="701">
                  <c:v>24.2</c:v>
                </c:pt>
                <c:pt idx="702">
                  <c:v>24</c:v>
                </c:pt>
                <c:pt idx="703">
                  <c:v>23.7</c:v>
                </c:pt>
                <c:pt idx="704">
                  <c:v>23.6</c:v>
                </c:pt>
                <c:pt idx="705">
                  <c:v>23.6</c:v>
                </c:pt>
                <c:pt idx="706">
                  <c:v>23.5</c:v>
                </c:pt>
                <c:pt idx="707">
                  <c:v>23.6</c:v>
                </c:pt>
                <c:pt idx="708">
                  <c:v>23.6</c:v>
                </c:pt>
                <c:pt idx="709">
                  <c:v>24</c:v>
                </c:pt>
                <c:pt idx="710">
                  <c:v>24.3</c:v>
                </c:pt>
                <c:pt idx="711">
                  <c:v>24.8</c:v>
                </c:pt>
                <c:pt idx="712">
                  <c:v>25.3</c:v>
                </c:pt>
                <c:pt idx="713">
                  <c:v>25.8</c:v>
                </c:pt>
                <c:pt idx="714">
                  <c:v>26.3</c:v>
                </c:pt>
                <c:pt idx="715">
                  <c:v>26.6</c:v>
                </c:pt>
                <c:pt idx="716">
                  <c:v>26.7</c:v>
                </c:pt>
                <c:pt idx="717">
                  <c:v>27.2</c:v>
                </c:pt>
                <c:pt idx="718">
                  <c:v>27.4</c:v>
                </c:pt>
                <c:pt idx="719">
                  <c:v>27.3</c:v>
                </c:pt>
                <c:pt idx="720">
                  <c:v>27.4</c:v>
                </c:pt>
                <c:pt idx="721">
                  <c:v>27.9</c:v>
                </c:pt>
                <c:pt idx="722">
                  <c:v>27.8</c:v>
                </c:pt>
                <c:pt idx="723">
                  <c:v>27.9</c:v>
                </c:pt>
                <c:pt idx="724">
                  <c:v>28.1</c:v>
                </c:pt>
                <c:pt idx="725">
                  <c:v>28.9</c:v>
                </c:pt>
                <c:pt idx="726">
                  <c:v>29.1</c:v>
                </c:pt>
                <c:pt idx="727">
                  <c:v>29.4</c:v>
                </c:pt>
                <c:pt idx="728">
                  <c:v>29.5</c:v>
                </c:pt>
                <c:pt idx="729">
                  <c:v>29.2</c:v>
                </c:pt>
                <c:pt idx="730">
                  <c:v>29.4</c:v>
                </c:pt>
                <c:pt idx="731">
                  <c:v>29.6</c:v>
                </c:pt>
                <c:pt idx="732">
                  <c:v>29.6</c:v>
                </c:pt>
                <c:pt idx="733">
                  <c:v>29.4</c:v>
                </c:pt>
                <c:pt idx="734">
                  <c:v>29.4</c:v>
                </c:pt>
                <c:pt idx="735">
                  <c:v>29.5</c:v>
                </c:pt>
                <c:pt idx="736">
                  <c:v>30.3</c:v>
                </c:pt>
                <c:pt idx="737">
                  <c:v>29.8</c:v>
                </c:pt>
                <c:pt idx="738">
                  <c:v>29.5</c:v>
                </c:pt>
                <c:pt idx="739">
                  <c:v>29.4</c:v>
                </c:pt>
                <c:pt idx="740">
                  <c:v>29</c:v>
                </c:pt>
                <c:pt idx="741">
                  <c:v>28.5</c:v>
                </c:pt>
                <c:pt idx="742">
                  <c:v>27.9</c:v>
                </c:pt>
                <c:pt idx="743">
                  <c:v>27.3</c:v>
                </c:pt>
                <c:pt idx="744">
                  <c:v>26.6</c:v>
                </c:pt>
                <c:pt idx="745">
                  <c:v>26.6</c:v>
                </c:pt>
                <c:pt idx="746">
                  <c:v>26.3</c:v>
                </c:pt>
                <c:pt idx="747">
                  <c:v>25.9</c:v>
                </c:pt>
                <c:pt idx="748">
                  <c:v>25.6</c:v>
                </c:pt>
                <c:pt idx="749">
                  <c:v>25.2</c:v>
                </c:pt>
                <c:pt idx="750">
                  <c:v>24.8</c:v>
                </c:pt>
                <c:pt idx="751">
                  <c:v>24.7</c:v>
                </c:pt>
                <c:pt idx="752">
                  <c:v>24.6</c:v>
                </c:pt>
                <c:pt idx="753">
                  <c:v>24.3</c:v>
                </c:pt>
                <c:pt idx="754">
                  <c:v>24.1</c:v>
                </c:pt>
                <c:pt idx="755">
                  <c:v>23.6</c:v>
                </c:pt>
                <c:pt idx="756">
                  <c:v>23.5</c:v>
                </c:pt>
                <c:pt idx="757">
                  <c:v>23.3</c:v>
                </c:pt>
                <c:pt idx="758">
                  <c:v>23</c:v>
                </c:pt>
                <c:pt idx="759">
                  <c:v>22.7</c:v>
                </c:pt>
                <c:pt idx="760">
                  <c:v>22.2</c:v>
                </c:pt>
                <c:pt idx="761">
                  <c:v>21.9</c:v>
                </c:pt>
                <c:pt idx="762">
                  <c:v>21.6</c:v>
                </c:pt>
                <c:pt idx="763">
                  <c:v>21.3</c:v>
                </c:pt>
                <c:pt idx="764">
                  <c:v>21.2</c:v>
                </c:pt>
                <c:pt idx="765">
                  <c:v>21.1</c:v>
                </c:pt>
                <c:pt idx="766">
                  <c:v>20.9</c:v>
                </c:pt>
                <c:pt idx="767">
                  <c:v>20.9</c:v>
                </c:pt>
                <c:pt idx="768">
                  <c:v>20.9</c:v>
                </c:pt>
                <c:pt idx="769">
                  <c:v>20.7</c:v>
                </c:pt>
                <c:pt idx="770">
                  <c:v>20.8</c:v>
                </c:pt>
                <c:pt idx="771">
                  <c:v>20.8</c:v>
                </c:pt>
                <c:pt idx="772">
                  <c:v>20.7</c:v>
                </c:pt>
                <c:pt idx="773">
                  <c:v>20.6</c:v>
                </c:pt>
                <c:pt idx="774">
                  <c:v>20.5</c:v>
                </c:pt>
                <c:pt idx="775">
                  <c:v>20.5</c:v>
                </c:pt>
                <c:pt idx="776">
                  <c:v>20.399999999999999</c:v>
                </c:pt>
                <c:pt idx="777">
                  <c:v>20.5</c:v>
                </c:pt>
                <c:pt idx="778">
                  <c:v>20.6</c:v>
                </c:pt>
                <c:pt idx="779">
                  <c:v>20.6</c:v>
                </c:pt>
                <c:pt idx="780">
                  <c:v>20.5</c:v>
                </c:pt>
                <c:pt idx="781">
                  <c:v>20.399999999999999</c:v>
                </c:pt>
                <c:pt idx="782">
                  <c:v>20.7</c:v>
                </c:pt>
                <c:pt idx="783">
                  <c:v>20.7</c:v>
                </c:pt>
                <c:pt idx="784">
                  <c:v>20.8</c:v>
                </c:pt>
                <c:pt idx="785">
                  <c:v>20.7</c:v>
                </c:pt>
                <c:pt idx="786">
                  <c:v>20.8</c:v>
                </c:pt>
                <c:pt idx="787">
                  <c:v>20.8</c:v>
                </c:pt>
                <c:pt idx="788">
                  <c:v>20.8</c:v>
                </c:pt>
                <c:pt idx="789">
                  <c:v>20.7</c:v>
                </c:pt>
                <c:pt idx="790">
                  <c:v>20.399999999999999</c:v>
                </c:pt>
                <c:pt idx="791">
                  <c:v>20.399999999999999</c:v>
                </c:pt>
                <c:pt idx="792">
                  <c:v>20.5</c:v>
                </c:pt>
                <c:pt idx="793">
                  <c:v>20.5</c:v>
                </c:pt>
                <c:pt idx="794">
                  <c:v>20.3</c:v>
                </c:pt>
                <c:pt idx="795">
                  <c:v>19.899999999999999</c:v>
                </c:pt>
                <c:pt idx="796">
                  <c:v>19.7</c:v>
                </c:pt>
                <c:pt idx="797">
                  <c:v>19.7</c:v>
                </c:pt>
                <c:pt idx="798">
                  <c:v>19.8</c:v>
                </c:pt>
                <c:pt idx="799">
                  <c:v>19.899999999999999</c:v>
                </c:pt>
                <c:pt idx="800">
                  <c:v>20.2</c:v>
                </c:pt>
                <c:pt idx="801">
                  <c:v>20</c:v>
                </c:pt>
                <c:pt idx="802">
                  <c:v>20</c:v>
                </c:pt>
                <c:pt idx="803">
                  <c:v>19.8</c:v>
                </c:pt>
                <c:pt idx="804">
                  <c:v>19.8</c:v>
                </c:pt>
                <c:pt idx="805">
                  <c:v>20.2</c:v>
                </c:pt>
                <c:pt idx="806">
                  <c:v>21</c:v>
                </c:pt>
                <c:pt idx="807">
                  <c:v>21.5</c:v>
                </c:pt>
                <c:pt idx="808">
                  <c:v>21.9</c:v>
                </c:pt>
                <c:pt idx="809">
                  <c:v>22.4</c:v>
                </c:pt>
                <c:pt idx="810">
                  <c:v>22.7</c:v>
                </c:pt>
                <c:pt idx="811">
                  <c:v>23.6</c:v>
                </c:pt>
                <c:pt idx="812">
                  <c:v>24.1</c:v>
                </c:pt>
                <c:pt idx="813">
                  <c:v>24.7</c:v>
                </c:pt>
                <c:pt idx="814">
                  <c:v>25.4</c:v>
                </c:pt>
                <c:pt idx="815">
                  <c:v>25.7</c:v>
                </c:pt>
                <c:pt idx="816">
                  <c:v>26.1</c:v>
                </c:pt>
                <c:pt idx="817">
                  <c:v>26.8</c:v>
                </c:pt>
                <c:pt idx="818">
                  <c:v>27.4</c:v>
                </c:pt>
                <c:pt idx="819">
                  <c:v>28.1</c:v>
                </c:pt>
                <c:pt idx="820">
                  <c:v>28.6</c:v>
                </c:pt>
                <c:pt idx="821">
                  <c:v>29</c:v>
                </c:pt>
                <c:pt idx="822">
                  <c:v>29.4</c:v>
                </c:pt>
                <c:pt idx="823">
                  <c:v>30</c:v>
                </c:pt>
                <c:pt idx="824">
                  <c:v>30.8</c:v>
                </c:pt>
                <c:pt idx="825">
                  <c:v>31.5</c:v>
                </c:pt>
                <c:pt idx="826">
                  <c:v>32</c:v>
                </c:pt>
                <c:pt idx="827">
                  <c:v>32.299999999999997</c:v>
                </c:pt>
                <c:pt idx="828">
                  <c:v>32.799999999999997</c:v>
                </c:pt>
                <c:pt idx="829">
                  <c:v>33.1</c:v>
                </c:pt>
                <c:pt idx="830">
                  <c:v>33.4</c:v>
                </c:pt>
                <c:pt idx="831">
                  <c:v>33.799999999999997</c:v>
                </c:pt>
                <c:pt idx="832">
                  <c:v>34</c:v>
                </c:pt>
                <c:pt idx="833">
                  <c:v>34.299999999999997</c:v>
                </c:pt>
                <c:pt idx="834">
                  <c:v>34.5</c:v>
                </c:pt>
                <c:pt idx="835">
                  <c:v>34.700000000000003</c:v>
                </c:pt>
                <c:pt idx="836">
                  <c:v>34.6</c:v>
                </c:pt>
                <c:pt idx="837">
                  <c:v>34.4</c:v>
                </c:pt>
                <c:pt idx="838">
                  <c:v>34.200000000000003</c:v>
                </c:pt>
                <c:pt idx="839">
                  <c:v>33.5</c:v>
                </c:pt>
                <c:pt idx="840">
                  <c:v>33.200000000000003</c:v>
                </c:pt>
                <c:pt idx="841">
                  <c:v>32.799999999999997</c:v>
                </c:pt>
                <c:pt idx="842">
                  <c:v>32.6</c:v>
                </c:pt>
                <c:pt idx="843">
                  <c:v>32.200000000000003</c:v>
                </c:pt>
                <c:pt idx="844">
                  <c:v>31.8</c:v>
                </c:pt>
                <c:pt idx="845">
                  <c:v>31.6</c:v>
                </c:pt>
                <c:pt idx="846">
                  <c:v>31.2</c:v>
                </c:pt>
                <c:pt idx="847">
                  <c:v>31</c:v>
                </c:pt>
                <c:pt idx="848">
                  <c:v>30.6</c:v>
                </c:pt>
                <c:pt idx="849">
                  <c:v>30.3</c:v>
                </c:pt>
                <c:pt idx="850">
                  <c:v>30.1</c:v>
                </c:pt>
                <c:pt idx="851">
                  <c:v>29.9</c:v>
                </c:pt>
                <c:pt idx="852">
                  <c:v>29.4</c:v>
                </c:pt>
                <c:pt idx="853">
                  <c:v>29.2</c:v>
                </c:pt>
                <c:pt idx="854">
                  <c:v>28.9</c:v>
                </c:pt>
                <c:pt idx="855">
                  <c:v>28.6</c:v>
                </c:pt>
                <c:pt idx="856">
                  <c:v>28.3</c:v>
                </c:pt>
                <c:pt idx="857">
                  <c:v>28.1</c:v>
                </c:pt>
                <c:pt idx="858">
                  <c:v>28</c:v>
                </c:pt>
                <c:pt idx="859">
                  <c:v>27.8</c:v>
                </c:pt>
                <c:pt idx="860">
                  <c:v>27.6</c:v>
                </c:pt>
                <c:pt idx="861">
                  <c:v>27.4</c:v>
                </c:pt>
                <c:pt idx="862">
                  <c:v>27.1</c:v>
                </c:pt>
                <c:pt idx="863">
                  <c:v>27</c:v>
                </c:pt>
                <c:pt idx="864">
                  <c:v>27</c:v>
                </c:pt>
                <c:pt idx="865">
                  <c:v>26.9</c:v>
                </c:pt>
                <c:pt idx="866">
                  <c:v>26.6</c:v>
                </c:pt>
                <c:pt idx="867">
                  <c:v>26.5</c:v>
                </c:pt>
                <c:pt idx="868">
                  <c:v>26.3</c:v>
                </c:pt>
                <c:pt idx="869">
                  <c:v>26.2</c:v>
                </c:pt>
                <c:pt idx="870">
                  <c:v>26.2</c:v>
                </c:pt>
                <c:pt idx="871">
                  <c:v>26.1</c:v>
                </c:pt>
                <c:pt idx="872">
                  <c:v>26.1</c:v>
                </c:pt>
                <c:pt idx="873">
                  <c:v>26</c:v>
                </c:pt>
                <c:pt idx="874">
                  <c:v>25.9</c:v>
                </c:pt>
                <c:pt idx="875">
                  <c:v>25.7</c:v>
                </c:pt>
                <c:pt idx="876">
                  <c:v>25.6</c:v>
                </c:pt>
                <c:pt idx="877">
                  <c:v>25.4</c:v>
                </c:pt>
                <c:pt idx="878">
                  <c:v>25.3</c:v>
                </c:pt>
                <c:pt idx="879">
                  <c:v>25.1</c:v>
                </c:pt>
                <c:pt idx="880">
                  <c:v>24.9</c:v>
                </c:pt>
                <c:pt idx="881">
                  <c:v>24.8</c:v>
                </c:pt>
                <c:pt idx="882">
                  <c:v>24.7</c:v>
                </c:pt>
                <c:pt idx="883">
                  <c:v>24.8</c:v>
                </c:pt>
                <c:pt idx="884">
                  <c:v>24.9</c:v>
                </c:pt>
                <c:pt idx="885">
                  <c:v>24.8</c:v>
                </c:pt>
                <c:pt idx="886">
                  <c:v>24.7</c:v>
                </c:pt>
                <c:pt idx="887">
                  <c:v>24.5</c:v>
                </c:pt>
                <c:pt idx="888">
                  <c:v>24.5</c:v>
                </c:pt>
                <c:pt idx="889">
                  <c:v>24.5</c:v>
                </c:pt>
                <c:pt idx="890">
                  <c:v>24.4</c:v>
                </c:pt>
                <c:pt idx="891">
                  <c:v>24.3</c:v>
                </c:pt>
                <c:pt idx="892">
                  <c:v>24.5</c:v>
                </c:pt>
                <c:pt idx="893">
                  <c:v>24.5</c:v>
                </c:pt>
                <c:pt idx="894">
                  <c:v>24.2</c:v>
                </c:pt>
                <c:pt idx="895">
                  <c:v>24</c:v>
                </c:pt>
                <c:pt idx="896">
                  <c:v>23.8</c:v>
                </c:pt>
                <c:pt idx="897">
                  <c:v>23.6</c:v>
                </c:pt>
                <c:pt idx="898">
                  <c:v>23.6</c:v>
                </c:pt>
                <c:pt idx="899">
                  <c:v>23.7</c:v>
                </c:pt>
                <c:pt idx="900">
                  <c:v>23.6</c:v>
                </c:pt>
                <c:pt idx="901">
                  <c:v>24</c:v>
                </c:pt>
                <c:pt idx="902">
                  <c:v>24.9</c:v>
                </c:pt>
                <c:pt idx="903">
                  <c:v>25.3</c:v>
                </c:pt>
                <c:pt idx="904">
                  <c:v>25.7</c:v>
                </c:pt>
                <c:pt idx="905">
                  <c:v>26</c:v>
                </c:pt>
                <c:pt idx="906">
                  <c:v>26.3</c:v>
                </c:pt>
                <c:pt idx="907">
                  <c:v>27</c:v>
                </c:pt>
                <c:pt idx="908">
                  <c:v>27.6</c:v>
                </c:pt>
                <c:pt idx="909">
                  <c:v>28.2</c:v>
                </c:pt>
                <c:pt idx="910">
                  <c:v>29</c:v>
                </c:pt>
                <c:pt idx="911">
                  <c:v>30.3</c:v>
                </c:pt>
                <c:pt idx="912">
                  <c:v>31.2</c:v>
                </c:pt>
                <c:pt idx="913">
                  <c:v>31.9</c:v>
                </c:pt>
                <c:pt idx="914">
                  <c:v>32.799999999999997</c:v>
                </c:pt>
                <c:pt idx="915">
                  <c:v>33.4</c:v>
                </c:pt>
                <c:pt idx="916">
                  <c:v>33.9</c:v>
                </c:pt>
                <c:pt idx="917">
                  <c:v>34.4</c:v>
                </c:pt>
                <c:pt idx="918">
                  <c:v>34.9</c:v>
                </c:pt>
                <c:pt idx="919">
                  <c:v>35.1</c:v>
                </c:pt>
                <c:pt idx="920">
                  <c:v>35.299999999999997</c:v>
                </c:pt>
                <c:pt idx="921">
                  <c:v>35.1</c:v>
                </c:pt>
                <c:pt idx="922">
                  <c:v>35</c:v>
                </c:pt>
                <c:pt idx="923">
                  <c:v>34.9</c:v>
                </c:pt>
                <c:pt idx="924">
                  <c:v>35</c:v>
                </c:pt>
                <c:pt idx="925">
                  <c:v>35.200000000000003</c:v>
                </c:pt>
                <c:pt idx="926">
                  <c:v>35.799999999999997</c:v>
                </c:pt>
                <c:pt idx="927">
                  <c:v>36.9</c:v>
                </c:pt>
                <c:pt idx="928">
                  <c:v>36.700000000000003</c:v>
                </c:pt>
                <c:pt idx="929">
                  <c:v>35.9</c:v>
                </c:pt>
                <c:pt idx="930">
                  <c:v>35.5</c:v>
                </c:pt>
                <c:pt idx="931">
                  <c:v>35.799999999999997</c:v>
                </c:pt>
                <c:pt idx="932">
                  <c:v>35.799999999999997</c:v>
                </c:pt>
                <c:pt idx="933">
                  <c:v>35.9</c:v>
                </c:pt>
                <c:pt idx="934">
                  <c:v>35.200000000000003</c:v>
                </c:pt>
                <c:pt idx="935">
                  <c:v>34.700000000000003</c:v>
                </c:pt>
                <c:pt idx="936">
                  <c:v>34.4</c:v>
                </c:pt>
                <c:pt idx="937">
                  <c:v>34.200000000000003</c:v>
                </c:pt>
                <c:pt idx="938">
                  <c:v>33.9</c:v>
                </c:pt>
                <c:pt idx="939">
                  <c:v>33.700000000000003</c:v>
                </c:pt>
                <c:pt idx="940">
                  <c:v>33.6</c:v>
                </c:pt>
                <c:pt idx="941">
                  <c:v>33.5</c:v>
                </c:pt>
                <c:pt idx="942">
                  <c:v>33.5</c:v>
                </c:pt>
                <c:pt idx="943">
                  <c:v>33.4</c:v>
                </c:pt>
                <c:pt idx="944">
                  <c:v>33.200000000000003</c:v>
                </c:pt>
                <c:pt idx="945">
                  <c:v>32.9</c:v>
                </c:pt>
                <c:pt idx="946">
                  <c:v>33</c:v>
                </c:pt>
                <c:pt idx="947">
                  <c:v>33.1</c:v>
                </c:pt>
                <c:pt idx="948">
                  <c:v>33</c:v>
                </c:pt>
                <c:pt idx="949">
                  <c:v>32.9</c:v>
                </c:pt>
                <c:pt idx="950">
                  <c:v>32.9</c:v>
                </c:pt>
                <c:pt idx="951">
                  <c:v>32.700000000000003</c:v>
                </c:pt>
                <c:pt idx="952">
                  <c:v>32.700000000000003</c:v>
                </c:pt>
                <c:pt idx="953">
                  <c:v>33</c:v>
                </c:pt>
                <c:pt idx="954">
                  <c:v>33.4</c:v>
                </c:pt>
                <c:pt idx="955">
                  <c:v>33.4</c:v>
                </c:pt>
                <c:pt idx="956">
                  <c:v>33.5</c:v>
                </c:pt>
                <c:pt idx="957">
                  <c:v>33.700000000000003</c:v>
                </c:pt>
                <c:pt idx="958">
                  <c:v>33.4</c:v>
                </c:pt>
                <c:pt idx="959">
                  <c:v>33.299999999999997</c:v>
                </c:pt>
                <c:pt idx="960">
                  <c:v>33</c:v>
                </c:pt>
                <c:pt idx="961">
                  <c:v>32.299999999999997</c:v>
                </c:pt>
                <c:pt idx="962">
                  <c:v>31.1</c:v>
                </c:pt>
                <c:pt idx="963">
                  <c:v>30.8</c:v>
                </c:pt>
                <c:pt idx="964">
                  <c:v>30.7</c:v>
                </c:pt>
                <c:pt idx="965">
                  <c:v>30.3</c:v>
                </c:pt>
                <c:pt idx="966">
                  <c:v>30.4</c:v>
                </c:pt>
                <c:pt idx="967">
                  <c:v>30.5</c:v>
                </c:pt>
                <c:pt idx="968">
                  <c:v>30.6</c:v>
                </c:pt>
                <c:pt idx="969">
                  <c:v>30.7</c:v>
                </c:pt>
                <c:pt idx="970">
                  <c:v>30.2</c:v>
                </c:pt>
                <c:pt idx="971">
                  <c:v>29.8</c:v>
                </c:pt>
                <c:pt idx="972">
                  <c:v>29.9</c:v>
                </c:pt>
                <c:pt idx="973">
                  <c:v>29.9</c:v>
                </c:pt>
                <c:pt idx="974">
                  <c:v>29.3</c:v>
                </c:pt>
                <c:pt idx="975">
                  <c:v>27.9</c:v>
                </c:pt>
                <c:pt idx="976">
                  <c:v>26.9</c:v>
                </c:pt>
                <c:pt idx="977">
                  <c:v>26.4</c:v>
                </c:pt>
                <c:pt idx="978">
                  <c:v>26.2</c:v>
                </c:pt>
                <c:pt idx="979">
                  <c:v>26</c:v>
                </c:pt>
                <c:pt idx="980">
                  <c:v>26.2</c:v>
                </c:pt>
                <c:pt idx="981">
                  <c:v>26.5</c:v>
                </c:pt>
                <c:pt idx="982">
                  <c:v>26.4</c:v>
                </c:pt>
                <c:pt idx="983">
                  <c:v>26.1</c:v>
                </c:pt>
                <c:pt idx="984">
                  <c:v>26.1</c:v>
                </c:pt>
                <c:pt idx="985">
                  <c:v>26.1</c:v>
                </c:pt>
                <c:pt idx="986">
                  <c:v>26</c:v>
                </c:pt>
                <c:pt idx="987">
                  <c:v>26.3</c:v>
                </c:pt>
                <c:pt idx="988">
                  <c:v>26.6</c:v>
                </c:pt>
                <c:pt idx="989">
                  <c:v>26.4</c:v>
                </c:pt>
                <c:pt idx="990">
                  <c:v>26.3</c:v>
                </c:pt>
                <c:pt idx="991">
                  <c:v>26.7</c:v>
                </c:pt>
                <c:pt idx="992">
                  <c:v>27</c:v>
                </c:pt>
                <c:pt idx="993">
                  <c:v>27</c:v>
                </c:pt>
                <c:pt idx="994">
                  <c:v>27</c:v>
                </c:pt>
                <c:pt idx="995">
                  <c:v>26.6</c:v>
                </c:pt>
                <c:pt idx="996">
                  <c:v>26.7</c:v>
                </c:pt>
                <c:pt idx="997">
                  <c:v>26.8</c:v>
                </c:pt>
                <c:pt idx="998">
                  <c:v>26.3</c:v>
                </c:pt>
                <c:pt idx="999">
                  <c:v>26.5</c:v>
                </c:pt>
                <c:pt idx="1000">
                  <c:v>26.5</c:v>
                </c:pt>
                <c:pt idx="1001">
                  <c:v>27.4</c:v>
                </c:pt>
                <c:pt idx="1002">
                  <c:v>28.1</c:v>
                </c:pt>
                <c:pt idx="1003">
                  <c:v>28.4</c:v>
                </c:pt>
                <c:pt idx="1004">
                  <c:v>28.8</c:v>
                </c:pt>
                <c:pt idx="1005">
                  <c:v>28.9</c:v>
                </c:pt>
                <c:pt idx="1006">
                  <c:v>29.3</c:v>
                </c:pt>
                <c:pt idx="1007">
                  <c:v>29.9</c:v>
                </c:pt>
                <c:pt idx="1008">
                  <c:v>30</c:v>
                </c:pt>
                <c:pt idx="1009">
                  <c:v>29.8</c:v>
                </c:pt>
                <c:pt idx="1010">
                  <c:v>29.9</c:v>
                </c:pt>
                <c:pt idx="1011">
                  <c:v>30.5</c:v>
                </c:pt>
                <c:pt idx="1012">
                  <c:v>31.2</c:v>
                </c:pt>
                <c:pt idx="1013">
                  <c:v>31.7</c:v>
                </c:pt>
                <c:pt idx="1014">
                  <c:v>32.299999999999997</c:v>
                </c:pt>
                <c:pt idx="1015">
                  <c:v>32.200000000000003</c:v>
                </c:pt>
                <c:pt idx="1016">
                  <c:v>32.200000000000003</c:v>
                </c:pt>
                <c:pt idx="1017">
                  <c:v>32.4</c:v>
                </c:pt>
                <c:pt idx="1018">
                  <c:v>32.6</c:v>
                </c:pt>
                <c:pt idx="1019">
                  <c:v>32.5</c:v>
                </c:pt>
                <c:pt idx="1020">
                  <c:v>32.9</c:v>
                </c:pt>
                <c:pt idx="1021">
                  <c:v>33</c:v>
                </c:pt>
                <c:pt idx="1022">
                  <c:v>32.799999999999997</c:v>
                </c:pt>
                <c:pt idx="1023">
                  <c:v>32.6</c:v>
                </c:pt>
                <c:pt idx="1024">
                  <c:v>32.299999999999997</c:v>
                </c:pt>
                <c:pt idx="1025">
                  <c:v>32.1</c:v>
                </c:pt>
                <c:pt idx="1026">
                  <c:v>32.4</c:v>
                </c:pt>
                <c:pt idx="1027">
                  <c:v>32.5</c:v>
                </c:pt>
                <c:pt idx="1028">
                  <c:v>32.5</c:v>
                </c:pt>
                <c:pt idx="1029">
                  <c:v>32</c:v>
                </c:pt>
                <c:pt idx="1030">
                  <c:v>31.8</c:v>
                </c:pt>
                <c:pt idx="1031">
                  <c:v>31.7</c:v>
                </c:pt>
                <c:pt idx="1032">
                  <c:v>31.9</c:v>
                </c:pt>
                <c:pt idx="1033">
                  <c:v>31.9</c:v>
                </c:pt>
                <c:pt idx="1034">
                  <c:v>31.7</c:v>
                </c:pt>
                <c:pt idx="1035">
                  <c:v>31.5</c:v>
                </c:pt>
                <c:pt idx="1036">
                  <c:v>31.4</c:v>
                </c:pt>
                <c:pt idx="1037">
                  <c:v>31.4</c:v>
                </c:pt>
                <c:pt idx="1038">
                  <c:v>31.2</c:v>
                </c:pt>
                <c:pt idx="1039">
                  <c:v>31.2</c:v>
                </c:pt>
                <c:pt idx="1040">
                  <c:v>31.2</c:v>
                </c:pt>
                <c:pt idx="1041">
                  <c:v>31.2</c:v>
                </c:pt>
                <c:pt idx="1042">
                  <c:v>31.3</c:v>
                </c:pt>
                <c:pt idx="1043">
                  <c:v>31.2</c:v>
                </c:pt>
                <c:pt idx="1044">
                  <c:v>31.1</c:v>
                </c:pt>
                <c:pt idx="1045">
                  <c:v>31.1</c:v>
                </c:pt>
                <c:pt idx="1046">
                  <c:v>31</c:v>
                </c:pt>
                <c:pt idx="1047">
                  <c:v>31.2</c:v>
                </c:pt>
                <c:pt idx="1048">
                  <c:v>31.4</c:v>
                </c:pt>
                <c:pt idx="1049">
                  <c:v>31.5</c:v>
                </c:pt>
                <c:pt idx="1050">
                  <c:v>31.4</c:v>
                </c:pt>
                <c:pt idx="1051">
                  <c:v>31.5</c:v>
                </c:pt>
                <c:pt idx="1052">
                  <c:v>31.9</c:v>
                </c:pt>
                <c:pt idx="1053">
                  <c:v>32.299999999999997</c:v>
                </c:pt>
                <c:pt idx="1054">
                  <c:v>32.6</c:v>
                </c:pt>
                <c:pt idx="1055">
                  <c:v>32.9</c:v>
                </c:pt>
                <c:pt idx="1056">
                  <c:v>33</c:v>
                </c:pt>
                <c:pt idx="1057">
                  <c:v>33.1</c:v>
                </c:pt>
                <c:pt idx="1058">
                  <c:v>33.1</c:v>
                </c:pt>
                <c:pt idx="1059">
                  <c:v>33.1</c:v>
                </c:pt>
                <c:pt idx="1060">
                  <c:v>33.200000000000003</c:v>
                </c:pt>
                <c:pt idx="1061">
                  <c:v>33.200000000000003</c:v>
                </c:pt>
                <c:pt idx="1062">
                  <c:v>33.200000000000003</c:v>
                </c:pt>
                <c:pt idx="1063">
                  <c:v>33.200000000000003</c:v>
                </c:pt>
                <c:pt idx="1064">
                  <c:v>33.200000000000003</c:v>
                </c:pt>
                <c:pt idx="1065">
                  <c:v>33.299999999999997</c:v>
                </c:pt>
                <c:pt idx="1066">
                  <c:v>33.4</c:v>
                </c:pt>
                <c:pt idx="1067">
                  <c:v>33.4</c:v>
                </c:pt>
                <c:pt idx="1068">
                  <c:v>33.4</c:v>
                </c:pt>
                <c:pt idx="1069">
                  <c:v>33.5</c:v>
                </c:pt>
                <c:pt idx="1070">
                  <c:v>33.5</c:v>
                </c:pt>
                <c:pt idx="1071">
                  <c:v>33.700000000000003</c:v>
                </c:pt>
                <c:pt idx="1072">
                  <c:v>33.700000000000003</c:v>
                </c:pt>
                <c:pt idx="1073">
                  <c:v>33.799999999999997</c:v>
                </c:pt>
                <c:pt idx="1074">
                  <c:v>33.9</c:v>
                </c:pt>
                <c:pt idx="1075">
                  <c:v>34</c:v>
                </c:pt>
                <c:pt idx="1076">
                  <c:v>34.1</c:v>
                </c:pt>
                <c:pt idx="1077">
                  <c:v>34.1</c:v>
                </c:pt>
                <c:pt idx="1078">
                  <c:v>34.200000000000003</c:v>
                </c:pt>
                <c:pt idx="1079">
                  <c:v>34.200000000000003</c:v>
                </c:pt>
                <c:pt idx="1080">
                  <c:v>34.1</c:v>
                </c:pt>
                <c:pt idx="1081">
                  <c:v>34.1</c:v>
                </c:pt>
                <c:pt idx="1082">
                  <c:v>34</c:v>
                </c:pt>
                <c:pt idx="1083">
                  <c:v>33.799999999999997</c:v>
                </c:pt>
                <c:pt idx="1084">
                  <c:v>33.5</c:v>
                </c:pt>
                <c:pt idx="1085">
                  <c:v>33.4</c:v>
                </c:pt>
                <c:pt idx="1086">
                  <c:v>33.200000000000003</c:v>
                </c:pt>
                <c:pt idx="1087">
                  <c:v>33</c:v>
                </c:pt>
                <c:pt idx="1088">
                  <c:v>32.6</c:v>
                </c:pt>
                <c:pt idx="1089">
                  <c:v>32.299999999999997</c:v>
                </c:pt>
                <c:pt idx="1090">
                  <c:v>32.200000000000003</c:v>
                </c:pt>
                <c:pt idx="1091">
                  <c:v>32.1</c:v>
                </c:pt>
                <c:pt idx="1092">
                  <c:v>32</c:v>
                </c:pt>
                <c:pt idx="1093">
                  <c:v>31.9</c:v>
                </c:pt>
                <c:pt idx="1094">
                  <c:v>32.5</c:v>
                </c:pt>
                <c:pt idx="1095">
                  <c:v>33.6</c:v>
                </c:pt>
                <c:pt idx="1096">
                  <c:v>33.200000000000003</c:v>
                </c:pt>
                <c:pt idx="1097">
                  <c:v>33.5</c:v>
                </c:pt>
                <c:pt idx="1098">
                  <c:v>34.4</c:v>
                </c:pt>
                <c:pt idx="1099">
                  <c:v>34.700000000000003</c:v>
                </c:pt>
                <c:pt idx="1100">
                  <c:v>35.9</c:v>
                </c:pt>
                <c:pt idx="1101">
                  <c:v>36.799999999999997</c:v>
                </c:pt>
                <c:pt idx="1102">
                  <c:v>37.700000000000003</c:v>
                </c:pt>
                <c:pt idx="1103">
                  <c:v>38</c:v>
                </c:pt>
                <c:pt idx="1104">
                  <c:v>38.799999999999997</c:v>
                </c:pt>
                <c:pt idx="1105">
                  <c:v>39</c:v>
                </c:pt>
                <c:pt idx="1106">
                  <c:v>38.799999999999997</c:v>
                </c:pt>
                <c:pt idx="1107">
                  <c:v>39</c:v>
                </c:pt>
                <c:pt idx="1108">
                  <c:v>40.299999999999997</c:v>
                </c:pt>
                <c:pt idx="1109">
                  <c:v>38.9</c:v>
                </c:pt>
                <c:pt idx="1110">
                  <c:v>39.6</c:v>
                </c:pt>
                <c:pt idx="1111">
                  <c:v>40.200000000000003</c:v>
                </c:pt>
                <c:pt idx="1112">
                  <c:v>40.200000000000003</c:v>
                </c:pt>
                <c:pt idx="1113">
                  <c:v>40.1</c:v>
                </c:pt>
                <c:pt idx="1114">
                  <c:v>39.9</c:v>
                </c:pt>
                <c:pt idx="1115">
                  <c:v>39.5</c:v>
                </c:pt>
                <c:pt idx="1116">
                  <c:v>40</c:v>
                </c:pt>
                <c:pt idx="1117">
                  <c:v>40.799999999999997</c:v>
                </c:pt>
                <c:pt idx="1118">
                  <c:v>41</c:v>
                </c:pt>
                <c:pt idx="1119">
                  <c:v>40.6</c:v>
                </c:pt>
                <c:pt idx="1120">
                  <c:v>40.799999999999997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D71-4ACA-A323-DF24DB7311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900064"/>
        <c:axId val="183900624"/>
      </c:scatterChart>
      <c:scatterChart>
        <c:scatterStyle val="lineMarker"/>
        <c:varyColors val="0"/>
        <c:ser>
          <c:idx val="2"/>
          <c:order val="2"/>
          <c:tx>
            <c:strRef>
              <c:f>'Raw data'!$AX$1</c:f>
              <c:strCache>
                <c:ptCount val="1"/>
                <c:pt idx="0">
                  <c:v>Dew Point TX5 (°F)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data'!$AX$2:$AX$2977</c:f>
              <c:numCache>
                <c:formatCode>General</c:formatCode>
                <c:ptCount val="2976"/>
                <c:pt idx="0">
                  <c:v>45</c:v>
                </c:pt>
                <c:pt idx="1">
                  <c:v>45</c:v>
                </c:pt>
                <c:pt idx="2">
                  <c:v>45</c:v>
                </c:pt>
                <c:pt idx="3">
                  <c:v>45</c:v>
                </c:pt>
                <c:pt idx="4">
                  <c:v>44</c:v>
                </c:pt>
                <c:pt idx="5">
                  <c:v>44</c:v>
                </c:pt>
                <c:pt idx="6">
                  <c:v>44</c:v>
                </c:pt>
                <c:pt idx="7">
                  <c:v>44</c:v>
                </c:pt>
                <c:pt idx="8">
                  <c:v>44</c:v>
                </c:pt>
                <c:pt idx="9">
                  <c:v>44</c:v>
                </c:pt>
                <c:pt idx="10">
                  <c:v>44</c:v>
                </c:pt>
                <c:pt idx="11">
                  <c:v>44</c:v>
                </c:pt>
                <c:pt idx="12">
                  <c:v>44</c:v>
                </c:pt>
                <c:pt idx="13">
                  <c:v>44</c:v>
                </c:pt>
                <c:pt idx="14">
                  <c:v>44</c:v>
                </c:pt>
                <c:pt idx="15">
                  <c:v>44</c:v>
                </c:pt>
                <c:pt idx="16">
                  <c:v>44</c:v>
                </c:pt>
                <c:pt idx="17">
                  <c:v>44</c:v>
                </c:pt>
                <c:pt idx="18">
                  <c:v>44</c:v>
                </c:pt>
                <c:pt idx="19">
                  <c:v>44</c:v>
                </c:pt>
                <c:pt idx="20">
                  <c:v>44</c:v>
                </c:pt>
                <c:pt idx="21">
                  <c:v>44</c:v>
                </c:pt>
                <c:pt idx="22">
                  <c:v>43</c:v>
                </c:pt>
                <c:pt idx="23">
                  <c:v>43</c:v>
                </c:pt>
                <c:pt idx="24">
                  <c:v>43</c:v>
                </c:pt>
                <c:pt idx="25">
                  <c:v>43</c:v>
                </c:pt>
                <c:pt idx="26">
                  <c:v>43</c:v>
                </c:pt>
                <c:pt idx="27">
                  <c:v>43</c:v>
                </c:pt>
                <c:pt idx="28">
                  <c:v>43</c:v>
                </c:pt>
                <c:pt idx="29">
                  <c:v>43</c:v>
                </c:pt>
                <c:pt idx="30">
                  <c:v>43</c:v>
                </c:pt>
                <c:pt idx="31">
                  <c:v>43</c:v>
                </c:pt>
                <c:pt idx="32">
                  <c:v>43</c:v>
                </c:pt>
                <c:pt idx="33">
                  <c:v>43</c:v>
                </c:pt>
                <c:pt idx="34">
                  <c:v>43</c:v>
                </c:pt>
                <c:pt idx="35">
                  <c:v>43</c:v>
                </c:pt>
                <c:pt idx="36">
                  <c:v>43</c:v>
                </c:pt>
                <c:pt idx="37">
                  <c:v>44</c:v>
                </c:pt>
                <c:pt idx="38">
                  <c:v>43</c:v>
                </c:pt>
                <c:pt idx="39">
                  <c:v>43</c:v>
                </c:pt>
                <c:pt idx="40">
                  <c:v>42</c:v>
                </c:pt>
                <c:pt idx="41">
                  <c:v>40</c:v>
                </c:pt>
                <c:pt idx="42">
                  <c:v>38</c:v>
                </c:pt>
                <c:pt idx="43">
                  <c:v>38</c:v>
                </c:pt>
                <c:pt idx="44">
                  <c:v>38</c:v>
                </c:pt>
                <c:pt idx="45">
                  <c:v>38</c:v>
                </c:pt>
                <c:pt idx="46">
                  <c:v>37</c:v>
                </c:pt>
                <c:pt idx="47">
                  <c:v>37</c:v>
                </c:pt>
                <c:pt idx="48">
                  <c:v>37</c:v>
                </c:pt>
                <c:pt idx="49">
                  <c:v>36</c:v>
                </c:pt>
                <c:pt idx="50">
                  <c:v>36</c:v>
                </c:pt>
                <c:pt idx="51">
                  <c:v>36</c:v>
                </c:pt>
                <c:pt idx="52">
                  <c:v>36</c:v>
                </c:pt>
                <c:pt idx="53">
                  <c:v>36</c:v>
                </c:pt>
                <c:pt idx="54">
                  <c:v>36</c:v>
                </c:pt>
                <c:pt idx="55">
                  <c:v>35</c:v>
                </c:pt>
                <c:pt idx="56">
                  <c:v>35</c:v>
                </c:pt>
                <c:pt idx="57">
                  <c:v>35</c:v>
                </c:pt>
                <c:pt idx="58">
                  <c:v>35</c:v>
                </c:pt>
                <c:pt idx="59">
                  <c:v>36</c:v>
                </c:pt>
                <c:pt idx="60">
                  <c:v>35</c:v>
                </c:pt>
                <c:pt idx="61">
                  <c:v>35</c:v>
                </c:pt>
                <c:pt idx="62">
                  <c:v>35</c:v>
                </c:pt>
                <c:pt idx="63">
                  <c:v>34</c:v>
                </c:pt>
                <c:pt idx="64">
                  <c:v>34</c:v>
                </c:pt>
                <c:pt idx="65">
                  <c:v>34</c:v>
                </c:pt>
                <c:pt idx="66">
                  <c:v>34</c:v>
                </c:pt>
                <c:pt idx="67">
                  <c:v>33</c:v>
                </c:pt>
                <c:pt idx="68">
                  <c:v>33</c:v>
                </c:pt>
                <c:pt idx="69">
                  <c:v>32</c:v>
                </c:pt>
                <c:pt idx="70">
                  <c:v>32</c:v>
                </c:pt>
                <c:pt idx="71">
                  <c:v>32</c:v>
                </c:pt>
                <c:pt idx="72">
                  <c:v>32</c:v>
                </c:pt>
                <c:pt idx="73">
                  <c:v>32</c:v>
                </c:pt>
                <c:pt idx="74">
                  <c:v>32</c:v>
                </c:pt>
                <c:pt idx="75">
                  <c:v>31</c:v>
                </c:pt>
                <c:pt idx="76">
                  <c:v>31</c:v>
                </c:pt>
                <c:pt idx="77">
                  <c:v>31</c:v>
                </c:pt>
                <c:pt idx="78">
                  <c:v>30</c:v>
                </c:pt>
                <c:pt idx="79">
                  <c:v>31</c:v>
                </c:pt>
                <c:pt idx="80">
                  <c:v>30</c:v>
                </c:pt>
                <c:pt idx="81">
                  <c:v>30</c:v>
                </c:pt>
                <c:pt idx="82">
                  <c:v>30</c:v>
                </c:pt>
                <c:pt idx="83">
                  <c:v>30</c:v>
                </c:pt>
                <c:pt idx="84">
                  <c:v>30</c:v>
                </c:pt>
                <c:pt idx="85">
                  <c:v>30</c:v>
                </c:pt>
                <c:pt idx="86">
                  <c:v>29</c:v>
                </c:pt>
                <c:pt idx="87">
                  <c:v>30</c:v>
                </c:pt>
                <c:pt idx="88">
                  <c:v>29</c:v>
                </c:pt>
                <c:pt idx="89">
                  <c:v>29</c:v>
                </c:pt>
                <c:pt idx="90">
                  <c:v>29</c:v>
                </c:pt>
                <c:pt idx="91">
                  <c:v>29</c:v>
                </c:pt>
                <c:pt idx="92">
                  <c:v>29</c:v>
                </c:pt>
                <c:pt idx="93">
                  <c:v>29</c:v>
                </c:pt>
                <c:pt idx="94">
                  <c:v>29</c:v>
                </c:pt>
                <c:pt idx="95">
                  <c:v>29</c:v>
                </c:pt>
                <c:pt idx="96">
                  <c:v>29</c:v>
                </c:pt>
                <c:pt idx="97">
                  <c:v>29</c:v>
                </c:pt>
                <c:pt idx="98">
                  <c:v>30</c:v>
                </c:pt>
                <c:pt idx="99">
                  <c:v>30</c:v>
                </c:pt>
                <c:pt idx="100">
                  <c:v>30</c:v>
                </c:pt>
                <c:pt idx="101">
                  <c:v>32</c:v>
                </c:pt>
                <c:pt idx="102">
                  <c:v>32</c:v>
                </c:pt>
                <c:pt idx="103">
                  <c:v>31</c:v>
                </c:pt>
                <c:pt idx="104">
                  <c:v>31</c:v>
                </c:pt>
                <c:pt idx="105">
                  <c:v>28</c:v>
                </c:pt>
                <c:pt idx="106">
                  <c:v>27</c:v>
                </c:pt>
                <c:pt idx="107">
                  <c:v>27</c:v>
                </c:pt>
                <c:pt idx="108">
                  <c:v>26</c:v>
                </c:pt>
                <c:pt idx="109">
                  <c:v>25</c:v>
                </c:pt>
                <c:pt idx="110">
                  <c:v>25</c:v>
                </c:pt>
                <c:pt idx="111">
                  <c:v>25</c:v>
                </c:pt>
                <c:pt idx="112">
                  <c:v>25</c:v>
                </c:pt>
                <c:pt idx="113">
                  <c:v>25</c:v>
                </c:pt>
                <c:pt idx="114">
                  <c:v>25</c:v>
                </c:pt>
                <c:pt idx="115">
                  <c:v>25</c:v>
                </c:pt>
                <c:pt idx="116">
                  <c:v>25</c:v>
                </c:pt>
                <c:pt idx="117">
                  <c:v>25</c:v>
                </c:pt>
                <c:pt idx="118">
                  <c:v>25</c:v>
                </c:pt>
                <c:pt idx="119">
                  <c:v>24</c:v>
                </c:pt>
                <c:pt idx="120">
                  <c:v>24</c:v>
                </c:pt>
                <c:pt idx="121">
                  <c:v>25</c:v>
                </c:pt>
                <c:pt idx="122">
                  <c:v>25</c:v>
                </c:pt>
                <c:pt idx="123">
                  <c:v>24</c:v>
                </c:pt>
                <c:pt idx="124">
                  <c:v>24</c:v>
                </c:pt>
                <c:pt idx="125">
                  <c:v>24</c:v>
                </c:pt>
                <c:pt idx="126">
                  <c:v>24</c:v>
                </c:pt>
                <c:pt idx="127">
                  <c:v>24</c:v>
                </c:pt>
                <c:pt idx="128">
                  <c:v>24</c:v>
                </c:pt>
                <c:pt idx="129">
                  <c:v>24</c:v>
                </c:pt>
                <c:pt idx="130">
                  <c:v>24</c:v>
                </c:pt>
                <c:pt idx="131">
                  <c:v>24</c:v>
                </c:pt>
                <c:pt idx="132">
                  <c:v>24</c:v>
                </c:pt>
                <c:pt idx="133">
                  <c:v>25</c:v>
                </c:pt>
                <c:pt idx="134">
                  <c:v>24</c:v>
                </c:pt>
                <c:pt idx="135">
                  <c:v>25</c:v>
                </c:pt>
                <c:pt idx="136">
                  <c:v>25</c:v>
                </c:pt>
                <c:pt idx="137">
                  <c:v>25</c:v>
                </c:pt>
                <c:pt idx="138">
                  <c:v>25</c:v>
                </c:pt>
                <c:pt idx="139">
                  <c:v>25</c:v>
                </c:pt>
                <c:pt idx="140">
                  <c:v>25</c:v>
                </c:pt>
                <c:pt idx="141">
                  <c:v>25</c:v>
                </c:pt>
                <c:pt idx="142">
                  <c:v>24</c:v>
                </c:pt>
                <c:pt idx="143">
                  <c:v>24</c:v>
                </c:pt>
                <c:pt idx="144">
                  <c:v>24</c:v>
                </c:pt>
                <c:pt idx="145">
                  <c:v>24</c:v>
                </c:pt>
                <c:pt idx="146">
                  <c:v>24</c:v>
                </c:pt>
                <c:pt idx="147">
                  <c:v>23</c:v>
                </c:pt>
                <c:pt idx="148">
                  <c:v>23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21</c:v>
                </c:pt>
                <c:pt idx="153">
                  <c:v>21</c:v>
                </c:pt>
                <c:pt idx="154">
                  <c:v>21</c:v>
                </c:pt>
                <c:pt idx="155">
                  <c:v>21</c:v>
                </c:pt>
                <c:pt idx="156">
                  <c:v>21</c:v>
                </c:pt>
                <c:pt idx="157">
                  <c:v>21</c:v>
                </c:pt>
                <c:pt idx="158">
                  <c:v>21</c:v>
                </c:pt>
                <c:pt idx="159">
                  <c:v>21</c:v>
                </c:pt>
                <c:pt idx="160">
                  <c:v>20</c:v>
                </c:pt>
                <c:pt idx="161">
                  <c:v>21</c:v>
                </c:pt>
                <c:pt idx="162">
                  <c:v>21</c:v>
                </c:pt>
                <c:pt idx="163">
                  <c:v>21</c:v>
                </c:pt>
                <c:pt idx="164">
                  <c:v>21</c:v>
                </c:pt>
                <c:pt idx="165">
                  <c:v>20</c:v>
                </c:pt>
                <c:pt idx="166">
                  <c:v>21</c:v>
                </c:pt>
                <c:pt idx="167">
                  <c:v>21</c:v>
                </c:pt>
                <c:pt idx="168">
                  <c:v>20</c:v>
                </c:pt>
                <c:pt idx="169">
                  <c:v>21</c:v>
                </c:pt>
                <c:pt idx="170">
                  <c:v>21</c:v>
                </c:pt>
                <c:pt idx="171">
                  <c:v>20</c:v>
                </c:pt>
                <c:pt idx="172">
                  <c:v>20</c:v>
                </c:pt>
                <c:pt idx="173">
                  <c:v>20</c:v>
                </c:pt>
                <c:pt idx="174">
                  <c:v>20</c:v>
                </c:pt>
                <c:pt idx="175">
                  <c:v>20</c:v>
                </c:pt>
                <c:pt idx="176">
                  <c:v>20</c:v>
                </c:pt>
                <c:pt idx="177">
                  <c:v>20</c:v>
                </c:pt>
                <c:pt idx="178">
                  <c:v>21</c:v>
                </c:pt>
                <c:pt idx="179">
                  <c:v>21</c:v>
                </c:pt>
                <c:pt idx="180">
                  <c:v>20</c:v>
                </c:pt>
                <c:pt idx="181">
                  <c:v>20</c:v>
                </c:pt>
                <c:pt idx="182">
                  <c:v>20</c:v>
                </c:pt>
                <c:pt idx="183">
                  <c:v>20</c:v>
                </c:pt>
                <c:pt idx="184">
                  <c:v>19</c:v>
                </c:pt>
                <c:pt idx="185">
                  <c:v>19</c:v>
                </c:pt>
                <c:pt idx="186">
                  <c:v>20</c:v>
                </c:pt>
                <c:pt idx="187">
                  <c:v>19</c:v>
                </c:pt>
                <c:pt idx="188">
                  <c:v>19</c:v>
                </c:pt>
                <c:pt idx="189">
                  <c:v>19</c:v>
                </c:pt>
                <c:pt idx="190">
                  <c:v>18</c:v>
                </c:pt>
                <c:pt idx="191">
                  <c:v>18</c:v>
                </c:pt>
                <c:pt idx="192">
                  <c:v>18</c:v>
                </c:pt>
                <c:pt idx="193">
                  <c:v>17</c:v>
                </c:pt>
                <c:pt idx="194">
                  <c:v>18</c:v>
                </c:pt>
                <c:pt idx="195">
                  <c:v>18</c:v>
                </c:pt>
                <c:pt idx="196">
                  <c:v>18</c:v>
                </c:pt>
                <c:pt idx="197">
                  <c:v>19</c:v>
                </c:pt>
                <c:pt idx="198">
                  <c:v>19</c:v>
                </c:pt>
                <c:pt idx="199">
                  <c:v>19</c:v>
                </c:pt>
                <c:pt idx="200">
                  <c:v>20</c:v>
                </c:pt>
                <c:pt idx="201">
                  <c:v>20</c:v>
                </c:pt>
                <c:pt idx="202">
                  <c:v>20</c:v>
                </c:pt>
                <c:pt idx="203">
                  <c:v>20</c:v>
                </c:pt>
                <c:pt idx="204">
                  <c:v>20</c:v>
                </c:pt>
                <c:pt idx="205">
                  <c:v>20</c:v>
                </c:pt>
                <c:pt idx="206">
                  <c:v>20</c:v>
                </c:pt>
                <c:pt idx="207">
                  <c:v>20</c:v>
                </c:pt>
                <c:pt idx="208">
                  <c:v>20</c:v>
                </c:pt>
                <c:pt idx="209">
                  <c:v>20</c:v>
                </c:pt>
                <c:pt idx="210">
                  <c:v>20</c:v>
                </c:pt>
                <c:pt idx="211">
                  <c:v>20</c:v>
                </c:pt>
                <c:pt idx="212">
                  <c:v>20</c:v>
                </c:pt>
                <c:pt idx="213">
                  <c:v>20</c:v>
                </c:pt>
                <c:pt idx="214">
                  <c:v>20</c:v>
                </c:pt>
                <c:pt idx="215">
                  <c:v>19</c:v>
                </c:pt>
                <c:pt idx="216">
                  <c:v>20</c:v>
                </c:pt>
                <c:pt idx="217">
                  <c:v>20</c:v>
                </c:pt>
                <c:pt idx="218">
                  <c:v>20</c:v>
                </c:pt>
                <c:pt idx="219">
                  <c:v>20</c:v>
                </c:pt>
                <c:pt idx="220">
                  <c:v>19</c:v>
                </c:pt>
                <c:pt idx="221">
                  <c:v>19</c:v>
                </c:pt>
                <c:pt idx="222">
                  <c:v>19</c:v>
                </c:pt>
                <c:pt idx="223">
                  <c:v>19</c:v>
                </c:pt>
                <c:pt idx="224">
                  <c:v>19</c:v>
                </c:pt>
                <c:pt idx="225">
                  <c:v>19</c:v>
                </c:pt>
                <c:pt idx="226">
                  <c:v>19</c:v>
                </c:pt>
                <c:pt idx="227">
                  <c:v>19</c:v>
                </c:pt>
                <c:pt idx="228">
                  <c:v>19</c:v>
                </c:pt>
                <c:pt idx="229">
                  <c:v>19</c:v>
                </c:pt>
                <c:pt idx="230">
                  <c:v>20</c:v>
                </c:pt>
                <c:pt idx="231">
                  <c:v>20</c:v>
                </c:pt>
                <c:pt idx="232">
                  <c:v>20</c:v>
                </c:pt>
                <c:pt idx="233">
                  <c:v>20</c:v>
                </c:pt>
                <c:pt idx="234">
                  <c:v>20</c:v>
                </c:pt>
                <c:pt idx="235">
                  <c:v>20</c:v>
                </c:pt>
                <c:pt idx="236">
                  <c:v>20</c:v>
                </c:pt>
                <c:pt idx="237">
                  <c:v>20</c:v>
                </c:pt>
                <c:pt idx="238">
                  <c:v>19</c:v>
                </c:pt>
                <c:pt idx="239">
                  <c:v>19</c:v>
                </c:pt>
                <c:pt idx="240">
                  <c:v>20</c:v>
                </c:pt>
                <c:pt idx="241">
                  <c:v>20</c:v>
                </c:pt>
                <c:pt idx="242">
                  <c:v>20</c:v>
                </c:pt>
                <c:pt idx="243">
                  <c:v>20</c:v>
                </c:pt>
                <c:pt idx="244">
                  <c:v>20</c:v>
                </c:pt>
                <c:pt idx="245">
                  <c:v>20</c:v>
                </c:pt>
                <c:pt idx="246">
                  <c:v>20</c:v>
                </c:pt>
                <c:pt idx="247">
                  <c:v>21</c:v>
                </c:pt>
                <c:pt idx="248">
                  <c:v>20</c:v>
                </c:pt>
                <c:pt idx="249">
                  <c:v>21</c:v>
                </c:pt>
                <c:pt idx="250">
                  <c:v>21</c:v>
                </c:pt>
                <c:pt idx="251">
                  <c:v>21</c:v>
                </c:pt>
                <c:pt idx="252">
                  <c:v>21</c:v>
                </c:pt>
                <c:pt idx="253">
                  <c:v>23</c:v>
                </c:pt>
                <c:pt idx="254">
                  <c:v>22</c:v>
                </c:pt>
                <c:pt idx="255">
                  <c:v>23</c:v>
                </c:pt>
                <c:pt idx="256">
                  <c:v>24</c:v>
                </c:pt>
                <c:pt idx="257">
                  <c:v>25</c:v>
                </c:pt>
                <c:pt idx="258">
                  <c:v>25</c:v>
                </c:pt>
                <c:pt idx="259">
                  <c:v>25</c:v>
                </c:pt>
                <c:pt idx="260">
                  <c:v>27</c:v>
                </c:pt>
                <c:pt idx="261">
                  <c:v>27</c:v>
                </c:pt>
                <c:pt idx="262">
                  <c:v>27</c:v>
                </c:pt>
                <c:pt idx="263">
                  <c:v>27</c:v>
                </c:pt>
                <c:pt idx="264">
                  <c:v>27</c:v>
                </c:pt>
                <c:pt idx="265">
                  <c:v>27</c:v>
                </c:pt>
                <c:pt idx="266">
                  <c:v>26</c:v>
                </c:pt>
                <c:pt idx="267">
                  <c:v>26</c:v>
                </c:pt>
                <c:pt idx="268">
                  <c:v>26</c:v>
                </c:pt>
                <c:pt idx="269">
                  <c:v>26</c:v>
                </c:pt>
                <c:pt idx="270">
                  <c:v>26</c:v>
                </c:pt>
                <c:pt idx="271">
                  <c:v>26</c:v>
                </c:pt>
                <c:pt idx="272">
                  <c:v>26</c:v>
                </c:pt>
                <c:pt idx="273">
                  <c:v>26</c:v>
                </c:pt>
                <c:pt idx="274">
                  <c:v>25</c:v>
                </c:pt>
                <c:pt idx="275">
                  <c:v>25</c:v>
                </c:pt>
                <c:pt idx="276">
                  <c:v>25</c:v>
                </c:pt>
                <c:pt idx="277">
                  <c:v>25</c:v>
                </c:pt>
                <c:pt idx="278">
                  <c:v>25</c:v>
                </c:pt>
                <c:pt idx="279">
                  <c:v>26</c:v>
                </c:pt>
                <c:pt idx="280">
                  <c:v>26</c:v>
                </c:pt>
                <c:pt idx="281">
                  <c:v>26</c:v>
                </c:pt>
                <c:pt idx="282">
                  <c:v>26</c:v>
                </c:pt>
                <c:pt idx="283">
                  <c:v>25</c:v>
                </c:pt>
                <c:pt idx="284">
                  <c:v>25</c:v>
                </c:pt>
                <c:pt idx="285">
                  <c:v>24</c:v>
                </c:pt>
                <c:pt idx="286">
                  <c:v>23</c:v>
                </c:pt>
                <c:pt idx="287">
                  <c:v>23</c:v>
                </c:pt>
                <c:pt idx="288">
                  <c:v>23</c:v>
                </c:pt>
                <c:pt idx="289">
                  <c:v>22</c:v>
                </c:pt>
                <c:pt idx="290">
                  <c:v>22</c:v>
                </c:pt>
                <c:pt idx="291">
                  <c:v>21</c:v>
                </c:pt>
                <c:pt idx="292">
                  <c:v>21</c:v>
                </c:pt>
                <c:pt idx="293">
                  <c:v>20</c:v>
                </c:pt>
                <c:pt idx="294">
                  <c:v>20</c:v>
                </c:pt>
                <c:pt idx="295">
                  <c:v>20</c:v>
                </c:pt>
                <c:pt idx="296">
                  <c:v>20</c:v>
                </c:pt>
                <c:pt idx="297">
                  <c:v>20</c:v>
                </c:pt>
                <c:pt idx="298">
                  <c:v>20</c:v>
                </c:pt>
                <c:pt idx="299">
                  <c:v>20</c:v>
                </c:pt>
                <c:pt idx="300">
                  <c:v>20</c:v>
                </c:pt>
                <c:pt idx="301">
                  <c:v>20</c:v>
                </c:pt>
                <c:pt idx="302">
                  <c:v>20</c:v>
                </c:pt>
                <c:pt idx="303">
                  <c:v>20</c:v>
                </c:pt>
                <c:pt idx="304">
                  <c:v>20</c:v>
                </c:pt>
                <c:pt idx="305">
                  <c:v>20</c:v>
                </c:pt>
                <c:pt idx="306">
                  <c:v>20</c:v>
                </c:pt>
                <c:pt idx="307">
                  <c:v>20</c:v>
                </c:pt>
                <c:pt idx="308">
                  <c:v>21</c:v>
                </c:pt>
                <c:pt idx="309">
                  <c:v>20</c:v>
                </c:pt>
                <c:pt idx="310">
                  <c:v>20</c:v>
                </c:pt>
                <c:pt idx="311">
                  <c:v>20</c:v>
                </c:pt>
                <c:pt idx="312">
                  <c:v>20</c:v>
                </c:pt>
                <c:pt idx="313">
                  <c:v>20</c:v>
                </c:pt>
                <c:pt idx="314">
                  <c:v>20</c:v>
                </c:pt>
                <c:pt idx="315">
                  <c:v>20</c:v>
                </c:pt>
                <c:pt idx="316">
                  <c:v>19</c:v>
                </c:pt>
                <c:pt idx="317">
                  <c:v>19</c:v>
                </c:pt>
                <c:pt idx="318">
                  <c:v>18</c:v>
                </c:pt>
                <c:pt idx="319">
                  <c:v>17</c:v>
                </c:pt>
                <c:pt idx="320">
                  <c:v>17</c:v>
                </c:pt>
                <c:pt idx="321">
                  <c:v>17</c:v>
                </c:pt>
                <c:pt idx="322">
                  <c:v>17</c:v>
                </c:pt>
                <c:pt idx="323">
                  <c:v>16</c:v>
                </c:pt>
                <c:pt idx="324">
                  <c:v>16</c:v>
                </c:pt>
                <c:pt idx="325">
                  <c:v>16</c:v>
                </c:pt>
                <c:pt idx="326">
                  <c:v>16</c:v>
                </c:pt>
                <c:pt idx="327">
                  <c:v>15</c:v>
                </c:pt>
                <c:pt idx="328">
                  <c:v>15</c:v>
                </c:pt>
                <c:pt idx="329">
                  <c:v>14</c:v>
                </c:pt>
                <c:pt idx="330">
                  <c:v>13</c:v>
                </c:pt>
                <c:pt idx="331">
                  <c:v>13</c:v>
                </c:pt>
                <c:pt idx="332">
                  <c:v>13</c:v>
                </c:pt>
                <c:pt idx="333">
                  <c:v>13</c:v>
                </c:pt>
                <c:pt idx="334">
                  <c:v>13</c:v>
                </c:pt>
                <c:pt idx="335">
                  <c:v>13</c:v>
                </c:pt>
                <c:pt idx="336">
                  <c:v>13</c:v>
                </c:pt>
                <c:pt idx="337">
                  <c:v>13</c:v>
                </c:pt>
                <c:pt idx="338">
                  <c:v>13</c:v>
                </c:pt>
                <c:pt idx="339">
                  <c:v>12</c:v>
                </c:pt>
                <c:pt idx="340">
                  <c:v>12</c:v>
                </c:pt>
                <c:pt idx="341">
                  <c:v>12</c:v>
                </c:pt>
                <c:pt idx="342">
                  <c:v>11</c:v>
                </c:pt>
                <c:pt idx="343">
                  <c:v>11</c:v>
                </c:pt>
                <c:pt idx="344">
                  <c:v>11</c:v>
                </c:pt>
                <c:pt idx="345">
                  <c:v>11</c:v>
                </c:pt>
                <c:pt idx="346">
                  <c:v>11</c:v>
                </c:pt>
                <c:pt idx="347">
                  <c:v>11</c:v>
                </c:pt>
                <c:pt idx="348">
                  <c:v>10</c:v>
                </c:pt>
                <c:pt idx="349">
                  <c:v>10</c:v>
                </c:pt>
                <c:pt idx="350">
                  <c:v>10</c:v>
                </c:pt>
                <c:pt idx="351">
                  <c:v>10</c:v>
                </c:pt>
                <c:pt idx="352">
                  <c:v>10</c:v>
                </c:pt>
                <c:pt idx="353">
                  <c:v>11</c:v>
                </c:pt>
                <c:pt idx="354">
                  <c:v>9</c:v>
                </c:pt>
                <c:pt idx="355">
                  <c:v>10</c:v>
                </c:pt>
                <c:pt idx="356">
                  <c:v>12</c:v>
                </c:pt>
                <c:pt idx="357">
                  <c:v>12</c:v>
                </c:pt>
                <c:pt idx="358">
                  <c:v>13</c:v>
                </c:pt>
                <c:pt idx="359">
                  <c:v>14</c:v>
                </c:pt>
                <c:pt idx="360">
                  <c:v>15</c:v>
                </c:pt>
                <c:pt idx="361">
                  <c:v>15</c:v>
                </c:pt>
                <c:pt idx="362">
                  <c:v>15</c:v>
                </c:pt>
                <c:pt idx="363">
                  <c:v>14</c:v>
                </c:pt>
                <c:pt idx="364">
                  <c:v>13</c:v>
                </c:pt>
                <c:pt idx="365">
                  <c:v>12</c:v>
                </c:pt>
                <c:pt idx="366">
                  <c:v>13</c:v>
                </c:pt>
                <c:pt idx="367">
                  <c:v>14</c:v>
                </c:pt>
                <c:pt idx="368">
                  <c:v>15</c:v>
                </c:pt>
                <c:pt idx="369">
                  <c:v>14</c:v>
                </c:pt>
                <c:pt idx="370">
                  <c:v>13</c:v>
                </c:pt>
                <c:pt idx="371">
                  <c:v>11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11</c:v>
                </c:pt>
                <c:pt idx="378">
                  <c:v>11</c:v>
                </c:pt>
                <c:pt idx="379">
                  <c:v>11</c:v>
                </c:pt>
                <c:pt idx="380">
                  <c:v>12</c:v>
                </c:pt>
                <c:pt idx="381">
                  <c:v>12</c:v>
                </c:pt>
                <c:pt idx="382">
                  <c:v>12</c:v>
                </c:pt>
                <c:pt idx="383">
                  <c:v>12</c:v>
                </c:pt>
                <c:pt idx="384">
                  <c:v>12</c:v>
                </c:pt>
                <c:pt idx="385">
                  <c:v>12</c:v>
                </c:pt>
                <c:pt idx="386">
                  <c:v>12</c:v>
                </c:pt>
                <c:pt idx="387">
                  <c:v>12</c:v>
                </c:pt>
                <c:pt idx="388">
                  <c:v>12</c:v>
                </c:pt>
                <c:pt idx="389">
                  <c:v>12</c:v>
                </c:pt>
                <c:pt idx="390">
                  <c:v>13</c:v>
                </c:pt>
                <c:pt idx="391">
                  <c:v>13</c:v>
                </c:pt>
                <c:pt idx="392">
                  <c:v>13</c:v>
                </c:pt>
                <c:pt idx="393">
                  <c:v>13</c:v>
                </c:pt>
                <c:pt idx="394">
                  <c:v>13</c:v>
                </c:pt>
                <c:pt idx="395">
                  <c:v>13</c:v>
                </c:pt>
                <c:pt idx="396">
                  <c:v>14</c:v>
                </c:pt>
                <c:pt idx="397">
                  <c:v>14</c:v>
                </c:pt>
                <c:pt idx="398">
                  <c:v>14</c:v>
                </c:pt>
                <c:pt idx="399">
                  <c:v>14</c:v>
                </c:pt>
                <c:pt idx="400">
                  <c:v>14</c:v>
                </c:pt>
                <c:pt idx="401">
                  <c:v>14</c:v>
                </c:pt>
                <c:pt idx="402">
                  <c:v>14</c:v>
                </c:pt>
                <c:pt idx="403">
                  <c:v>13</c:v>
                </c:pt>
                <c:pt idx="404">
                  <c:v>13</c:v>
                </c:pt>
                <c:pt idx="405">
                  <c:v>14</c:v>
                </c:pt>
                <c:pt idx="406">
                  <c:v>14</c:v>
                </c:pt>
                <c:pt idx="407">
                  <c:v>14</c:v>
                </c:pt>
                <c:pt idx="408">
                  <c:v>14</c:v>
                </c:pt>
                <c:pt idx="409">
                  <c:v>13</c:v>
                </c:pt>
                <c:pt idx="410">
                  <c:v>14</c:v>
                </c:pt>
                <c:pt idx="411">
                  <c:v>13</c:v>
                </c:pt>
                <c:pt idx="412">
                  <c:v>13</c:v>
                </c:pt>
                <c:pt idx="413">
                  <c:v>13</c:v>
                </c:pt>
                <c:pt idx="414">
                  <c:v>13</c:v>
                </c:pt>
                <c:pt idx="415">
                  <c:v>13</c:v>
                </c:pt>
                <c:pt idx="416">
                  <c:v>13</c:v>
                </c:pt>
                <c:pt idx="417">
                  <c:v>13</c:v>
                </c:pt>
                <c:pt idx="418">
                  <c:v>13</c:v>
                </c:pt>
                <c:pt idx="419">
                  <c:v>13</c:v>
                </c:pt>
                <c:pt idx="420">
                  <c:v>13</c:v>
                </c:pt>
                <c:pt idx="421">
                  <c:v>13</c:v>
                </c:pt>
                <c:pt idx="422">
                  <c:v>13</c:v>
                </c:pt>
                <c:pt idx="423">
                  <c:v>13</c:v>
                </c:pt>
                <c:pt idx="424">
                  <c:v>13</c:v>
                </c:pt>
                <c:pt idx="425">
                  <c:v>13</c:v>
                </c:pt>
                <c:pt idx="426">
                  <c:v>14</c:v>
                </c:pt>
                <c:pt idx="427">
                  <c:v>14</c:v>
                </c:pt>
                <c:pt idx="428">
                  <c:v>14</c:v>
                </c:pt>
                <c:pt idx="429">
                  <c:v>14</c:v>
                </c:pt>
                <c:pt idx="430">
                  <c:v>14</c:v>
                </c:pt>
                <c:pt idx="431">
                  <c:v>14</c:v>
                </c:pt>
                <c:pt idx="432">
                  <c:v>14</c:v>
                </c:pt>
                <c:pt idx="433">
                  <c:v>14</c:v>
                </c:pt>
                <c:pt idx="434">
                  <c:v>14</c:v>
                </c:pt>
                <c:pt idx="435">
                  <c:v>14</c:v>
                </c:pt>
                <c:pt idx="436">
                  <c:v>13</c:v>
                </c:pt>
                <c:pt idx="437">
                  <c:v>13</c:v>
                </c:pt>
                <c:pt idx="438">
                  <c:v>14</c:v>
                </c:pt>
                <c:pt idx="439">
                  <c:v>13</c:v>
                </c:pt>
                <c:pt idx="440">
                  <c:v>13</c:v>
                </c:pt>
                <c:pt idx="441">
                  <c:v>14</c:v>
                </c:pt>
                <c:pt idx="442">
                  <c:v>14</c:v>
                </c:pt>
                <c:pt idx="443">
                  <c:v>14</c:v>
                </c:pt>
                <c:pt idx="444">
                  <c:v>14</c:v>
                </c:pt>
                <c:pt idx="445">
                  <c:v>14</c:v>
                </c:pt>
                <c:pt idx="446">
                  <c:v>14</c:v>
                </c:pt>
                <c:pt idx="447">
                  <c:v>14</c:v>
                </c:pt>
                <c:pt idx="448">
                  <c:v>14</c:v>
                </c:pt>
                <c:pt idx="449">
                  <c:v>14</c:v>
                </c:pt>
                <c:pt idx="450">
                  <c:v>14</c:v>
                </c:pt>
                <c:pt idx="451">
                  <c:v>14</c:v>
                </c:pt>
                <c:pt idx="452">
                  <c:v>14</c:v>
                </c:pt>
                <c:pt idx="453">
                  <c:v>14</c:v>
                </c:pt>
                <c:pt idx="454">
                  <c:v>14</c:v>
                </c:pt>
                <c:pt idx="455">
                  <c:v>13</c:v>
                </c:pt>
                <c:pt idx="456">
                  <c:v>14</c:v>
                </c:pt>
                <c:pt idx="457">
                  <c:v>14</c:v>
                </c:pt>
                <c:pt idx="458">
                  <c:v>14</c:v>
                </c:pt>
                <c:pt idx="459">
                  <c:v>14</c:v>
                </c:pt>
                <c:pt idx="460">
                  <c:v>14</c:v>
                </c:pt>
                <c:pt idx="461">
                  <c:v>14</c:v>
                </c:pt>
                <c:pt idx="462">
                  <c:v>14</c:v>
                </c:pt>
                <c:pt idx="463">
                  <c:v>14</c:v>
                </c:pt>
                <c:pt idx="464">
                  <c:v>14</c:v>
                </c:pt>
                <c:pt idx="465">
                  <c:v>14</c:v>
                </c:pt>
                <c:pt idx="466">
                  <c:v>14</c:v>
                </c:pt>
                <c:pt idx="467">
                  <c:v>14</c:v>
                </c:pt>
                <c:pt idx="468">
                  <c:v>14</c:v>
                </c:pt>
                <c:pt idx="469">
                  <c:v>13</c:v>
                </c:pt>
                <c:pt idx="470">
                  <c:v>14</c:v>
                </c:pt>
                <c:pt idx="471">
                  <c:v>14</c:v>
                </c:pt>
                <c:pt idx="472">
                  <c:v>14</c:v>
                </c:pt>
                <c:pt idx="473">
                  <c:v>14</c:v>
                </c:pt>
                <c:pt idx="474">
                  <c:v>14</c:v>
                </c:pt>
                <c:pt idx="475">
                  <c:v>14</c:v>
                </c:pt>
                <c:pt idx="476">
                  <c:v>14</c:v>
                </c:pt>
                <c:pt idx="477">
                  <c:v>14</c:v>
                </c:pt>
                <c:pt idx="478">
                  <c:v>14</c:v>
                </c:pt>
                <c:pt idx="479">
                  <c:v>14</c:v>
                </c:pt>
                <c:pt idx="480">
                  <c:v>15</c:v>
                </c:pt>
                <c:pt idx="481">
                  <c:v>14</c:v>
                </c:pt>
                <c:pt idx="482">
                  <c:v>15</c:v>
                </c:pt>
                <c:pt idx="483">
                  <c:v>15</c:v>
                </c:pt>
                <c:pt idx="484">
                  <c:v>15</c:v>
                </c:pt>
                <c:pt idx="485">
                  <c:v>15</c:v>
                </c:pt>
                <c:pt idx="486">
                  <c:v>15</c:v>
                </c:pt>
                <c:pt idx="487">
                  <c:v>15</c:v>
                </c:pt>
                <c:pt idx="488">
                  <c:v>15</c:v>
                </c:pt>
                <c:pt idx="489">
                  <c:v>15</c:v>
                </c:pt>
                <c:pt idx="490">
                  <c:v>15</c:v>
                </c:pt>
                <c:pt idx="491">
                  <c:v>15</c:v>
                </c:pt>
                <c:pt idx="492">
                  <c:v>16</c:v>
                </c:pt>
                <c:pt idx="493">
                  <c:v>16</c:v>
                </c:pt>
                <c:pt idx="494">
                  <c:v>16</c:v>
                </c:pt>
                <c:pt idx="495">
                  <c:v>16</c:v>
                </c:pt>
                <c:pt idx="496">
                  <c:v>16</c:v>
                </c:pt>
                <c:pt idx="497">
                  <c:v>16</c:v>
                </c:pt>
                <c:pt idx="498">
                  <c:v>16</c:v>
                </c:pt>
                <c:pt idx="499">
                  <c:v>16</c:v>
                </c:pt>
                <c:pt idx="500">
                  <c:v>16</c:v>
                </c:pt>
                <c:pt idx="501">
                  <c:v>17</c:v>
                </c:pt>
                <c:pt idx="502">
                  <c:v>16</c:v>
                </c:pt>
                <c:pt idx="503">
                  <c:v>16</c:v>
                </c:pt>
                <c:pt idx="504">
                  <c:v>16</c:v>
                </c:pt>
                <c:pt idx="505">
                  <c:v>16</c:v>
                </c:pt>
                <c:pt idx="506">
                  <c:v>16</c:v>
                </c:pt>
                <c:pt idx="507">
                  <c:v>17</c:v>
                </c:pt>
                <c:pt idx="508">
                  <c:v>17</c:v>
                </c:pt>
                <c:pt idx="509">
                  <c:v>17</c:v>
                </c:pt>
                <c:pt idx="510">
                  <c:v>17</c:v>
                </c:pt>
                <c:pt idx="511">
                  <c:v>17</c:v>
                </c:pt>
                <c:pt idx="512">
                  <c:v>17</c:v>
                </c:pt>
                <c:pt idx="513">
                  <c:v>17</c:v>
                </c:pt>
                <c:pt idx="514">
                  <c:v>17</c:v>
                </c:pt>
                <c:pt idx="515">
                  <c:v>18</c:v>
                </c:pt>
                <c:pt idx="516">
                  <c:v>18</c:v>
                </c:pt>
                <c:pt idx="517">
                  <c:v>19</c:v>
                </c:pt>
                <c:pt idx="518">
                  <c:v>20</c:v>
                </c:pt>
                <c:pt idx="519">
                  <c:v>21</c:v>
                </c:pt>
                <c:pt idx="520">
                  <c:v>22</c:v>
                </c:pt>
                <c:pt idx="521">
                  <c:v>23</c:v>
                </c:pt>
                <c:pt idx="522">
                  <c:v>23</c:v>
                </c:pt>
                <c:pt idx="523">
                  <c:v>23</c:v>
                </c:pt>
                <c:pt idx="524">
                  <c:v>24</c:v>
                </c:pt>
                <c:pt idx="525">
                  <c:v>24</c:v>
                </c:pt>
                <c:pt idx="526">
                  <c:v>24</c:v>
                </c:pt>
                <c:pt idx="527">
                  <c:v>24</c:v>
                </c:pt>
                <c:pt idx="528">
                  <c:v>24</c:v>
                </c:pt>
                <c:pt idx="529">
                  <c:v>24</c:v>
                </c:pt>
                <c:pt idx="530">
                  <c:v>25</c:v>
                </c:pt>
                <c:pt idx="531">
                  <c:v>24</c:v>
                </c:pt>
                <c:pt idx="532">
                  <c:v>24</c:v>
                </c:pt>
                <c:pt idx="533">
                  <c:v>25</c:v>
                </c:pt>
                <c:pt idx="534">
                  <c:v>26</c:v>
                </c:pt>
                <c:pt idx="535">
                  <c:v>26</c:v>
                </c:pt>
                <c:pt idx="536">
                  <c:v>26</c:v>
                </c:pt>
                <c:pt idx="537">
                  <c:v>25</c:v>
                </c:pt>
                <c:pt idx="538">
                  <c:v>25</c:v>
                </c:pt>
                <c:pt idx="539">
                  <c:v>26</c:v>
                </c:pt>
                <c:pt idx="540">
                  <c:v>27</c:v>
                </c:pt>
                <c:pt idx="541">
                  <c:v>26</c:v>
                </c:pt>
                <c:pt idx="542">
                  <c:v>26</c:v>
                </c:pt>
                <c:pt idx="543">
                  <c:v>26</c:v>
                </c:pt>
                <c:pt idx="544">
                  <c:v>26</c:v>
                </c:pt>
                <c:pt idx="545">
                  <c:v>26</c:v>
                </c:pt>
                <c:pt idx="546">
                  <c:v>26</c:v>
                </c:pt>
                <c:pt idx="547">
                  <c:v>26</c:v>
                </c:pt>
                <c:pt idx="548">
                  <c:v>26</c:v>
                </c:pt>
                <c:pt idx="549">
                  <c:v>26</c:v>
                </c:pt>
                <c:pt idx="550">
                  <c:v>26</c:v>
                </c:pt>
                <c:pt idx="551">
                  <c:v>26</c:v>
                </c:pt>
                <c:pt idx="552">
                  <c:v>25</c:v>
                </c:pt>
                <c:pt idx="553">
                  <c:v>25</c:v>
                </c:pt>
                <c:pt idx="554">
                  <c:v>25</c:v>
                </c:pt>
                <c:pt idx="555">
                  <c:v>25</c:v>
                </c:pt>
                <c:pt idx="556">
                  <c:v>25</c:v>
                </c:pt>
                <c:pt idx="557">
                  <c:v>25</c:v>
                </c:pt>
                <c:pt idx="558">
                  <c:v>24</c:v>
                </c:pt>
                <c:pt idx="559">
                  <c:v>23</c:v>
                </c:pt>
                <c:pt idx="560">
                  <c:v>23</c:v>
                </c:pt>
                <c:pt idx="561">
                  <c:v>23</c:v>
                </c:pt>
                <c:pt idx="562">
                  <c:v>22</c:v>
                </c:pt>
                <c:pt idx="563">
                  <c:v>21</c:v>
                </c:pt>
                <c:pt idx="564">
                  <c:v>20</c:v>
                </c:pt>
                <c:pt idx="565">
                  <c:v>19</c:v>
                </c:pt>
                <c:pt idx="566">
                  <c:v>18</c:v>
                </c:pt>
                <c:pt idx="567">
                  <c:v>18</c:v>
                </c:pt>
                <c:pt idx="568">
                  <c:v>17</c:v>
                </c:pt>
                <c:pt idx="569">
                  <c:v>16</c:v>
                </c:pt>
                <c:pt idx="570">
                  <c:v>15</c:v>
                </c:pt>
                <c:pt idx="571">
                  <c:v>14</c:v>
                </c:pt>
                <c:pt idx="572">
                  <c:v>13</c:v>
                </c:pt>
                <c:pt idx="573">
                  <c:v>12</c:v>
                </c:pt>
                <c:pt idx="574">
                  <c:v>12</c:v>
                </c:pt>
                <c:pt idx="575">
                  <c:v>12</c:v>
                </c:pt>
                <c:pt idx="576">
                  <c:v>11</c:v>
                </c:pt>
                <c:pt idx="577">
                  <c:v>11</c:v>
                </c:pt>
                <c:pt idx="578">
                  <c:v>11</c:v>
                </c:pt>
                <c:pt idx="579">
                  <c:v>10</c:v>
                </c:pt>
                <c:pt idx="580">
                  <c:v>10</c:v>
                </c:pt>
                <c:pt idx="581">
                  <c:v>10</c:v>
                </c:pt>
                <c:pt idx="582">
                  <c:v>10</c:v>
                </c:pt>
                <c:pt idx="583">
                  <c:v>11</c:v>
                </c:pt>
                <c:pt idx="584">
                  <c:v>10</c:v>
                </c:pt>
                <c:pt idx="585">
                  <c:v>11</c:v>
                </c:pt>
                <c:pt idx="586">
                  <c:v>11</c:v>
                </c:pt>
                <c:pt idx="587">
                  <c:v>11</c:v>
                </c:pt>
                <c:pt idx="588">
                  <c:v>11</c:v>
                </c:pt>
                <c:pt idx="589">
                  <c:v>11</c:v>
                </c:pt>
                <c:pt idx="590">
                  <c:v>11</c:v>
                </c:pt>
                <c:pt idx="591">
                  <c:v>12</c:v>
                </c:pt>
                <c:pt idx="592">
                  <c:v>12</c:v>
                </c:pt>
                <c:pt idx="593">
                  <c:v>12</c:v>
                </c:pt>
                <c:pt idx="594">
                  <c:v>12</c:v>
                </c:pt>
                <c:pt idx="595">
                  <c:v>12</c:v>
                </c:pt>
                <c:pt idx="596">
                  <c:v>12</c:v>
                </c:pt>
                <c:pt idx="597">
                  <c:v>12</c:v>
                </c:pt>
                <c:pt idx="598">
                  <c:v>12</c:v>
                </c:pt>
                <c:pt idx="599">
                  <c:v>12</c:v>
                </c:pt>
                <c:pt idx="600">
                  <c:v>12</c:v>
                </c:pt>
                <c:pt idx="601">
                  <c:v>12</c:v>
                </c:pt>
                <c:pt idx="602">
                  <c:v>12</c:v>
                </c:pt>
                <c:pt idx="603">
                  <c:v>12</c:v>
                </c:pt>
                <c:pt idx="604">
                  <c:v>11</c:v>
                </c:pt>
                <c:pt idx="605">
                  <c:v>11</c:v>
                </c:pt>
                <c:pt idx="606">
                  <c:v>11</c:v>
                </c:pt>
                <c:pt idx="607">
                  <c:v>11</c:v>
                </c:pt>
                <c:pt idx="608">
                  <c:v>11</c:v>
                </c:pt>
                <c:pt idx="609">
                  <c:v>12</c:v>
                </c:pt>
                <c:pt idx="610">
                  <c:v>12</c:v>
                </c:pt>
                <c:pt idx="611">
                  <c:v>12</c:v>
                </c:pt>
                <c:pt idx="612">
                  <c:v>12</c:v>
                </c:pt>
                <c:pt idx="613">
                  <c:v>12</c:v>
                </c:pt>
                <c:pt idx="614">
                  <c:v>12</c:v>
                </c:pt>
                <c:pt idx="615">
                  <c:v>13</c:v>
                </c:pt>
                <c:pt idx="616">
                  <c:v>13</c:v>
                </c:pt>
                <c:pt idx="617">
                  <c:v>13</c:v>
                </c:pt>
                <c:pt idx="618">
                  <c:v>13</c:v>
                </c:pt>
                <c:pt idx="619">
                  <c:v>13</c:v>
                </c:pt>
                <c:pt idx="620">
                  <c:v>14</c:v>
                </c:pt>
                <c:pt idx="621">
                  <c:v>14</c:v>
                </c:pt>
                <c:pt idx="622">
                  <c:v>15</c:v>
                </c:pt>
                <c:pt idx="623">
                  <c:v>15</c:v>
                </c:pt>
                <c:pt idx="624">
                  <c:v>15</c:v>
                </c:pt>
                <c:pt idx="625">
                  <c:v>15</c:v>
                </c:pt>
                <c:pt idx="626">
                  <c:v>15</c:v>
                </c:pt>
                <c:pt idx="627">
                  <c:v>16</c:v>
                </c:pt>
                <c:pt idx="628">
                  <c:v>16</c:v>
                </c:pt>
                <c:pt idx="629">
                  <c:v>16</c:v>
                </c:pt>
                <c:pt idx="630">
                  <c:v>16</c:v>
                </c:pt>
                <c:pt idx="631">
                  <c:v>16</c:v>
                </c:pt>
                <c:pt idx="632">
                  <c:v>16</c:v>
                </c:pt>
                <c:pt idx="633">
                  <c:v>16</c:v>
                </c:pt>
                <c:pt idx="634">
                  <c:v>16</c:v>
                </c:pt>
                <c:pt idx="635">
                  <c:v>16</c:v>
                </c:pt>
                <c:pt idx="636">
                  <c:v>17</c:v>
                </c:pt>
                <c:pt idx="637">
                  <c:v>16</c:v>
                </c:pt>
                <c:pt idx="638">
                  <c:v>17</c:v>
                </c:pt>
                <c:pt idx="639">
                  <c:v>16</c:v>
                </c:pt>
                <c:pt idx="640">
                  <c:v>16</c:v>
                </c:pt>
                <c:pt idx="641">
                  <c:v>16</c:v>
                </c:pt>
                <c:pt idx="642">
                  <c:v>16</c:v>
                </c:pt>
                <c:pt idx="643">
                  <c:v>16</c:v>
                </c:pt>
                <c:pt idx="644">
                  <c:v>16</c:v>
                </c:pt>
                <c:pt idx="645">
                  <c:v>16</c:v>
                </c:pt>
                <c:pt idx="646">
                  <c:v>16</c:v>
                </c:pt>
                <c:pt idx="647">
                  <c:v>15</c:v>
                </c:pt>
                <c:pt idx="648">
                  <c:v>16</c:v>
                </c:pt>
                <c:pt idx="649">
                  <c:v>16</c:v>
                </c:pt>
                <c:pt idx="650">
                  <c:v>16</c:v>
                </c:pt>
                <c:pt idx="651">
                  <c:v>15</c:v>
                </c:pt>
                <c:pt idx="652">
                  <c:v>15</c:v>
                </c:pt>
                <c:pt idx="653">
                  <c:v>15</c:v>
                </c:pt>
                <c:pt idx="654">
                  <c:v>15</c:v>
                </c:pt>
                <c:pt idx="655">
                  <c:v>15</c:v>
                </c:pt>
                <c:pt idx="656">
                  <c:v>14</c:v>
                </c:pt>
                <c:pt idx="657">
                  <c:v>14</c:v>
                </c:pt>
                <c:pt idx="658">
                  <c:v>14</c:v>
                </c:pt>
                <c:pt idx="659">
                  <c:v>14</c:v>
                </c:pt>
                <c:pt idx="660">
                  <c:v>14</c:v>
                </c:pt>
                <c:pt idx="661">
                  <c:v>14</c:v>
                </c:pt>
                <c:pt idx="662">
                  <c:v>13</c:v>
                </c:pt>
                <c:pt idx="663">
                  <c:v>13</c:v>
                </c:pt>
                <c:pt idx="664">
                  <c:v>13</c:v>
                </c:pt>
                <c:pt idx="665">
                  <c:v>13</c:v>
                </c:pt>
                <c:pt idx="666">
                  <c:v>13</c:v>
                </c:pt>
                <c:pt idx="667">
                  <c:v>12</c:v>
                </c:pt>
                <c:pt idx="668">
                  <c:v>13</c:v>
                </c:pt>
                <c:pt idx="669">
                  <c:v>13</c:v>
                </c:pt>
                <c:pt idx="670">
                  <c:v>12</c:v>
                </c:pt>
                <c:pt idx="671">
                  <c:v>12</c:v>
                </c:pt>
                <c:pt idx="672">
                  <c:v>12</c:v>
                </c:pt>
                <c:pt idx="673">
                  <c:v>12</c:v>
                </c:pt>
                <c:pt idx="674">
                  <c:v>12</c:v>
                </c:pt>
                <c:pt idx="675">
                  <c:v>12</c:v>
                </c:pt>
                <c:pt idx="676">
                  <c:v>12</c:v>
                </c:pt>
                <c:pt idx="677">
                  <c:v>12</c:v>
                </c:pt>
                <c:pt idx="678">
                  <c:v>12</c:v>
                </c:pt>
                <c:pt idx="679">
                  <c:v>12</c:v>
                </c:pt>
                <c:pt idx="680">
                  <c:v>12</c:v>
                </c:pt>
                <c:pt idx="681">
                  <c:v>12</c:v>
                </c:pt>
                <c:pt idx="682">
                  <c:v>13</c:v>
                </c:pt>
                <c:pt idx="683">
                  <c:v>13</c:v>
                </c:pt>
                <c:pt idx="684">
                  <c:v>13</c:v>
                </c:pt>
                <c:pt idx="685">
                  <c:v>13</c:v>
                </c:pt>
                <c:pt idx="686">
                  <c:v>14</c:v>
                </c:pt>
                <c:pt idx="687">
                  <c:v>14</c:v>
                </c:pt>
                <c:pt idx="688">
                  <c:v>14</c:v>
                </c:pt>
                <c:pt idx="689">
                  <c:v>14</c:v>
                </c:pt>
                <c:pt idx="690">
                  <c:v>14</c:v>
                </c:pt>
                <c:pt idx="691">
                  <c:v>14</c:v>
                </c:pt>
                <c:pt idx="692">
                  <c:v>12</c:v>
                </c:pt>
                <c:pt idx="693">
                  <c:v>12</c:v>
                </c:pt>
                <c:pt idx="694">
                  <c:v>12</c:v>
                </c:pt>
                <c:pt idx="695">
                  <c:v>11</c:v>
                </c:pt>
                <c:pt idx="696">
                  <c:v>11</c:v>
                </c:pt>
                <c:pt idx="697">
                  <c:v>11</c:v>
                </c:pt>
                <c:pt idx="698">
                  <c:v>11</c:v>
                </c:pt>
                <c:pt idx="699">
                  <c:v>11</c:v>
                </c:pt>
                <c:pt idx="700">
                  <c:v>11</c:v>
                </c:pt>
                <c:pt idx="701">
                  <c:v>10</c:v>
                </c:pt>
                <c:pt idx="702">
                  <c:v>10</c:v>
                </c:pt>
                <c:pt idx="703">
                  <c:v>10</c:v>
                </c:pt>
                <c:pt idx="704">
                  <c:v>10</c:v>
                </c:pt>
                <c:pt idx="705">
                  <c:v>10</c:v>
                </c:pt>
                <c:pt idx="706">
                  <c:v>10</c:v>
                </c:pt>
                <c:pt idx="707">
                  <c:v>10</c:v>
                </c:pt>
                <c:pt idx="708">
                  <c:v>10</c:v>
                </c:pt>
                <c:pt idx="709">
                  <c:v>11</c:v>
                </c:pt>
                <c:pt idx="710">
                  <c:v>11</c:v>
                </c:pt>
                <c:pt idx="711">
                  <c:v>11</c:v>
                </c:pt>
                <c:pt idx="712">
                  <c:v>11</c:v>
                </c:pt>
                <c:pt idx="713">
                  <c:v>11</c:v>
                </c:pt>
                <c:pt idx="714">
                  <c:v>11</c:v>
                </c:pt>
                <c:pt idx="715">
                  <c:v>11</c:v>
                </c:pt>
                <c:pt idx="716">
                  <c:v>11</c:v>
                </c:pt>
                <c:pt idx="717">
                  <c:v>11</c:v>
                </c:pt>
                <c:pt idx="718">
                  <c:v>10</c:v>
                </c:pt>
                <c:pt idx="719">
                  <c:v>11</c:v>
                </c:pt>
                <c:pt idx="720">
                  <c:v>10</c:v>
                </c:pt>
                <c:pt idx="721">
                  <c:v>9</c:v>
                </c:pt>
                <c:pt idx="722">
                  <c:v>9</c:v>
                </c:pt>
                <c:pt idx="723">
                  <c:v>9</c:v>
                </c:pt>
                <c:pt idx="724">
                  <c:v>9</c:v>
                </c:pt>
                <c:pt idx="725">
                  <c:v>9</c:v>
                </c:pt>
                <c:pt idx="726">
                  <c:v>9</c:v>
                </c:pt>
                <c:pt idx="727">
                  <c:v>10</c:v>
                </c:pt>
                <c:pt idx="728">
                  <c:v>9</c:v>
                </c:pt>
                <c:pt idx="729">
                  <c:v>9</c:v>
                </c:pt>
                <c:pt idx="730">
                  <c:v>9</c:v>
                </c:pt>
                <c:pt idx="731">
                  <c:v>9</c:v>
                </c:pt>
                <c:pt idx="732">
                  <c:v>9</c:v>
                </c:pt>
                <c:pt idx="733">
                  <c:v>8</c:v>
                </c:pt>
                <c:pt idx="734">
                  <c:v>8</c:v>
                </c:pt>
                <c:pt idx="735">
                  <c:v>8</c:v>
                </c:pt>
                <c:pt idx="736">
                  <c:v>8</c:v>
                </c:pt>
                <c:pt idx="737">
                  <c:v>7</c:v>
                </c:pt>
                <c:pt idx="738">
                  <c:v>8</c:v>
                </c:pt>
                <c:pt idx="739">
                  <c:v>7</c:v>
                </c:pt>
                <c:pt idx="740">
                  <c:v>7</c:v>
                </c:pt>
                <c:pt idx="741">
                  <c:v>6</c:v>
                </c:pt>
                <c:pt idx="742">
                  <c:v>5</c:v>
                </c:pt>
                <c:pt idx="743">
                  <c:v>6</c:v>
                </c:pt>
                <c:pt idx="744">
                  <c:v>6</c:v>
                </c:pt>
                <c:pt idx="745">
                  <c:v>6</c:v>
                </c:pt>
                <c:pt idx="746">
                  <c:v>6</c:v>
                </c:pt>
                <c:pt idx="747">
                  <c:v>6</c:v>
                </c:pt>
                <c:pt idx="748">
                  <c:v>6</c:v>
                </c:pt>
                <c:pt idx="749">
                  <c:v>6</c:v>
                </c:pt>
                <c:pt idx="750">
                  <c:v>6</c:v>
                </c:pt>
                <c:pt idx="751">
                  <c:v>7</c:v>
                </c:pt>
                <c:pt idx="752">
                  <c:v>7</c:v>
                </c:pt>
                <c:pt idx="753">
                  <c:v>7</c:v>
                </c:pt>
                <c:pt idx="754">
                  <c:v>7</c:v>
                </c:pt>
                <c:pt idx="755">
                  <c:v>6</c:v>
                </c:pt>
                <c:pt idx="756">
                  <c:v>7</c:v>
                </c:pt>
                <c:pt idx="757">
                  <c:v>7</c:v>
                </c:pt>
                <c:pt idx="758">
                  <c:v>7</c:v>
                </c:pt>
                <c:pt idx="759">
                  <c:v>7</c:v>
                </c:pt>
                <c:pt idx="760">
                  <c:v>7</c:v>
                </c:pt>
                <c:pt idx="761">
                  <c:v>7</c:v>
                </c:pt>
                <c:pt idx="762">
                  <c:v>7</c:v>
                </c:pt>
                <c:pt idx="763">
                  <c:v>7</c:v>
                </c:pt>
                <c:pt idx="764">
                  <c:v>7</c:v>
                </c:pt>
                <c:pt idx="765">
                  <c:v>7</c:v>
                </c:pt>
                <c:pt idx="766">
                  <c:v>7</c:v>
                </c:pt>
                <c:pt idx="767">
                  <c:v>7</c:v>
                </c:pt>
                <c:pt idx="768">
                  <c:v>8</c:v>
                </c:pt>
                <c:pt idx="769">
                  <c:v>8</c:v>
                </c:pt>
                <c:pt idx="770">
                  <c:v>8</c:v>
                </c:pt>
                <c:pt idx="771">
                  <c:v>7</c:v>
                </c:pt>
                <c:pt idx="772">
                  <c:v>7</c:v>
                </c:pt>
                <c:pt idx="773">
                  <c:v>7</c:v>
                </c:pt>
                <c:pt idx="774">
                  <c:v>7</c:v>
                </c:pt>
                <c:pt idx="775">
                  <c:v>7</c:v>
                </c:pt>
                <c:pt idx="776">
                  <c:v>7</c:v>
                </c:pt>
                <c:pt idx="777">
                  <c:v>8</c:v>
                </c:pt>
                <c:pt idx="778">
                  <c:v>7</c:v>
                </c:pt>
                <c:pt idx="779">
                  <c:v>7</c:v>
                </c:pt>
                <c:pt idx="780">
                  <c:v>7</c:v>
                </c:pt>
                <c:pt idx="781">
                  <c:v>7</c:v>
                </c:pt>
                <c:pt idx="782">
                  <c:v>8</c:v>
                </c:pt>
                <c:pt idx="783">
                  <c:v>8</c:v>
                </c:pt>
                <c:pt idx="784">
                  <c:v>7</c:v>
                </c:pt>
                <c:pt idx="785">
                  <c:v>8</c:v>
                </c:pt>
                <c:pt idx="786">
                  <c:v>8</c:v>
                </c:pt>
                <c:pt idx="787">
                  <c:v>8</c:v>
                </c:pt>
                <c:pt idx="788">
                  <c:v>8</c:v>
                </c:pt>
                <c:pt idx="789">
                  <c:v>8</c:v>
                </c:pt>
                <c:pt idx="790">
                  <c:v>8</c:v>
                </c:pt>
                <c:pt idx="791">
                  <c:v>8</c:v>
                </c:pt>
                <c:pt idx="792">
                  <c:v>8</c:v>
                </c:pt>
                <c:pt idx="793">
                  <c:v>8</c:v>
                </c:pt>
                <c:pt idx="794">
                  <c:v>8</c:v>
                </c:pt>
                <c:pt idx="795">
                  <c:v>8</c:v>
                </c:pt>
                <c:pt idx="796">
                  <c:v>8</c:v>
                </c:pt>
                <c:pt idx="797">
                  <c:v>8</c:v>
                </c:pt>
                <c:pt idx="798">
                  <c:v>8</c:v>
                </c:pt>
                <c:pt idx="799">
                  <c:v>8</c:v>
                </c:pt>
                <c:pt idx="800">
                  <c:v>8</c:v>
                </c:pt>
                <c:pt idx="801">
                  <c:v>8</c:v>
                </c:pt>
                <c:pt idx="802">
                  <c:v>8</c:v>
                </c:pt>
                <c:pt idx="803">
                  <c:v>8</c:v>
                </c:pt>
                <c:pt idx="804">
                  <c:v>8</c:v>
                </c:pt>
                <c:pt idx="805">
                  <c:v>8</c:v>
                </c:pt>
                <c:pt idx="806">
                  <c:v>8</c:v>
                </c:pt>
                <c:pt idx="807">
                  <c:v>8</c:v>
                </c:pt>
                <c:pt idx="808">
                  <c:v>8</c:v>
                </c:pt>
                <c:pt idx="809">
                  <c:v>8</c:v>
                </c:pt>
                <c:pt idx="810">
                  <c:v>9</c:v>
                </c:pt>
                <c:pt idx="811">
                  <c:v>9</c:v>
                </c:pt>
                <c:pt idx="812">
                  <c:v>9</c:v>
                </c:pt>
                <c:pt idx="813">
                  <c:v>9</c:v>
                </c:pt>
                <c:pt idx="814">
                  <c:v>10</c:v>
                </c:pt>
                <c:pt idx="815">
                  <c:v>10</c:v>
                </c:pt>
                <c:pt idx="816">
                  <c:v>10</c:v>
                </c:pt>
                <c:pt idx="817">
                  <c:v>10</c:v>
                </c:pt>
                <c:pt idx="818">
                  <c:v>10</c:v>
                </c:pt>
                <c:pt idx="819">
                  <c:v>11</c:v>
                </c:pt>
                <c:pt idx="820">
                  <c:v>12</c:v>
                </c:pt>
                <c:pt idx="821">
                  <c:v>12</c:v>
                </c:pt>
                <c:pt idx="822">
                  <c:v>12</c:v>
                </c:pt>
                <c:pt idx="823">
                  <c:v>13</c:v>
                </c:pt>
                <c:pt idx="824">
                  <c:v>14</c:v>
                </c:pt>
                <c:pt idx="825">
                  <c:v>14</c:v>
                </c:pt>
                <c:pt idx="826">
                  <c:v>14</c:v>
                </c:pt>
                <c:pt idx="827">
                  <c:v>15</c:v>
                </c:pt>
                <c:pt idx="828">
                  <c:v>15</c:v>
                </c:pt>
                <c:pt idx="829">
                  <c:v>16</c:v>
                </c:pt>
                <c:pt idx="830">
                  <c:v>16</c:v>
                </c:pt>
                <c:pt idx="831">
                  <c:v>16</c:v>
                </c:pt>
                <c:pt idx="832">
                  <c:v>17</c:v>
                </c:pt>
                <c:pt idx="833">
                  <c:v>17</c:v>
                </c:pt>
                <c:pt idx="834">
                  <c:v>18</c:v>
                </c:pt>
                <c:pt idx="835">
                  <c:v>18</c:v>
                </c:pt>
                <c:pt idx="836">
                  <c:v>18</c:v>
                </c:pt>
                <c:pt idx="837">
                  <c:v>18</c:v>
                </c:pt>
                <c:pt idx="838">
                  <c:v>18</c:v>
                </c:pt>
                <c:pt idx="839">
                  <c:v>18</c:v>
                </c:pt>
                <c:pt idx="840">
                  <c:v>18</c:v>
                </c:pt>
                <c:pt idx="841">
                  <c:v>18</c:v>
                </c:pt>
                <c:pt idx="842">
                  <c:v>18</c:v>
                </c:pt>
                <c:pt idx="843">
                  <c:v>18</c:v>
                </c:pt>
                <c:pt idx="844">
                  <c:v>18</c:v>
                </c:pt>
                <c:pt idx="845">
                  <c:v>18</c:v>
                </c:pt>
                <c:pt idx="846">
                  <c:v>17</c:v>
                </c:pt>
                <c:pt idx="847">
                  <c:v>18</c:v>
                </c:pt>
                <c:pt idx="848">
                  <c:v>17</c:v>
                </c:pt>
                <c:pt idx="849">
                  <c:v>17</c:v>
                </c:pt>
                <c:pt idx="850">
                  <c:v>17</c:v>
                </c:pt>
                <c:pt idx="851">
                  <c:v>17</c:v>
                </c:pt>
                <c:pt idx="852">
                  <c:v>17</c:v>
                </c:pt>
                <c:pt idx="853">
                  <c:v>16</c:v>
                </c:pt>
                <c:pt idx="854">
                  <c:v>16</c:v>
                </c:pt>
                <c:pt idx="855">
                  <c:v>16</c:v>
                </c:pt>
                <c:pt idx="856">
                  <c:v>15</c:v>
                </c:pt>
                <c:pt idx="857">
                  <c:v>16</c:v>
                </c:pt>
                <c:pt idx="858">
                  <c:v>16</c:v>
                </c:pt>
                <c:pt idx="859">
                  <c:v>15</c:v>
                </c:pt>
                <c:pt idx="860">
                  <c:v>15</c:v>
                </c:pt>
                <c:pt idx="861">
                  <c:v>15</c:v>
                </c:pt>
                <c:pt idx="862">
                  <c:v>15</c:v>
                </c:pt>
                <c:pt idx="863">
                  <c:v>15</c:v>
                </c:pt>
                <c:pt idx="864">
                  <c:v>15</c:v>
                </c:pt>
                <c:pt idx="865">
                  <c:v>14</c:v>
                </c:pt>
                <c:pt idx="866">
                  <c:v>14</c:v>
                </c:pt>
                <c:pt idx="867">
                  <c:v>14</c:v>
                </c:pt>
                <c:pt idx="868">
                  <c:v>14</c:v>
                </c:pt>
                <c:pt idx="869">
                  <c:v>14</c:v>
                </c:pt>
                <c:pt idx="870">
                  <c:v>14</c:v>
                </c:pt>
                <c:pt idx="871">
                  <c:v>14</c:v>
                </c:pt>
                <c:pt idx="872">
                  <c:v>14</c:v>
                </c:pt>
                <c:pt idx="873">
                  <c:v>14</c:v>
                </c:pt>
                <c:pt idx="874">
                  <c:v>14</c:v>
                </c:pt>
                <c:pt idx="875">
                  <c:v>14</c:v>
                </c:pt>
                <c:pt idx="876">
                  <c:v>14</c:v>
                </c:pt>
                <c:pt idx="877">
                  <c:v>14</c:v>
                </c:pt>
                <c:pt idx="878">
                  <c:v>14</c:v>
                </c:pt>
                <c:pt idx="879">
                  <c:v>14</c:v>
                </c:pt>
                <c:pt idx="880">
                  <c:v>14</c:v>
                </c:pt>
                <c:pt idx="881">
                  <c:v>14</c:v>
                </c:pt>
                <c:pt idx="882">
                  <c:v>14</c:v>
                </c:pt>
                <c:pt idx="883">
                  <c:v>14</c:v>
                </c:pt>
                <c:pt idx="884">
                  <c:v>14</c:v>
                </c:pt>
                <c:pt idx="885">
                  <c:v>14</c:v>
                </c:pt>
                <c:pt idx="886">
                  <c:v>14</c:v>
                </c:pt>
                <c:pt idx="887">
                  <c:v>13</c:v>
                </c:pt>
                <c:pt idx="888">
                  <c:v>13</c:v>
                </c:pt>
                <c:pt idx="889">
                  <c:v>13</c:v>
                </c:pt>
                <c:pt idx="890">
                  <c:v>13</c:v>
                </c:pt>
                <c:pt idx="891">
                  <c:v>13</c:v>
                </c:pt>
                <c:pt idx="892">
                  <c:v>13</c:v>
                </c:pt>
                <c:pt idx="893">
                  <c:v>13</c:v>
                </c:pt>
                <c:pt idx="894">
                  <c:v>13</c:v>
                </c:pt>
                <c:pt idx="895">
                  <c:v>13</c:v>
                </c:pt>
                <c:pt idx="896">
                  <c:v>13</c:v>
                </c:pt>
                <c:pt idx="897">
                  <c:v>13</c:v>
                </c:pt>
                <c:pt idx="898">
                  <c:v>13</c:v>
                </c:pt>
                <c:pt idx="899">
                  <c:v>13</c:v>
                </c:pt>
                <c:pt idx="900">
                  <c:v>12</c:v>
                </c:pt>
                <c:pt idx="901">
                  <c:v>13</c:v>
                </c:pt>
                <c:pt idx="902">
                  <c:v>13</c:v>
                </c:pt>
                <c:pt idx="903">
                  <c:v>13</c:v>
                </c:pt>
                <c:pt idx="904">
                  <c:v>13</c:v>
                </c:pt>
                <c:pt idx="905">
                  <c:v>13</c:v>
                </c:pt>
                <c:pt idx="906">
                  <c:v>14</c:v>
                </c:pt>
                <c:pt idx="907">
                  <c:v>14</c:v>
                </c:pt>
                <c:pt idx="908">
                  <c:v>14</c:v>
                </c:pt>
                <c:pt idx="909">
                  <c:v>15</c:v>
                </c:pt>
                <c:pt idx="910">
                  <c:v>15</c:v>
                </c:pt>
                <c:pt idx="911">
                  <c:v>17</c:v>
                </c:pt>
                <c:pt idx="912">
                  <c:v>17</c:v>
                </c:pt>
                <c:pt idx="913">
                  <c:v>17</c:v>
                </c:pt>
                <c:pt idx="914">
                  <c:v>18</c:v>
                </c:pt>
                <c:pt idx="915">
                  <c:v>18</c:v>
                </c:pt>
                <c:pt idx="916">
                  <c:v>19</c:v>
                </c:pt>
                <c:pt idx="917">
                  <c:v>19</c:v>
                </c:pt>
                <c:pt idx="918">
                  <c:v>19</c:v>
                </c:pt>
                <c:pt idx="919">
                  <c:v>18</c:v>
                </c:pt>
                <c:pt idx="920">
                  <c:v>19</c:v>
                </c:pt>
                <c:pt idx="921">
                  <c:v>18</c:v>
                </c:pt>
                <c:pt idx="922">
                  <c:v>18</c:v>
                </c:pt>
                <c:pt idx="923">
                  <c:v>18</c:v>
                </c:pt>
                <c:pt idx="924">
                  <c:v>18</c:v>
                </c:pt>
                <c:pt idx="925">
                  <c:v>18</c:v>
                </c:pt>
                <c:pt idx="926">
                  <c:v>19</c:v>
                </c:pt>
                <c:pt idx="927">
                  <c:v>19</c:v>
                </c:pt>
                <c:pt idx="928">
                  <c:v>18</c:v>
                </c:pt>
                <c:pt idx="929">
                  <c:v>18</c:v>
                </c:pt>
                <c:pt idx="930">
                  <c:v>18</c:v>
                </c:pt>
                <c:pt idx="931">
                  <c:v>18</c:v>
                </c:pt>
                <c:pt idx="932">
                  <c:v>18</c:v>
                </c:pt>
                <c:pt idx="933">
                  <c:v>18</c:v>
                </c:pt>
                <c:pt idx="934">
                  <c:v>18</c:v>
                </c:pt>
                <c:pt idx="935">
                  <c:v>18</c:v>
                </c:pt>
                <c:pt idx="936">
                  <c:v>18</c:v>
                </c:pt>
                <c:pt idx="937">
                  <c:v>18</c:v>
                </c:pt>
                <c:pt idx="938">
                  <c:v>18</c:v>
                </c:pt>
                <c:pt idx="939">
                  <c:v>18</c:v>
                </c:pt>
                <c:pt idx="940">
                  <c:v>18</c:v>
                </c:pt>
                <c:pt idx="941">
                  <c:v>17</c:v>
                </c:pt>
                <c:pt idx="942">
                  <c:v>17</c:v>
                </c:pt>
                <c:pt idx="943">
                  <c:v>18</c:v>
                </c:pt>
                <c:pt idx="944">
                  <c:v>17</c:v>
                </c:pt>
                <c:pt idx="945">
                  <c:v>17</c:v>
                </c:pt>
                <c:pt idx="946">
                  <c:v>17</c:v>
                </c:pt>
                <c:pt idx="947">
                  <c:v>17</c:v>
                </c:pt>
                <c:pt idx="948">
                  <c:v>17</c:v>
                </c:pt>
                <c:pt idx="949">
                  <c:v>17</c:v>
                </c:pt>
                <c:pt idx="950">
                  <c:v>17</c:v>
                </c:pt>
                <c:pt idx="951">
                  <c:v>17</c:v>
                </c:pt>
                <c:pt idx="952">
                  <c:v>17</c:v>
                </c:pt>
                <c:pt idx="953">
                  <c:v>17</c:v>
                </c:pt>
                <c:pt idx="954">
                  <c:v>18</c:v>
                </c:pt>
                <c:pt idx="955">
                  <c:v>17</c:v>
                </c:pt>
                <c:pt idx="956">
                  <c:v>17</c:v>
                </c:pt>
                <c:pt idx="957">
                  <c:v>18</c:v>
                </c:pt>
                <c:pt idx="958">
                  <c:v>17</c:v>
                </c:pt>
                <c:pt idx="959">
                  <c:v>17</c:v>
                </c:pt>
                <c:pt idx="960">
                  <c:v>17</c:v>
                </c:pt>
                <c:pt idx="961">
                  <c:v>17</c:v>
                </c:pt>
                <c:pt idx="962">
                  <c:v>17</c:v>
                </c:pt>
                <c:pt idx="963">
                  <c:v>17</c:v>
                </c:pt>
                <c:pt idx="964">
                  <c:v>18</c:v>
                </c:pt>
                <c:pt idx="965">
                  <c:v>17</c:v>
                </c:pt>
                <c:pt idx="966">
                  <c:v>17</c:v>
                </c:pt>
                <c:pt idx="967">
                  <c:v>17</c:v>
                </c:pt>
                <c:pt idx="968">
                  <c:v>18</c:v>
                </c:pt>
                <c:pt idx="969">
                  <c:v>18</c:v>
                </c:pt>
                <c:pt idx="970">
                  <c:v>17</c:v>
                </c:pt>
                <c:pt idx="971">
                  <c:v>17</c:v>
                </c:pt>
                <c:pt idx="972">
                  <c:v>17</c:v>
                </c:pt>
                <c:pt idx="973">
                  <c:v>17</c:v>
                </c:pt>
                <c:pt idx="974">
                  <c:v>18</c:v>
                </c:pt>
                <c:pt idx="975">
                  <c:v>21</c:v>
                </c:pt>
                <c:pt idx="976">
                  <c:v>22</c:v>
                </c:pt>
                <c:pt idx="977">
                  <c:v>22</c:v>
                </c:pt>
                <c:pt idx="978">
                  <c:v>23</c:v>
                </c:pt>
                <c:pt idx="979">
                  <c:v>22</c:v>
                </c:pt>
                <c:pt idx="980">
                  <c:v>23</c:v>
                </c:pt>
                <c:pt idx="981">
                  <c:v>23</c:v>
                </c:pt>
                <c:pt idx="982">
                  <c:v>23</c:v>
                </c:pt>
                <c:pt idx="983">
                  <c:v>23</c:v>
                </c:pt>
                <c:pt idx="984">
                  <c:v>23</c:v>
                </c:pt>
                <c:pt idx="985">
                  <c:v>23</c:v>
                </c:pt>
                <c:pt idx="986">
                  <c:v>23</c:v>
                </c:pt>
                <c:pt idx="987">
                  <c:v>24</c:v>
                </c:pt>
                <c:pt idx="988">
                  <c:v>24</c:v>
                </c:pt>
                <c:pt idx="989">
                  <c:v>23</c:v>
                </c:pt>
                <c:pt idx="990">
                  <c:v>24</c:v>
                </c:pt>
                <c:pt idx="991">
                  <c:v>24</c:v>
                </c:pt>
                <c:pt idx="992">
                  <c:v>24</c:v>
                </c:pt>
                <c:pt idx="993">
                  <c:v>24</c:v>
                </c:pt>
                <c:pt idx="994">
                  <c:v>24</c:v>
                </c:pt>
                <c:pt idx="995">
                  <c:v>24</c:v>
                </c:pt>
                <c:pt idx="996">
                  <c:v>24</c:v>
                </c:pt>
                <c:pt idx="997">
                  <c:v>24</c:v>
                </c:pt>
                <c:pt idx="998">
                  <c:v>24</c:v>
                </c:pt>
                <c:pt idx="999">
                  <c:v>24</c:v>
                </c:pt>
                <c:pt idx="1000">
                  <c:v>24</c:v>
                </c:pt>
                <c:pt idx="1001">
                  <c:v>24</c:v>
                </c:pt>
                <c:pt idx="1002">
                  <c:v>25</c:v>
                </c:pt>
                <c:pt idx="1003">
                  <c:v>24</c:v>
                </c:pt>
                <c:pt idx="1004">
                  <c:v>24</c:v>
                </c:pt>
                <c:pt idx="1005">
                  <c:v>24</c:v>
                </c:pt>
                <c:pt idx="1006">
                  <c:v>23</c:v>
                </c:pt>
                <c:pt idx="1007">
                  <c:v>24</c:v>
                </c:pt>
                <c:pt idx="1008">
                  <c:v>23</c:v>
                </c:pt>
                <c:pt idx="1009">
                  <c:v>23</c:v>
                </c:pt>
                <c:pt idx="1010">
                  <c:v>23</c:v>
                </c:pt>
                <c:pt idx="1011">
                  <c:v>23</c:v>
                </c:pt>
                <c:pt idx="1012">
                  <c:v>23</c:v>
                </c:pt>
                <c:pt idx="1013">
                  <c:v>23</c:v>
                </c:pt>
                <c:pt idx="1014">
                  <c:v>24</c:v>
                </c:pt>
                <c:pt idx="1015">
                  <c:v>23</c:v>
                </c:pt>
                <c:pt idx="1016">
                  <c:v>23</c:v>
                </c:pt>
                <c:pt idx="1017">
                  <c:v>23</c:v>
                </c:pt>
                <c:pt idx="1018">
                  <c:v>23</c:v>
                </c:pt>
                <c:pt idx="1019">
                  <c:v>23</c:v>
                </c:pt>
                <c:pt idx="1020">
                  <c:v>23</c:v>
                </c:pt>
                <c:pt idx="1021">
                  <c:v>22</c:v>
                </c:pt>
                <c:pt idx="1022">
                  <c:v>22</c:v>
                </c:pt>
                <c:pt idx="1023">
                  <c:v>22</c:v>
                </c:pt>
                <c:pt idx="1024">
                  <c:v>21</c:v>
                </c:pt>
                <c:pt idx="1025">
                  <c:v>21</c:v>
                </c:pt>
                <c:pt idx="1026">
                  <c:v>21</c:v>
                </c:pt>
                <c:pt idx="1027">
                  <c:v>21</c:v>
                </c:pt>
                <c:pt idx="1028">
                  <c:v>21</c:v>
                </c:pt>
                <c:pt idx="1029">
                  <c:v>21</c:v>
                </c:pt>
                <c:pt idx="1030">
                  <c:v>20</c:v>
                </c:pt>
                <c:pt idx="1031">
                  <c:v>21</c:v>
                </c:pt>
                <c:pt idx="1032">
                  <c:v>20</c:v>
                </c:pt>
                <c:pt idx="1033">
                  <c:v>20</c:v>
                </c:pt>
                <c:pt idx="1034">
                  <c:v>20</c:v>
                </c:pt>
                <c:pt idx="1035">
                  <c:v>20</c:v>
                </c:pt>
                <c:pt idx="1036">
                  <c:v>20</c:v>
                </c:pt>
                <c:pt idx="1037">
                  <c:v>20</c:v>
                </c:pt>
                <c:pt idx="1038">
                  <c:v>20</c:v>
                </c:pt>
                <c:pt idx="1039">
                  <c:v>20</c:v>
                </c:pt>
                <c:pt idx="1040">
                  <c:v>20</c:v>
                </c:pt>
                <c:pt idx="1041">
                  <c:v>20</c:v>
                </c:pt>
                <c:pt idx="1042">
                  <c:v>20</c:v>
                </c:pt>
                <c:pt idx="1043">
                  <c:v>21</c:v>
                </c:pt>
                <c:pt idx="1044">
                  <c:v>21</c:v>
                </c:pt>
                <c:pt idx="1045">
                  <c:v>21</c:v>
                </c:pt>
                <c:pt idx="1046">
                  <c:v>21</c:v>
                </c:pt>
                <c:pt idx="1047">
                  <c:v>21</c:v>
                </c:pt>
                <c:pt idx="1048">
                  <c:v>22</c:v>
                </c:pt>
                <c:pt idx="1049">
                  <c:v>23</c:v>
                </c:pt>
                <c:pt idx="1050">
                  <c:v>23</c:v>
                </c:pt>
                <c:pt idx="1051">
                  <c:v>23</c:v>
                </c:pt>
                <c:pt idx="1052">
                  <c:v>23</c:v>
                </c:pt>
                <c:pt idx="1053">
                  <c:v>24</c:v>
                </c:pt>
                <c:pt idx="1054">
                  <c:v>24</c:v>
                </c:pt>
                <c:pt idx="1055">
                  <c:v>24</c:v>
                </c:pt>
                <c:pt idx="1056">
                  <c:v>24</c:v>
                </c:pt>
                <c:pt idx="1057">
                  <c:v>24</c:v>
                </c:pt>
                <c:pt idx="1058">
                  <c:v>24</c:v>
                </c:pt>
                <c:pt idx="1059">
                  <c:v>24</c:v>
                </c:pt>
                <c:pt idx="1060">
                  <c:v>24</c:v>
                </c:pt>
                <c:pt idx="1061">
                  <c:v>24</c:v>
                </c:pt>
                <c:pt idx="1062">
                  <c:v>24</c:v>
                </c:pt>
                <c:pt idx="1063">
                  <c:v>23</c:v>
                </c:pt>
                <c:pt idx="1064">
                  <c:v>23</c:v>
                </c:pt>
                <c:pt idx="1065">
                  <c:v>23</c:v>
                </c:pt>
                <c:pt idx="1066">
                  <c:v>23</c:v>
                </c:pt>
                <c:pt idx="1067">
                  <c:v>23</c:v>
                </c:pt>
                <c:pt idx="1068">
                  <c:v>23</c:v>
                </c:pt>
                <c:pt idx="1069">
                  <c:v>23</c:v>
                </c:pt>
                <c:pt idx="1070">
                  <c:v>23</c:v>
                </c:pt>
                <c:pt idx="1071">
                  <c:v>23</c:v>
                </c:pt>
                <c:pt idx="1072">
                  <c:v>23</c:v>
                </c:pt>
                <c:pt idx="1073">
                  <c:v>23</c:v>
                </c:pt>
                <c:pt idx="1074">
                  <c:v>24</c:v>
                </c:pt>
                <c:pt idx="1075">
                  <c:v>24</c:v>
                </c:pt>
                <c:pt idx="1076">
                  <c:v>24</c:v>
                </c:pt>
                <c:pt idx="1077">
                  <c:v>23</c:v>
                </c:pt>
                <c:pt idx="1078">
                  <c:v>23</c:v>
                </c:pt>
                <c:pt idx="1079">
                  <c:v>23</c:v>
                </c:pt>
                <c:pt idx="1080">
                  <c:v>23</c:v>
                </c:pt>
                <c:pt idx="1081">
                  <c:v>23</c:v>
                </c:pt>
                <c:pt idx="1082">
                  <c:v>23</c:v>
                </c:pt>
                <c:pt idx="1083">
                  <c:v>23</c:v>
                </c:pt>
                <c:pt idx="1084">
                  <c:v>23</c:v>
                </c:pt>
                <c:pt idx="1085">
                  <c:v>23</c:v>
                </c:pt>
                <c:pt idx="1086">
                  <c:v>23</c:v>
                </c:pt>
                <c:pt idx="1087">
                  <c:v>23</c:v>
                </c:pt>
                <c:pt idx="1088">
                  <c:v>23</c:v>
                </c:pt>
                <c:pt idx="1089">
                  <c:v>23</c:v>
                </c:pt>
                <c:pt idx="1090">
                  <c:v>23</c:v>
                </c:pt>
                <c:pt idx="1091">
                  <c:v>23</c:v>
                </c:pt>
                <c:pt idx="1092">
                  <c:v>23</c:v>
                </c:pt>
                <c:pt idx="1093">
                  <c:v>23</c:v>
                </c:pt>
                <c:pt idx="1094">
                  <c:v>23</c:v>
                </c:pt>
                <c:pt idx="1095">
                  <c:v>24</c:v>
                </c:pt>
                <c:pt idx="1096">
                  <c:v>24</c:v>
                </c:pt>
                <c:pt idx="1097">
                  <c:v>24</c:v>
                </c:pt>
                <c:pt idx="1098">
                  <c:v>24</c:v>
                </c:pt>
                <c:pt idx="1099">
                  <c:v>25</c:v>
                </c:pt>
                <c:pt idx="1100">
                  <c:v>25</c:v>
                </c:pt>
                <c:pt idx="1101">
                  <c:v>26</c:v>
                </c:pt>
                <c:pt idx="1102">
                  <c:v>26</c:v>
                </c:pt>
                <c:pt idx="1103">
                  <c:v>26</c:v>
                </c:pt>
                <c:pt idx="1104">
                  <c:v>27</c:v>
                </c:pt>
                <c:pt idx="1105">
                  <c:v>26</c:v>
                </c:pt>
                <c:pt idx="1106">
                  <c:v>26</c:v>
                </c:pt>
                <c:pt idx="1107">
                  <c:v>27</c:v>
                </c:pt>
                <c:pt idx="1108">
                  <c:v>26</c:v>
                </c:pt>
                <c:pt idx="1109">
                  <c:v>25</c:v>
                </c:pt>
                <c:pt idx="1110">
                  <c:v>27</c:v>
                </c:pt>
                <c:pt idx="1111">
                  <c:v>26</c:v>
                </c:pt>
                <c:pt idx="1112">
                  <c:v>26</c:v>
                </c:pt>
                <c:pt idx="1113">
                  <c:v>26</c:v>
                </c:pt>
                <c:pt idx="1114">
                  <c:v>26</c:v>
                </c:pt>
                <c:pt idx="1115">
                  <c:v>25</c:v>
                </c:pt>
                <c:pt idx="1116">
                  <c:v>25</c:v>
                </c:pt>
                <c:pt idx="1117">
                  <c:v>26</c:v>
                </c:pt>
                <c:pt idx="1118">
                  <c:v>25</c:v>
                </c:pt>
                <c:pt idx="1119">
                  <c:v>25</c:v>
                </c:pt>
                <c:pt idx="1120">
                  <c:v>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D71-4ACA-A323-DF24DB7311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3900064"/>
        <c:axId val="183900624"/>
      </c:scatterChart>
      <c:scatterChart>
        <c:scatterStyle val="lineMarker"/>
        <c:varyColors val="0"/>
        <c:ser>
          <c:idx val="1"/>
          <c:order val="1"/>
          <c:tx>
            <c:strRef>
              <c:f>'Raw data'!$CF$1</c:f>
              <c:strCache>
                <c:ptCount val="1"/>
                <c:pt idx="0">
                  <c:v>cumul_rain_in. TX5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data'!$CF$2:$CF$2977</c:f>
              <c:numCache>
                <c:formatCode>0.00</c:formatCode>
                <c:ptCount val="2976"/>
                <c:pt idx="0" formatCode="#,##0.00_);\(#,##0.00\)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0.01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>
                  <c:v>0.01</c:v>
                </c:pt>
                <c:pt idx="16">
                  <c:v>0.01</c:v>
                </c:pt>
                <c:pt idx="17">
                  <c:v>0.01</c:v>
                </c:pt>
                <c:pt idx="18">
                  <c:v>0.01</c:v>
                </c:pt>
                <c:pt idx="19">
                  <c:v>0.01</c:v>
                </c:pt>
                <c:pt idx="20">
                  <c:v>0.01</c:v>
                </c:pt>
                <c:pt idx="21">
                  <c:v>0.01</c:v>
                </c:pt>
                <c:pt idx="22">
                  <c:v>0.01</c:v>
                </c:pt>
                <c:pt idx="23">
                  <c:v>0.01</c:v>
                </c:pt>
                <c:pt idx="24">
                  <c:v>0.01</c:v>
                </c:pt>
                <c:pt idx="25">
                  <c:v>0.01</c:v>
                </c:pt>
                <c:pt idx="26">
                  <c:v>0.01</c:v>
                </c:pt>
                <c:pt idx="27">
                  <c:v>0.01</c:v>
                </c:pt>
                <c:pt idx="28">
                  <c:v>0.01</c:v>
                </c:pt>
                <c:pt idx="29">
                  <c:v>0.01</c:v>
                </c:pt>
                <c:pt idx="30">
                  <c:v>0.01</c:v>
                </c:pt>
                <c:pt idx="31">
                  <c:v>0.01</c:v>
                </c:pt>
                <c:pt idx="32">
                  <c:v>0.01</c:v>
                </c:pt>
                <c:pt idx="33">
                  <c:v>0.01</c:v>
                </c:pt>
                <c:pt idx="34">
                  <c:v>0.01</c:v>
                </c:pt>
                <c:pt idx="35">
                  <c:v>0.01</c:v>
                </c:pt>
                <c:pt idx="36">
                  <c:v>0.01</c:v>
                </c:pt>
                <c:pt idx="37">
                  <c:v>0.01</c:v>
                </c:pt>
                <c:pt idx="38">
                  <c:v>0.01</c:v>
                </c:pt>
                <c:pt idx="39">
                  <c:v>0.01</c:v>
                </c:pt>
                <c:pt idx="40">
                  <c:v>0.01</c:v>
                </c:pt>
                <c:pt idx="41">
                  <c:v>0.01</c:v>
                </c:pt>
                <c:pt idx="42">
                  <c:v>0.01</c:v>
                </c:pt>
                <c:pt idx="43">
                  <c:v>0.01</c:v>
                </c:pt>
                <c:pt idx="44">
                  <c:v>0.01</c:v>
                </c:pt>
                <c:pt idx="45">
                  <c:v>0.01</c:v>
                </c:pt>
                <c:pt idx="46">
                  <c:v>0.01</c:v>
                </c:pt>
                <c:pt idx="47">
                  <c:v>0.01</c:v>
                </c:pt>
                <c:pt idx="48">
                  <c:v>0.01</c:v>
                </c:pt>
                <c:pt idx="49">
                  <c:v>0.01</c:v>
                </c:pt>
                <c:pt idx="50">
                  <c:v>0.01</c:v>
                </c:pt>
                <c:pt idx="51">
                  <c:v>0.01</c:v>
                </c:pt>
                <c:pt idx="52">
                  <c:v>0.01</c:v>
                </c:pt>
                <c:pt idx="53">
                  <c:v>0.01</c:v>
                </c:pt>
                <c:pt idx="54">
                  <c:v>0.01</c:v>
                </c:pt>
                <c:pt idx="55">
                  <c:v>0.01</c:v>
                </c:pt>
                <c:pt idx="56">
                  <c:v>0.01</c:v>
                </c:pt>
                <c:pt idx="57">
                  <c:v>0.01</c:v>
                </c:pt>
                <c:pt idx="58">
                  <c:v>0.01</c:v>
                </c:pt>
                <c:pt idx="59">
                  <c:v>0.01</c:v>
                </c:pt>
                <c:pt idx="60">
                  <c:v>0.01</c:v>
                </c:pt>
                <c:pt idx="61">
                  <c:v>0.01</c:v>
                </c:pt>
                <c:pt idx="62">
                  <c:v>0.01</c:v>
                </c:pt>
                <c:pt idx="63">
                  <c:v>0.01</c:v>
                </c:pt>
                <c:pt idx="64">
                  <c:v>0.01</c:v>
                </c:pt>
                <c:pt idx="65">
                  <c:v>0.01</c:v>
                </c:pt>
                <c:pt idx="66">
                  <c:v>0.01</c:v>
                </c:pt>
                <c:pt idx="67">
                  <c:v>0.01</c:v>
                </c:pt>
                <c:pt idx="68">
                  <c:v>0.01</c:v>
                </c:pt>
                <c:pt idx="69">
                  <c:v>0.01</c:v>
                </c:pt>
                <c:pt idx="70">
                  <c:v>0.01</c:v>
                </c:pt>
                <c:pt idx="71">
                  <c:v>0.01</c:v>
                </c:pt>
                <c:pt idx="72">
                  <c:v>0.01</c:v>
                </c:pt>
                <c:pt idx="73">
                  <c:v>0.01</c:v>
                </c:pt>
                <c:pt idx="74">
                  <c:v>0.01</c:v>
                </c:pt>
                <c:pt idx="75">
                  <c:v>0.01</c:v>
                </c:pt>
                <c:pt idx="76">
                  <c:v>0.01</c:v>
                </c:pt>
                <c:pt idx="77">
                  <c:v>0.01</c:v>
                </c:pt>
                <c:pt idx="78">
                  <c:v>0.01</c:v>
                </c:pt>
                <c:pt idx="79">
                  <c:v>0.01</c:v>
                </c:pt>
                <c:pt idx="80">
                  <c:v>0.01</c:v>
                </c:pt>
                <c:pt idx="81">
                  <c:v>0.01</c:v>
                </c:pt>
                <c:pt idx="82">
                  <c:v>0.01</c:v>
                </c:pt>
                <c:pt idx="83">
                  <c:v>0.01</c:v>
                </c:pt>
                <c:pt idx="84">
                  <c:v>0.01</c:v>
                </c:pt>
                <c:pt idx="85">
                  <c:v>0.01</c:v>
                </c:pt>
                <c:pt idx="86">
                  <c:v>0.01</c:v>
                </c:pt>
                <c:pt idx="87">
                  <c:v>0.01</c:v>
                </c:pt>
                <c:pt idx="88">
                  <c:v>0.01</c:v>
                </c:pt>
                <c:pt idx="89">
                  <c:v>0.01</c:v>
                </c:pt>
                <c:pt idx="90">
                  <c:v>0.01</c:v>
                </c:pt>
                <c:pt idx="91">
                  <c:v>0.01</c:v>
                </c:pt>
                <c:pt idx="92">
                  <c:v>0.01</c:v>
                </c:pt>
                <c:pt idx="93">
                  <c:v>0.01</c:v>
                </c:pt>
                <c:pt idx="94">
                  <c:v>0.01</c:v>
                </c:pt>
                <c:pt idx="95">
                  <c:v>0.01</c:v>
                </c:pt>
                <c:pt idx="96">
                  <c:v>0.01</c:v>
                </c:pt>
                <c:pt idx="97">
                  <c:v>0.01</c:v>
                </c:pt>
                <c:pt idx="98">
                  <c:v>0.01</c:v>
                </c:pt>
                <c:pt idx="99">
                  <c:v>0.01</c:v>
                </c:pt>
                <c:pt idx="100">
                  <c:v>0.01</c:v>
                </c:pt>
                <c:pt idx="101">
                  <c:v>0.01</c:v>
                </c:pt>
                <c:pt idx="102">
                  <c:v>0.01</c:v>
                </c:pt>
                <c:pt idx="103">
                  <c:v>0.01</c:v>
                </c:pt>
                <c:pt idx="104">
                  <c:v>0.01</c:v>
                </c:pt>
                <c:pt idx="105">
                  <c:v>0.01</c:v>
                </c:pt>
                <c:pt idx="106">
                  <c:v>0.01</c:v>
                </c:pt>
                <c:pt idx="107">
                  <c:v>0.01</c:v>
                </c:pt>
                <c:pt idx="108">
                  <c:v>0.01</c:v>
                </c:pt>
                <c:pt idx="109">
                  <c:v>0.01</c:v>
                </c:pt>
                <c:pt idx="110">
                  <c:v>0.01</c:v>
                </c:pt>
                <c:pt idx="111">
                  <c:v>0.01</c:v>
                </c:pt>
                <c:pt idx="112">
                  <c:v>0.01</c:v>
                </c:pt>
                <c:pt idx="113">
                  <c:v>0.01</c:v>
                </c:pt>
                <c:pt idx="114">
                  <c:v>0.01</c:v>
                </c:pt>
                <c:pt idx="115">
                  <c:v>0.01</c:v>
                </c:pt>
                <c:pt idx="116">
                  <c:v>0.01</c:v>
                </c:pt>
                <c:pt idx="117">
                  <c:v>0.01</c:v>
                </c:pt>
                <c:pt idx="118">
                  <c:v>0.01</c:v>
                </c:pt>
                <c:pt idx="119">
                  <c:v>0.01</c:v>
                </c:pt>
                <c:pt idx="120">
                  <c:v>0.01</c:v>
                </c:pt>
                <c:pt idx="121">
                  <c:v>0.01</c:v>
                </c:pt>
                <c:pt idx="122">
                  <c:v>0.01</c:v>
                </c:pt>
                <c:pt idx="123">
                  <c:v>0.01</c:v>
                </c:pt>
                <c:pt idx="124">
                  <c:v>0.01</c:v>
                </c:pt>
                <c:pt idx="125">
                  <c:v>0.01</c:v>
                </c:pt>
                <c:pt idx="126">
                  <c:v>0.01</c:v>
                </c:pt>
                <c:pt idx="127">
                  <c:v>0.01</c:v>
                </c:pt>
                <c:pt idx="128">
                  <c:v>0.01</c:v>
                </c:pt>
                <c:pt idx="129">
                  <c:v>0.01</c:v>
                </c:pt>
                <c:pt idx="130">
                  <c:v>0.01</c:v>
                </c:pt>
                <c:pt idx="131">
                  <c:v>0.01</c:v>
                </c:pt>
                <c:pt idx="132">
                  <c:v>0.01</c:v>
                </c:pt>
                <c:pt idx="133">
                  <c:v>0.01</c:v>
                </c:pt>
                <c:pt idx="134">
                  <c:v>0.01</c:v>
                </c:pt>
                <c:pt idx="135">
                  <c:v>0.01</c:v>
                </c:pt>
                <c:pt idx="136">
                  <c:v>0.01</c:v>
                </c:pt>
                <c:pt idx="137">
                  <c:v>0.01</c:v>
                </c:pt>
                <c:pt idx="138">
                  <c:v>0.01</c:v>
                </c:pt>
                <c:pt idx="139">
                  <c:v>0.01</c:v>
                </c:pt>
                <c:pt idx="140">
                  <c:v>0.01</c:v>
                </c:pt>
                <c:pt idx="141">
                  <c:v>0.01</c:v>
                </c:pt>
                <c:pt idx="142">
                  <c:v>0.01</c:v>
                </c:pt>
                <c:pt idx="143">
                  <c:v>0.01</c:v>
                </c:pt>
                <c:pt idx="144">
                  <c:v>0.01</c:v>
                </c:pt>
                <c:pt idx="145">
                  <c:v>0.01</c:v>
                </c:pt>
                <c:pt idx="146">
                  <c:v>0.01</c:v>
                </c:pt>
                <c:pt idx="147">
                  <c:v>0.01</c:v>
                </c:pt>
                <c:pt idx="148">
                  <c:v>0.01</c:v>
                </c:pt>
                <c:pt idx="149">
                  <c:v>0.01</c:v>
                </c:pt>
                <c:pt idx="150">
                  <c:v>0.01</c:v>
                </c:pt>
                <c:pt idx="151">
                  <c:v>0.01</c:v>
                </c:pt>
                <c:pt idx="152">
                  <c:v>0.01</c:v>
                </c:pt>
                <c:pt idx="153">
                  <c:v>0.01</c:v>
                </c:pt>
                <c:pt idx="154">
                  <c:v>0.01</c:v>
                </c:pt>
                <c:pt idx="155">
                  <c:v>0.01</c:v>
                </c:pt>
                <c:pt idx="156">
                  <c:v>0.01</c:v>
                </c:pt>
                <c:pt idx="157">
                  <c:v>0.01</c:v>
                </c:pt>
                <c:pt idx="158">
                  <c:v>0.01</c:v>
                </c:pt>
                <c:pt idx="159">
                  <c:v>0.01</c:v>
                </c:pt>
                <c:pt idx="160">
                  <c:v>0.01</c:v>
                </c:pt>
                <c:pt idx="161">
                  <c:v>0.01</c:v>
                </c:pt>
                <c:pt idx="162">
                  <c:v>0.01</c:v>
                </c:pt>
                <c:pt idx="163">
                  <c:v>0.01</c:v>
                </c:pt>
                <c:pt idx="164">
                  <c:v>0.01</c:v>
                </c:pt>
                <c:pt idx="165">
                  <c:v>0.01</c:v>
                </c:pt>
                <c:pt idx="166">
                  <c:v>0.01</c:v>
                </c:pt>
                <c:pt idx="167">
                  <c:v>0.01</c:v>
                </c:pt>
                <c:pt idx="168">
                  <c:v>0.01</c:v>
                </c:pt>
                <c:pt idx="169">
                  <c:v>0.01</c:v>
                </c:pt>
                <c:pt idx="170">
                  <c:v>0.01</c:v>
                </c:pt>
                <c:pt idx="171">
                  <c:v>0.01</c:v>
                </c:pt>
                <c:pt idx="172">
                  <c:v>0.01</c:v>
                </c:pt>
                <c:pt idx="173">
                  <c:v>0.01</c:v>
                </c:pt>
                <c:pt idx="174">
                  <c:v>0.01</c:v>
                </c:pt>
                <c:pt idx="175">
                  <c:v>0.01</c:v>
                </c:pt>
                <c:pt idx="176">
                  <c:v>0.01</c:v>
                </c:pt>
                <c:pt idx="177">
                  <c:v>0.01</c:v>
                </c:pt>
                <c:pt idx="178">
                  <c:v>0.01</c:v>
                </c:pt>
                <c:pt idx="179">
                  <c:v>0.01</c:v>
                </c:pt>
                <c:pt idx="180">
                  <c:v>0.01</c:v>
                </c:pt>
                <c:pt idx="181">
                  <c:v>0.01</c:v>
                </c:pt>
                <c:pt idx="182">
                  <c:v>0.01</c:v>
                </c:pt>
                <c:pt idx="183">
                  <c:v>0.01</c:v>
                </c:pt>
                <c:pt idx="184">
                  <c:v>0.01</c:v>
                </c:pt>
                <c:pt idx="185">
                  <c:v>0.01</c:v>
                </c:pt>
                <c:pt idx="186">
                  <c:v>0.01</c:v>
                </c:pt>
                <c:pt idx="187">
                  <c:v>0.01</c:v>
                </c:pt>
                <c:pt idx="188">
                  <c:v>0.01</c:v>
                </c:pt>
                <c:pt idx="189">
                  <c:v>0.01</c:v>
                </c:pt>
                <c:pt idx="190">
                  <c:v>0.01</c:v>
                </c:pt>
                <c:pt idx="191">
                  <c:v>0.01</c:v>
                </c:pt>
                <c:pt idx="192">
                  <c:v>0.01</c:v>
                </c:pt>
                <c:pt idx="193">
                  <c:v>0.01</c:v>
                </c:pt>
                <c:pt idx="194">
                  <c:v>0.01</c:v>
                </c:pt>
                <c:pt idx="195">
                  <c:v>0.01</c:v>
                </c:pt>
                <c:pt idx="196">
                  <c:v>0.01</c:v>
                </c:pt>
                <c:pt idx="197">
                  <c:v>0.01</c:v>
                </c:pt>
                <c:pt idx="198">
                  <c:v>0.01</c:v>
                </c:pt>
                <c:pt idx="199">
                  <c:v>0.01</c:v>
                </c:pt>
                <c:pt idx="200">
                  <c:v>0.01</c:v>
                </c:pt>
                <c:pt idx="201">
                  <c:v>0.01</c:v>
                </c:pt>
                <c:pt idx="202">
                  <c:v>0.01</c:v>
                </c:pt>
                <c:pt idx="203">
                  <c:v>0.01</c:v>
                </c:pt>
                <c:pt idx="204">
                  <c:v>0.01</c:v>
                </c:pt>
                <c:pt idx="205">
                  <c:v>0.01</c:v>
                </c:pt>
                <c:pt idx="206">
                  <c:v>0.01</c:v>
                </c:pt>
                <c:pt idx="207">
                  <c:v>0.01</c:v>
                </c:pt>
                <c:pt idx="208">
                  <c:v>0.01</c:v>
                </c:pt>
                <c:pt idx="209">
                  <c:v>0.01</c:v>
                </c:pt>
                <c:pt idx="210">
                  <c:v>0.01</c:v>
                </c:pt>
                <c:pt idx="211">
                  <c:v>0.01</c:v>
                </c:pt>
                <c:pt idx="212">
                  <c:v>0.01</c:v>
                </c:pt>
                <c:pt idx="213">
                  <c:v>0.01</c:v>
                </c:pt>
                <c:pt idx="214">
                  <c:v>0.01</c:v>
                </c:pt>
                <c:pt idx="215">
                  <c:v>0.01</c:v>
                </c:pt>
                <c:pt idx="216">
                  <c:v>0.01</c:v>
                </c:pt>
                <c:pt idx="217">
                  <c:v>0.01</c:v>
                </c:pt>
                <c:pt idx="218">
                  <c:v>0.01</c:v>
                </c:pt>
                <c:pt idx="219">
                  <c:v>0.01</c:v>
                </c:pt>
                <c:pt idx="220">
                  <c:v>0.01</c:v>
                </c:pt>
                <c:pt idx="221">
                  <c:v>0.01</c:v>
                </c:pt>
                <c:pt idx="222">
                  <c:v>0.01</c:v>
                </c:pt>
                <c:pt idx="223">
                  <c:v>0.01</c:v>
                </c:pt>
                <c:pt idx="224">
                  <c:v>0.01</c:v>
                </c:pt>
                <c:pt idx="225">
                  <c:v>0.01</c:v>
                </c:pt>
                <c:pt idx="226">
                  <c:v>0.01</c:v>
                </c:pt>
                <c:pt idx="227">
                  <c:v>0.01</c:v>
                </c:pt>
                <c:pt idx="228">
                  <c:v>0.01</c:v>
                </c:pt>
                <c:pt idx="229">
                  <c:v>0.01</c:v>
                </c:pt>
                <c:pt idx="230">
                  <c:v>0.01</c:v>
                </c:pt>
                <c:pt idx="231">
                  <c:v>0.01</c:v>
                </c:pt>
                <c:pt idx="232">
                  <c:v>0.01</c:v>
                </c:pt>
                <c:pt idx="233">
                  <c:v>0.01</c:v>
                </c:pt>
                <c:pt idx="234">
                  <c:v>0.01</c:v>
                </c:pt>
                <c:pt idx="235">
                  <c:v>0.01</c:v>
                </c:pt>
                <c:pt idx="236">
                  <c:v>0.01</c:v>
                </c:pt>
                <c:pt idx="237">
                  <c:v>0.01</c:v>
                </c:pt>
                <c:pt idx="238">
                  <c:v>0.01</c:v>
                </c:pt>
                <c:pt idx="239">
                  <c:v>0.01</c:v>
                </c:pt>
                <c:pt idx="240">
                  <c:v>0.01</c:v>
                </c:pt>
                <c:pt idx="241">
                  <c:v>0.01</c:v>
                </c:pt>
                <c:pt idx="242">
                  <c:v>0.01</c:v>
                </c:pt>
                <c:pt idx="243">
                  <c:v>0.01</c:v>
                </c:pt>
                <c:pt idx="244">
                  <c:v>0.01</c:v>
                </c:pt>
                <c:pt idx="245">
                  <c:v>0.01</c:v>
                </c:pt>
                <c:pt idx="246">
                  <c:v>0.01</c:v>
                </c:pt>
                <c:pt idx="247">
                  <c:v>0.01</c:v>
                </c:pt>
                <c:pt idx="248">
                  <c:v>0.01</c:v>
                </c:pt>
                <c:pt idx="249">
                  <c:v>0.01</c:v>
                </c:pt>
                <c:pt idx="250">
                  <c:v>0.01</c:v>
                </c:pt>
                <c:pt idx="251">
                  <c:v>0.01</c:v>
                </c:pt>
                <c:pt idx="252">
                  <c:v>0.01</c:v>
                </c:pt>
                <c:pt idx="253">
                  <c:v>0.01</c:v>
                </c:pt>
                <c:pt idx="254">
                  <c:v>0.01</c:v>
                </c:pt>
                <c:pt idx="255">
                  <c:v>0.01</c:v>
                </c:pt>
                <c:pt idx="256">
                  <c:v>0.01</c:v>
                </c:pt>
                <c:pt idx="257">
                  <c:v>0.01</c:v>
                </c:pt>
                <c:pt idx="258">
                  <c:v>0.01</c:v>
                </c:pt>
                <c:pt idx="259">
                  <c:v>0.01</c:v>
                </c:pt>
                <c:pt idx="260">
                  <c:v>0.01</c:v>
                </c:pt>
                <c:pt idx="261">
                  <c:v>0.01</c:v>
                </c:pt>
                <c:pt idx="262">
                  <c:v>0.01</c:v>
                </c:pt>
                <c:pt idx="263">
                  <c:v>0.01</c:v>
                </c:pt>
                <c:pt idx="264">
                  <c:v>0.01</c:v>
                </c:pt>
                <c:pt idx="265">
                  <c:v>0.01</c:v>
                </c:pt>
                <c:pt idx="266">
                  <c:v>0.01</c:v>
                </c:pt>
                <c:pt idx="267">
                  <c:v>0.01</c:v>
                </c:pt>
                <c:pt idx="268">
                  <c:v>0.01</c:v>
                </c:pt>
                <c:pt idx="269">
                  <c:v>0.01</c:v>
                </c:pt>
                <c:pt idx="270">
                  <c:v>0.01</c:v>
                </c:pt>
                <c:pt idx="271">
                  <c:v>0.01</c:v>
                </c:pt>
                <c:pt idx="272">
                  <c:v>0.01</c:v>
                </c:pt>
                <c:pt idx="273">
                  <c:v>0.01</c:v>
                </c:pt>
                <c:pt idx="274">
                  <c:v>0.01</c:v>
                </c:pt>
                <c:pt idx="275">
                  <c:v>0.01</c:v>
                </c:pt>
                <c:pt idx="276">
                  <c:v>0.01</c:v>
                </c:pt>
                <c:pt idx="277">
                  <c:v>0.01</c:v>
                </c:pt>
                <c:pt idx="278">
                  <c:v>0.01</c:v>
                </c:pt>
                <c:pt idx="279">
                  <c:v>0.01</c:v>
                </c:pt>
                <c:pt idx="280">
                  <c:v>0.01</c:v>
                </c:pt>
                <c:pt idx="281">
                  <c:v>0.01</c:v>
                </c:pt>
                <c:pt idx="282">
                  <c:v>0.01</c:v>
                </c:pt>
                <c:pt idx="283">
                  <c:v>0.01</c:v>
                </c:pt>
                <c:pt idx="284">
                  <c:v>0.01</c:v>
                </c:pt>
                <c:pt idx="285">
                  <c:v>0.01</c:v>
                </c:pt>
                <c:pt idx="286">
                  <c:v>0.01</c:v>
                </c:pt>
                <c:pt idx="287">
                  <c:v>0.01</c:v>
                </c:pt>
                <c:pt idx="288">
                  <c:v>0.01</c:v>
                </c:pt>
                <c:pt idx="289">
                  <c:v>0.01</c:v>
                </c:pt>
                <c:pt idx="290">
                  <c:v>0.01</c:v>
                </c:pt>
                <c:pt idx="291">
                  <c:v>0.01</c:v>
                </c:pt>
                <c:pt idx="292">
                  <c:v>0.01</c:v>
                </c:pt>
                <c:pt idx="293">
                  <c:v>0.01</c:v>
                </c:pt>
                <c:pt idx="294">
                  <c:v>0.01</c:v>
                </c:pt>
                <c:pt idx="295">
                  <c:v>0.01</c:v>
                </c:pt>
                <c:pt idx="296">
                  <c:v>0.01</c:v>
                </c:pt>
                <c:pt idx="297">
                  <c:v>0.01</c:v>
                </c:pt>
                <c:pt idx="298">
                  <c:v>0.01</c:v>
                </c:pt>
                <c:pt idx="299">
                  <c:v>0.01</c:v>
                </c:pt>
                <c:pt idx="300">
                  <c:v>0.01</c:v>
                </c:pt>
                <c:pt idx="301">
                  <c:v>0.01</c:v>
                </c:pt>
                <c:pt idx="302">
                  <c:v>0.01</c:v>
                </c:pt>
                <c:pt idx="303">
                  <c:v>0.01</c:v>
                </c:pt>
                <c:pt idx="304">
                  <c:v>0.01</c:v>
                </c:pt>
                <c:pt idx="305">
                  <c:v>0.01</c:v>
                </c:pt>
                <c:pt idx="306">
                  <c:v>0.01</c:v>
                </c:pt>
                <c:pt idx="307">
                  <c:v>0.01</c:v>
                </c:pt>
                <c:pt idx="308">
                  <c:v>0.01</c:v>
                </c:pt>
                <c:pt idx="309">
                  <c:v>0.01</c:v>
                </c:pt>
                <c:pt idx="310">
                  <c:v>0.01</c:v>
                </c:pt>
                <c:pt idx="311">
                  <c:v>0.01</c:v>
                </c:pt>
                <c:pt idx="312">
                  <c:v>0.01</c:v>
                </c:pt>
                <c:pt idx="313">
                  <c:v>0.01</c:v>
                </c:pt>
                <c:pt idx="314">
                  <c:v>0.01</c:v>
                </c:pt>
                <c:pt idx="315">
                  <c:v>0.01</c:v>
                </c:pt>
                <c:pt idx="316">
                  <c:v>0.01</c:v>
                </c:pt>
                <c:pt idx="317">
                  <c:v>0.01</c:v>
                </c:pt>
                <c:pt idx="318">
                  <c:v>0.01</c:v>
                </c:pt>
                <c:pt idx="319">
                  <c:v>0.01</c:v>
                </c:pt>
                <c:pt idx="320">
                  <c:v>0.01</c:v>
                </c:pt>
                <c:pt idx="321">
                  <c:v>0.01</c:v>
                </c:pt>
                <c:pt idx="322">
                  <c:v>0.01</c:v>
                </c:pt>
                <c:pt idx="323">
                  <c:v>0.01</c:v>
                </c:pt>
                <c:pt idx="324">
                  <c:v>0.01</c:v>
                </c:pt>
                <c:pt idx="325">
                  <c:v>0.01</c:v>
                </c:pt>
                <c:pt idx="326">
                  <c:v>0.01</c:v>
                </c:pt>
                <c:pt idx="327">
                  <c:v>0.01</c:v>
                </c:pt>
                <c:pt idx="328">
                  <c:v>0.01</c:v>
                </c:pt>
                <c:pt idx="329">
                  <c:v>0.01</c:v>
                </c:pt>
                <c:pt idx="330">
                  <c:v>0.01</c:v>
                </c:pt>
                <c:pt idx="331">
                  <c:v>0.01</c:v>
                </c:pt>
                <c:pt idx="332">
                  <c:v>0.01</c:v>
                </c:pt>
                <c:pt idx="333">
                  <c:v>0.01</c:v>
                </c:pt>
                <c:pt idx="334">
                  <c:v>0.01</c:v>
                </c:pt>
                <c:pt idx="335">
                  <c:v>0.01</c:v>
                </c:pt>
                <c:pt idx="336">
                  <c:v>0.01</c:v>
                </c:pt>
                <c:pt idx="337">
                  <c:v>0.01</c:v>
                </c:pt>
                <c:pt idx="338">
                  <c:v>0.01</c:v>
                </c:pt>
                <c:pt idx="339">
                  <c:v>0.01</c:v>
                </c:pt>
                <c:pt idx="340">
                  <c:v>0.01</c:v>
                </c:pt>
                <c:pt idx="341">
                  <c:v>0.01</c:v>
                </c:pt>
                <c:pt idx="342">
                  <c:v>0.01</c:v>
                </c:pt>
                <c:pt idx="343">
                  <c:v>0.01</c:v>
                </c:pt>
                <c:pt idx="344">
                  <c:v>0.01</c:v>
                </c:pt>
                <c:pt idx="345">
                  <c:v>0.01</c:v>
                </c:pt>
                <c:pt idx="346">
                  <c:v>0.01</c:v>
                </c:pt>
                <c:pt idx="347">
                  <c:v>0.01</c:v>
                </c:pt>
                <c:pt idx="348">
                  <c:v>0.01</c:v>
                </c:pt>
                <c:pt idx="349">
                  <c:v>0.01</c:v>
                </c:pt>
                <c:pt idx="350">
                  <c:v>0.01</c:v>
                </c:pt>
                <c:pt idx="351">
                  <c:v>0.01</c:v>
                </c:pt>
                <c:pt idx="352">
                  <c:v>0.01</c:v>
                </c:pt>
                <c:pt idx="353">
                  <c:v>0.01</c:v>
                </c:pt>
                <c:pt idx="354">
                  <c:v>0.01</c:v>
                </c:pt>
                <c:pt idx="355">
                  <c:v>0.01</c:v>
                </c:pt>
                <c:pt idx="356">
                  <c:v>0.01</c:v>
                </c:pt>
                <c:pt idx="357">
                  <c:v>0.01</c:v>
                </c:pt>
                <c:pt idx="358">
                  <c:v>0.01</c:v>
                </c:pt>
                <c:pt idx="359">
                  <c:v>0.01</c:v>
                </c:pt>
                <c:pt idx="360">
                  <c:v>0.01</c:v>
                </c:pt>
                <c:pt idx="361">
                  <c:v>0.01</c:v>
                </c:pt>
                <c:pt idx="362">
                  <c:v>0.01</c:v>
                </c:pt>
                <c:pt idx="363">
                  <c:v>0.01</c:v>
                </c:pt>
                <c:pt idx="364">
                  <c:v>0.01</c:v>
                </c:pt>
                <c:pt idx="365">
                  <c:v>0.01</c:v>
                </c:pt>
                <c:pt idx="366">
                  <c:v>0.01</c:v>
                </c:pt>
                <c:pt idx="367">
                  <c:v>0.01</c:v>
                </c:pt>
                <c:pt idx="368">
                  <c:v>0.01</c:v>
                </c:pt>
                <c:pt idx="369">
                  <c:v>0.01</c:v>
                </c:pt>
                <c:pt idx="370">
                  <c:v>0.01</c:v>
                </c:pt>
                <c:pt idx="371">
                  <c:v>0.01</c:v>
                </c:pt>
                <c:pt idx="372">
                  <c:v>0.01</c:v>
                </c:pt>
                <c:pt idx="373">
                  <c:v>0.01</c:v>
                </c:pt>
                <c:pt idx="374">
                  <c:v>0.01</c:v>
                </c:pt>
                <c:pt idx="375">
                  <c:v>0.01</c:v>
                </c:pt>
                <c:pt idx="376">
                  <c:v>0.01</c:v>
                </c:pt>
                <c:pt idx="377">
                  <c:v>0.01</c:v>
                </c:pt>
                <c:pt idx="378">
                  <c:v>0.01</c:v>
                </c:pt>
                <c:pt idx="379">
                  <c:v>0.01</c:v>
                </c:pt>
                <c:pt idx="380">
                  <c:v>0.01</c:v>
                </c:pt>
                <c:pt idx="381">
                  <c:v>0.01</c:v>
                </c:pt>
                <c:pt idx="382">
                  <c:v>0.01</c:v>
                </c:pt>
                <c:pt idx="383">
                  <c:v>0.01</c:v>
                </c:pt>
                <c:pt idx="384">
                  <c:v>0.01</c:v>
                </c:pt>
                <c:pt idx="385">
                  <c:v>0.01</c:v>
                </c:pt>
                <c:pt idx="386">
                  <c:v>0.01</c:v>
                </c:pt>
                <c:pt idx="387">
                  <c:v>0.01</c:v>
                </c:pt>
                <c:pt idx="388">
                  <c:v>0.01</c:v>
                </c:pt>
                <c:pt idx="389">
                  <c:v>0.01</c:v>
                </c:pt>
                <c:pt idx="390">
                  <c:v>0.01</c:v>
                </c:pt>
                <c:pt idx="391">
                  <c:v>0.01</c:v>
                </c:pt>
                <c:pt idx="392">
                  <c:v>0.01</c:v>
                </c:pt>
                <c:pt idx="393">
                  <c:v>0.01</c:v>
                </c:pt>
                <c:pt idx="394">
                  <c:v>0.01</c:v>
                </c:pt>
                <c:pt idx="395">
                  <c:v>0.01</c:v>
                </c:pt>
                <c:pt idx="396">
                  <c:v>0.01</c:v>
                </c:pt>
                <c:pt idx="397">
                  <c:v>0.01</c:v>
                </c:pt>
                <c:pt idx="398">
                  <c:v>0.01</c:v>
                </c:pt>
                <c:pt idx="399">
                  <c:v>0.01</c:v>
                </c:pt>
                <c:pt idx="400">
                  <c:v>0.01</c:v>
                </c:pt>
                <c:pt idx="401">
                  <c:v>0.01</c:v>
                </c:pt>
                <c:pt idx="402">
                  <c:v>0.01</c:v>
                </c:pt>
                <c:pt idx="403">
                  <c:v>0.01</c:v>
                </c:pt>
                <c:pt idx="404">
                  <c:v>0.01</c:v>
                </c:pt>
                <c:pt idx="405">
                  <c:v>0.01</c:v>
                </c:pt>
                <c:pt idx="406">
                  <c:v>0.01</c:v>
                </c:pt>
                <c:pt idx="407">
                  <c:v>0.01</c:v>
                </c:pt>
                <c:pt idx="408">
                  <c:v>0.01</c:v>
                </c:pt>
                <c:pt idx="409">
                  <c:v>0.01</c:v>
                </c:pt>
                <c:pt idx="410">
                  <c:v>0.01</c:v>
                </c:pt>
                <c:pt idx="411">
                  <c:v>0.01</c:v>
                </c:pt>
                <c:pt idx="412">
                  <c:v>0.01</c:v>
                </c:pt>
                <c:pt idx="413">
                  <c:v>0.01</c:v>
                </c:pt>
                <c:pt idx="414">
                  <c:v>0.01</c:v>
                </c:pt>
                <c:pt idx="415">
                  <c:v>0.01</c:v>
                </c:pt>
                <c:pt idx="416">
                  <c:v>0.01</c:v>
                </c:pt>
                <c:pt idx="417">
                  <c:v>0.01</c:v>
                </c:pt>
                <c:pt idx="418">
                  <c:v>0.01</c:v>
                </c:pt>
                <c:pt idx="419">
                  <c:v>0.01</c:v>
                </c:pt>
                <c:pt idx="420">
                  <c:v>0.01</c:v>
                </c:pt>
                <c:pt idx="421">
                  <c:v>0.01</c:v>
                </c:pt>
                <c:pt idx="422">
                  <c:v>0.01</c:v>
                </c:pt>
                <c:pt idx="423">
                  <c:v>0.01</c:v>
                </c:pt>
                <c:pt idx="424">
                  <c:v>0.01</c:v>
                </c:pt>
                <c:pt idx="425">
                  <c:v>0.01</c:v>
                </c:pt>
                <c:pt idx="426">
                  <c:v>0.01</c:v>
                </c:pt>
                <c:pt idx="427">
                  <c:v>0.01</c:v>
                </c:pt>
                <c:pt idx="428">
                  <c:v>0.01</c:v>
                </c:pt>
                <c:pt idx="429">
                  <c:v>0.01</c:v>
                </c:pt>
                <c:pt idx="430">
                  <c:v>0.01</c:v>
                </c:pt>
                <c:pt idx="431">
                  <c:v>0.01</c:v>
                </c:pt>
                <c:pt idx="432">
                  <c:v>0.01</c:v>
                </c:pt>
                <c:pt idx="433">
                  <c:v>0.01</c:v>
                </c:pt>
                <c:pt idx="434">
                  <c:v>0.01</c:v>
                </c:pt>
                <c:pt idx="435">
                  <c:v>0.01</c:v>
                </c:pt>
                <c:pt idx="436">
                  <c:v>0.01</c:v>
                </c:pt>
                <c:pt idx="437">
                  <c:v>0.01</c:v>
                </c:pt>
                <c:pt idx="438">
                  <c:v>0.01</c:v>
                </c:pt>
                <c:pt idx="439">
                  <c:v>0.01</c:v>
                </c:pt>
                <c:pt idx="440">
                  <c:v>0.01</c:v>
                </c:pt>
                <c:pt idx="441">
                  <c:v>0.01</c:v>
                </c:pt>
                <c:pt idx="442">
                  <c:v>0.01</c:v>
                </c:pt>
                <c:pt idx="443">
                  <c:v>0.01</c:v>
                </c:pt>
                <c:pt idx="444">
                  <c:v>0.01</c:v>
                </c:pt>
                <c:pt idx="445">
                  <c:v>0.01</c:v>
                </c:pt>
                <c:pt idx="446">
                  <c:v>0.01</c:v>
                </c:pt>
                <c:pt idx="447">
                  <c:v>0.01</c:v>
                </c:pt>
                <c:pt idx="448">
                  <c:v>0.01</c:v>
                </c:pt>
                <c:pt idx="449">
                  <c:v>0.01</c:v>
                </c:pt>
                <c:pt idx="450">
                  <c:v>0.01</c:v>
                </c:pt>
                <c:pt idx="451">
                  <c:v>0.01</c:v>
                </c:pt>
                <c:pt idx="452">
                  <c:v>0.01</c:v>
                </c:pt>
                <c:pt idx="453">
                  <c:v>0.01</c:v>
                </c:pt>
                <c:pt idx="454">
                  <c:v>0.01</c:v>
                </c:pt>
                <c:pt idx="455">
                  <c:v>0.01</c:v>
                </c:pt>
                <c:pt idx="456">
                  <c:v>0.01</c:v>
                </c:pt>
                <c:pt idx="457">
                  <c:v>0.01</c:v>
                </c:pt>
                <c:pt idx="458">
                  <c:v>0.01</c:v>
                </c:pt>
                <c:pt idx="459">
                  <c:v>0.01</c:v>
                </c:pt>
                <c:pt idx="460">
                  <c:v>0.01</c:v>
                </c:pt>
                <c:pt idx="461">
                  <c:v>0.01</c:v>
                </c:pt>
                <c:pt idx="462">
                  <c:v>0.01</c:v>
                </c:pt>
                <c:pt idx="463">
                  <c:v>0.01</c:v>
                </c:pt>
                <c:pt idx="464">
                  <c:v>0.01</c:v>
                </c:pt>
                <c:pt idx="465">
                  <c:v>0.01</c:v>
                </c:pt>
                <c:pt idx="466">
                  <c:v>0.01</c:v>
                </c:pt>
                <c:pt idx="467">
                  <c:v>0.01</c:v>
                </c:pt>
                <c:pt idx="468">
                  <c:v>0.01</c:v>
                </c:pt>
                <c:pt idx="469">
                  <c:v>0.01</c:v>
                </c:pt>
                <c:pt idx="470">
                  <c:v>0.01</c:v>
                </c:pt>
                <c:pt idx="471">
                  <c:v>0.01</c:v>
                </c:pt>
                <c:pt idx="472">
                  <c:v>0.01</c:v>
                </c:pt>
                <c:pt idx="473">
                  <c:v>0.01</c:v>
                </c:pt>
                <c:pt idx="474">
                  <c:v>0.01</c:v>
                </c:pt>
                <c:pt idx="475">
                  <c:v>0.01</c:v>
                </c:pt>
                <c:pt idx="476">
                  <c:v>0.01</c:v>
                </c:pt>
                <c:pt idx="477">
                  <c:v>0.01</c:v>
                </c:pt>
                <c:pt idx="478">
                  <c:v>0.01</c:v>
                </c:pt>
                <c:pt idx="479">
                  <c:v>0.01</c:v>
                </c:pt>
                <c:pt idx="480">
                  <c:v>0.01</c:v>
                </c:pt>
                <c:pt idx="481">
                  <c:v>0.01</c:v>
                </c:pt>
                <c:pt idx="482">
                  <c:v>0.01</c:v>
                </c:pt>
                <c:pt idx="483">
                  <c:v>0.01</c:v>
                </c:pt>
                <c:pt idx="484">
                  <c:v>0.01</c:v>
                </c:pt>
                <c:pt idx="485">
                  <c:v>0.01</c:v>
                </c:pt>
                <c:pt idx="486">
                  <c:v>0.01</c:v>
                </c:pt>
                <c:pt idx="487">
                  <c:v>0.01</c:v>
                </c:pt>
                <c:pt idx="488">
                  <c:v>0.01</c:v>
                </c:pt>
                <c:pt idx="489">
                  <c:v>0.01</c:v>
                </c:pt>
                <c:pt idx="490">
                  <c:v>0.01</c:v>
                </c:pt>
                <c:pt idx="491">
                  <c:v>0.01</c:v>
                </c:pt>
                <c:pt idx="492">
                  <c:v>0.01</c:v>
                </c:pt>
                <c:pt idx="493">
                  <c:v>0.01</c:v>
                </c:pt>
                <c:pt idx="494">
                  <c:v>0.01</c:v>
                </c:pt>
                <c:pt idx="495">
                  <c:v>0.01</c:v>
                </c:pt>
                <c:pt idx="496">
                  <c:v>0.01</c:v>
                </c:pt>
                <c:pt idx="497">
                  <c:v>0.01</c:v>
                </c:pt>
                <c:pt idx="498">
                  <c:v>0.01</c:v>
                </c:pt>
                <c:pt idx="499">
                  <c:v>0.01</c:v>
                </c:pt>
                <c:pt idx="500">
                  <c:v>0.01</c:v>
                </c:pt>
                <c:pt idx="501">
                  <c:v>0.01</c:v>
                </c:pt>
                <c:pt idx="502">
                  <c:v>0.01</c:v>
                </c:pt>
                <c:pt idx="503">
                  <c:v>0.01</c:v>
                </c:pt>
                <c:pt idx="504">
                  <c:v>0.01</c:v>
                </c:pt>
                <c:pt idx="505">
                  <c:v>0.01</c:v>
                </c:pt>
                <c:pt idx="506">
                  <c:v>0.01</c:v>
                </c:pt>
                <c:pt idx="507">
                  <c:v>0.01</c:v>
                </c:pt>
                <c:pt idx="508">
                  <c:v>0.01</c:v>
                </c:pt>
                <c:pt idx="509">
                  <c:v>0.01</c:v>
                </c:pt>
                <c:pt idx="510">
                  <c:v>0.01</c:v>
                </c:pt>
                <c:pt idx="511">
                  <c:v>0.01</c:v>
                </c:pt>
                <c:pt idx="512">
                  <c:v>0.01</c:v>
                </c:pt>
                <c:pt idx="513">
                  <c:v>0.01</c:v>
                </c:pt>
                <c:pt idx="514">
                  <c:v>0.01</c:v>
                </c:pt>
                <c:pt idx="515">
                  <c:v>0.01</c:v>
                </c:pt>
                <c:pt idx="516">
                  <c:v>0.01</c:v>
                </c:pt>
                <c:pt idx="517">
                  <c:v>0.01</c:v>
                </c:pt>
                <c:pt idx="518">
                  <c:v>0.02</c:v>
                </c:pt>
                <c:pt idx="519">
                  <c:v>0.02</c:v>
                </c:pt>
                <c:pt idx="520">
                  <c:v>0.03</c:v>
                </c:pt>
                <c:pt idx="521">
                  <c:v>0.03</c:v>
                </c:pt>
                <c:pt idx="522">
                  <c:v>0.04</c:v>
                </c:pt>
                <c:pt idx="523">
                  <c:v>0.04</c:v>
                </c:pt>
                <c:pt idx="524">
                  <c:v>0.05</c:v>
                </c:pt>
                <c:pt idx="525">
                  <c:v>0.05</c:v>
                </c:pt>
                <c:pt idx="526">
                  <c:v>0.05</c:v>
                </c:pt>
                <c:pt idx="527">
                  <c:v>0.05</c:v>
                </c:pt>
                <c:pt idx="528">
                  <c:v>6.0000000000000005E-2</c:v>
                </c:pt>
                <c:pt idx="529">
                  <c:v>6.0000000000000005E-2</c:v>
                </c:pt>
                <c:pt idx="530">
                  <c:v>7.0000000000000007E-2</c:v>
                </c:pt>
                <c:pt idx="531">
                  <c:v>7.0000000000000007E-2</c:v>
                </c:pt>
                <c:pt idx="532">
                  <c:v>0.08</c:v>
                </c:pt>
                <c:pt idx="533">
                  <c:v>0.08</c:v>
                </c:pt>
                <c:pt idx="534">
                  <c:v>0.08</c:v>
                </c:pt>
                <c:pt idx="535">
                  <c:v>0.08</c:v>
                </c:pt>
                <c:pt idx="536">
                  <c:v>0.08</c:v>
                </c:pt>
                <c:pt idx="537">
                  <c:v>0.08</c:v>
                </c:pt>
                <c:pt idx="538">
                  <c:v>0.08</c:v>
                </c:pt>
                <c:pt idx="539">
                  <c:v>0.08</c:v>
                </c:pt>
                <c:pt idx="540">
                  <c:v>0.08</c:v>
                </c:pt>
                <c:pt idx="541">
                  <c:v>0.08</c:v>
                </c:pt>
                <c:pt idx="542">
                  <c:v>0.08</c:v>
                </c:pt>
                <c:pt idx="543">
                  <c:v>0.08</c:v>
                </c:pt>
                <c:pt idx="544">
                  <c:v>0.08</c:v>
                </c:pt>
                <c:pt idx="545">
                  <c:v>0.08</c:v>
                </c:pt>
                <c:pt idx="546">
                  <c:v>0.08</c:v>
                </c:pt>
                <c:pt idx="547">
                  <c:v>0.08</c:v>
                </c:pt>
                <c:pt idx="548">
                  <c:v>0.08</c:v>
                </c:pt>
                <c:pt idx="549">
                  <c:v>0.08</c:v>
                </c:pt>
                <c:pt idx="550">
                  <c:v>0.08</c:v>
                </c:pt>
                <c:pt idx="551">
                  <c:v>0.08</c:v>
                </c:pt>
                <c:pt idx="552">
                  <c:v>0.08</c:v>
                </c:pt>
                <c:pt idx="553">
                  <c:v>0.08</c:v>
                </c:pt>
                <c:pt idx="554">
                  <c:v>0.08</c:v>
                </c:pt>
                <c:pt idx="555">
                  <c:v>0.08</c:v>
                </c:pt>
                <c:pt idx="556">
                  <c:v>0.08</c:v>
                </c:pt>
                <c:pt idx="557">
                  <c:v>0.08</c:v>
                </c:pt>
                <c:pt idx="558">
                  <c:v>0.08</c:v>
                </c:pt>
                <c:pt idx="559">
                  <c:v>0.08</c:v>
                </c:pt>
                <c:pt idx="560">
                  <c:v>0.08</c:v>
                </c:pt>
                <c:pt idx="561">
                  <c:v>0.08</c:v>
                </c:pt>
                <c:pt idx="562">
                  <c:v>0.08</c:v>
                </c:pt>
                <c:pt idx="563">
                  <c:v>0.08</c:v>
                </c:pt>
                <c:pt idx="564">
                  <c:v>0.08</c:v>
                </c:pt>
                <c:pt idx="565">
                  <c:v>0.08</c:v>
                </c:pt>
                <c:pt idx="566">
                  <c:v>0.08</c:v>
                </c:pt>
                <c:pt idx="567">
                  <c:v>0.08</c:v>
                </c:pt>
                <c:pt idx="568">
                  <c:v>0.08</c:v>
                </c:pt>
                <c:pt idx="569">
                  <c:v>0.08</c:v>
                </c:pt>
                <c:pt idx="570">
                  <c:v>0.08</c:v>
                </c:pt>
                <c:pt idx="571">
                  <c:v>0.08</c:v>
                </c:pt>
                <c:pt idx="572">
                  <c:v>0.08</c:v>
                </c:pt>
                <c:pt idx="573">
                  <c:v>0.08</c:v>
                </c:pt>
                <c:pt idx="574">
                  <c:v>0.08</c:v>
                </c:pt>
                <c:pt idx="575">
                  <c:v>0.08</c:v>
                </c:pt>
                <c:pt idx="576">
                  <c:v>0.08</c:v>
                </c:pt>
                <c:pt idx="577">
                  <c:v>0.08</c:v>
                </c:pt>
                <c:pt idx="578">
                  <c:v>0.08</c:v>
                </c:pt>
                <c:pt idx="579">
                  <c:v>0.08</c:v>
                </c:pt>
                <c:pt idx="580">
                  <c:v>0.08</c:v>
                </c:pt>
                <c:pt idx="581">
                  <c:v>0.08</c:v>
                </c:pt>
                <c:pt idx="582">
                  <c:v>0.08</c:v>
                </c:pt>
                <c:pt idx="583">
                  <c:v>0.08</c:v>
                </c:pt>
                <c:pt idx="584">
                  <c:v>0.08</c:v>
                </c:pt>
                <c:pt idx="585">
                  <c:v>0.08</c:v>
                </c:pt>
                <c:pt idx="586">
                  <c:v>0.08</c:v>
                </c:pt>
                <c:pt idx="587">
                  <c:v>0.08</c:v>
                </c:pt>
                <c:pt idx="588">
                  <c:v>0.08</c:v>
                </c:pt>
                <c:pt idx="589">
                  <c:v>0.08</c:v>
                </c:pt>
                <c:pt idx="590">
                  <c:v>0.08</c:v>
                </c:pt>
                <c:pt idx="591">
                  <c:v>0.08</c:v>
                </c:pt>
                <c:pt idx="592">
                  <c:v>0.08</c:v>
                </c:pt>
                <c:pt idx="593">
                  <c:v>0.08</c:v>
                </c:pt>
                <c:pt idx="594">
                  <c:v>0.08</c:v>
                </c:pt>
                <c:pt idx="595">
                  <c:v>0.08</c:v>
                </c:pt>
                <c:pt idx="596">
                  <c:v>0.08</c:v>
                </c:pt>
                <c:pt idx="597">
                  <c:v>0.08</c:v>
                </c:pt>
                <c:pt idx="598">
                  <c:v>0.08</c:v>
                </c:pt>
                <c:pt idx="599">
                  <c:v>0.08</c:v>
                </c:pt>
                <c:pt idx="600">
                  <c:v>0.08</c:v>
                </c:pt>
                <c:pt idx="601">
                  <c:v>0.08</c:v>
                </c:pt>
                <c:pt idx="602">
                  <c:v>0.08</c:v>
                </c:pt>
                <c:pt idx="603">
                  <c:v>0.08</c:v>
                </c:pt>
                <c:pt idx="604">
                  <c:v>0.08</c:v>
                </c:pt>
                <c:pt idx="605">
                  <c:v>0.08</c:v>
                </c:pt>
                <c:pt idx="606">
                  <c:v>0.08</c:v>
                </c:pt>
                <c:pt idx="607">
                  <c:v>0.08</c:v>
                </c:pt>
                <c:pt idx="608">
                  <c:v>0.08</c:v>
                </c:pt>
                <c:pt idx="609">
                  <c:v>0.08</c:v>
                </c:pt>
                <c:pt idx="610">
                  <c:v>0.08</c:v>
                </c:pt>
                <c:pt idx="611">
                  <c:v>0.08</c:v>
                </c:pt>
                <c:pt idx="612">
                  <c:v>0.08</c:v>
                </c:pt>
                <c:pt idx="613">
                  <c:v>0.08</c:v>
                </c:pt>
                <c:pt idx="614">
                  <c:v>0.08</c:v>
                </c:pt>
                <c:pt idx="615">
                  <c:v>0.08</c:v>
                </c:pt>
                <c:pt idx="616">
                  <c:v>0.08</c:v>
                </c:pt>
                <c:pt idx="617">
                  <c:v>0.08</c:v>
                </c:pt>
                <c:pt idx="618">
                  <c:v>0.08</c:v>
                </c:pt>
                <c:pt idx="619">
                  <c:v>0.08</c:v>
                </c:pt>
                <c:pt idx="620">
                  <c:v>0.08</c:v>
                </c:pt>
                <c:pt idx="621">
                  <c:v>0.08</c:v>
                </c:pt>
                <c:pt idx="622">
                  <c:v>0.08</c:v>
                </c:pt>
                <c:pt idx="623">
                  <c:v>0.08</c:v>
                </c:pt>
                <c:pt idx="624">
                  <c:v>0.08</c:v>
                </c:pt>
                <c:pt idx="625">
                  <c:v>0.08</c:v>
                </c:pt>
                <c:pt idx="626">
                  <c:v>0.08</c:v>
                </c:pt>
                <c:pt idx="627">
                  <c:v>0.08</c:v>
                </c:pt>
                <c:pt idx="628">
                  <c:v>0.08</c:v>
                </c:pt>
                <c:pt idx="629">
                  <c:v>0.08</c:v>
                </c:pt>
                <c:pt idx="630">
                  <c:v>0.08</c:v>
                </c:pt>
                <c:pt idx="631">
                  <c:v>0.08</c:v>
                </c:pt>
                <c:pt idx="632">
                  <c:v>0.08</c:v>
                </c:pt>
                <c:pt idx="633">
                  <c:v>0.08</c:v>
                </c:pt>
                <c:pt idx="634">
                  <c:v>0.08</c:v>
                </c:pt>
                <c:pt idx="635">
                  <c:v>0.08</c:v>
                </c:pt>
                <c:pt idx="636">
                  <c:v>0.08</c:v>
                </c:pt>
                <c:pt idx="637">
                  <c:v>0.08</c:v>
                </c:pt>
                <c:pt idx="638">
                  <c:v>0.08</c:v>
                </c:pt>
                <c:pt idx="639">
                  <c:v>0.08</c:v>
                </c:pt>
                <c:pt idx="640">
                  <c:v>0.08</c:v>
                </c:pt>
                <c:pt idx="641">
                  <c:v>0.08</c:v>
                </c:pt>
                <c:pt idx="642">
                  <c:v>0.08</c:v>
                </c:pt>
                <c:pt idx="643">
                  <c:v>0.08</c:v>
                </c:pt>
                <c:pt idx="644">
                  <c:v>0.08</c:v>
                </c:pt>
                <c:pt idx="645">
                  <c:v>0.08</c:v>
                </c:pt>
                <c:pt idx="646">
                  <c:v>0.08</c:v>
                </c:pt>
                <c:pt idx="647">
                  <c:v>0.08</c:v>
                </c:pt>
                <c:pt idx="648">
                  <c:v>0.08</c:v>
                </c:pt>
                <c:pt idx="649">
                  <c:v>0.08</c:v>
                </c:pt>
                <c:pt idx="650">
                  <c:v>0.08</c:v>
                </c:pt>
                <c:pt idx="651">
                  <c:v>0.08</c:v>
                </c:pt>
                <c:pt idx="652">
                  <c:v>0.08</c:v>
                </c:pt>
                <c:pt idx="653">
                  <c:v>0.08</c:v>
                </c:pt>
                <c:pt idx="654">
                  <c:v>0.08</c:v>
                </c:pt>
                <c:pt idx="655">
                  <c:v>0.08</c:v>
                </c:pt>
                <c:pt idx="656">
                  <c:v>0.08</c:v>
                </c:pt>
                <c:pt idx="657">
                  <c:v>0.08</c:v>
                </c:pt>
                <c:pt idx="658">
                  <c:v>0.08</c:v>
                </c:pt>
                <c:pt idx="659">
                  <c:v>0.08</c:v>
                </c:pt>
                <c:pt idx="660">
                  <c:v>0.08</c:v>
                </c:pt>
                <c:pt idx="661">
                  <c:v>0.08</c:v>
                </c:pt>
                <c:pt idx="662">
                  <c:v>0.08</c:v>
                </c:pt>
                <c:pt idx="663">
                  <c:v>0.08</c:v>
                </c:pt>
                <c:pt idx="664">
                  <c:v>0.08</c:v>
                </c:pt>
                <c:pt idx="665">
                  <c:v>0.08</c:v>
                </c:pt>
                <c:pt idx="666">
                  <c:v>0.08</c:v>
                </c:pt>
                <c:pt idx="667">
                  <c:v>0.08</c:v>
                </c:pt>
                <c:pt idx="668">
                  <c:v>0.08</c:v>
                </c:pt>
                <c:pt idx="669">
                  <c:v>0.08</c:v>
                </c:pt>
                <c:pt idx="670">
                  <c:v>0.08</c:v>
                </c:pt>
                <c:pt idx="671">
                  <c:v>0.08</c:v>
                </c:pt>
                <c:pt idx="672">
                  <c:v>0.08</c:v>
                </c:pt>
                <c:pt idx="673">
                  <c:v>0.08</c:v>
                </c:pt>
                <c:pt idx="674">
                  <c:v>0.08</c:v>
                </c:pt>
                <c:pt idx="675">
                  <c:v>0.08</c:v>
                </c:pt>
                <c:pt idx="676">
                  <c:v>0.08</c:v>
                </c:pt>
                <c:pt idx="677">
                  <c:v>0.08</c:v>
                </c:pt>
                <c:pt idx="678">
                  <c:v>0.08</c:v>
                </c:pt>
                <c:pt idx="679">
                  <c:v>0.08</c:v>
                </c:pt>
                <c:pt idx="680">
                  <c:v>0.08</c:v>
                </c:pt>
                <c:pt idx="681">
                  <c:v>0.08</c:v>
                </c:pt>
                <c:pt idx="682">
                  <c:v>0.08</c:v>
                </c:pt>
                <c:pt idx="683">
                  <c:v>0.08</c:v>
                </c:pt>
                <c:pt idx="684">
                  <c:v>0.08</c:v>
                </c:pt>
                <c:pt idx="685">
                  <c:v>0.08</c:v>
                </c:pt>
                <c:pt idx="686">
                  <c:v>0.08</c:v>
                </c:pt>
                <c:pt idx="687">
                  <c:v>0.08</c:v>
                </c:pt>
                <c:pt idx="688">
                  <c:v>0.08</c:v>
                </c:pt>
                <c:pt idx="689">
                  <c:v>0.08</c:v>
                </c:pt>
                <c:pt idx="690">
                  <c:v>0.08</c:v>
                </c:pt>
                <c:pt idx="691">
                  <c:v>0.08</c:v>
                </c:pt>
                <c:pt idx="692">
                  <c:v>0.08</c:v>
                </c:pt>
                <c:pt idx="693">
                  <c:v>0.08</c:v>
                </c:pt>
                <c:pt idx="694">
                  <c:v>0.08</c:v>
                </c:pt>
                <c:pt idx="695">
                  <c:v>0.08</c:v>
                </c:pt>
                <c:pt idx="696">
                  <c:v>0.08</c:v>
                </c:pt>
                <c:pt idx="697">
                  <c:v>0.08</c:v>
                </c:pt>
                <c:pt idx="698">
                  <c:v>0.08</c:v>
                </c:pt>
                <c:pt idx="699">
                  <c:v>0.08</c:v>
                </c:pt>
                <c:pt idx="700">
                  <c:v>0.08</c:v>
                </c:pt>
                <c:pt idx="701">
                  <c:v>0.08</c:v>
                </c:pt>
                <c:pt idx="702">
                  <c:v>0.08</c:v>
                </c:pt>
                <c:pt idx="703">
                  <c:v>0.08</c:v>
                </c:pt>
                <c:pt idx="704">
                  <c:v>0.08</c:v>
                </c:pt>
                <c:pt idx="705">
                  <c:v>0.08</c:v>
                </c:pt>
                <c:pt idx="706">
                  <c:v>0.08</c:v>
                </c:pt>
                <c:pt idx="707">
                  <c:v>0.08</c:v>
                </c:pt>
                <c:pt idx="708">
                  <c:v>0.08</c:v>
                </c:pt>
                <c:pt idx="709">
                  <c:v>0.08</c:v>
                </c:pt>
                <c:pt idx="710">
                  <c:v>0.08</c:v>
                </c:pt>
                <c:pt idx="711">
                  <c:v>0.08</c:v>
                </c:pt>
                <c:pt idx="712">
                  <c:v>0.08</c:v>
                </c:pt>
                <c:pt idx="713">
                  <c:v>0.08</c:v>
                </c:pt>
                <c:pt idx="714">
                  <c:v>0.08</c:v>
                </c:pt>
                <c:pt idx="715">
                  <c:v>0.08</c:v>
                </c:pt>
                <c:pt idx="716">
                  <c:v>0.08</c:v>
                </c:pt>
                <c:pt idx="717">
                  <c:v>0.08</c:v>
                </c:pt>
                <c:pt idx="718">
                  <c:v>0.08</c:v>
                </c:pt>
                <c:pt idx="719">
                  <c:v>0.08</c:v>
                </c:pt>
                <c:pt idx="720">
                  <c:v>0.08</c:v>
                </c:pt>
                <c:pt idx="721">
                  <c:v>0.08</c:v>
                </c:pt>
                <c:pt idx="722">
                  <c:v>0.08</c:v>
                </c:pt>
                <c:pt idx="723">
                  <c:v>0.08</c:v>
                </c:pt>
                <c:pt idx="724">
                  <c:v>0.08</c:v>
                </c:pt>
                <c:pt idx="725">
                  <c:v>0.08</c:v>
                </c:pt>
                <c:pt idx="726">
                  <c:v>0.08</c:v>
                </c:pt>
                <c:pt idx="727">
                  <c:v>0.08</c:v>
                </c:pt>
                <c:pt idx="728">
                  <c:v>0.08</c:v>
                </c:pt>
                <c:pt idx="729">
                  <c:v>0.08</c:v>
                </c:pt>
                <c:pt idx="730">
                  <c:v>0.08</c:v>
                </c:pt>
                <c:pt idx="731">
                  <c:v>0.08</c:v>
                </c:pt>
                <c:pt idx="732">
                  <c:v>0.08</c:v>
                </c:pt>
                <c:pt idx="733">
                  <c:v>0.08</c:v>
                </c:pt>
                <c:pt idx="734">
                  <c:v>0.08</c:v>
                </c:pt>
                <c:pt idx="735">
                  <c:v>0.08</c:v>
                </c:pt>
                <c:pt idx="736">
                  <c:v>0.08</c:v>
                </c:pt>
                <c:pt idx="737">
                  <c:v>0.08</c:v>
                </c:pt>
                <c:pt idx="738">
                  <c:v>0.08</c:v>
                </c:pt>
                <c:pt idx="739">
                  <c:v>0.08</c:v>
                </c:pt>
                <c:pt idx="740">
                  <c:v>0.08</c:v>
                </c:pt>
                <c:pt idx="741">
                  <c:v>0.08</c:v>
                </c:pt>
                <c:pt idx="742">
                  <c:v>0.08</c:v>
                </c:pt>
                <c:pt idx="743">
                  <c:v>0.08</c:v>
                </c:pt>
                <c:pt idx="744">
                  <c:v>0.08</c:v>
                </c:pt>
                <c:pt idx="745">
                  <c:v>0.08</c:v>
                </c:pt>
                <c:pt idx="746">
                  <c:v>0.08</c:v>
                </c:pt>
                <c:pt idx="747">
                  <c:v>0.08</c:v>
                </c:pt>
                <c:pt idx="748">
                  <c:v>0.08</c:v>
                </c:pt>
                <c:pt idx="749">
                  <c:v>0.08</c:v>
                </c:pt>
                <c:pt idx="750">
                  <c:v>0.08</c:v>
                </c:pt>
                <c:pt idx="751">
                  <c:v>0.08</c:v>
                </c:pt>
                <c:pt idx="752">
                  <c:v>0.08</c:v>
                </c:pt>
                <c:pt idx="753">
                  <c:v>0.08</c:v>
                </c:pt>
                <c:pt idx="754">
                  <c:v>0.08</c:v>
                </c:pt>
                <c:pt idx="755">
                  <c:v>0.08</c:v>
                </c:pt>
                <c:pt idx="756">
                  <c:v>0.08</c:v>
                </c:pt>
                <c:pt idx="757">
                  <c:v>0.08</c:v>
                </c:pt>
                <c:pt idx="758">
                  <c:v>0.08</c:v>
                </c:pt>
                <c:pt idx="759">
                  <c:v>0.08</c:v>
                </c:pt>
                <c:pt idx="760">
                  <c:v>0.08</c:v>
                </c:pt>
                <c:pt idx="761">
                  <c:v>0.08</c:v>
                </c:pt>
                <c:pt idx="762">
                  <c:v>0.08</c:v>
                </c:pt>
                <c:pt idx="763">
                  <c:v>0.08</c:v>
                </c:pt>
                <c:pt idx="764">
                  <c:v>0.08</c:v>
                </c:pt>
                <c:pt idx="765">
                  <c:v>0.08</c:v>
                </c:pt>
                <c:pt idx="766">
                  <c:v>0.08</c:v>
                </c:pt>
                <c:pt idx="767">
                  <c:v>0.08</c:v>
                </c:pt>
                <c:pt idx="768">
                  <c:v>0.08</c:v>
                </c:pt>
                <c:pt idx="769">
                  <c:v>0.08</c:v>
                </c:pt>
                <c:pt idx="770">
                  <c:v>0.08</c:v>
                </c:pt>
                <c:pt idx="771">
                  <c:v>0.08</c:v>
                </c:pt>
                <c:pt idx="772">
                  <c:v>0.08</c:v>
                </c:pt>
                <c:pt idx="773">
                  <c:v>0.08</c:v>
                </c:pt>
                <c:pt idx="774">
                  <c:v>0.08</c:v>
                </c:pt>
                <c:pt idx="775">
                  <c:v>0.08</c:v>
                </c:pt>
                <c:pt idx="776">
                  <c:v>0.08</c:v>
                </c:pt>
                <c:pt idx="777">
                  <c:v>0.08</c:v>
                </c:pt>
                <c:pt idx="778">
                  <c:v>0.08</c:v>
                </c:pt>
                <c:pt idx="779">
                  <c:v>0.08</c:v>
                </c:pt>
                <c:pt idx="780">
                  <c:v>0.08</c:v>
                </c:pt>
                <c:pt idx="781">
                  <c:v>0.08</c:v>
                </c:pt>
                <c:pt idx="782">
                  <c:v>0.08</c:v>
                </c:pt>
                <c:pt idx="783">
                  <c:v>0.08</c:v>
                </c:pt>
                <c:pt idx="784">
                  <c:v>0.08</c:v>
                </c:pt>
                <c:pt idx="785">
                  <c:v>0.08</c:v>
                </c:pt>
                <c:pt idx="786">
                  <c:v>0.08</c:v>
                </c:pt>
                <c:pt idx="787">
                  <c:v>0.08</c:v>
                </c:pt>
                <c:pt idx="788">
                  <c:v>0.08</c:v>
                </c:pt>
                <c:pt idx="789">
                  <c:v>0.08</c:v>
                </c:pt>
                <c:pt idx="790">
                  <c:v>0.08</c:v>
                </c:pt>
                <c:pt idx="791">
                  <c:v>0.08</c:v>
                </c:pt>
                <c:pt idx="792">
                  <c:v>0.08</c:v>
                </c:pt>
                <c:pt idx="793">
                  <c:v>0.08</c:v>
                </c:pt>
                <c:pt idx="794">
                  <c:v>0.08</c:v>
                </c:pt>
                <c:pt idx="795">
                  <c:v>0.08</c:v>
                </c:pt>
                <c:pt idx="796">
                  <c:v>0.08</c:v>
                </c:pt>
                <c:pt idx="797">
                  <c:v>0.08</c:v>
                </c:pt>
                <c:pt idx="798">
                  <c:v>0.08</c:v>
                </c:pt>
                <c:pt idx="799">
                  <c:v>0.08</c:v>
                </c:pt>
                <c:pt idx="800">
                  <c:v>0.08</c:v>
                </c:pt>
                <c:pt idx="801">
                  <c:v>0.08</c:v>
                </c:pt>
                <c:pt idx="802">
                  <c:v>0.08</c:v>
                </c:pt>
                <c:pt idx="803">
                  <c:v>0.08</c:v>
                </c:pt>
                <c:pt idx="804">
                  <c:v>0.08</c:v>
                </c:pt>
                <c:pt idx="805">
                  <c:v>0.08</c:v>
                </c:pt>
                <c:pt idx="806">
                  <c:v>0.08</c:v>
                </c:pt>
                <c:pt idx="807">
                  <c:v>0.08</c:v>
                </c:pt>
                <c:pt idx="808">
                  <c:v>0.08</c:v>
                </c:pt>
                <c:pt idx="809">
                  <c:v>0.08</c:v>
                </c:pt>
                <c:pt idx="810">
                  <c:v>0.08</c:v>
                </c:pt>
                <c:pt idx="811">
                  <c:v>0.08</c:v>
                </c:pt>
                <c:pt idx="812">
                  <c:v>0.08</c:v>
                </c:pt>
                <c:pt idx="813">
                  <c:v>0.08</c:v>
                </c:pt>
                <c:pt idx="814">
                  <c:v>0.08</c:v>
                </c:pt>
                <c:pt idx="815">
                  <c:v>0.08</c:v>
                </c:pt>
                <c:pt idx="816">
                  <c:v>0.08</c:v>
                </c:pt>
                <c:pt idx="817">
                  <c:v>0.08</c:v>
                </c:pt>
                <c:pt idx="818">
                  <c:v>0.08</c:v>
                </c:pt>
                <c:pt idx="819">
                  <c:v>0.08</c:v>
                </c:pt>
                <c:pt idx="820">
                  <c:v>0.08</c:v>
                </c:pt>
                <c:pt idx="821">
                  <c:v>0.08</c:v>
                </c:pt>
                <c:pt idx="822">
                  <c:v>0.08</c:v>
                </c:pt>
                <c:pt idx="823">
                  <c:v>0.08</c:v>
                </c:pt>
                <c:pt idx="824">
                  <c:v>0.08</c:v>
                </c:pt>
                <c:pt idx="825">
                  <c:v>0.08</c:v>
                </c:pt>
                <c:pt idx="826">
                  <c:v>0.08</c:v>
                </c:pt>
                <c:pt idx="827">
                  <c:v>0.08</c:v>
                </c:pt>
                <c:pt idx="828">
                  <c:v>0.08</c:v>
                </c:pt>
                <c:pt idx="829">
                  <c:v>0.08</c:v>
                </c:pt>
                <c:pt idx="830">
                  <c:v>0.08</c:v>
                </c:pt>
                <c:pt idx="831">
                  <c:v>0.08</c:v>
                </c:pt>
                <c:pt idx="832">
                  <c:v>0.08</c:v>
                </c:pt>
                <c:pt idx="833">
                  <c:v>0.08</c:v>
                </c:pt>
                <c:pt idx="834">
                  <c:v>0.08</c:v>
                </c:pt>
                <c:pt idx="835">
                  <c:v>0.08</c:v>
                </c:pt>
                <c:pt idx="836">
                  <c:v>0.08</c:v>
                </c:pt>
                <c:pt idx="837">
                  <c:v>0.08</c:v>
                </c:pt>
                <c:pt idx="838">
                  <c:v>0.08</c:v>
                </c:pt>
                <c:pt idx="839">
                  <c:v>0.08</c:v>
                </c:pt>
                <c:pt idx="840">
                  <c:v>0.08</c:v>
                </c:pt>
                <c:pt idx="841">
                  <c:v>0.08</c:v>
                </c:pt>
                <c:pt idx="842">
                  <c:v>0.08</c:v>
                </c:pt>
                <c:pt idx="843">
                  <c:v>0.08</c:v>
                </c:pt>
                <c:pt idx="844">
                  <c:v>0.08</c:v>
                </c:pt>
                <c:pt idx="845">
                  <c:v>0.08</c:v>
                </c:pt>
                <c:pt idx="846">
                  <c:v>0.08</c:v>
                </c:pt>
                <c:pt idx="847">
                  <c:v>0.08</c:v>
                </c:pt>
                <c:pt idx="848">
                  <c:v>0.08</c:v>
                </c:pt>
                <c:pt idx="849">
                  <c:v>0.08</c:v>
                </c:pt>
                <c:pt idx="850">
                  <c:v>0.08</c:v>
                </c:pt>
                <c:pt idx="851">
                  <c:v>0.08</c:v>
                </c:pt>
                <c:pt idx="852">
                  <c:v>0.08</c:v>
                </c:pt>
                <c:pt idx="853">
                  <c:v>0.08</c:v>
                </c:pt>
                <c:pt idx="854">
                  <c:v>0.08</c:v>
                </c:pt>
                <c:pt idx="855">
                  <c:v>0.08</c:v>
                </c:pt>
                <c:pt idx="856">
                  <c:v>0.08</c:v>
                </c:pt>
                <c:pt idx="857">
                  <c:v>0.08</c:v>
                </c:pt>
                <c:pt idx="858">
                  <c:v>0.08</c:v>
                </c:pt>
                <c:pt idx="859">
                  <c:v>0.08</c:v>
                </c:pt>
                <c:pt idx="860">
                  <c:v>0.08</c:v>
                </c:pt>
                <c:pt idx="861">
                  <c:v>0.08</c:v>
                </c:pt>
                <c:pt idx="862">
                  <c:v>0.08</c:v>
                </c:pt>
                <c:pt idx="863">
                  <c:v>0.08</c:v>
                </c:pt>
                <c:pt idx="864">
                  <c:v>0.08</c:v>
                </c:pt>
                <c:pt idx="865">
                  <c:v>0.08</c:v>
                </c:pt>
                <c:pt idx="866">
                  <c:v>0.08</c:v>
                </c:pt>
                <c:pt idx="867">
                  <c:v>0.08</c:v>
                </c:pt>
                <c:pt idx="868">
                  <c:v>0.08</c:v>
                </c:pt>
                <c:pt idx="869">
                  <c:v>0.08</c:v>
                </c:pt>
                <c:pt idx="870">
                  <c:v>0.08</c:v>
                </c:pt>
                <c:pt idx="871">
                  <c:v>0.08</c:v>
                </c:pt>
                <c:pt idx="872">
                  <c:v>0.08</c:v>
                </c:pt>
                <c:pt idx="873">
                  <c:v>0.08</c:v>
                </c:pt>
                <c:pt idx="874">
                  <c:v>0.08</c:v>
                </c:pt>
                <c:pt idx="875">
                  <c:v>0.08</c:v>
                </c:pt>
                <c:pt idx="876">
                  <c:v>0.08</c:v>
                </c:pt>
                <c:pt idx="877">
                  <c:v>0.08</c:v>
                </c:pt>
                <c:pt idx="878">
                  <c:v>0.08</c:v>
                </c:pt>
                <c:pt idx="879">
                  <c:v>0.08</c:v>
                </c:pt>
                <c:pt idx="880">
                  <c:v>0.08</c:v>
                </c:pt>
                <c:pt idx="881">
                  <c:v>0.08</c:v>
                </c:pt>
                <c:pt idx="882">
                  <c:v>0.08</c:v>
                </c:pt>
                <c:pt idx="883">
                  <c:v>0.08</c:v>
                </c:pt>
                <c:pt idx="884">
                  <c:v>0.08</c:v>
                </c:pt>
                <c:pt idx="885">
                  <c:v>0.08</c:v>
                </c:pt>
                <c:pt idx="886">
                  <c:v>0.08</c:v>
                </c:pt>
                <c:pt idx="887">
                  <c:v>0.08</c:v>
                </c:pt>
                <c:pt idx="888">
                  <c:v>0.08</c:v>
                </c:pt>
                <c:pt idx="889">
                  <c:v>0.08</c:v>
                </c:pt>
                <c:pt idx="890">
                  <c:v>0.08</c:v>
                </c:pt>
                <c:pt idx="891">
                  <c:v>0.08</c:v>
                </c:pt>
                <c:pt idx="892">
                  <c:v>0.08</c:v>
                </c:pt>
                <c:pt idx="893">
                  <c:v>0.08</c:v>
                </c:pt>
                <c:pt idx="894">
                  <c:v>0.08</c:v>
                </c:pt>
                <c:pt idx="895">
                  <c:v>0.08</c:v>
                </c:pt>
                <c:pt idx="896">
                  <c:v>0.08</c:v>
                </c:pt>
                <c:pt idx="897">
                  <c:v>0.08</c:v>
                </c:pt>
                <c:pt idx="898">
                  <c:v>0.08</c:v>
                </c:pt>
                <c:pt idx="899">
                  <c:v>0.08</c:v>
                </c:pt>
                <c:pt idx="900">
                  <c:v>0.08</c:v>
                </c:pt>
                <c:pt idx="901">
                  <c:v>0.08</c:v>
                </c:pt>
                <c:pt idx="902">
                  <c:v>0.08</c:v>
                </c:pt>
                <c:pt idx="903">
                  <c:v>0.08</c:v>
                </c:pt>
                <c:pt idx="904">
                  <c:v>0.08</c:v>
                </c:pt>
                <c:pt idx="905">
                  <c:v>0.08</c:v>
                </c:pt>
                <c:pt idx="906">
                  <c:v>0.08</c:v>
                </c:pt>
                <c:pt idx="907">
                  <c:v>0.08</c:v>
                </c:pt>
                <c:pt idx="908">
                  <c:v>0.08</c:v>
                </c:pt>
                <c:pt idx="909">
                  <c:v>0.08</c:v>
                </c:pt>
                <c:pt idx="910">
                  <c:v>0.08</c:v>
                </c:pt>
                <c:pt idx="911">
                  <c:v>0.08</c:v>
                </c:pt>
                <c:pt idx="912">
                  <c:v>0.08</c:v>
                </c:pt>
                <c:pt idx="913">
                  <c:v>0.08</c:v>
                </c:pt>
                <c:pt idx="914">
                  <c:v>0.08</c:v>
                </c:pt>
                <c:pt idx="915">
                  <c:v>0.08</c:v>
                </c:pt>
                <c:pt idx="916">
                  <c:v>0.08</c:v>
                </c:pt>
                <c:pt idx="917">
                  <c:v>0.08</c:v>
                </c:pt>
                <c:pt idx="918">
                  <c:v>0.08</c:v>
                </c:pt>
                <c:pt idx="919">
                  <c:v>0.08</c:v>
                </c:pt>
                <c:pt idx="920">
                  <c:v>0.08</c:v>
                </c:pt>
                <c:pt idx="921">
                  <c:v>0.08</c:v>
                </c:pt>
                <c:pt idx="922">
                  <c:v>0.08</c:v>
                </c:pt>
                <c:pt idx="923">
                  <c:v>0.08</c:v>
                </c:pt>
                <c:pt idx="924">
                  <c:v>0.08</c:v>
                </c:pt>
                <c:pt idx="925">
                  <c:v>0.08</c:v>
                </c:pt>
                <c:pt idx="926">
                  <c:v>0.08</c:v>
                </c:pt>
                <c:pt idx="927">
                  <c:v>0.08</c:v>
                </c:pt>
                <c:pt idx="928">
                  <c:v>0.08</c:v>
                </c:pt>
                <c:pt idx="929">
                  <c:v>0.08</c:v>
                </c:pt>
                <c:pt idx="930">
                  <c:v>0.08</c:v>
                </c:pt>
                <c:pt idx="931">
                  <c:v>0.08</c:v>
                </c:pt>
                <c:pt idx="932">
                  <c:v>0.08</c:v>
                </c:pt>
                <c:pt idx="933">
                  <c:v>0.08</c:v>
                </c:pt>
                <c:pt idx="934">
                  <c:v>0.08</c:v>
                </c:pt>
                <c:pt idx="935">
                  <c:v>0.08</c:v>
                </c:pt>
                <c:pt idx="936">
                  <c:v>0.08</c:v>
                </c:pt>
                <c:pt idx="937">
                  <c:v>0.08</c:v>
                </c:pt>
                <c:pt idx="938">
                  <c:v>0.08</c:v>
                </c:pt>
                <c:pt idx="939">
                  <c:v>0.08</c:v>
                </c:pt>
                <c:pt idx="940">
                  <c:v>0.08</c:v>
                </c:pt>
                <c:pt idx="941">
                  <c:v>0.08</c:v>
                </c:pt>
                <c:pt idx="942">
                  <c:v>0.08</c:v>
                </c:pt>
                <c:pt idx="943">
                  <c:v>0.08</c:v>
                </c:pt>
                <c:pt idx="944">
                  <c:v>0.08</c:v>
                </c:pt>
                <c:pt idx="945">
                  <c:v>0.08</c:v>
                </c:pt>
                <c:pt idx="946">
                  <c:v>0.08</c:v>
                </c:pt>
                <c:pt idx="947">
                  <c:v>0.08</c:v>
                </c:pt>
                <c:pt idx="948">
                  <c:v>0.08</c:v>
                </c:pt>
                <c:pt idx="949">
                  <c:v>0.08</c:v>
                </c:pt>
                <c:pt idx="950">
                  <c:v>0.08</c:v>
                </c:pt>
                <c:pt idx="951">
                  <c:v>0.08</c:v>
                </c:pt>
                <c:pt idx="952">
                  <c:v>0.08</c:v>
                </c:pt>
                <c:pt idx="953">
                  <c:v>0.08</c:v>
                </c:pt>
                <c:pt idx="954">
                  <c:v>0.08</c:v>
                </c:pt>
                <c:pt idx="955">
                  <c:v>0.08</c:v>
                </c:pt>
                <c:pt idx="956">
                  <c:v>0.08</c:v>
                </c:pt>
                <c:pt idx="957">
                  <c:v>0.08</c:v>
                </c:pt>
                <c:pt idx="958">
                  <c:v>0.08</c:v>
                </c:pt>
                <c:pt idx="959">
                  <c:v>0.08</c:v>
                </c:pt>
                <c:pt idx="960">
                  <c:v>0.08</c:v>
                </c:pt>
                <c:pt idx="961">
                  <c:v>0.08</c:v>
                </c:pt>
                <c:pt idx="962">
                  <c:v>0.08</c:v>
                </c:pt>
                <c:pt idx="963">
                  <c:v>0.08</c:v>
                </c:pt>
                <c:pt idx="964">
                  <c:v>0.08</c:v>
                </c:pt>
                <c:pt idx="965">
                  <c:v>0.08</c:v>
                </c:pt>
                <c:pt idx="966">
                  <c:v>0.08</c:v>
                </c:pt>
                <c:pt idx="967">
                  <c:v>0.08</c:v>
                </c:pt>
                <c:pt idx="968">
                  <c:v>0.08</c:v>
                </c:pt>
                <c:pt idx="969">
                  <c:v>0.08</c:v>
                </c:pt>
                <c:pt idx="970">
                  <c:v>0.08</c:v>
                </c:pt>
                <c:pt idx="971">
                  <c:v>0.08</c:v>
                </c:pt>
                <c:pt idx="972">
                  <c:v>0.08</c:v>
                </c:pt>
                <c:pt idx="973">
                  <c:v>0.08</c:v>
                </c:pt>
                <c:pt idx="974">
                  <c:v>0.08</c:v>
                </c:pt>
                <c:pt idx="975">
                  <c:v>0.08</c:v>
                </c:pt>
                <c:pt idx="976">
                  <c:v>0.08</c:v>
                </c:pt>
                <c:pt idx="977">
                  <c:v>0.08</c:v>
                </c:pt>
                <c:pt idx="978">
                  <c:v>0.09</c:v>
                </c:pt>
                <c:pt idx="979">
                  <c:v>0.09</c:v>
                </c:pt>
                <c:pt idx="980">
                  <c:v>0.09</c:v>
                </c:pt>
                <c:pt idx="981">
                  <c:v>0.09</c:v>
                </c:pt>
                <c:pt idx="982">
                  <c:v>0.09</c:v>
                </c:pt>
                <c:pt idx="983">
                  <c:v>0.09</c:v>
                </c:pt>
                <c:pt idx="984">
                  <c:v>9.9999999999999992E-2</c:v>
                </c:pt>
                <c:pt idx="985">
                  <c:v>9.9999999999999992E-2</c:v>
                </c:pt>
                <c:pt idx="986">
                  <c:v>9.9999999999999992E-2</c:v>
                </c:pt>
                <c:pt idx="987">
                  <c:v>9.9999999999999992E-2</c:v>
                </c:pt>
                <c:pt idx="988">
                  <c:v>9.9999999999999992E-2</c:v>
                </c:pt>
                <c:pt idx="989">
                  <c:v>9.9999999999999992E-2</c:v>
                </c:pt>
                <c:pt idx="990">
                  <c:v>9.9999999999999992E-2</c:v>
                </c:pt>
                <c:pt idx="991">
                  <c:v>9.9999999999999992E-2</c:v>
                </c:pt>
                <c:pt idx="992">
                  <c:v>9.9999999999999992E-2</c:v>
                </c:pt>
                <c:pt idx="993">
                  <c:v>9.9999999999999992E-2</c:v>
                </c:pt>
                <c:pt idx="994">
                  <c:v>9.9999999999999992E-2</c:v>
                </c:pt>
                <c:pt idx="995">
                  <c:v>9.9999999999999992E-2</c:v>
                </c:pt>
                <c:pt idx="996">
                  <c:v>9.9999999999999992E-2</c:v>
                </c:pt>
                <c:pt idx="997">
                  <c:v>9.9999999999999992E-2</c:v>
                </c:pt>
                <c:pt idx="998">
                  <c:v>9.9999999999999992E-2</c:v>
                </c:pt>
                <c:pt idx="999">
                  <c:v>9.9999999999999992E-2</c:v>
                </c:pt>
                <c:pt idx="1000">
                  <c:v>9.9999999999999992E-2</c:v>
                </c:pt>
                <c:pt idx="1001">
                  <c:v>9.9999999999999992E-2</c:v>
                </c:pt>
                <c:pt idx="1002">
                  <c:v>9.9999999999999992E-2</c:v>
                </c:pt>
                <c:pt idx="1003">
                  <c:v>9.9999999999999992E-2</c:v>
                </c:pt>
                <c:pt idx="1004">
                  <c:v>9.9999999999999992E-2</c:v>
                </c:pt>
                <c:pt idx="1005">
                  <c:v>9.9999999999999992E-2</c:v>
                </c:pt>
                <c:pt idx="1006">
                  <c:v>9.9999999999999992E-2</c:v>
                </c:pt>
                <c:pt idx="1007">
                  <c:v>9.9999999999999992E-2</c:v>
                </c:pt>
                <c:pt idx="1008">
                  <c:v>9.9999999999999992E-2</c:v>
                </c:pt>
                <c:pt idx="1009">
                  <c:v>9.9999999999999992E-2</c:v>
                </c:pt>
                <c:pt idx="1010">
                  <c:v>9.9999999999999992E-2</c:v>
                </c:pt>
                <c:pt idx="1011">
                  <c:v>9.9999999999999992E-2</c:v>
                </c:pt>
                <c:pt idx="1012">
                  <c:v>9.9999999999999992E-2</c:v>
                </c:pt>
                <c:pt idx="1013">
                  <c:v>9.9999999999999992E-2</c:v>
                </c:pt>
                <c:pt idx="1014">
                  <c:v>9.9999999999999992E-2</c:v>
                </c:pt>
                <c:pt idx="1015">
                  <c:v>9.9999999999999992E-2</c:v>
                </c:pt>
                <c:pt idx="1016">
                  <c:v>9.9999999999999992E-2</c:v>
                </c:pt>
                <c:pt idx="1017">
                  <c:v>9.9999999999999992E-2</c:v>
                </c:pt>
                <c:pt idx="1018">
                  <c:v>9.9999999999999992E-2</c:v>
                </c:pt>
                <c:pt idx="1019">
                  <c:v>9.9999999999999992E-2</c:v>
                </c:pt>
                <c:pt idx="1020">
                  <c:v>9.9999999999999992E-2</c:v>
                </c:pt>
                <c:pt idx="1021">
                  <c:v>9.9999999999999992E-2</c:v>
                </c:pt>
                <c:pt idx="1022">
                  <c:v>9.9999999999999992E-2</c:v>
                </c:pt>
                <c:pt idx="1023">
                  <c:v>9.9999999999999992E-2</c:v>
                </c:pt>
                <c:pt idx="1024">
                  <c:v>9.9999999999999992E-2</c:v>
                </c:pt>
                <c:pt idx="1025">
                  <c:v>9.9999999999999992E-2</c:v>
                </c:pt>
                <c:pt idx="1026">
                  <c:v>9.9999999999999992E-2</c:v>
                </c:pt>
                <c:pt idx="1027">
                  <c:v>9.9999999999999992E-2</c:v>
                </c:pt>
                <c:pt idx="1028">
                  <c:v>9.9999999999999992E-2</c:v>
                </c:pt>
                <c:pt idx="1029">
                  <c:v>9.9999999999999992E-2</c:v>
                </c:pt>
                <c:pt idx="1030">
                  <c:v>9.9999999999999992E-2</c:v>
                </c:pt>
                <c:pt idx="1031">
                  <c:v>9.9999999999999992E-2</c:v>
                </c:pt>
                <c:pt idx="1032">
                  <c:v>9.9999999999999992E-2</c:v>
                </c:pt>
                <c:pt idx="1033">
                  <c:v>9.9999999999999992E-2</c:v>
                </c:pt>
                <c:pt idx="1034">
                  <c:v>9.9999999999999992E-2</c:v>
                </c:pt>
                <c:pt idx="1035">
                  <c:v>9.9999999999999992E-2</c:v>
                </c:pt>
                <c:pt idx="1036">
                  <c:v>9.9999999999999992E-2</c:v>
                </c:pt>
                <c:pt idx="1037">
                  <c:v>9.9999999999999992E-2</c:v>
                </c:pt>
                <c:pt idx="1038">
                  <c:v>9.9999999999999992E-2</c:v>
                </c:pt>
                <c:pt idx="1039">
                  <c:v>9.9999999999999992E-2</c:v>
                </c:pt>
                <c:pt idx="1040">
                  <c:v>9.9999999999999992E-2</c:v>
                </c:pt>
                <c:pt idx="1041">
                  <c:v>9.9999999999999992E-2</c:v>
                </c:pt>
                <c:pt idx="1042">
                  <c:v>9.9999999999999992E-2</c:v>
                </c:pt>
                <c:pt idx="1043">
                  <c:v>9.9999999999999992E-2</c:v>
                </c:pt>
                <c:pt idx="1044">
                  <c:v>9.9999999999999992E-2</c:v>
                </c:pt>
                <c:pt idx="1045">
                  <c:v>9.9999999999999992E-2</c:v>
                </c:pt>
                <c:pt idx="1046">
                  <c:v>9.9999999999999992E-2</c:v>
                </c:pt>
                <c:pt idx="1047">
                  <c:v>9.9999999999999992E-2</c:v>
                </c:pt>
                <c:pt idx="1048">
                  <c:v>9.9999999999999992E-2</c:v>
                </c:pt>
                <c:pt idx="1049">
                  <c:v>9.9999999999999992E-2</c:v>
                </c:pt>
                <c:pt idx="1050">
                  <c:v>9.9999999999999992E-2</c:v>
                </c:pt>
                <c:pt idx="1051">
                  <c:v>9.9999999999999992E-2</c:v>
                </c:pt>
                <c:pt idx="1052">
                  <c:v>9.9999999999999992E-2</c:v>
                </c:pt>
                <c:pt idx="1053">
                  <c:v>9.9999999999999992E-2</c:v>
                </c:pt>
                <c:pt idx="1054">
                  <c:v>9.9999999999999992E-2</c:v>
                </c:pt>
                <c:pt idx="1055">
                  <c:v>9.9999999999999992E-2</c:v>
                </c:pt>
                <c:pt idx="1056">
                  <c:v>9.9999999999999992E-2</c:v>
                </c:pt>
                <c:pt idx="1057">
                  <c:v>9.9999999999999992E-2</c:v>
                </c:pt>
                <c:pt idx="1058">
                  <c:v>9.9999999999999992E-2</c:v>
                </c:pt>
                <c:pt idx="1059">
                  <c:v>9.9999999999999992E-2</c:v>
                </c:pt>
                <c:pt idx="1060">
                  <c:v>9.9999999999999992E-2</c:v>
                </c:pt>
                <c:pt idx="1061">
                  <c:v>9.9999999999999992E-2</c:v>
                </c:pt>
                <c:pt idx="1062">
                  <c:v>9.9999999999999992E-2</c:v>
                </c:pt>
                <c:pt idx="1063">
                  <c:v>9.9999999999999992E-2</c:v>
                </c:pt>
                <c:pt idx="1064">
                  <c:v>9.9999999999999992E-2</c:v>
                </c:pt>
                <c:pt idx="1065">
                  <c:v>9.9999999999999992E-2</c:v>
                </c:pt>
                <c:pt idx="1066">
                  <c:v>9.9999999999999992E-2</c:v>
                </c:pt>
                <c:pt idx="1067">
                  <c:v>9.9999999999999992E-2</c:v>
                </c:pt>
                <c:pt idx="1068">
                  <c:v>9.9999999999999992E-2</c:v>
                </c:pt>
                <c:pt idx="1069">
                  <c:v>9.9999999999999992E-2</c:v>
                </c:pt>
                <c:pt idx="1070">
                  <c:v>9.9999999999999992E-2</c:v>
                </c:pt>
                <c:pt idx="1071">
                  <c:v>9.9999999999999992E-2</c:v>
                </c:pt>
                <c:pt idx="1072">
                  <c:v>9.9999999999999992E-2</c:v>
                </c:pt>
                <c:pt idx="1073">
                  <c:v>9.9999999999999992E-2</c:v>
                </c:pt>
                <c:pt idx="1074">
                  <c:v>9.9999999999999992E-2</c:v>
                </c:pt>
                <c:pt idx="1075">
                  <c:v>9.9999999999999992E-2</c:v>
                </c:pt>
                <c:pt idx="1076">
                  <c:v>9.9999999999999992E-2</c:v>
                </c:pt>
                <c:pt idx="1077">
                  <c:v>9.9999999999999992E-2</c:v>
                </c:pt>
                <c:pt idx="1078">
                  <c:v>9.9999999999999992E-2</c:v>
                </c:pt>
                <c:pt idx="1079">
                  <c:v>9.9999999999999992E-2</c:v>
                </c:pt>
                <c:pt idx="1080">
                  <c:v>9.9999999999999992E-2</c:v>
                </c:pt>
                <c:pt idx="1081">
                  <c:v>9.9999999999999992E-2</c:v>
                </c:pt>
                <c:pt idx="1082">
                  <c:v>9.9999999999999992E-2</c:v>
                </c:pt>
                <c:pt idx="1083">
                  <c:v>9.9999999999999992E-2</c:v>
                </c:pt>
                <c:pt idx="1084">
                  <c:v>9.9999999999999992E-2</c:v>
                </c:pt>
                <c:pt idx="1085">
                  <c:v>9.9999999999999992E-2</c:v>
                </c:pt>
                <c:pt idx="1086">
                  <c:v>9.9999999999999992E-2</c:v>
                </c:pt>
                <c:pt idx="1087">
                  <c:v>9.9999999999999992E-2</c:v>
                </c:pt>
                <c:pt idx="1088">
                  <c:v>9.9999999999999992E-2</c:v>
                </c:pt>
                <c:pt idx="1089">
                  <c:v>9.9999999999999992E-2</c:v>
                </c:pt>
                <c:pt idx="1090">
                  <c:v>9.9999999999999992E-2</c:v>
                </c:pt>
                <c:pt idx="1091">
                  <c:v>9.9999999999999992E-2</c:v>
                </c:pt>
                <c:pt idx="1092">
                  <c:v>9.9999999999999992E-2</c:v>
                </c:pt>
                <c:pt idx="1093">
                  <c:v>9.9999999999999992E-2</c:v>
                </c:pt>
                <c:pt idx="1094">
                  <c:v>9.9999999999999992E-2</c:v>
                </c:pt>
                <c:pt idx="1095">
                  <c:v>9.9999999999999992E-2</c:v>
                </c:pt>
                <c:pt idx="1096">
                  <c:v>9.9999999999999992E-2</c:v>
                </c:pt>
                <c:pt idx="1097">
                  <c:v>9.9999999999999992E-2</c:v>
                </c:pt>
                <c:pt idx="1098">
                  <c:v>9.9999999999999992E-2</c:v>
                </c:pt>
                <c:pt idx="1099">
                  <c:v>9.9999999999999992E-2</c:v>
                </c:pt>
                <c:pt idx="1100">
                  <c:v>9.9999999999999992E-2</c:v>
                </c:pt>
                <c:pt idx="1101">
                  <c:v>9.9999999999999992E-2</c:v>
                </c:pt>
                <c:pt idx="1102">
                  <c:v>9.9999999999999992E-2</c:v>
                </c:pt>
                <c:pt idx="1103">
                  <c:v>9.9999999999999992E-2</c:v>
                </c:pt>
                <c:pt idx="1104">
                  <c:v>9.9999999999999992E-2</c:v>
                </c:pt>
                <c:pt idx="1105">
                  <c:v>9.9999999999999992E-2</c:v>
                </c:pt>
                <c:pt idx="1106">
                  <c:v>9.9999999999999992E-2</c:v>
                </c:pt>
                <c:pt idx="1107">
                  <c:v>9.9999999999999992E-2</c:v>
                </c:pt>
                <c:pt idx="1108">
                  <c:v>9.9999999999999992E-2</c:v>
                </c:pt>
                <c:pt idx="1109">
                  <c:v>9.9999999999999992E-2</c:v>
                </c:pt>
                <c:pt idx="1110">
                  <c:v>9.9999999999999992E-2</c:v>
                </c:pt>
                <c:pt idx="1111">
                  <c:v>9.9999999999999992E-2</c:v>
                </c:pt>
                <c:pt idx="1112">
                  <c:v>9.9999999999999992E-2</c:v>
                </c:pt>
                <c:pt idx="1113">
                  <c:v>9.9999999999999992E-2</c:v>
                </c:pt>
                <c:pt idx="1114">
                  <c:v>9.9999999999999992E-2</c:v>
                </c:pt>
                <c:pt idx="1115">
                  <c:v>9.9999999999999992E-2</c:v>
                </c:pt>
                <c:pt idx="1116">
                  <c:v>9.9999999999999992E-2</c:v>
                </c:pt>
                <c:pt idx="1117">
                  <c:v>9.9999999999999992E-2</c:v>
                </c:pt>
                <c:pt idx="1118">
                  <c:v>9.9999999999999992E-2</c:v>
                </c:pt>
                <c:pt idx="1119">
                  <c:v>9.9999999999999992E-2</c:v>
                </c:pt>
                <c:pt idx="1120">
                  <c:v>9.9999999999999992E-2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D71-4ACA-A323-DF24DB7311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102848"/>
        <c:axId val="184103408"/>
      </c:scatterChart>
      <c:valAx>
        <c:axId val="18390006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900624"/>
        <c:crossesAt val="-20"/>
        <c:crossBetween val="midCat"/>
      </c:valAx>
      <c:valAx>
        <c:axId val="1839006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Air T (</a:t>
                </a:r>
                <a:r>
                  <a:rPr lang="en-US" sz="95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F)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0456852791878174E-2"/>
              <c:y val="0.319391634980988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3900064"/>
        <c:crosses val="autoZero"/>
        <c:crossBetween val="midCat"/>
      </c:valAx>
      <c:valAx>
        <c:axId val="184102848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84103408"/>
        <c:crosses val="autoZero"/>
        <c:crossBetween val="midCat"/>
      </c:valAx>
      <c:valAx>
        <c:axId val="184103408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Cum. Precip. (in.)</a:t>
                </a:r>
              </a:p>
            </c:rich>
          </c:tx>
          <c:layout>
            <c:manualLayout>
              <c:xMode val="edge"/>
              <c:yMode val="edge"/>
              <c:x val="0.92893507600889991"/>
              <c:y val="0.2471482889733840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102848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629441624365482"/>
          <c:y val="0.78624884727246935"/>
          <c:w val="0.33661643817365466"/>
          <c:h val="0.2137511527275306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C Roof Windspeed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&amp; Barometric Pressure first</a:t>
            </a:r>
            <a:r>
              <a:rPr lang="en-US" baseline="0"/>
              <a:t> floor STEPS</a:t>
            </a:r>
            <a:r>
              <a:rPr lang="en-US"/>
              <a:t> </a:t>
            </a:r>
          </a:p>
        </c:rich>
      </c:tx>
      <c:layout>
        <c:manualLayout>
          <c:xMode val="edge"/>
          <c:yMode val="edge"/>
          <c:x val="0.11568123393316196"/>
          <c:y val="3.703703703703703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308483290488433"/>
          <c:y val="0.15185240108652012"/>
          <c:w val="0.6478149100257069"/>
          <c:h val="0.59259473594739565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'Raw data'!$BX$1</c:f>
              <c:strCache>
                <c:ptCount val="1"/>
                <c:pt idx="0">
                  <c:v>Barometric Pressure (in)</c:v>
                </c:pt>
              </c:strCache>
            </c:strRef>
          </c:tx>
          <c:spPr>
            <a:ln w="3175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data'!$BX$2:$BX$2977</c:f>
              <c:numCache>
                <c:formatCode>General</c:formatCode>
                <c:ptCount val="2976"/>
                <c:pt idx="0">
                  <c:v>29.16</c:v>
                </c:pt>
                <c:pt idx="1">
                  <c:v>29.15</c:v>
                </c:pt>
                <c:pt idx="2">
                  <c:v>29.15</c:v>
                </c:pt>
                <c:pt idx="3">
                  <c:v>29.13</c:v>
                </c:pt>
                <c:pt idx="4">
                  <c:v>29.13</c:v>
                </c:pt>
                <c:pt idx="5">
                  <c:v>29.13</c:v>
                </c:pt>
                <c:pt idx="6">
                  <c:v>29.13</c:v>
                </c:pt>
                <c:pt idx="7">
                  <c:v>29.13</c:v>
                </c:pt>
                <c:pt idx="8">
                  <c:v>29.14</c:v>
                </c:pt>
                <c:pt idx="9">
                  <c:v>29.14</c:v>
                </c:pt>
                <c:pt idx="10">
                  <c:v>29.14</c:v>
                </c:pt>
                <c:pt idx="11">
                  <c:v>29.14</c:v>
                </c:pt>
                <c:pt idx="12">
                  <c:v>29.14</c:v>
                </c:pt>
                <c:pt idx="13">
                  <c:v>29.15</c:v>
                </c:pt>
                <c:pt idx="14">
                  <c:v>29.15</c:v>
                </c:pt>
                <c:pt idx="15">
                  <c:v>29.15</c:v>
                </c:pt>
                <c:pt idx="16">
                  <c:v>29.15</c:v>
                </c:pt>
                <c:pt idx="17">
                  <c:v>29.16</c:v>
                </c:pt>
                <c:pt idx="18">
                  <c:v>29.16</c:v>
                </c:pt>
                <c:pt idx="19">
                  <c:v>29.16</c:v>
                </c:pt>
                <c:pt idx="20">
                  <c:v>29.16</c:v>
                </c:pt>
                <c:pt idx="21">
                  <c:v>29.16</c:v>
                </c:pt>
                <c:pt idx="22">
                  <c:v>29.16</c:v>
                </c:pt>
                <c:pt idx="23">
                  <c:v>29.16</c:v>
                </c:pt>
                <c:pt idx="24">
                  <c:v>29.16</c:v>
                </c:pt>
                <c:pt idx="25">
                  <c:v>29.17</c:v>
                </c:pt>
                <c:pt idx="26">
                  <c:v>29.17</c:v>
                </c:pt>
                <c:pt idx="27">
                  <c:v>29.16</c:v>
                </c:pt>
                <c:pt idx="28">
                  <c:v>29.17</c:v>
                </c:pt>
                <c:pt idx="29">
                  <c:v>29.17</c:v>
                </c:pt>
                <c:pt idx="30">
                  <c:v>29.18</c:v>
                </c:pt>
                <c:pt idx="31">
                  <c:v>29.18</c:v>
                </c:pt>
                <c:pt idx="32">
                  <c:v>29.17</c:v>
                </c:pt>
                <c:pt idx="33">
                  <c:v>29.18</c:v>
                </c:pt>
                <c:pt idx="34">
                  <c:v>29.18</c:v>
                </c:pt>
                <c:pt idx="35">
                  <c:v>29.18</c:v>
                </c:pt>
                <c:pt idx="36">
                  <c:v>29.18</c:v>
                </c:pt>
                <c:pt idx="37">
                  <c:v>29.19</c:v>
                </c:pt>
                <c:pt idx="38">
                  <c:v>29.19</c:v>
                </c:pt>
                <c:pt idx="39">
                  <c:v>29.2</c:v>
                </c:pt>
                <c:pt idx="40">
                  <c:v>29.2</c:v>
                </c:pt>
                <c:pt idx="41">
                  <c:v>29.21</c:v>
                </c:pt>
                <c:pt idx="42">
                  <c:v>29.22</c:v>
                </c:pt>
                <c:pt idx="43">
                  <c:v>29.23</c:v>
                </c:pt>
                <c:pt idx="44">
                  <c:v>29.24</c:v>
                </c:pt>
                <c:pt idx="45">
                  <c:v>29.24</c:v>
                </c:pt>
                <c:pt idx="46">
                  <c:v>29.25</c:v>
                </c:pt>
                <c:pt idx="47">
                  <c:v>29.25</c:v>
                </c:pt>
                <c:pt idx="48">
                  <c:v>29.25</c:v>
                </c:pt>
                <c:pt idx="49">
                  <c:v>29.25</c:v>
                </c:pt>
                <c:pt idx="50">
                  <c:v>29.25</c:v>
                </c:pt>
                <c:pt idx="51">
                  <c:v>29.25</c:v>
                </c:pt>
                <c:pt idx="52">
                  <c:v>29.26</c:v>
                </c:pt>
                <c:pt idx="53">
                  <c:v>29.26</c:v>
                </c:pt>
                <c:pt idx="54">
                  <c:v>29.26</c:v>
                </c:pt>
                <c:pt idx="55">
                  <c:v>29.27</c:v>
                </c:pt>
                <c:pt idx="56">
                  <c:v>29.27</c:v>
                </c:pt>
                <c:pt idx="57">
                  <c:v>29.27</c:v>
                </c:pt>
                <c:pt idx="58">
                  <c:v>29.27</c:v>
                </c:pt>
                <c:pt idx="59">
                  <c:v>29.28</c:v>
                </c:pt>
                <c:pt idx="60">
                  <c:v>29.3</c:v>
                </c:pt>
                <c:pt idx="61">
                  <c:v>29.31</c:v>
                </c:pt>
                <c:pt idx="62">
                  <c:v>29.32</c:v>
                </c:pt>
                <c:pt idx="63">
                  <c:v>29.32</c:v>
                </c:pt>
                <c:pt idx="64">
                  <c:v>29.33</c:v>
                </c:pt>
                <c:pt idx="65">
                  <c:v>29.34</c:v>
                </c:pt>
                <c:pt idx="66">
                  <c:v>29.35</c:v>
                </c:pt>
                <c:pt idx="67">
                  <c:v>29.35</c:v>
                </c:pt>
                <c:pt idx="68">
                  <c:v>29.36</c:v>
                </c:pt>
                <c:pt idx="69">
                  <c:v>29.37</c:v>
                </c:pt>
                <c:pt idx="70">
                  <c:v>29.37</c:v>
                </c:pt>
                <c:pt idx="71">
                  <c:v>29.36</c:v>
                </c:pt>
                <c:pt idx="72">
                  <c:v>29.37</c:v>
                </c:pt>
                <c:pt idx="73">
                  <c:v>29.37</c:v>
                </c:pt>
                <c:pt idx="74">
                  <c:v>29.37</c:v>
                </c:pt>
                <c:pt idx="75">
                  <c:v>29.38</c:v>
                </c:pt>
                <c:pt idx="76">
                  <c:v>29.39</c:v>
                </c:pt>
                <c:pt idx="77">
                  <c:v>29.4</c:v>
                </c:pt>
                <c:pt idx="78">
                  <c:v>29.4</c:v>
                </c:pt>
                <c:pt idx="79">
                  <c:v>29.41</c:v>
                </c:pt>
                <c:pt idx="80">
                  <c:v>29.42</c:v>
                </c:pt>
                <c:pt idx="81">
                  <c:v>29.43</c:v>
                </c:pt>
                <c:pt idx="82">
                  <c:v>29.44</c:v>
                </c:pt>
                <c:pt idx="83">
                  <c:v>29.44</c:v>
                </c:pt>
                <c:pt idx="84">
                  <c:v>29.44</c:v>
                </c:pt>
                <c:pt idx="85">
                  <c:v>29.45</c:v>
                </c:pt>
                <c:pt idx="86">
                  <c:v>29.45</c:v>
                </c:pt>
                <c:pt idx="87">
                  <c:v>29.45</c:v>
                </c:pt>
                <c:pt idx="88">
                  <c:v>29.46</c:v>
                </c:pt>
                <c:pt idx="89">
                  <c:v>29.46</c:v>
                </c:pt>
                <c:pt idx="90">
                  <c:v>29.46</c:v>
                </c:pt>
                <c:pt idx="91">
                  <c:v>29.47</c:v>
                </c:pt>
                <c:pt idx="92">
                  <c:v>29.47</c:v>
                </c:pt>
                <c:pt idx="93">
                  <c:v>29.47</c:v>
                </c:pt>
                <c:pt idx="94">
                  <c:v>29.47</c:v>
                </c:pt>
                <c:pt idx="95">
                  <c:v>29.47</c:v>
                </c:pt>
                <c:pt idx="96">
                  <c:v>29.47</c:v>
                </c:pt>
                <c:pt idx="97">
                  <c:v>29.47</c:v>
                </c:pt>
                <c:pt idx="98">
                  <c:v>29.48</c:v>
                </c:pt>
                <c:pt idx="99">
                  <c:v>29.47</c:v>
                </c:pt>
                <c:pt idx="100">
                  <c:v>29.48</c:v>
                </c:pt>
                <c:pt idx="101">
                  <c:v>29.49</c:v>
                </c:pt>
                <c:pt idx="102">
                  <c:v>29.49</c:v>
                </c:pt>
                <c:pt idx="103">
                  <c:v>29.49</c:v>
                </c:pt>
                <c:pt idx="104">
                  <c:v>29.49</c:v>
                </c:pt>
                <c:pt idx="105">
                  <c:v>29.49</c:v>
                </c:pt>
                <c:pt idx="106">
                  <c:v>29.49</c:v>
                </c:pt>
                <c:pt idx="107">
                  <c:v>29.5</c:v>
                </c:pt>
                <c:pt idx="108">
                  <c:v>29.51</c:v>
                </c:pt>
                <c:pt idx="109">
                  <c:v>29.52</c:v>
                </c:pt>
                <c:pt idx="110">
                  <c:v>29.52</c:v>
                </c:pt>
                <c:pt idx="111">
                  <c:v>29.53</c:v>
                </c:pt>
                <c:pt idx="112">
                  <c:v>29.54</c:v>
                </c:pt>
                <c:pt idx="113">
                  <c:v>29.54</c:v>
                </c:pt>
                <c:pt idx="114">
                  <c:v>29.54</c:v>
                </c:pt>
                <c:pt idx="115">
                  <c:v>29.54</c:v>
                </c:pt>
                <c:pt idx="116">
                  <c:v>29.54</c:v>
                </c:pt>
                <c:pt idx="117">
                  <c:v>29.55</c:v>
                </c:pt>
                <c:pt idx="118">
                  <c:v>29.55</c:v>
                </c:pt>
                <c:pt idx="119">
                  <c:v>29.56</c:v>
                </c:pt>
                <c:pt idx="120">
                  <c:v>29.57</c:v>
                </c:pt>
                <c:pt idx="121">
                  <c:v>29.57</c:v>
                </c:pt>
                <c:pt idx="122">
                  <c:v>29.58</c:v>
                </c:pt>
                <c:pt idx="123">
                  <c:v>29.58</c:v>
                </c:pt>
                <c:pt idx="124">
                  <c:v>29.58</c:v>
                </c:pt>
                <c:pt idx="125">
                  <c:v>29.58</c:v>
                </c:pt>
                <c:pt idx="126">
                  <c:v>29.58</c:v>
                </c:pt>
                <c:pt idx="127">
                  <c:v>29.59</c:v>
                </c:pt>
                <c:pt idx="128">
                  <c:v>29.59</c:v>
                </c:pt>
                <c:pt idx="129">
                  <c:v>29.6</c:v>
                </c:pt>
                <c:pt idx="130">
                  <c:v>29.6</c:v>
                </c:pt>
                <c:pt idx="131">
                  <c:v>29.6</c:v>
                </c:pt>
                <c:pt idx="132">
                  <c:v>29.61</c:v>
                </c:pt>
                <c:pt idx="133">
                  <c:v>29.62</c:v>
                </c:pt>
                <c:pt idx="134">
                  <c:v>29.62</c:v>
                </c:pt>
                <c:pt idx="135">
                  <c:v>29.63</c:v>
                </c:pt>
                <c:pt idx="136">
                  <c:v>29.64</c:v>
                </c:pt>
                <c:pt idx="137">
                  <c:v>29.64</c:v>
                </c:pt>
                <c:pt idx="138">
                  <c:v>29.64</c:v>
                </c:pt>
                <c:pt idx="139">
                  <c:v>29.65</c:v>
                </c:pt>
                <c:pt idx="140">
                  <c:v>29.64</c:v>
                </c:pt>
                <c:pt idx="141">
                  <c:v>29.65</c:v>
                </c:pt>
                <c:pt idx="142">
                  <c:v>29.65</c:v>
                </c:pt>
                <c:pt idx="143">
                  <c:v>29.65</c:v>
                </c:pt>
                <c:pt idx="144">
                  <c:v>29.64</c:v>
                </c:pt>
                <c:pt idx="145">
                  <c:v>29.63</c:v>
                </c:pt>
                <c:pt idx="146">
                  <c:v>29.63</c:v>
                </c:pt>
                <c:pt idx="147">
                  <c:v>29.63</c:v>
                </c:pt>
                <c:pt idx="148">
                  <c:v>29.63</c:v>
                </c:pt>
                <c:pt idx="149">
                  <c:v>29.63</c:v>
                </c:pt>
                <c:pt idx="150">
                  <c:v>29.63</c:v>
                </c:pt>
                <c:pt idx="151">
                  <c:v>29.64</c:v>
                </c:pt>
                <c:pt idx="152">
                  <c:v>29.63</c:v>
                </c:pt>
                <c:pt idx="153">
                  <c:v>29.63</c:v>
                </c:pt>
                <c:pt idx="154">
                  <c:v>29.63</c:v>
                </c:pt>
                <c:pt idx="155">
                  <c:v>29.63</c:v>
                </c:pt>
                <c:pt idx="156">
                  <c:v>29.63</c:v>
                </c:pt>
                <c:pt idx="157">
                  <c:v>29.63</c:v>
                </c:pt>
                <c:pt idx="158">
                  <c:v>29.63</c:v>
                </c:pt>
                <c:pt idx="159">
                  <c:v>29.63</c:v>
                </c:pt>
                <c:pt idx="160">
                  <c:v>29.64</c:v>
                </c:pt>
                <c:pt idx="161">
                  <c:v>29.64</c:v>
                </c:pt>
                <c:pt idx="162">
                  <c:v>29.63</c:v>
                </c:pt>
                <c:pt idx="163">
                  <c:v>29.64</c:v>
                </c:pt>
                <c:pt idx="164">
                  <c:v>29.65</c:v>
                </c:pt>
                <c:pt idx="165">
                  <c:v>29.65</c:v>
                </c:pt>
                <c:pt idx="166">
                  <c:v>29.65</c:v>
                </c:pt>
                <c:pt idx="167">
                  <c:v>29.65</c:v>
                </c:pt>
                <c:pt idx="168">
                  <c:v>29.66</c:v>
                </c:pt>
                <c:pt idx="169">
                  <c:v>29.66</c:v>
                </c:pt>
                <c:pt idx="170">
                  <c:v>29.66</c:v>
                </c:pt>
                <c:pt idx="171">
                  <c:v>29.66</c:v>
                </c:pt>
                <c:pt idx="172">
                  <c:v>29.66</c:v>
                </c:pt>
                <c:pt idx="173">
                  <c:v>29.67</c:v>
                </c:pt>
                <c:pt idx="174">
                  <c:v>29.67</c:v>
                </c:pt>
                <c:pt idx="175">
                  <c:v>29.67</c:v>
                </c:pt>
                <c:pt idx="176">
                  <c:v>29.68</c:v>
                </c:pt>
                <c:pt idx="177">
                  <c:v>29.68</c:v>
                </c:pt>
                <c:pt idx="178">
                  <c:v>29.68</c:v>
                </c:pt>
                <c:pt idx="179">
                  <c:v>29.67</c:v>
                </c:pt>
                <c:pt idx="180">
                  <c:v>29.68</c:v>
                </c:pt>
                <c:pt idx="181">
                  <c:v>29.67</c:v>
                </c:pt>
                <c:pt idx="182">
                  <c:v>29.67</c:v>
                </c:pt>
                <c:pt idx="183">
                  <c:v>29.67</c:v>
                </c:pt>
                <c:pt idx="184">
                  <c:v>29.67</c:v>
                </c:pt>
                <c:pt idx="185">
                  <c:v>29.67</c:v>
                </c:pt>
                <c:pt idx="186">
                  <c:v>29.66</c:v>
                </c:pt>
                <c:pt idx="187">
                  <c:v>29.66</c:v>
                </c:pt>
                <c:pt idx="188">
                  <c:v>29.66</c:v>
                </c:pt>
                <c:pt idx="189">
                  <c:v>29.66</c:v>
                </c:pt>
                <c:pt idx="190">
                  <c:v>29.66</c:v>
                </c:pt>
                <c:pt idx="191">
                  <c:v>29.66</c:v>
                </c:pt>
                <c:pt idx="192">
                  <c:v>29.66</c:v>
                </c:pt>
                <c:pt idx="193">
                  <c:v>29.66</c:v>
                </c:pt>
                <c:pt idx="194">
                  <c:v>29.67</c:v>
                </c:pt>
                <c:pt idx="195">
                  <c:v>29.67</c:v>
                </c:pt>
                <c:pt idx="196">
                  <c:v>29.67</c:v>
                </c:pt>
                <c:pt idx="197">
                  <c:v>29.67</c:v>
                </c:pt>
                <c:pt idx="198">
                  <c:v>29.67</c:v>
                </c:pt>
                <c:pt idx="199">
                  <c:v>29.66</c:v>
                </c:pt>
                <c:pt idx="200">
                  <c:v>29.67</c:v>
                </c:pt>
                <c:pt idx="201">
                  <c:v>29.67</c:v>
                </c:pt>
                <c:pt idx="202">
                  <c:v>29.67</c:v>
                </c:pt>
                <c:pt idx="203">
                  <c:v>29.67</c:v>
                </c:pt>
                <c:pt idx="204">
                  <c:v>29.67</c:v>
                </c:pt>
                <c:pt idx="205">
                  <c:v>29.66</c:v>
                </c:pt>
                <c:pt idx="206">
                  <c:v>29.67</c:v>
                </c:pt>
                <c:pt idx="207">
                  <c:v>29.67</c:v>
                </c:pt>
                <c:pt idx="208">
                  <c:v>29.66</c:v>
                </c:pt>
                <c:pt idx="209">
                  <c:v>29.66</c:v>
                </c:pt>
                <c:pt idx="210">
                  <c:v>29.66</c:v>
                </c:pt>
                <c:pt idx="211">
                  <c:v>29.66</c:v>
                </c:pt>
                <c:pt idx="212">
                  <c:v>29.66</c:v>
                </c:pt>
                <c:pt idx="213">
                  <c:v>29.66</c:v>
                </c:pt>
                <c:pt idx="214">
                  <c:v>29.65</c:v>
                </c:pt>
                <c:pt idx="215">
                  <c:v>29.65</c:v>
                </c:pt>
                <c:pt idx="216">
                  <c:v>29.65</c:v>
                </c:pt>
                <c:pt idx="217">
                  <c:v>29.64</c:v>
                </c:pt>
                <c:pt idx="218">
                  <c:v>29.65</c:v>
                </c:pt>
                <c:pt idx="219">
                  <c:v>29.64</c:v>
                </c:pt>
                <c:pt idx="220">
                  <c:v>29.64</c:v>
                </c:pt>
                <c:pt idx="221">
                  <c:v>29.65</c:v>
                </c:pt>
                <c:pt idx="222">
                  <c:v>29.64</c:v>
                </c:pt>
                <c:pt idx="223">
                  <c:v>29.64</c:v>
                </c:pt>
                <c:pt idx="224">
                  <c:v>29.64</c:v>
                </c:pt>
                <c:pt idx="225">
                  <c:v>29.63</c:v>
                </c:pt>
                <c:pt idx="226">
                  <c:v>29.63</c:v>
                </c:pt>
                <c:pt idx="227">
                  <c:v>29.62</c:v>
                </c:pt>
                <c:pt idx="228">
                  <c:v>29.61</c:v>
                </c:pt>
                <c:pt idx="229">
                  <c:v>29.61</c:v>
                </c:pt>
                <c:pt idx="230">
                  <c:v>29.61</c:v>
                </c:pt>
                <c:pt idx="231">
                  <c:v>29.62</c:v>
                </c:pt>
                <c:pt idx="232">
                  <c:v>29.62</c:v>
                </c:pt>
                <c:pt idx="233">
                  <c:v>29.61</c:v>
                </c:pt>
                <c:pt idx="234">
                  <c:v>29.6</c:v>
                </c:pt>
                <c:pt idx="235">
                  <c:v>29.6</c:v>
                </c:pt>
                <c:pt idx="236">
                  <c:v>29.6</c:v>
                </c:pt>
                <c:pt idx="237">
                  <c:v>29.59</c:v>
                </c:pt>
                <c:pt idx="238">
                  <c:v>29.59</c:v>
                </c:pt>
                <c:pt idx="239">
                  <c:v>29.58</c:v>
                </c:pt>
                <c:pt idx="240">
                  <c:v>29.57</c:v>
                </c:pt>
                <c:pt idx="241">
                  <c:v>29.56</c:v>
                </c:pt>
                <c:pt idx="242">
                  <c:v>29.54</c:v>
                </c:pt>
                <c:pt idx="243">
                  <c:v>29.53</c:v>
                </c:pt>
                <c:pt idx="244">
                  <c:v>29.51</c:v>
                </c:pt>
                <c:pt idx="245">
                  <c:v>29.51</c:v>
                </c:pt>
                <c:pt idx="246">
                  <c:v>29.5</c:v>
                </c:pt>
                <c:pt idx="247">
                  <c:v>29.49</c:v>
                </c:pt>
                <c:pt idx="248">
                  <c:v>29.48</c:v>
                </c:pt>
                <c:pt idx="249">
                  <c:v>29.48</c:v>
                </c:pt>
                <c:pt idx="250">
                  <c:v>29.47</c:v>
                </c:pt>
                <c:pt idx="251">
                  <c:v>29.47</c:v>
                </c:pt>
                <c:pt idx="252">
                  <c:v>29.46</c:v>
                </c:pt>
                <c:pt idx="253">
                  <c:v>29.46</c:v>
                </c:pt>
                <c:pt idx="254">
                  <c:v>29.46</c:v>
                </c:pt>
                <c:pt idx="255">
                  <c:v>29.46</c:v>
                </c:pt>
                <c:pt idx="256">
                  <c:v>29.46</c:v>
                </c:pt>
                <c:pt idx="257">
                  <c:v>29.47</c:v>
                </c:pt>
                <c:pt idx="258">
                  <c:v>29.47</c:v>
                </c:pt>
                <c:pt idx="259">
                  <c:v>29.47</c:v>
                </c:pt>
                <c:pt idx="260">
                  <c:v>29.47</c:v>
                </c:pt>
                <c:pt idx="261">
                  <c:v>29.48</c:v>
                </c:pt>
                <c:pt idx="262">
                  <c:v>29.48</c:v>
                </c:pt>
                <c:pt idx="263">
                  <c:v>29.48</c:v>
                </c:pt>
                <c:pt idx="264">
                  <c:v>29.48</c:v>
                </c:pt>
                <c:pt idx="265">
                  <c:v>29.48</c:v>
                </c:pt>
                <c:pt idx="266">
                  <c:v>29.48</c:v>
                </c:pt>
                <c:pt idx="267">
                  <c:v>29.47</c:v>
                </c:pt>
                <c:pt idx="268">
                  <c:v>29.47</c:v>
                </c:pt>
                <c:pt idx="269">
                  <c:v>29.48</c:v>
                </c:pt>
                <c:pt idx="270">
                  <c:v>29.47</c:v>
                </c:pt>
                <c:pt idx="271">
                  <c:v>29.47</c:v>
                </c:pt>
                <c:pt idx="272">
                  <c:v>29.47</c:v>
                </c:pt>
                <c:pt idx="273">
                  <c:v>29.46</c:v>
                </c:pt>
                <c:pt idx="274">
                  <c:v>29.46</c:v>
                </c:pt>
                <c:pt idx="275">
                  <c:v>29.47</c:v>
                </c:pt>
                <c:pt idx="276">
                  <c:v>29.46</c:v>
                </c:pt>
                <c:pt idx="277">
                  <c:v>29.46</c:v>
                </c:pt>
                <c:pt idx="278">
                  <c:v>29.47</c:v>
                </c:pt>
                <c:pt idx="279">
                  <c:v>29.46</c:v>
                </c:pt>
                <c:pt idx="280">
                  <c:v>29.46</c:v>
                </c:pt>
                <c:pt idx="281">
                  <c:v>29.46</c:v>
                </c:pt>
                <c:pt idx="282">
                  <c:v>29.46</c:v>
                </c:pt>
                <c:pt idx="283">
                  <c:v>29.46</c:v>
                </c:pt>
                <c:pt idx="284">
                  <c:v>29.46</c:v>
                </c:pt>
                <c:pt idx="285">
                  <c:v>29.46</c:v>
                </c:pt>
                <c:pt idx="286">
                  <c:v>29.46</c:v>
                </c:pt>
                <c:pt idx="287">
                  <c:v>29.46</c:v>
                </c:pt>
                <c:pt idx="288">
                  <c:v>29.47</c:v>
                </c:pt>
                <c:pt idx="289">
                  <c:v>29.47</c:v>
                </c:pt>
                <c:pt idx="290">
                  <c:v>29.47</c:v>
                </c:pt>
                <c:pt idx="291">
                  <c:v>29.47</c:v>
                </c:pt>
                <c:pt idx="292">
                  <c:v>29.46</c:v>
                </c:pt>
                <c:pt idx="293">
                  <c:v>29.46</c:v>
                </c:pt>
                <c:pt idx="294">
                  <c:v>29.46</c:v>
                </c:pt>
                <c:pt idx="295">
                  <c:v>29.46</c:v>
                </c:pt>
                <c:pt idx="296">
                  <c:v>29.45</c:v>
                </c:pt>
                <c:pt idx="297">
                  <c:v>29.46</c:v>
                </c:pt>
                <c:pt idx="298">
                  <c:v>29.45</c:v>
                </c:pt>
                <c:pt idx="299">
                  <c:v>29.45</c:v>
                </c:pt>
                <c:pt idx="300">
                  <c:v>29.46</c:v>
                </c:pt>
                <c:pt idx="301">
                  <c:v>29.46</c:v>
                </c:pt>
                <c:pt idx="302">
                  <c:v>29.47</c:v>
                </c:pt>
                <c:pt idx="303">
                  <c:v>29.48</c:v>
                </c:pt>
                <c:pt idx="304">
                  <c:v>29.49</c:v>
                </c:pt>
                <c:pt idx="305">
                  <c:v>29.49</c:v>
                </c:pt>
                <c:pt idx="306">
                  <c:v>29.49</c:v>
                </c:pt>
                <c:pt idx="307">
                  <c:v>29.5</c:v>
                </c:pt>
                <c:pt idx="308">
                  <c:v>29.5</c:v>
                </c:pt>
                <c:pt idx="309">
                  <c:v>29.5</c:v>
                </c:pt>
                <c:pt idx="310">
                  <c:v>29.5</c:v>
                </c:pt>
                <c:pt idx="311">
                  <c:v>29.5</c:v>
                </c:pt>
                <c:pt idx="312">
                  <c:v>29.51</c:v>
                </c:pt>
                <c:pt idx="313">
                  <c:v>29.51</c:v>
                </c:pt>
                <c:pt idx="314">
                  <c:v>29.52</c:v>
                </c:pt>
                <c:pt idx="315">
                  <c:v>29.52</c:v>
                </c:pt>
                <c:pt idx="316">
                  <c:v>29.53</c:v>
                </c:pt>
                <c:pt idx="317">
                  <c:v>29.53</c:v>
                </c:pt>
                <c:pt idx="318">
                  <c:v>29.53</c:v>
                </c:pt>
                <c:pt idx="319">
                  <c:v>29.54</c:v>
                </c:pt>
                <c:pt idx="320">
                  <c:v>29.54</c:v>
                </c:pt>
                <c:pt idx="321">
                  <c:v>29.55</c:v>
                </c:pt>
                <c:pt idx="322">
                  <c:v>29.55</c:v>
                </c:pt>
                <c:pt idx="323">
                  <c:v>29.55</c:v>
                </c:pt>
                <c:pt idx="324">
                  <c:v>29.56</c:v>
                </c:pt>
                <c:pt idx="325">
                  <c:v>29.56</c:v>
                </c:pt>
                <c:pt idx="326">
                  <c:v>29.57</c:v>
                </c:pt>
                <c:pt idx="327">
                  <c:v>29.57</c:v>
                </c:pt>
                <c:pt idx="328">
                  <c:v>29.58</c:v>
                </c:pt>
                <c:pt idx="329">
                  <c:v>29.59</c:v>
                </c:pt>
                <c:pt idx="330">
                  <c:v>29.59</c:v>
                </c:pt>
                <c:pt idx="331">
                  <c:v>29.59</c:v>
                </c:pt>
                <c:pt idx="332">
                  <c:v>29.6</c:v>
                </c:pt>
                <c:pt idx="333">
                  <c:v>29.6</c:v>
                </c:pt>
                <c:pt idx="334">
                  <c:v>29.6</c:v>
                </c:pt>
                <c:pt idx="335">
                  <c:v>29.6</c:v>
                </c:pt>
                <c:pt idx="336">
                  <c:v>29.6</c:v>
                </c:pt>
                <c:pt idx="337">
                  <c:v>29.59</c:v>
                </c:pt>
                <c:pt idx="338">
                  <c:v>29.58</c:v>
                </c:pt>
                <c:pt idx="339">
                  <c:v>29.58</c:v>
                </c:pt>
                <c:pt idx="340">
                  <c:v>29.58</c:v>
                </c:pt>
                <c:pt idx="341">
                  <c:v>29.58</c:v>
                </c:pt>
                <c:pt idx="342">
                  <c:v>29.57</c:v>
                </c:pt>
                <c:pt idx="343">
                  <c:v>29.57</c:v>
                </c:pt>
                <c:pt idx="344">
                  <c:v>29.57</c:v>
                </c:pt>
                <c:pt idx="345">
                  <c:v>29.57</c:v>
                </c:pt>
                <c:pt idx="346">
                  <c:v>29.57</c:v>
                </c:pt>
                <c:pt idx="347">
                  <c:v>29.57</c:v>
                </c:pt>
                <c:pt idx="348">
                  <c:v>29.57</c:v>
                </c:pt>
                <c:pt idx="349">
                  <c:v>29.57</c:v>
                </c:pt>
                <c:pt idx="350">
                  <c:v>29.57</c:v>
                </c:pt>
                <c:pt idx="351">
                  <c:v>29.57</c:v>
                </c:pt>
                <c:pt idx="352">
                  <c:v>29.58</c:v>
                </c:pt>
                <c:pt idx="353">
                  <c:v>29.59</c:v>
                </c:pt>
                <c:pt idx="354">
                  <c:v>29.59</c:v>
                </c:pt>
                <c:pt idx="355">
                  <c:v>29.59</c:v>
                </c:pt>
                <c:pt idx="356">
                  <c:v>29.6</c:v>
                </c:pt>
                <c:pt idx="357">
                  <c:v>29.61</c:v>
                </c:pt>
                <c:pt idx="358">
                  <c:v>29.61</c:v>
                </c:pt>
                <c:pt idx="359">
                  <c:v>29.61</c:v>
                </c:pt>
                <c:pt idx="360">
                  <c:v>29.62</c:v>
                </c:pt>
                <c:pt idx="361">
                  <c:v>29.62</c:v>
                </c:pt>
                <c:pt idx="362">
                  <c:v>29.62</c:v>
                </c:pt>
                <c:pt idx="363">
                  <c:v>29.62</c:v>
                </c:pt>
                <c:pt idx="364">
                  <c:v>29.63</c:v>
                </c:pt>
                <c:pt idx="365">
                  <c:v>29.63</c:v>
                </c:pt>
                <c:pt idx="366">
                  <c:v>29.64</c:v>
                </c:pt>
                <c:pt idx="367">
                  <c:v>29.64</c:v>
                </c:pt>
                <c:pt idx="368">
                  <c:v>29.64</c:v>
                </c:pt>
                <c:pt idx="369">
                  <c:v>29.65</c:v>
                </c:pt>
                <c:pt idx="370">
                  <c:v>29.65</c:v>
                </c:pt>
                <c:pt idx="371">
                  <c:v>29.66</c:v>
                </c:pt>
                <c:pt idx="372">
                  <c:v>29.66</c:v>
                </c:pt>
                <c:pt idx="373">
                  <c:v>29.66</c:v>
                </c:pt>
                <c:pt idx="374">
                  <c:v>29.66</c:v>
                </c:pt>
                <c:pt idx="375">
                  <c:v>29.66</c:v>
                </c:pt>
                <c:pt idx="376">
                  <c:v>29.66</c:v>
                </c:pt>
                <c:pt idx="377">
                  <c:v>29.66</c:v>
                </c:pt>
                <c:pt idx="378">
                  <c:v>29.66</c:v>
                </c:pt>
                <c:pt idx="379">
                  <c:v>29.67</c:v>
                </c:pt>
                <c:pt idx="380">
                  <c:v>29.67</c:v>
                </c:pt>
                <c:pt idx="381">
                  <c:v>29.67</c:v>
                </c:pt>
                <c:pt idx="382">
                  <c:v>29.67</c:v>
                </c:pt>
                <c:pt idx="383">
                  <c:v>29.67</c:v>
                </c:pt>
                <c:pt idx="384">
                  <c:v>29.67</c:v>
                </c:pt>
                <c:pt idx="385">
                  <c:v>29.68</c:v>
                </c:pt>
                <c:pt idx="386">
                  <c:v>29.68</c:v>
                </c:pt>
                <c:pt idx="387">
                  <c:v>29.68</c:v>
                </c:pt>
                <c:pt idx="388">
                  <c:v>29.68</c:v>
                </c:pt>
                <c:pt idx="389">
                  <c:v>29.67</c:v>
                </c:pt>
                <c:pt idx="390">
                  <c:v>29.67</c:v>
                </c:pt>
                <c:pt idx="391">
                  <c:v>29.67</c:v>
                </c:pt>
                <c:pt idx="392">
                  <c:v>29.67</c:v>
                </c:pt>
                <c:pt idx="393">
                  <c:v>29.68</c:v>
                </c:pt>
                <c:pt idx="394">
                  <c:v>29.68</c:v>
                </c:pt>
                <c:pt idx="395">
                  <c:v>29.68</c:v>
                </c:pt>
                <c:pt idx="396">
                  <c:v>29.68</c:v>
                </c:pt>
                <c:pt idx="397">
                  <c:v>29.69</c:v>
                </c:pt>
                <c:pt idx="398">
                  <c:v>29.69</c:v>
                </c:pt>
                <c:pt idx="399">
                  <c:v>29.69</c:v>
                </c:pt>
                <c:pt idx="400">
                  <c:v>29.68</c:v>
                </c:pt>
                <c:pt idx="401">
                  <c:v>29.68</c:v>
                </c:pt>
                <c:pt idx="402">
                  <c:v>29.69</c:v>
                </c:pt>
                <c:pt idx="403">
                  <c:v>29.69</c:v>
                </c:pt>
                <c:pt idx="404">
                  <c:v>29.68</c:v>
                </c:pt>
                <c:pt idx="405">
                  <c:v>29.69</c:v>
                </c:pt>
                <c:pt idx="406">
                  <c:v>29.69</c:v>
                </c:pt>
                <c:pt idx="407">
                  <c:v>29.68</c:v>
                </c:pt>
                <c:pt idx="408">
                  <c:v>29.68</c:v>
                </c:pt>
                <c:pt idx="409">
                  <c:v>29.69</c:v>
                </c:pt>
                <c:pt idx="410">
                  <c:v>29.7</c:v>
                </c:pt>
                <c:pt idx="411">
                  <c:v>29.69</c:v>
                </c:pt>
                <c:pt idx="412">
                  <c:v>29.7</c:v>
                </c:pt>
                <c:pt idx="413">
                  <c:v>29.7</c:v>
                </c:pt>
                <c:pt idx="414">
                  <c:v>29.71</c:v>
                </c:pt>
                <c:pt idx="415">
                  <c:v>29.71</c:v>
                </c:pt>
                <c:pt idx="416">
                  <c:v>29.71</c:v>
                </c:pt>
                <c:pt idx="417">
                  <c:v>29.71</c:v>
                </c:pt>
                <c:pt idx="418">
                  <c:v>29.71</c:v>
                </c:pt>
                <c:pt idx="419">
                  <c:v>29.72</c:v>
                </c:pt>
                <c:pt idx="420">
                  <c:v>29.72</c:v>
                </c:pt>
                <c:pt idx="421">
                  <c:v>29.72</c:v>
                </c:pt>
                <c:pt idx="422">
                  <c:v>29.72</c:v>
                </c:pt>
                <c:pt idx="423">
                  <c:v>29.72</c:v>
                </c:pt>
                <c:pt idx="424">
                  <c:v>29.73</c:v>
                </c:pt>
                <c:pt idx="425">
                  <c:v>29.73</c:v>
                </c:pt>
                <c:pt idx="426">
                  <c:v>29.73</c:v>
                </c:pt>
                <c:pt idx="427">
                  <c:v>29.74</c:v>
                </c:pt>
                <c:pt idx="428">
                  <c:v>29.73</c:v>
                </c:pt>
                <c:pt idx="429">
                  <c:v>29.74</c:v>
                </c:pt>
                <c:pt idx="430">
                  <c:v>29.73</c:v>
                </c:pt>
                <c:pt idx="431">
                  <c:v>29.74</c:v>
                </c:pt>
                <c:pt idx="432">
                  <c:v>29.73</c:v>
                </c:pt>
                <c:pt idx="433">
                  <c:v>29.72</c:v>
                </c:pt>
                <c:pt idx="434">
                  <c:v>29.7</c:v>
                </c:pt>
                <c:pt idx="435">
                  <c:v>29.7</c:v>
                </c:pt>
                <c:pt idx="436">
                  <c:v>29.69</c:v>
                </c:pt>
                <c:pt idx="437">
                  <c:v>29.69</c:v>
                </c:pt>
                <c:pt idx="438">
                  <c:v>29.69</c:v>
                </c:pt>
                <c:pt idx="439">
                  <c:v>29.7</c:v>
                </c:pt>
                <c:pt idx="440">
                  <c:v>29.69</c:v>
                </c:pt>
                <c:pt idx="441">
                  <c:v>29.69</c:v>
                </c:pt>
                <c:pt idx="442">
                  <c:v>29.7</c:v>
                </c:pt>
                <c:pt idx="443">
                  <c:v>29.7</c:v>
                </c:pt>
                <c:pt idx="444">
                  <c:v>29.7</c:v>
                </c:pt>
                <c:pt idx="445">
                  <c:v>29.69</c:v>
                </c:pt>
                <c:pt idx="446">
                  <c:v>29.7</c:v>
                </c:pt>
                <c:pt idx="447">
                  <c:v>29.7</c:v>
                </c:pt>
                <c:pt idx="448">
                  <c:v>29.7</c:v>
                </c:pt>
                <c:pt idx="449">
                  <c:v>29.7</c:v>
                </c:pt>
                <c:pt idx="450">
                  <c:v>29.7</c:v>
                </c:pt>
                <c:pt idx="451">
                  <c:v>29.71</c:v>
                </c:pt>
                <c:pt idx="452">
                  <c:v>29.71</c:v>
                </c:pt>
                <c:pt idx="453">
                  <c:v>29.71</c:v>
                </c:pt>
                <c:pt idx="454">
                  <c:v>29.71</c:v>
                </c:pt>
                <c:pt idx="455">
                  <c:v>29.71</c:v>
                </c:pt>
                <c:pt idx="456">
                  <c:v>29.71</c:v>
                </c:pt>
                <c:pt idx="457">
                  <c:v>29.72</c:v>
                </c:pt>
                <c:pt idx="458">
                  <c:v>29.73</c:v>
                </c:pt>
                <c:pt idx="459">
                  <c:v>29.73</c:v>
                </c:pt>
                <c:pt idx="460">
                  <c:v>29.73</c:v>
                </c:pt>
                <c:pt idx="461">
                  <c:v>29.73</c:v>
                </c:pt>
                <c:pt idx="462">
                  <c:v>29.73</c:v>
                </c:pt>
                <c:pt idx="463">
                  <c:v>29.73</c:v>
                </c:pt>
                <c:pt idx="464">
                  <c:v>29.72</c:v>
                </c:pt>
                <c:pt idx="465">
                  <c:v>29.73</c:v>
                </c:pt>
                <c:pt idx="466">
                  <c:v>29.73</c:v>
                </c:pt>
                <c:pt idx="467">
                  <c:v>29.73</c:v>
                </c:pt>
                <c:pt idx="468">
                  <c:v>29.73</c:v>
                </c:pt>
                <c:pt idx="469">
                  <c:v>29.73</c:v>
                </c:pt>
                <c:pt idx="470">
                  <c:v>29.73</c:v>
                </c:pt>
                <c:pt idx="471">
                  <c:v>29.73</c:v>
                </c:pt>
                <c:pt idx="472">
                  <c:v>29.72</c:v>
                </c:pt>
                <c:pt idx="473">
                  <c:v>29.73</c:v>
                </c:pt>
                <c:pt idx="474">
                  <c:v>29.73</c:v>
                </c:pt>
                <c:pt idx="475">
                  <c:v>29.73</c:v>
                </c:pt>
                <c:pt idx="476">
                  <c:v>29.73</c:v>
                </c:pt>
                <c:pt idx="477">
                  <c:v>29.73</c:v>
                </c:pt>
                <c:pt idx="478">
                  <c:v>29.73</c:v>
                </c:pt>
                <c:pt idx="479">
                  <c:v>29.74</c:v>
                </c:pt>
                <c:pt idx="480">
                  <c:v>29.74</c:v>
                </c:pt>
                <c:pt idx="481">
                  <c:v>29.74</c:v>
                </c:pt>
                <c:pt idx="482">
                  <c:v>29.73</c:v>
                </c:pt>
                <c:pt idx="483">
                  <c:v>29.73</c:v>
                </c:pt>
                <c:pt idx="484">
                  <c:v>29.71</c:v>
                </c:pt>
                <c:pt idx="485">
                  <c:v>29.71</c:v>
                </c:pt>
                <c:pt idx="486">
                  <c:v>29.7</c:v>
                </c:pt>
                <c:pt idx="487">
                  <c:v>29.7</c:v>
                </c:pt>
                <c:pt idx="488">
                  <c:v>29.7</c:v>
                </c:pt>
                <c:pt idx="489">
                  <c:v>29.7</c:v>
                </c:pt>
                <c:pt idx="490">
                  <c:v>29.7</c:v>
                </c:pt>
                <c:pt idx="491">
                  <c:v>29.69</c:v>
                </c:pt>
                <c:pt idx="492">
                  <c:v>29.69</c:v>
                </c:pt>
                <c:pt idx="493">
                  <c:v>29.7</c:v>
                </c:pt>
                <c:pt idx="494">
                  <c:v>29.69</c:v>
                </c:pt>
                <c:pt idx="495">
                  <c:v>29.68</c:v>
                </c:pt>
                <c:pt idx="496">
                  <c:v>29.67</c:v>
                </c:pt>
                <c:pt idx="497">
                  <c:v>29.67</c:v>
                </c:pt>
                <c:pt idx="498">
                  <c:v>29.67</c:v>
                </c:pt>
                <c:pt idx="499">
                  <c:v>29.65</c:v>
                </c:pt>
                <c:pt idx="500">
                  <c:v>29.64</c:v>
                </c:pt>
                <c:pt idx="501">
                  <c:v>29.64</c:v>
                </c:pt>
                <c:pt idx="502">
                  <c:v>29.64</c:v>
                </c:pt>
                <c:pt idx="503">
                  <c:v>29.63</c:v>
                </c:pt>
                <c:pt idx="504">
                  <c:v>29.64</c:v>
                </c:pt>
                <c:pt idx="505">
                  <c:v>29.64</c:v>
                </c:pt>
                <c:pt idx="506">
                  <c:v>29.63</c:v>
                </c:pt>
                <c:pt idx="507">
                  <c:v>29.63</c:v>
                </c:pt>
                <c:pt idx="508">
                  <c:v>29.61</c:v>
                </c:pt>
                <c:pt idx="509">
                  <c:v>29.6</c:v>
                </c:pt>
                <c:pt idx="510">
                  <c:v>29.6</c:v>
                </c:pt>
                <c:pt idx="511">
                  <c:v>29.6</c:v>
                </c:pt>
                <c:pt idx="512">
                  <c:v>29.59</c:v>
                </c:pt>
                <c:pt idx="513">
                  <c:v>29.59</c:v>
                </c:pt>
                <c:pt idx="514">
                  <c:v>29.6</c:v>
                </c:pt>
                <c:pt idx="515">
                  <c:v>29.6</c:v>
                </c:pt>
                <c:pt idx="516">
                  <c:v>29.59</c:v>
                </c:pt>
                <c:pt idx="517">
                  <c:v>29.57</c:v>
                </c:pt>
                <c:pt idx="518">
                  <c:v>29.58</c:v>
                </c:pt>
                <c:pt idx="519">
                  <c:v>29.57</c:v>
                </c:pt>
                <c:pt idx="520">
                  <c:v>29.56</c:v>
                </c:pt>
                <c:pt idx="521">
                  <c:v>29.56</c:v>
                </c:pt>
                <c:pt idx="522">
                  <c:v>29.55</c:v>
                </c:pt>
                <c:pt idx="523">
                  <c:v>29.55</c:v>
                </c:pt>
                <c:pt idx="524">
                  <c:v>29.55</c:v>
                </c:pt>
                <c:pt idx="525">
                  <c:v>29.54</c:v>
                </c:pt>
                <c:pt idx="526">
                  <c:v>29.52</c:v>
                </c:pt>
                <c:pt idx="527">
                  <c:v>29.51</c:v>
                </c:pt>
                <c:pt idx="528">
                  <c:v>29.5</c:v>
                </c:pt>
                <c:pt idx="529">
                  <c:v>29.49</c:v>
                </c:pt>
                <c:pt idx="530">
                  <c:v>29.49</c:v>
                </c:pt>
                <c:pt idx="531">
                  <c:v>29.47</c:v>
                </c:pt>
                <c:pt idx="532">
                  <c:v>29.47</c:v>
                </c:pt>
                <c:pt idx="533">
                  <c:v>29.46</c:v>
                </c:pt>
                <c:pt idx="534">
                  <c:v>29.43</c:v>
                </c:pt>
                <c:pt idx="535">
                  <c:v>29.43</c:v>
                </c:pt>
                <c:pt idx="536">
                  <c:v>29.42</c:v>
                </c:pt>
                <c:pt idx="537">
                  <c:v>29.41</c:v>
                </c:pt>
                <c:pt idx="538">
                  <c:v>29.41</c:v>
                </c:pt>
                <c:pt idx="539">
                  <c:v>29.39</c:v>
                </c:pt>
                <c:pt idx="540">
                  <c:v>29.38</c:v>
                </c:pt>
                <c:pt idx="541">
                  <c:v>29.38</c:v>
                </c:pt>
                <c:pt idx="542">
                  <c:v>29.37</c:v>
                </c:pt>
                <c:pt idx="543">
                  <c:v>29.36</c:v>
                </c:pt>
                <c:pt idx="544">
                  <c:v>29.35</c:v>
                </c:pt>
                <c:pt idx="545">
                  <c:v>29.35</c:v>
                </c:pt>
                <c:pt idx="546">
                  <c:v>29.34</c:v>
                </c:pt>
                <c:pt idx="547">
                  <c:v>29.34</c:v>
                </c:pt>
                <c:pt idx="548">
                  <c:v>29.33</c:v>
                </c:pt>
                <c:pt idx="549">
                  <c:v>29.33</c:v>
                </c:pt>
                <c:pt idx="550">
                  <c:v>29.33</c:v>
                </c:pt>
                <c:pt idx="551">
                  <c:v>29.34</c:v>
                </c:pt>
                <c:pt idx="552">
                  <c:v>29.33</c:v>
                </c:pt>
                <c:pt idx="553">
                  <c:v>29.33</c:v>
                </c:pt>
                <c:pt idx="554">
                  <c:v>29.33</c:v>
                </c:pt>
                <c:pt idx="555">
                  <c:v>29.33</c:v>
                </c:pt>
                <c:pt idx="556">
                  <c:v>29.33</c:v>
                </c:pt>
                <c:pt idx="557">
                  <c:v>29.33</c:v>
                </c:pt>
                <c:pt idx="558">
                  <c:v>29.33</c:v>
                </c:pt>
                <c:pt idx="559">
                  <c:v>29.33</c:v>
                </c:pt>
                <c:pt idx="560">
                  <c:v>29.33</c:v>
                </c:pt>
                <c:pt idx="561">
                  <c:v>29.33</c:v>
                </c:pt>
                <c:pt idx="562">
                  <c:v>29.34</c:v>
                </c:pt>
                <c:pt idx="563">
                  <c:v>29.34</c:v>
                </c:pt>
                <c:pt idx="564">
                  <c:v>29.34</c:v>
                </c:pt>
                <c:pt idx="565">
                  <c:v>29.35</c:v>
                </c:pt>
                <c:pt idx="566">
                  <c:v>29.36</c:v>
                </c:pt>
                <c:pt idx="567">
                  <c:v>29.36</c:v>
                </c:pt>
                <c:pt idx="568">
                  <c:v>29.36</c:v>
                </c:pt>
                <c:pt idx="569">
                  <c:v>29.38</c:v>
                </c:pt>
                <c:pt idx="570">
                  <c:v>29.39</c:v>
                </c:pt>
                <c:pt idx="571">
                  <c:v>29.4</c:v>
                </c:pt>
                <c:pt idx="572">
                  <c:v>29.41</c:v>
                </c:pt>
                <c:pt idx="573">
                  <c:v>29.41</c:v>
                </c:pt>
                <c:pt idx="574">
                  <c:v>29.42</c:v>
                </c:pt>
                <c:pt idx="575">
                  <c:v>29.43</c:v>
                </c:pt>
                <c:pt idx="576">
                  <c:v>29.45</c:v>
                </c:pt>
                <c:pt idx="577">
                  <c:v>29.46</c:v>
                </c:pt>
                <c:pt idx="578">
                  <c:v>29.47</c:v>
                </c:pt>
                <c:pt idx="579">
                  <c:v>29.47</c:v>
                </c:pt>
                <c:pt idx="580">
                  <c:v>29.47</c:v>
                </c:pt>
                <c:pt idx="581">
                  <c:v>29.48</c:v>
                </c:pt>
                <c:pt idx="582">
                  <c:v>29.47</c:v>
                </c:pt>
                <c:pt idx="583">
                  <c:v>29.47</c:v>
                </c:pt>
                <c:pt idx="584">
                  <c:v>29.47</c:v>
                </c:pt>
                <c:pt idx="585">
                  <c:v>29.47</c:v>
                </c:pt>
                <c:pt idx="586">
                  <c:v>29.47</c:v>
                </c:pt>
                <c:pt idx="587">
                  <c:v>29.47</c:v>
                </c:pt>
                <c:pt idx="588">
                  <c:v>29.48</c:v>
                </c:pt>
                <c:pt idx="589">
                  <c:v>29.48</c:v>
                </c:pt>
                <c:pt idx="590">
                  <c:v>29.49</c:v>
                </c:pt>
                <c:pt idx="591">
                  <c:v>29.48</c:v>
                </c:pt>
                <c:pt idx="592">
                  <c:v>29.49</c:v>
                </c:pt>
                <c:pt idx="593">
                  <c:v>29.49</c:v>
                </c:pt>
                <c:pt idx="594">
                  <c:v>29.49</c:v>
                </c:pt>
                <c:pt idx="595">
                  <c:v>29.49</c:v>
                </c:pt>
                <c:pt idx="596">
                  <c:v>29.49</c:v>
                </c:pt>
                <c:pt idx="597">
                  <c:v>29.49</c:v>
                </c:pt>
                <c:pt idx="598">
                  <c:v>29.5</c:v>
                </c:pt>
                <c:pt idx="599">
                  <c:v>29.5</c:v>
                </c:pt>
                <c:pt idx="600">
                  <c:v>29.5</c:v>
                </c:pt>
                <c:pt idx="601">
                  <c:v>29.5</c:v>
                </c:pt>
                <c:pt idx="602">
                  <c:v>29.51</c:v>
                </c:pt>
                <c:pt idx="603">
                  <c:v>29.51</c:v>
                </c:pt>
                <c:pt idx="604">
                  <c:v>29.52</c:v>
                </c:pt>
                <c:pt idx="605">
                  <c:v>29.52</c:v>
                </c:pt>
                <c:pt idx="606">
                  <c:v>29.52</c:v>
                </c:pt>
                <c:pt idx="607">
                  <c:v>29.53</c:v>
                </c:pt>
                <c:pt idx="608">
                  <c:v>29.53</c:v>
                </c:pt>
                <c:pt idx="609">
                  <c:v>29.54</c:v>
                </c:pt>
                <c:pt idx="610">
                  <c:v>29.54</c:v>
                </c:pt>
                <c:pt idx="611">
                  <c:v>29.54</c:v>
                </c:pt>
                <c:pt idx="612">
                  <c:v>29.54</c:v>
                </c:pt>
                <c:pt idx="613">
                  <c:v>29.55</c:v>
                </c:pt>
                <c:pt idx="614">
                  <c:v>29.55</c:v>
                </c:pt>
                <c:pt idx="615">
                  <c:v>29.57</c:v>
                </c:pt>
                <c:pt idx="616">
                  <c:v>29.56</c:v>
                </c:pt>
                <c:pt idx="617">
                  <c:v>29.56</c:v>
                </c:pt>
                <c:pt idx="618">
                  <c:v>29.56</c:v>
                </c:pt>
                <c:pt idx="619">
                  <c:v>29.57</c:v>
                </c:pt>
                <c:pt idx="620">
                  <c:v>29.57</c:v>
                </c:pt>
                <c:pt idx="621">
                  <c:v>29.57</c:v>
                </c:pt>
                <c:pt idx="622">
                  <c:v>29.56</c:v>
                </c:pt>
                <c:pt idx="623">
                  <c:v>29.56</c:v>
                </c:pt>
                <c:pt idx="624">
                  <c:v>29.55</c:v>
                </c:pt>
                <c:pt idx="625">
                  <c:v>29.55</c:v>
                </c:pt>
                <c:pt idx="626">
                  <c:v>29.55</c:v>
                </c:pt>
                <c:pt idx="627">
                  <c:v>29.55</c:v>
                </c:pt>
                <c:pt idx="628">
                  <c:v>29.55</c:v>
                </c:pt>
                <c:pt idx="629">
                  <c:v>29.54</c:v>
                </c:pt>
                <c:pt idx="630">
                  <c:v>29.54</c:v>
                </c:pt>
                <c:pt idx="631">
                  <c:v>29.54</c:v>
                </c:pt>
                <c:pt idx="632">
                  <c:v>29.53</c:v>
                </c:pt>
                <c:pt idx="633">
                  <c:v>29.53</c:v>
                </c:pt>
                <c:pt idx="634">
                  <c:v>29.54</c:v>
                </c:pt>
                <c:pt idx="635">
                  <c:v>29.54</c:v>
                </c:pt>
                <c:pt idx="636">
                  <c:v>29.54</c:v>
                </c:pt>
                <c:pt idx="637">
                  <c:v>29.54</c:v>
                </c:pt>
                <c:pt idx="638">
                  <c:v>29.54</c:v>
                </c:pt>
                <c:pt idx="639">
                  <c:v>29.55</c:v>
                </c:pt>
                <c:pt idx="640">
                  <c:v>29.55</c:v>
                </c:pt>
                <c:pt idx="641">
                  <c:v>29.56</c:v>
                </c:pt>
                <c:pt idx="642">
                  <c:v>29.56</c:v>
                </c:pt>
                <c:pt idx="643">
                  <c:v>29.57</c:v>
                </c:pt>
                <c:pt idx="644">
                  <c:v>29.58</c:v>
                </c:pt>
                <c:pt idx="645">
                  <c:v>29.58</c:v>
                </c:pt>
                <c:pt idx="646">
                  <c:v>29.59</c:v>
                </c:pt>
                <c:pt idx="647">
                  <c:v>29.61</c:v>
                </c:pt>
                <c:pt idx="648">
                  <c:v>29.61</c:v>
                </c:pt>
                <c:pt idx="649">
                  <c:v>29.62</c:v>
                </c:pt>
                <c:pt idx="650">
                  <c:v>29.63</c:v>
                </c:pt>
                <c:pt idx="651">
                  <c:v>29.64</c:v>
                </c:pt>
                <c:pt idx="652">
                  <c:v>29.65</c:v>
                </c:pt>
                <c:pt idx="653">
                  <c:v>29.65</c:v>
                </c:pt>
                <c:pt idx="654">
                  <c:v>29.66</c:v>
                </c:pt>
                <c:pt idx="655">
                  <c:v>29.66</c:v>
                </c:pt>
                <c:pt idx="656">
                  <c:v>29.67</c:v>
                </c:pt>
                <c:pt idx="657">
                  <c:v>29.67</c:v>
                </c:pt>
                <c:pt idx="658">
                  <c:v>29.68</c:v>
                </c:pt>
                <c:pt idx="659">
                  <c:v>29.67</c:v>
                </c:pt>
                <c:pt idx="660">
                  <c:v>29.68</c:v>
                </c:pt>
                <c:pt idx="661">
                  <c:v>29.68</c:v>
                </c:pt>
                <c:pt idx="662">
                  <c:v>29.69</c:v>
                </c:pt>
                <c:pt idx="663">
                  <c:v>29.69</c:v>
                </c:pt>
                <c:pt idx="664">
                  <c:v>29.69</c:v>
                </c:pt>
                <c:pt idx="665">
                  <c:v>29.69</c:v>
                </c:pt>
                <c:pt idx="666">
                  <c:v>29.7</c:v>
                </c:pt>
                <c:pt idx="667">
                  <c:v>29.7</c:v>
                </c:pt>
                <c:pt idx="668">
                  <c:v>29.7</c:v>
                </c:pt>
                <c:pt idx="669">
                  <c:v>29.7</c:v>
                </c:pt>
                <c:pt idx="670">
                  <c:v>29.7</c:v>
                </c:pt>
                <c:pt idx="671">
                  <c:v>29.7</c:v>
                </c:pt>
                <c:pt idx="672">
                  <c:v>29.71</c:v>
                </c:pt>
                <c:pt idx="673">
                  <c:v>29.71</c:v>
                </c:pt>
                <c:pt idx="674">
                  <c:v>29.71</c:v>
                </c:pt>
                <c:pt idx="675">
                  <c:v>29.71</c:v>
                </c:pt>
                <c:pt idx="676">
                  <c:v>29.7</c:v>
                </c:pt>
                <c:pt idx="677">
                  <c:v>29.7</c:v>
                </c:pt>
                <c:pt idx="678">
                  <c:v>29.7</c:v>
                </c:pt>
                <c:pt idx="679">
                  <c:v>29.69</c:v>
                </c:pt>
                <c:pt idx="680">
                  <c:v>29.69</c:v>
                </c:pt>
                <c:pt idx="681">
                  <c:v>29.69</c:v>
                </c:pt>
                <c:pt idx="682">
                  <c:v>29.69</c:v>
                </c:pt>
                <c:pt idx="683">
                  <c:v>29.69</c:v>
                </c:pt>
                <c:pt idx="684">
                  <c:v>29.69</c:v>
                </c:pt>
                <c:pt idx="685">
                  <c:v>29.7</c:v>
                </c:pt>
                <c:pt idx="686">
                  <c:v>29.7</c:v>
                </c:pt>
                <c:pt idx="687">
                  <c:v>29.7</c:v>
                </c:pt>
                <c:pt idx="688">
                  <c:v>29.7</c:v>
                </c:pt>
                <c:pt idx="689">
                  <c:v>29.69</c:v>
                </c:pt>
                <c:pt idx="690">
                  <c:v>29.69</c:v>
                </c:pt>
                <c:pt idx="691">
                  <c:v>29.69</c:v>
                </c:pt>
                <c:pt idx="692">
                  <c:v>29.68</c:v>
                </c:pt>
                <c:pt idx="693">
                  <c:v>29.69</c:v>
                </c:pt>
                <c:pt idx="694">
                  <c:v>29.69</c:v>
                </c:pt>
                <c:pt idx="695">
                  <c:v>29.68</c:v>
                </c:pt>
                <c:pt idx="696">
                  <c:v>29.68</c:v>
                </c:pt>
                <c:pt idx="697">
                  <c:v>29.69</c:v>
                </c:pt>
                <c:pt idx="698">
                  <c:v>29.69</c:v>
                </c:pt>
                <c:pt idx="699">
                  <c:v>29.69</c:v>
                </c:pt>
                <c:pt idx="700">
                  <c:v>29.69</c:v>
                </c:pt>
                <c:pt idx="701">
                  <c:v>29.69</c:v>
                </c:pt>
                <c:pt idx="702">
                  <c:v>29.7</c:v>
                </c:pt>
                <c:pt idx="703">
                  <c:v>29.7</c:v>
                </c:pt>
                <c:pt idx="704">
                  <c:v>29.7</c:v>
                </c:pt>
                <c:pt idx="705">
                  <c:v>29.7</c:v>
                </c:pt>
                <c:pt idx="706">
                  <c:v>29.7</c:v>
                </c:pt>
                <c:pt idx="707">
                  <c:v>29.7</c:v>
                </c:pt>
                <c:pt idx="708">
                  <c:v>29.69</c:v>
                </c:pt>
                <c:pt idx="709">
                  <c:v>29.69</c:v>
                </c:pt>
                <c:pt idx="710">
                  <c:v>29.68</c:v>
                </c:pt>
                <c:pt idx="711">
                  <c:v>29.69</c:v>
                </c:pt>
                <c:pt idx="712">
                  <c:v>29.68</c:v>
                </c:pt>
                <c:pt idx="713">
                  <c:v>29.68</c:v>
                </c:pt>
                <c:pt idx="714">
                  <c:v>29.68</c:v>
                </c:pt>
                <c:pt idx="715">
                  <c:v>29.67</c:v>
                </c:pt>
                <c:pt idx="716">
                  <c:v>29.67</c:v>
                </c:pt>
                <c:pt idx="717">
                  <c:v>29.67</c:v>
                </c:pt>
                <c:pt idx="718">
                  <c:v>29.67</c:v>
                </c:pt>
                <c:pt idx="719">
                  <c:v>29.66</c:v>
                </c:pt>
                <c:pt idx="720">
                  <c:v>29.65</c:v>
                </c:pt>
                <c:pt idx="721">
                  <c:v>29.64</c:v>
                </c:pt>
                <c:pt idx="722">
                  <c:v>29.63</c:v>
                </c:pt>
                <c:pt idx="723">
                  <c:v>29.62</c:v>
                </c:pt>
                <c:pt idx="724">
                  <c:v>29.62</c:v>
                </c:pt>
                <c:pt idx="725">
                  <c:v>29.61</c:v>
                </c:pt>
                <c:pt idx="726">
                  <c:v>29.6</c:v>
                </c:pt>
                <c:pt idx="727">
                  <c:v>29.59</c:v>
                </c:pt>
                <c:pt idx="728">
                  <c:v>29.58</c:v>
                </c:pt>
                <c:pt idx="729">
                  <c:v>29.57</c:v>
                </c:pt>
                <c:pt idx="730">
                  <c:v>29.57</c:v>
                </c:pt>
                <c:pt idx="731">
                  <c:v>29.56</c:v>
                </c:pt>
                <c:pt idx="732">
                  <c:v>29.55</c:v>
                </c:pt>
                <c:pt idx="733">
                  <c:v>29.55</c:v>
                </c:pt>
                <c:pt idx="734">
                  <c:v>29.55</c:v>
                </c:pt>
                <c:pt idx="735">
                  <c:v>29.54</c:v>
                </c:pt>
                <c:pt idx="736">
                  <c:v>29.54</c:v>
                </c:pt>
                <c:pt idx="737">
                  <c:v>29.54</c:v>
                </c:pt>
                <c:pt idx="738">
                  <c:v>29.54</c:v>
                </c:pt>
                <c:pt idx="739">
                  <c:v>29.54</c:v>
                </c:pt>
                <c:pt idx="740">
                  <c:v>29.54</c:v>
                </c:pt>
                <c:pt idx="741">
                  <c:v>29.55</c:v>
                </c:pt>
                <c:pt idx="742">
                  <c:v>29.55</c:v>
                </c:pt>
                <c:pt idx="743">
                  <c:v>29.55</c:v>
                </c:pt>
                <c:pt idx="744">
                  <c:v>29.56</c:v>
                </c:pt>
                <c:pt idx="745">
                  <c:v>29.56</c:v>
                </c:pt>
                <c:pt idx="746">
                  <c:v>29.57</c:v>
                </c:pt>
                <c:pt idx="747">
                  <c:v>29.57</c:v>
                </c:pt>
                <c:pt idx="748">
                  <c:v>29.57</c:v>
                </c:pt>
                <c:pt idx="749">
                  <c:v>29.57</c:v>
                </c:pt>
                <c:pt idx="750">
                  <c:v>29.57</c:v>
                </c:pt>
                <c:pt idx="751">
                  <c:v>29.57</c:v>
                </c:pt>
                <c:pt idx="752">
                  <c:v>29.57</c:v>
                </c:pt>
                <c:pt idx="753">
                  <c:v>29.57</c:v>
                </c:pt>
                <c:pt idx="754">
                  <c:v>29.57</c:v>
                </c:pt>
                <c:pt idx="755">
                  <c:v>29.58</c:v>
                </c:pt>
                <c:pt idx="756">
                  <c:v>29.57</c:v>
                </c:pt>
                <c:pt idx="757">
                  <c:v>29.57</c:v>
                </c:pt>
                <c:pt idx="758">
                  <c:v>29.56</c:v>
                </c:pt>
                <c:pt idx="759">
                  <c:v>29.56</c:v>
                </c:pt>
                <c:pt idx="760">
                  <c:v>29.56</c:v>
                </c:pt>
                <c:pt idx="761">
                  <c:v>29.56</c:v>
                </c:pt>
                <c:pt idx="762">
                  <c:v>29.56</c:v>
                </c:pt>
                <c:pt idx="763">
                  <c:v>29.56</c:v>
                </c:pt>
                <c:pt idx="764">
                  <c:v>29.56</c:v>
                </c:pt>
                <c:pt idx="765">
                  <c:v>29.56</c:v>
                </c:pt>
                <c:pt idx="766">
                  <c:v>29.55</c:v>
                </c:pt>
                <c:pt idx="767">
                  <c:v>29.55</c:v>
                </c:pt>
                <c:pt idx="768">
                  <c:v>29.55</c:v>
                </c:pt>
                <c:pt idx="769">
                  <c:v>29.55</c:v>
                </c:pt>
                <c:pt idx="770">
                  <c:v>29.55</c:v>
                </c:pt>
                <c:pt idx="771">
                  <c:v>29.54</c:v>
                </c:pt>
                <c:pt idx="772">
                  <c:v>29.54</c:v>
                </c:pt>
                <c:pt idx="773">
                  <c:v>29.53</c:v>
                </c:pt>
                <c:pt idx="774">
                  <c:v>29.52</c:v>
                </c:pt>
                <c:pt idx="775">
                  <c:v>29.52</c:v>
                </c:pt>
                <c:pt idx="776">
                  <c:v>29.52</c:v>
                </c:pt>
                <c:pt idx="777">
                  <c:v>29.52</c:v>
                </c:pt>
                <c:pt idx="778">
                  <c:v>29.52</c:v>
                </c:pt>
                <c:pt idx="779">
                  <c:v>29.51</c:v>
                </c:pt>
                <c:pt idx="780">
                  <c:v>29.51</c:v>
                </c:pt>
                <c:pt idx="781">
                  <c:v>29.51</c:v>
                </c:pt>
                <c:pt idx="782">
                  <c:v>29.52</c:v>
                </c:pt>
                <c:pt idx="783">
                  <c:v>29.51</c:v>
                </c:pt>
                <c:pt idx="784">
                  <c:v>29.51</c:v>
                </c:pt>
                <c:pt idx="785">
                  <c:v>29.51</c:v>
                </c:pt>
                <c:pt idx="786">
                  <c:v>29.5</c:v>
                </c:pt>
                <c:pt idx="787">
                  <c:v>29.49</c:v>
                </c:pt>
                <c:pt idx="788">
                  <c:v>29.49</c:v>
                </c:pt>
                <c:pt idx="789">
                  <c:v>29.5</c:v>
                </c:pt>
                <c:pt idx="790">
                  <c:v>29.5</c:v>
                </c:pt>
                <c:pt idx="791">
                  <c:v>29.51</c:v>
                </c:pt>
                <c:pt idx="792">
                  <c:v>29.51</c:v>
                </c:pt>
                <c:pt idx="793">
                  <c:v>29.5</c:v>
                </c:pt>
                <c:pt idx="794">
                  <c:v>29.51</c:v>
                </c:pt>
                <c:pt idx="795">
                  <c:v>29.51</c:v>
                </c:pt>
                <c:pt idx="796">
                  <c:v>29.51</c:v>
                </c:pt>
                <c:pt idx="797">
                  <c:v>29.51</c:v>
                </c:pt>
                <c:pt idx="798">
                  <c:v>29.51</c:v>
                </c:pt>
                <c:pt idx="799">
                  <c:v>29.51</c:v>
                </c:pt>
                <c:pt idx="800">
                  <c:v>29.52</c:v>
                </c:pt>
                <c:pt idx="801">
                  <c:v>29.53</c:v>
                </c:pt>
                <c:pt idx="802">
                  <c:v>29.53</c:v>
                </c:pt>
                <c:pt idx="803">
                  <c:v>29.54</c:v>
                </c:pt>
                <c:pt idx="804">
                  <c:v>29.54</c:v>
                </c:pt>
                <c:pt idx="805">
                  <c:v>29.54</c:v>
                </c:pt>
                <c:pt idx="806">
                  <c:v>29.55</c:v>
                </c:pt>
                <c:pt idx="807">
                  <c:v>29.54</c:v>
                </c:pt>
                <c:pt idx="808">
                  <c:v>29.53</c:v>
                </c:pt>
                <c:pt idx="809">
                  <c:v>29.54</c:v>
                </c:pt>
                <c:pt idx="810">
                  <c:v>29.54</c:v>
                </c:pt>
                <c:pt idx="811">
                  <c:v>29.55</c:v>
                </c:pt>
                <c:pt idx="812">
                  <c:v>29.54</c:v>
                </c:pt>
                <c:pt idx="813">
                  <c:v>29.55</c:v>
                </c:pt>
                <c:pt idx="814">
                  <c:v>29.54</c:v>
                </c:pt>
                <c:pt idx="815">
                  <c:v>29.54</c:v>
                </c:pt>
                <c:pt idx="816">
                  <c:v>29.53</c:v>
                </c:pt>
                <c:pt idx="817">
                  <c:v>29.53</c:v>
                </c:pt>
                <c:pt idx="818">
                  <c:v>29.53</c:v>
                </c:pt>
                <c:pt idx="819">
                  <c:v>29.53</c:v>
                </c:pt>
                <c:pt idx="820">
                  <c:v>29.52</c:v>
                </c:pt>
                <c:pt idx="821">
                  <c:v>29.52</c:v>
                </c:pt>
                <c:pt idx="822">
                  <c:v>29.52</c:v>
                </c:pt>
                <c:pt idx="823">
                  <c:v>29.51</c:v>
                </c:pt>
                <c:pt idx="824">
                  <c:v>29.51</c:v>
                </c:pt>
                <c:pt idx="825">
                  <c:v>29.51</c:v>
                </c:pt>
                <c:pt idx="826">
                  <c:v>29.5</c:v>
                </c:pt>
                <c:pt idx="827">
                  <c:v>29.5</c:v>
                </c:pt>
                <c:pt idx="828">
                  <c:v>29.5</c:v>
                </c:pt>
                <c:pt idx="829">
                  <c:v>29.5</c:v>
                </c:pt>
                <c:pt idx="830">
                  <c:v>29.51</c:v>
                </c:pt>
                <c:pt idx="831">
                  <c:v>29.51</c:v>
                </c:pt>
                <c:pt idx="832">
                  <c:v>29.51</c:v>
                </c:pt>
                <c:pt idx="833">
                  <c:v>29.51</c:v>
                </c:pt>
                <c:pt idx="834">
                  <c:v>29.52</c:v>
                </c:pt>
                <c:pt idx="835">
                  <c:v>29.52</c:v>
                </c:pt>
                <c:pt idx="836">
                  <c:v>29.53</c:v>
                </c:pt>
                <c:pt idx="837">
                  <c:v>29.53</c:v>
                </c:pt>
                <c:pt idx="838">
                  <c:v>29.53</c:v>
                </c:pt>
                <c:pt idx="839">
                  <c:v>29.53</c:v>
                </c:pt>
                <c:pt idx="840">
                  <c:v>29.53</c:v>
                </c:pt>
                <c:pt idx="841">
                  <c:v>29.54</c:v>
                </c:pt>
                <c:pt idx="842">
                  <c:v>29.54</c:v>
                </c:pt>
                <c:pt idx="843">
                  <c:v>29.55</c:v>
                </c:pt>
                <c:pt idx="844">
                  <c:v>29.56</c:v>
                </c:pt>
                <c:pt idx="845">
                  <c:v>29.56</c:v>
                </c:pt>
                <c:pt idx="846">
                  <c:v>29.56</c:v>
                </c:pt>
                <c:pt idx="847">
                  <c:v>29.57</c:v>
                </c:pt>
                <c:pt idx="848">
                  <c:v>29.57</c:v>
                </c:pt>
                <c:pt idx="849">
                  <c:v>29.58</c:v>
                </c:pt>
                <c:pt idx="850">
                  <c:v>29.59</c:v>
                </c:pt>
                <c:pt idx="851">
                  <c:v>29.6</c:v>
                </c:pt>
                <c:pt idx="852">
                  <c:v>29.6</c:v>
                </c:pt>
                <c:pt idx="853">
                  <c:v>29.6</c:v>
                </c:pt>
                <c:pt idx="854">
                  <c:v>29.6</c:v>
                </c:pt>
                <c:pt idx="855">
                  <c:v>29.6</c:v>
                </c:pt>
                <c:pt idx="856">
                  <c:v>29.61</c:v>
                </c:pt>
                <c:pt idx="857">
                  <c:v>29.61</c:v>
                </c:pt>
                <c:pt idx="858">
                  <c:v>29.61</c:v>
                </c:pt>
                <c:pt idx="859">
                  <c:v>29.62</c:v>
                </c:pt>
                <c:pt idx="860">
                  <c:v>29.62</c:v>
                </c:pt>
                <c:pt idx="861">
                  <c:v>29.62</c:v>
                </c:pt>
                <c:pt idx="862">
                  <c:v>29.63</c:v>
                </c:pt>
                <c:pt idx="863">
                  <c:v>29.65</c:v>
                </c:pt>
                <c:pt idx="864">
                  <c:v>29.66</c:v>
                </c:pt>
                <c:pt idx="865">
                  <c:v>29.65</c:v>
                </c:pt>
                <c:pt idx="866">
                  <c:v>29.65</c:v>
                </c:pt>
                <c:pt idx="867">
                  <c:v>29.65</c:v>
                </c:pt>
                <c:pt idx="868">
                  <c:v>29.65</c:v>
                </c:pt>
                <c:pt idx="869">
                  <c:v>29.65</c:v>
                </c:pt>
                <c:pt idx="870">
                  <c:v>29.65</c:v>
                </c:pt>
                <c:pt idx="871">
                  <c:v>29.65</c:v>
                </c:pt>
                <c:pt idx="872">
                  <c:v>29.65</c:v>
                </c:pt>
                <c:pt idx="873">
                  <c:v>29.65</c:v>
                </c:pt>
                <c:pt idx="874">
                  <c:v>29.64</c:v>
                </c:pt>
                <c:pt idx="875">
                  <c:v>29.64</c:v>
                </c:pt>
                <c:pt idx="876">
                  <c:v>29.64</c:v>
                </c:pt>
                <c:pt idx="877">
                  <c:v>29.64</c:v>
                </c:pt>
                <c:pt idx="878">
                  <c:v>29.65</c:v>
                </c:pt>
                <c:pt idx="879">
                  <c:v>29.66</c:v>
                </c:pt>
                <c:pt idx="880">
                  <c:v>29.66</c:v>
                </c:pt>
                <c:pt idx="881">
                  <c:v>29.65</c:v>
                </c:pt>
                <c:pt idx="882">
                  <c:v>29.64</c:v>
                </c:pt>
                <c:pt idx="883">
                  <c:v>29.64</c:v>
                </c:pt>
                <c:pt idx="884">
                  <c:v>29.63</c:v>
                </c:pt>
                <c:pt idx="885">
                  <c:v>29.64</c:v>
                </c:pt>
                <c:pt idx="886">
                  <c:v>29.65</c:v>
                </c:pt>
                <c:pt idx="887">
                  <c:v>29.68</c:v>
                </c:pt>
                <c:pt idx="888">
                  <c:v>29.68</c:v>
                </c:pt>
                <c:pt idx="889">
                  <c:v>29.69</c:v>
                </c:pt>
                <c:pt idx="890">
                  <c:v>29.69</c:v>
                </c:pt>
                <c:pt idx="891">
                  <c:v>29.69</c:v>
                </c:pt>
                <c:pt idx="892">
                  <c:v>29.69</c:v>
                </c:pt>
                <c:pt idx="893">
                  <c:v>29.71</c:v>
                </c:pt>
                <c:pt idx="894">
                  <c:v>29.72</c:v>
                </c:pt>
                <c:pt idx="895">
                  <c:v>29.71</c:v>
                </c:pt>
                <c:pt idx="896">
                  <c:v>29.71</c:v>
                </c:pt>
                <c:pt idx="897">
                  <c:v>29.72</c:v>
                </c:pt>
                <c:pt idx="898">
                  <c:v>29.72</c:v>
                </c:pt>
                <c:pt idx="899">
                  <c:v>29.72</c:v>
                </c:pt>
                <c:pt idx="900">
                  <c:v>29.71</c:v>
                </c:pt>
                <c:pt idx="901">
                  <c:v>29.72</c:v>
                </c:pt>
                <c:pt idx="902">
                  <c:v>29.71</c:v>
                </c:pt>
                <c:pt idx="903">
                  <c:v>29.71</c:v>
                </c:pt>
                <c:pt idx="904">
                  <c:v>29.7</c:v>
                </c:pt>
                <c:pt idx="905">
                  <c:v>29.71</c:v>
                </c:pt>
                <c:pt idx="906">
                  <c:v>29.72</c:v>
                </c:pt>
                <c:pt idx="907">
                  <c:v>29.71</c:v>
                </c:pt>
                <c:pt idx="908">
                  <c:v>29.71</c:v>
                </c:pt>
                <c:pt idx="909">
                  <c:v>29.71</c:v>
                </c:pt>
                <c:pt idx="910">
                  <c:v>29.7</c:v>
                </c:pt>
                <c:pt idx="911">
                  <c:v>29.68</c:v>
                </c:pt>
                <c:pt idx="912">
                  <c:v>29.65</c:v>
                </c:pt>
                <c:pt idx="913">
                  <c:v>29.65</c:v>
                </c:pt>
                <c:pt idx="914">
                  <c:v>29.66</c:v>
                </c:pt>
                <c:pt idx="915">
                  <c:v>29.65</c:v>
                </c:pt>
                <c:pt idx="916">
                  <c:v>29.63</c:v>
                </c:pt>
                <c:pt idx="917">
                  <c:v>29.62</c:v>
                </c:pt>
                <c:pt idx="918">
                  <c:v>29.61</c:v>
                </c:pt>
                <c:pt idx="919">
                  <c:v>29.6</c:v>
                </c:pt>
                <c:pt idx="920">
                  <c:v>29.61</c:v>
                </c:pt>
                <c:pt idx="921">
                  <c:v>29.61</c:v>
                </c:pt>
                <c:pt idx="922">
                  <c:v>29.6</c:v>
                </c:pt>
                <c:pt idx="923">
                  <c:v>29.59</c:v>
                </c:pt>
                <c:pt idx="924">
                  <c:v>29.59</c:v>
                </c:pt>
                <c:pt idx="925">
                  <c:v>29.59</c:v>
                </c:pt>
                <c:pt idx="926">
                  <c:v>29.58</c:v>
                </c:pt>
                <c:pt idx="927">
                  <c:v>29.58</c:v>
                </c:pt>
                <c:pt idx="928">
                  <c:v>29.57</c:v>
                </c:pt>
                <c:pt idx="929">
                  <c:v>29.57</c:v>
                </c:pt>
                <c:pt idx="930">
                  <c:v>29.56</c:v>
                </c:pt>
                <c:pt idx="931">
                  <c:v>29.56</c:v>
                </c:pt>
                <c:pt idx="932">
                  <c:v>29.55</c:v>
                </c:pt>
                <c:pt idx="933">
                  <c:v>29.55</c:v>
                </c:pt>
                <c:pt idx="934">
                  <c:v>29.54</c:v>
                </c:pt>
                <c:pt idx="935">
                  <c:v>29.54</c:v>
                </c:pt>
                <c:pt idx="936">
                  <c:v>29.54</c:v>
                </c:pt>
                <c:pt idx="937">
                  <c:v>29.53</c:v>
                </c:pt>
                <c:pt idx="938">
                  <c:v>29.52</c:v>
                </c:pt>
                <c:pt idx="939">
                  <c:v>29.53</c:v>
                </c:pt>
                <c:pt idx="940">
                  <c:v>29.52</c:v>
                </c:pt>
                <c:pt idx="941">
                  <c:v>29.52</c:v>
                </c:pt>
                <c:pt idx="942">
                  <c:v>29.52</c:v>
                </c:pt>
                <c:pt idx="943">
                  <c:v>29.51</c:v>
                </c:pt>
                <c:pt idx="944">
                  <c:v>29.51</c:v>
                </c:pt>
                <c:pt idx="945">
                  <c:v>29.5</c:v>
                </c:pt>
                <c:pt idx="946">
                  <c:v>29.5</c:v>
                </c:pt>
                <c:pt idx="947">
                  <c:v>29.5</c:v>
                </c:pt>
                <c:pt idx="948">
                  <c:v>29.5</c:v>
                </c:pt>
                <c:pt idx="949">
                  <c:v>29.49</c:v>
                </c:pt>
                <c:pt idx="950">
                  <c:v>29.49</c:v>
                </c:pt>
                <c:pt idx="951">
                  <c:v>29.48</c:v>
                </c:pt>
                <c:pt idx="952">
                  <c:v>29.46</c:v>
                </c:pt>
                <c:pt idx="953">
                  <c:v>29.45</c:v>
                </c:pt>
                <c:pt idx="954">
                  <c:v>29.43</c:v>
                </c:pt>
                <c:pt idx="955">
                  <c:v>29.41</c:v>
                </c:pt>
                <c:pt idx="956">
                  <c:v>29.41</c:v>
                </c:pt>
                <c:pt idx="957">
                  <c:v>29.41</c:v>
                </c:pt>
                <c:pt idx="958">
                  <c:v>29.41</c:v>
                </c:pt>
                <c:pt idx="959">
                  <c:v>29.4</c:v>
                </c:pt>
                <c:pt idx="960">
                  <c:v>29.39</c:v>
                </c:pt>
                <c:pt idx="961">
                  <c:v>29.39</c:v>
                </c:pt>
                <c:pt idx="962">
                  <c:v>29.4</c:v>
                </c:pt>
                <c:pt idx="963">
                  <c:v>29.39</c:v>
                </c:pt>
                <c:pt idx="964">
                  <c:v>29.38</c:v>
                </c:pt>
                <c:pt idx="965">
                  <c:v>29.37</c:v>
                </c:pt>
                <c:pt idx="966">
                  <c:v>29.36</c:v>
                </c:pt>
                <c:pt idx="967">
                  <c:v>29.35</c:v>
                </c:pt>
                <c:pt idx="968">
                  <c:v>29.35</c:v>
                </c:pt>
                <c:pt idx="969">
                  <c:v>29.33</c:v>
                </c:pt>
                <c:pt idx="970">
                  <c:v>29.33</c:v>
                </c:pt>
                <c:pt idx="971">
                  <c:v>29.33</c:v>
                </c:pt>
                <c:pt idx="972">
                  <c:v>29.32</c:v>
                </c:pt>
                <c:pt idx="973">
                  <c:v>29.31</c:v>
                </c:pt>
                <c:pt idx="974">
                  <c:v>29.31</c:v>
                </c:pt>
                <c:pt idx="975">
                  <c:v>29.31</c:v>
                </c:pt>
                <c:pt idx="976">
                  <c:v>29.31</c:v>
                </c:pt>
                <c:pt idx="977">
                  <c:v>29.3</c:v>
                </c:pt>
                <c:pt idx="978">
                  <c:v>29.29</c:v>
                </c:pt>
                <c:pt idx="979">
                  <c:v>29.28</c:v>
                </c:pt>
                <c:pt idx="980">
                  <c:v>29.26</c:v>
                </c:pt>
                <c:pt idx="981">
                  <c:v>29.25</c:v>
                </c:pt>
                <c:pt idx="982">
                  <c:v>29.25</c:v>
                </c:pt>
                <c:pt idx="983">
                  <c:v>29.24</c:v>
                </c:pt>
                <c:pt idx="984">
                  <c:v>29.23</c:v>
                </c:pt>
                <c:pt idx="985">
                  <c:v>29.22</c:v>
                </c:pt>
                <c:pt idx="986">
                  <c:v>29.22</c:v>
                </c:pt>
                <c:pt idx="987">
                  <c:v>29.22</c:v>
                </c:pt>
                <c:pt idx="988">
                  <c:v>29.22</c:v>
                </c:pt>
                <c:pt idx="989">
                  <c:v>29.21</c:v>
                </c:pt>
                <c:pt idx="990">
                  <c:v>29.21</c:v>
                </c:pt>
                <c:pt idx="991">
                  <c:v>29.2</c:v>
                </c:pt>
                <c:pt idx="992">
                  <c:v>29.2</c:v>
                </c:pt>
                <c:pt idx="993">
                  <c:v>29.2</c:v>
                </c:pt>
                <c:pt idx="994">
                  <c:v>29.2</c:v>
                </c:pt>
                <c:pt idx="995">
                  <c:v>29.19</c:v>
                </c:pt>
                <c:pt idx="996">
                  <c:v>29.19</c:v>
                </c:pt>
                <c:pt idx="997">
                  <c:v>29.19</c:v>
                </c:pt>
                <c:pt idx="998">
                  <c:v>29.19</c:v>
                </c:pt>
                <c:pt idx="999">
                  <c:v>29.19</c:v>
                </c:pt>
                <c:pt idx="1000">
                  <c:v>29.19</c:v>
                </c:pt>
                <c:pt idx="1001">
                  <c:v>29.19</c:v>
                </c:pt>
                <c:pt idx="1002">
                  <c:v>29.19</c:v>
                </c:pt>
                <c:pt idx="1003">
                  <c:v>29.19</c:v>
                </c:pt>
                <c:pt idx="1004">
                  <c:v>29.19</c:v>
                </c:pt>
                <c:pt idx="1005">
                  <c:v>29.19</c:v>
                </c:pt>
                <c:pt idx="1006">
                  <c:v>29.19</c:v>
                </c:pt>
                <c:pt idx="1007">
                  <c:v>29.19</c:v>
                </c:pt>
                <c:pt idx="1008">
                  <c:v>29.18</c:v>
                </c:pt>
                <c:pt idx="1009">
                  <c:v>29.18</c:v>
                </c:pt>
                <c:pt idx="1010">
                  <c:v>29.18</c:v>
                </c:pt>
                <c:pt idx="1011">
                  <c:v>29.17</c:v>
                </c:pt>
                <c:pt idx="1012">
                  <c:v>29.16</c:v>
                </c:pt>
                <c:pt idx="1013">
                  <c:v>29.16</c:v>
                </c:pt>
                <c:pt idx="1014">
                  <c:v>29.16</c:v>
                </c:pt>
                <c:pt idx="1015">
                  <c:v>29.16</c:v>
                </c:pt>
                <c:pt idx="1016">
                  <c:v>29.17</c:v>
                </c:pt>
                <c:pt idx="1017">
                  <c:v>29.17</c:v>
                </c:pt>
                <c:pt idx="1018">
                  <c:v>29.18</c:v>
                </c:pt>
                <c:pt idx="1019">
                  <c:v>29.18</c:v>
                </c:pt>
                <c:pt idx="1020">
                  <c:v>29.19</c:v>
                </c:pt>
                <c:pt idx="1021">
                  <c:v>29.19</c:v>
                </c:pt>
                <c:pt idx="1022">
                  <c:v>29.2</c:v>
                </c:pt>
                <c:pt idx="1023">
                  <c:v>29.21</c:v>
                </c:pt>
                <c:pt idx="1024">
                  <c:v>29.22</c:v>
                </c:pt>
                <c:pt idx="1025">
                  <c:v>29.23</c:v>
                </c:pt>
                <c:pt idx="1026">
                  <c:v>29.24</c:v>
                </c:pt>
                <c:pt idx="1027">
                  <c:v>29.26</c:v>
                </c:pt>
                <c:pt idx="1028">
                  <c:v>29.28</c:v>
                </c:pt>
                <c:pt idx="1029">
                  <c:v>29.29</c:v>
                </c:pt>
                <c:pt idx="1030">
                  <c:v>29.3</c:v>
                </c:pt>
                <c:pt idx="1031">
                  <c:v>29.31</c:v>
                </c:pt>
                <c:pt idx="1032">
                  <c:v>29.32</c:v>
                </c:pt>
                <c:pt idx="1033">
                  <c:v>29.33</c:v>
                </c:pt>
                <c:pt idx="1034">
                  <c:v>29.33</c:v>
                </c:pt>
                <c:pt idx="1035">
                  <c:v>29.34</c:v>
                </c:pt>
                <c:pt idx="1036">
                  <c:v>29.35</c:v>
                </c:pt>
                <c:pt idx="1037">
                  <c:v>29.36</c:v>
                </c:pt>
                <c:pt idx="1038">
                  <c:v>29.37</c:v>
                </c:pt>
                <c:pt idx="1039">
                  <c:v>29.38</c:v>
                </c:pt>
                <c:pt idx="1040">
                  <c:v>29.39</c:v>
                </c:pt>
                <c:pt idx="1041">
                  <c:v>29.4</c:v>
                </c:pt>
                <c:pt idx="1042">
                  <c:v>29.4</c:v>
                </c:pt>
                <c:pt idx="1043">
                  <c:v>29.41</c:v>
                </c:pt>
                <c:pt idx="1044">
                  <c:v>29.42</c:v>
                </c:pt>
                <c:pt idx="1045">
                  <c:v>29.43</c:v>
                </c:pt>
                <c:pt idx="1046">
                  <c:v>29.43</c:v>
                </c:pt>
                <c:pt idx="1047">
                  <c:v>29.43</c:v>
                </c:pt>
                <c:pt idx="1048">
                  <c:v>29.43</c:v>
                </c:pt>
                <c:pt idx="1049">
                  <c:v>29.44</c:v>
                </c:pt>
                <c:pt idx="1050">
                  <c:v>29.44</c:v>
                </c:pt>
                <c:pt idx="1051">
                  <c:v>29.45</c:v>
                </c:pt>
                <c:pt idx="1052">
                  <c:v>29.45</c:v>
                </c:pt>
                <c:pt idx="1053">
                  <c:v>29.45</c:v>
                </c:pt>
                <c:pt idx="1054">
                  <c:v>29.46</c:v>
                </c:pt>
                <c:pt idx="1055">
                  <c:v>29.47</c:v>
                </c:pt>
                <c:pt idx="1056">
                  <c:v>29.48</c:v>
                </c:pt>
                <c:pt idx="1057">
                  <c:v>29.48</c:v>
                </c:pt>
                <c:pt idx="1058">
                  <c:v>29.49</c:v>
                </c:pt>
                <c:pt idx="1059">
                  <c:v>29.5</c:v>
                </c:pt>
                <c:pt idx="1060">
                  <c:v>29.51</c:v>
                </c:pt>
                <c:pt idx="1061">
                  <c:v>29.51</c:v>
                </c:pt>
                <c:pt idx="1062">
                  <c:v>29.51</c:v>
                </c:pt>
                <c:pt idx="1063">
                  <c:v>29.51</c:v>
                </c:pt>
                <c:pt idx="1064">
                  <c:v>29.51</c:v>
                </c:pt>
                <c:pt idx="1065">
                  <c:v>29.51</c:v>
                </c:pt>
                <c:pt idx="1066">
                  <c:v>29.5</c:v>
                </c:pt>
                <c:pt idx="1067">
                  <c:v>29.51</c:v>
                </c:pt>
                <c:pt idx="1068">
                  <c:v>29.52</c:v>
                </c:pt>
                <c:pt idx="1069">
                  <c:v>29.54</c:v>
                </c:pt>
                <c:pt idx="1070">
                  <c:v>29.55</c:v>
                </c:pt>
                <c:pt idx="1071">
                  <c:v>29.56</c:v>
                </c:pt>
                <c:pt idx="1072">
                  <c:v>29.56</c:v>
                </c:pt>
                <c:pt idx="1073">
                  <c:v>29.57</c:v>
                </c:pt>
                <c:pt idx="1074">
                  <c:v>29.58</c:v>
                </c:pt>
                <c:pt idx="1075">
                  <c:v>29.59</c:v>
                </c:pt>
                <c:pt idx="1076">
                  <c:v>29.59</c:v>
                </c:pt>
                <c:pt idx="1077">
                  <c:v>29.59</c:v>
                </c:pt>
                <c:pt idx="1078">
                  <c:v>29.59</c:v>
                </c:pt>
                <c:pt idx="1079">
                  <c:v>29.59</c:v>
                </c:pt>
                <c:pt idx="1080">
                  <c:v>29.59</c:v>
                </c:pt>
                <c:pt idx="1081">
                  <c:v>29.59</c:v>
                </c:pt>
                <c:pt idx="1082">
                  <c:v>29.6</c:v>
                </c:pt>
                <c:pt idx="1083">
                  <c:v>29.6</c:v>
                </c:pt>
                <c:pt idx="1084">
                  <c:v>29.6</c:v>
                </c:pt>
                <c:pt idx="1085">
                  <c:v>29.6</c:v>
                </c:pt>
                <c:pt idx="1086">
                  <c:v>29.61</c:v>
                </c:pt>
                <c:pt idx="1087">
                  <c:v>29.61</c:v>
                </c:pt>
                <c:pt idx="1088">
                  <c:v>29.61</c:v>
                </c:pt>
                <c:pt idx="1089">
                  <c:v>29.62</c:v>
                </c:pt>
                <c:pt idx="1090">
                  <c:v>29.63</c:v>
                </c:pt>
                <c:pt idx="1091">
                  <c:v>29.63</c:v>
                </c:pt>
                <c:pt idx="1092">
                  <c:v>29.64</c:v>
                </c:pt>
                <c:pt idx="1093">
                  <c:v>29.64</c:v>
                </c:pt>
                <c:pt idx="1094">
                  <c:v>29.65</c:v>
                </c:pt>
                <c:pt idx="1095">
                  <c:v>29.65</c:v>
                </c:pt>
                <c:pt idx="1096">
                  <c:v>29.65</c:v>
                </c:pt>
                <c:pt idx="1097">
                  <c:v>29.66</c:v>
                </c:pt>
                <c:pt idx="1098">
                  <c:v>29.66</c:v>
                </c:pt>
                <c:pt idx="1099">
                  <c:v>29.67</c:v>
                </c:pt>
                <c:pt idx="1100">
                  <c:v>29.67</c:v>
                </c:pt>
                <c:pt idx="1101">
                  <c:v>29.67</c:v>
                </c:pt>
                <c:pt idx="1102">
                  <c:v>29.68</c:v>
                </c:pt>
                <c:pt idx="1103">
                  <c:v>29.68</c:v>
                </c:pt>
                <c:pt idx="1104">
                  <c:v>29.68</c:v>
                </c:pt>
                <c:pt idx="1105">
                  <c:v>29.68</c:v>
                </c:pt>
                <c:pt idx="1106">
                  <c:v>29.67</c:v>
                </c:pt>
                <c:pt idx="1107">
                  <c:v>29.67</c:v>
                </c:pt>
                <c:pt idx="1108">
                  <c:v>29.67</c:v>
                </c:pt>
                <c:pt idx="1109">
                  <c:v>29.66</c:v>
                </c:pt>
                <c:pt idx="1110">
                  <c:v>29.65</c:v>
                </c:pt>
                <c:pt idx="1111">
                  <c:v>29.66</c:v>
                </c:pt>
                <c:pt idx="1112">
                  <c:v>29.66</c:v>
                </c:pt>
                <c:pt idx="1113">
                  <c:v>29.66</c:v>
                </c:pt>
                <c:pt idx="1114">
                  <c:v>29.66</c:v>
                </c:pt>
                <c:pt idx="1115">
                  <c:v>29.65</c:v>
                </c:pt>
                <c:pt idx="1116">
                  <c:v>29.65</c:v>
                </c:pt>
                <c:pt idx="1117">
                  <c:v>29.65</c:v>
                </c:pt>
                <c:pt idx="1118">
                  <c:v>29.65</c:v>
                </c:pt>
                <c:pt idx="1119">
                  <c:v>29.65</c:v>
                </c:pt>
                <c:pt idx="1120">
                  <c:v>29.65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67B-431C-9FA4-F576B9D7AE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107328"/>
        <c:axId val="184107888"/>
      </c:scatterChart>
      <c:scatterChart>
        <c:scatterStyle val="lineMarker"/>
        <c:varyColors val="0"/>
        <c:ser>
          <c:idx val="1"/>
          <c:order val="1"/>
          <c:tx>
            <c:strRef>
              <c:f>'Raw data'!$BA$1</c:f>
              <c:strCache>
                <c:ptCount val="1"/>
                <c:pt idx="0">
                  <c:v>Wind Speed TX5 (mph)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data'!$BA$2:$BA$2977</c:f>
              <c:numCache>
                <c:formatCode>General</c:formatCode>
                <c:ptCount val="2976"/>
                <c:pt idx="0">
                  <c:v>0.1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1.6</c:v>
                </c:pt>
                <c:pt idx="10">
                  <c:v>0.1</c:v>
                </c:pt>
                <c:pt idx="11">
                  <c:v>0.1</c:v>
                </c:pt>
                <c:pt idx="12">
                  <c:v>0</c:v>
                </c:pt>
                <c:pt idx="13">
                  <c:v>0.3</c:v>
                </c:pt>
                <c:pt idx="14">
                  <c:v>1.9</c:v>
                </c:pt>
                <c:pt idx="15">
                  <c:v>1.6</c:v>
                </c:pt>
                <c:pt idx="16">
                  <c:v>1.2</c:v>
                </c:pt>
                <c:pt idx="17">
                  <c:v>5.2</c:v>
                </c:pt>
                <c:pt idx="18">
                  <c:v>5.0999999999999996</c:v>
                </c:pt>
                <c:pt idx="19">
                  <c:v>7.6</c:v>
                </c:pt>
                <c:pt idx="20">
                  <c:v>6.6</c:v>
                </c:pt>
                <c:pt idx="21">
                  <c:v>5.6</c:v>
                </c:pt>
                <c:pt idx="22">
                  <c:v>7.9</c:v>
                </c:pt>
                <c:pt idx="23">
                  <c:v>8.3000000000000007</c:v>
                </c:pt>
                <c:pt idx="24">
                  <c:v>7.6</c:v>
                </c:pt>
                <c:pt idx="25">
                  <c:v>7.9</c:v>
                </c:pt>
                <c:pt idx="26">
                  <c:v>8.5</c:v>
                </c:pt>
                <c:pt idx="27">
                  <c:v>7.1</c:v>
                </c:pt>
                <c:pt idx="28">
                  <c:v>7</c:v>
                </c:pt>
                <c:pt idx="29">
                  <c:v>4.5999999999999996</c:v>
                </c:pt>
                <c:pt idx="30">
                  <c:v>8.3000000000000007</c:v>
                </c:pt>
                <c:pt idx="31">
                  <c:v>9.3000000000000007</c:v>
                </c:pt>
                <c:pt idx="32">
                  <c:v>8.6</c:v>
                </c:pt>
                <c:pt idx="33">
                  <c:v>9.6999999999999993</c:v>
                </c:pt>
                <c:pt idx="34">
                  <c:v>9.1</c:v>
                </c:pt>
                <c:pt idx="35">
                  <c:v>8.4</c:v>
                </c:pt>
                <c:pt idx="36">
                  <c:v>10.1</c:v>
                </c:pt>
                <c:pt idx="37">
                  <c:v>11.9</c:v>
                </c:pt>
                <c:pt idx="38">
                  <c:v>11.9</c:v>
                </c:pt>
                <c:pt idx="39">
                  <c:v>12</c:v>
                </c:pt>
                <c:pt idx="40">
                  <c:v>13.2</c:v>
                </c:pt>
                <c:pt idx="41">
                  <c:v>9.3000000000000007</c:v>
                </c:pt>
                <c:pt idx="42">
                  <c:v>11.8</c:v>
                </c:pt>
                <c:pt idx="43">
                  <c:v>12.6</c:v>
                </c:pt>
                <c:pt idx="44">
                  <c:v>11.4</c:v>
                </c:pt>
                <c:pt idx="45">
                  <c:v>8.3000000000000007</c:v>
                </c:pt>
                <c:pt idx="46">
                  <c:v>8.6999999999999993</c:v>
                </c:pt>
                <c:pt idx="47">
                  <c:v>14.1</c:v>
                </c:pt>
                <c:pt idx="48">
                  <c:v>14</c:v>
                </c:pt>
                <c:pt idx="49">
                  <c:v>12.6</c:v>
                </c:pt>
                <c:pt idx="50">
                  <c:v>12.6</c:v>
                </c:pt>
                <c:pt idx="51">
                  <c:v>12.1</c:v>
                </c:pt>
                <c:pt idx="52">
                  <c:v>14</c:v>
                </c:pt>
                <c:pt idx="53">
                  <c:v>9.4</c:v>
                </c:pt>
                <c:pt idx="54">
                  <c:v>9.1999999999999993</c:v>
                </c:pt>
                <c:pt idx="55">
                  <c:v>7.7</c:v>
                </c:pt>
                <c:pt idx="56">
                  <c:v>8.4</c:v>
                </c:pt>
                <c:pt idx="57">
                  <c:v>8.8000000000000007</c:v>
                </c:pt>
                <c:pt idx="58">
                  <c:v>8.3000000000000007</c:v>
                </c:pt>
                <c:pt idx="59">
                  <c:v>8.4</c:v>
                </c:pt>
                <c:pt idx="60">
                  <c:v>10.199999999999999</c:v>
                </c:pt>
                <c:pt idx="61">
                  <c:v>10.1</c:v>
                </c:pt>
                <c:pt idx="62">
                  <c:v>8.8000000000000007</c:v>
                </c:pt>
                <c:pt idx="63">
                  <c:v>9.9</c:v>
                </c:pt>
                <c:pt idx="64">
                  <c:v>6.9</c:v>
                </c:pt>
                <c:pt idx="65">
                  <c:v>8.3000000000000007</c:v>
                </c:pt>
                <c:pt idx="66">
                  <c:v>7.8</c:v>
                </c:pt>
                <c:pt idx="67">
                  <c:v>6.7</c:v>
                </c:pt>
                <c:pt idx="68">
                  <c:v>6.9</c:v>
                </c:pt>
                <c:pt idx="69">
                  <c:v>5.5</c:v>
                </c:pt>
                <c:pt idx="70">
                  <c:v>6.3</c:v>
                </c:pt>
                <c:pt idx="71">
                  <c:v>6.4</c:v>
                </c:pt>
                <c:pt idx="72">
                  <c:v>7.9</c:v>
                </c:pt>
                <c:pt idx="73">
                  <c:v>7.6</c:v>
                </c:pt>
                <c:pt idx="74">
                  <c:v>9.5</c:v>
                </c:pt>
                <c:pt idx="75">
                  <c:v>8.8000000000000007</c:v>
                </c:pt>
                <c:pt idx="76">
                  <c:v>9.9</c:v>
                </c:pt>
                <c:pt idx="77">
                  <c:v>9.5</c:v>
                </c:pt>
                <c:pt idx="78">
                  <c:v>10.9</c:v>
                </c:pt>
                <c:pt idx="79">
                  <c:v>12.4</c:v>
                </c:pt>
                <c:pt idx="80">
                  <c:v>7.9</c:v>
                </c:pt>
                <c:pt idx="81">
                  <c:v>9.6</c:v>
                </c:pt>
                <c:pt idx="82">
                  <c:v>6.9</c:v>
                </c:pt>
                <c:pt idx="83">
                  <c:v>5.8</c:v>
                </c:pt>
                <c:pt idx="84">
                  <c:v>6.9</c:v>
                </c:pt>
                <c:pt idx="85">
                  <c:v>6.6</c:v>
                </c:pt>
                <c:pt idx="86">
                  <c:v>8.9</c:v>
                </c:pt>
                <c:pt idx="87">
                  <c:v>9.5</c:v>
                </c:pt>
                <c:pt idx="88">
                  <c:v>6.9</c:v>
                </c:pt>
                <c:pt idx="89">
                  <c:v>7.7</c:v>
                </c:pt>
                <c:pt idx="90">
                  <c:v>12.3</c:v>
                </c:pt>
                <c:pt idx="91">
                  <c:v>13.9</c:v>
                </c:pt>
                <c:pt idx="92">
                  <c:v>11.4</c:v>
                </c:pt>
                <c:pt idx="93">
                  <c:v>7.4</c:v>
                </c:pt>
                <c:pt idx="94">
                  <c:v>8.1999999999999993</c:v>
                </c:pt>
                <c:pt idx="95">
                  <c:v>10.3</c:v>
                </c:pt>
                <c:pt idx="96">
                  <c:v>13.3</c:v>
                </c:pt>
                <c:pt idx="97">
                  <c:v>13.2</c:v>
                </c:pt>
                <c:pt idx="98">
                  <c:v>11.4</c:v>
                </c:pt>
                <c:pt idx="99">
                  <c:v>11.4</c:v>
                </c:pt>
                <c:pt idx="100">
                  <c:v>13.4</c:v>
                </c:pt>
                <c:pt idx="101">
                  <c:v>10.8</c:v>
                </c:pt>
                <c:pt idx="102">
                  <c:v>7</c:v>
                </c:pt>
                <c:pt idx="103">
                  <c:v>7.6</c:v>
                </c:pt>
                <c:pt idx="104">
                  <c:v>5.9</c:v>
                </c:pt>
                <c:pt idx="105">
                  <c:v>8.3000000000000007</c:v>
                </c:pt>
                <c:pt idx="106">
                  <c:v>9.4</c:v>
                </c:pt>
                <c:pt idx="107">
                  <c:v>12.3</c:v>
                </c:pt>
                <c:pt idx="108">
                  <c:v>11.4</c:v>
                </c:pt>
                <c:pt idx="109">
                  <c:v>13.4</c:v>
                </c:pt>
                <c:pt idx="110">
                  <c:v>11.1</c:v>
                </c:pt>
                <c:pt idx="111">
                  <c:v>11.9</c:v>
                </c:pt>
                <c:pt idx="112">
                  <c:v>11.9</c:v>
                </c:pt>
                <c:pt idx="113">
                  <c:v>12.4</c:v>
                </c:pt>
                <c:pt idx="114">
                  <c:v>14.1</c:v>
                </c:pt>
                <c:pt idx="115">
                  <c:v>11.4</c:v>
                </c:pt>
                <c:pt idx="116">
                  <c:v>9.8000000000000007</c:v>
                </c:pt>
                <c:pt idx="117">
                  <c:v>10.1</c:v>
                </c:pt>
                <c:pt idx="118">
                  <c:v>10.6</c:v>
                </c:pt>
                <c:pt idx="119">
                  <c:v>10.4</c:v>
                </c:pt>
                <c:pt idx="120">
                  <c:v>9.1</c:v>
                </c:pt>
                <c:pt idx="121">
                  <c:v>6</c:v>
                </c:pt>
                <c:pt idx="122">
                  <c:v>8.1999999999999993</c:v>
                </c:pt>
                <c:pt idx="123">
                  <c:v>6.4</c:v>
                </c:pt>
                <c:pt idx="124">
                  <c:v>9.6</c:v>
                </c:pt>
                <c:pt idx="125">
                  <c:v>6.6</c:v>
                </c:pt>
                <c:pt idx="126">
                  <c:v>8.6999999999999993</c:v>
                </c:pt>
                <c:pt idx="127">
                  <c:v>12.1</c:v>
                </c:pt>
                <c:pt idx="128">
                  <c:v>9.6</c:v>
                </c:pt>
                <c:pt idx="129">
                  <c:v>8.8000000000000007</c:v>
                </c:pt>
                <c:pt idx="130">
                  <c:v>7.6</c:v>
                </c:pt>
                <c:pt idx="131">
                  <c:v>9.4</c:v>
                </c:pt>
                <c:pt idx="132">
                  <c:v>10.4</c:v>
                </c:pt>
                <c:pt idx="133">
                  <c:v>10.1</c:v>
                </c:pt>
                <c:pt idx="134">
                  <c:v>8.6</c:v>
                </c:pt>
                <c:pt idx="135">
                  <c:v>11.7</c:v>
                </c:pt>
                <c:pt idx="136">
                  <c:v>10.4</c:v>
                </c:pt>
                <c:pt idx="137">
                  <c:v>7.3</c:v>
                </c:pt>
                <c:pt idx="138">
                  <c:v>7.9</c:v>
                </c:pt>
                <c:pt idx="139">
                  <c:v>7.4</c:v>
                </c:pt>
                <c:pt idx="140">
                  <c:v>8.8000000000000007</c:v>
                </c:pt>
                <c:pt idx="141">
                  <c:v>8.3000000000000007</c:v>
                </c:pt>
                <c:pt idx="142">
                  <c:v>10.4</c:v>
                </c:pt>
                <c:pt idx="143">
                  <c:v>7.3</c:v>
                </c:pt>
                <c:pt idx="144">
                  <c:v>7.4</c:v>
                </c:pt>
                <c:pt idx="145">
                  <c:v>8.4</c:v>
                </c:pt>
                <c:pt idx="146">
                  <c:v>7</c:v>
                </c:pt>
                <c:pt idx="147">
                  <c:v>9.9</c:v>
                </c:pt>
                <c:pt idx="148">
                  <c:v>8.4</c:v>
                </c:pt>
                <c:pt idx="149">
                  <c:v>6.8</c:v>
                </c:pt>
                <c:pt idx="150">
                  <c:v>7.2</c:v>
                </c:pt>
                <c:pt idx="151">
                  <c:v>8.6999999999999993</c:v>
                </c:pt>
                <c:pt idx="152">
                  <c:v>13.6</c:v>
                </c:pt>
                <c:pt idx="153">
                  <c:v>11</c:v>
                </c:pt>
                <c:pt idx="154">
                  <c:v>11</c:v>
                </c:pt>
                <c:pt idx="155">
                  <c:v>9.4</c:v>
                </c:pt>
                <c:pt idx="156">
                  <c:v>9.1999999999999993</c:v>
                </c:pt>
                <c:pt idx="157">
                  <c:v>8.8000000000000007</c:v>
                </c:pt>
                <c:pt idx="158">
                  <c:v>9.9</c:v>
                </c:pt>
                <c:pt idx="159">
                  <c:v>8.4</c:v>
                </c:pt>
                <c:pt idx="160">
                  <c:v>11.1</c:v>
                </c:pt>
                <c:pt idx="161">
                  <c:v>8.8000000000000007</c:v>
                </c:pt>
                <c:pt idx="162">
                  <c:v>8.6</c:v>
                </c:pt>
                <c:pt idx="163">
                  <c:v>9.6999999999999993</c:v>
                </c:pt>
                <c:pt idx="164">
                  <c:v>10.7</c:v>
                </c:pt>
                <c:pt idx="165">
                  <c:v>11.1</c:v>
                </c:pt>
                <c:pt idx="166">
                  <c:v>6.1</c:v>
                </c:pt>
                <c:pt idx="167">
                  <c:v>10.6</c:v>
                </c:pt>
                <c:pt idx="168">
                  <c:v>12.1</c:v>
                </c:pt>
                <c:pt idx="169">
                  <c:v>8.8000000000000007</c:v>
                </c:pt>
                <c:pt idx="170">
                  <c:v>9.8000000000000007</c:v>
                </c:pt>
                <c:pt idx="171">
                  <c:v>12.7</c:v>
                </c:pt>
                <c:pt idx="172">
                  <c:v>15.6</c:v>
                </c:pt>
                <c:pt idx="173">
                  <c:v>11.6</c:v>
                </c:pt>
                <c:pt idx="174">
                  <c:v>12.2</c:v>
                </c:pt>
                <c:pt idx="175">
                  <c:v>14</c:v>
                </c:pt>
                <c:pt idx="176">
                  <c:v>13.4</c:v>
                </c:pt>
                <c:pt idx="177">
                  <c:v>12.1</c:v>
                </c:pt>
                <c:pt idx="178">
                  <c:v>14.8</c:v>
                </c:pt>
                <c:pt idx="179">
                  <c:v>10.1</c:v>
                </c:pt>
                <c:pt idx="180">
                  <c:v>12.3</c:v>
                </c:pt>
                <c:pt idx="181">
                  <c:v>10.4</c:v>
                </c:pt>
                <c:pt idx="182">
                  <c:v>12.2</c:v>
                </c:pt>
                <c:pt idx="183">
                  <c:v>10.6</c:v>
                </c:pt>
                <c:pt idx="184">
                  <c:v>10.1</c:v>
                </c:pt>
                <c:pt idx="185">
                  <c:v>10.7</c:v>
                </c:pt>
                <c:pt idx="186">
                  <c:v>9.5</c:v>
                </c:pt>
                <c:pt idx="187">
                  <c:v>13.1</c:v>
                </c:pt>
                <c:pt idx="188">
                  <c:v>14.8</c:v>
                </c:pt>
                <c:pt idx="189">
                  <c:v>14.2</c:v>
                </c:pt>
                <c:pt idx="190">
                  <c:v>10.4</c:v>
                </c:pt>
                <c:pt idx="191">
                  <c:v>8.9</c:v>
                </c:pt>
                <c:pt idx="192">
                  <c:v>8.6999999999999993</c:v>
                </c:pt>
                <c:pt idx="193">
                  <c:v>9.1999999999999993</c:v>
                </c:pt>
                <c:pt idx="194">
                  <c:v>5.6</c:v>
                </c:pt>
                <c:pt idx="195">
                  <c:v>4.8</c:v>
                </c:pt>
                <c:pt idx="196">
                  <c:v>6.2</c:v>
                </c:pt>
                <c:pt idx="197">
                  <c:v>5.4</c:v>
                </c:pt>
                <c:pt idx="198">
                  <c:v>6.1</c:v>
                </c:pt>
                <c:pt idx="199">
                  <c:v>6</c:v>
                </c:pt>
                <c:pt idx="200">
                  <c:v>4.8</c:v>
                </c:pt>
                <c:pt idx="201">
                  <c:v>6.2</c:v>
                </c:pt>
                <c:pt idx="202">
                  <c:v>4.4000000000000004</c:v>
                </c:pt>
                <c:pt idx="203">
                  <c:v>4.3</c:v>
                </c:pt>
                <c:pt idx="204">
                  <c:v>4.8</c:v>
                </c:pt>
                <c:pt idx="205">
                  <c:v>4.5</c:v>
                </c:pt>
                <c:pt idx="206">
                  <c:v>9.3000000000000007</c:v>
                </c:pt>
                <c:pt idx="207">
                  <c:v>9.3000000000000007</c:v>
                </c:pt>
                <c:pt idx="208">
                  <c:v>7.4</c:v>
                </c:pt>
                <c:pt idx="209">
                  <c:v>10.1</c:v>
                </c:pt>
                <c:pt idx="210">
                  <c:v>11.9</c:v>
                </c:pt>
                <c:pt idx="211">
                  <c:v>9.6</c:v>
                </c:pt>
                <c:pt idx="212">
                  <c:v>11.2</c:v>
                </c:pt>
                <c:pt idx="213">
                  <c:v>11.5</c:v>
                </c:pt>
                <c:pt idx="214">
                  <c:v>9.6</c:v>
                </c:pt>
                <c:pt idx="215">
                  <c:v>12.8</c:v>
                </c:pt>
                <c:pt idx="216">
                  <c:v>11</c:v>
                </c:pt>
                <c:pt idx="217">
                  <c:v>7.1</c:v>
                </c:pt>
                <c:pt idx="218">
                  <c:v>8.9</c:v>
                </c:pt>
                <c:pt idx="219">
                  <c:v>8.4</c:v>
                </c:pt>
                <c:pt idx="220">
                  <c:v>9.6999999999999993</c:v>
                </c:pt>
                <c:pt idx="221">
                  <c:v>10.9</c:v>
                </c:pt>
                <c:pt idx="222">
                  <c:v>9.9</c:v>
                </c:pt>
                <c:pt idx="223">
                  <c:v>6.8</c:v>
                </c:pt>
                <c:pt idx="224">
                  <c:v>5.6</c:v>
                </c:pt>
                <c:pt idx="225">
                  <c:v>6.6</c:v>
                </c:pt>
                <c:pt idx="226">
                  <c:v>7.1</c:v>
                </c:pt>
                <c:pt idx="227">
                  <c:v>7.9</c:v>
                </c:pt>
                <c:pt idx="228">
                  <c:v>7.7</c:v>
                </c:pt>
                <c:pt idx="229">
                  <c:v>8.1</c:v>
                </c:pt>
                <c:pt idx="230">
                  <c:v>7.7</c:v>
                </c:pt>
                <c:pt idx="231">
                  <c:v>8.9</c:v>
                </c:pt>
                <c:pt idx="232">
                  <c:v>9.6</c:v>
                </c:pt>
                <c:pt idx="233">
                  <c:v>10</c:v>
                </c:pt>
                <c:pt idx="234">
                  <c:v>8.5</c:v>
                </c:pt>
                <c:pt idx="235">
                  <c:v>10</c:v>
                </c:pt>
                <c:pt idx="236">
                  <c:v>10.3</c:v>
                </c:pt>
                <c:pt idx="237">
                  <c:v>11.1</c:v>
                </c:pt>
                <c:pt idx="238">
                  <c:v>10.6</c:v>
                </c:pt>
                <c:pt idx="239">
                  <c:v>9.8000000000000007</c:v>
                </c:pt>
                <c:pt idx="240">
                  <c:v>12.2</c:v>
                </c:pt>
                <c:pt idx="241">
                  <c:v>8.9</c:v>
                </c:pt>
                <c:pt idx="242">
                  <c:v>10.9</c:v>
                </c:pt>
                <c:pt idx="243">
                  <c:v>11.4</c:v>
                </c:pt>
                <c:pt idx="244">
                  <c:v>9.9</c:v>
                </c:pt>
                <c:pt idx="245">
                  <c:v>10.7</c:v>
                </c:pt>
                <c:pt idx="246">
                  <c:v>10.9</c:v>
                </c:pt>
                <c:pt idx="247">
                  <c:v>6.8</c:v>
                </c:pt>
                <c:pt idx="248">
                  <c:v>10.3</c:v>
                </c:pt>
                <c:pt idx="249">
                  <c:v>8.9</c:v>
                </c:pt>
                <c:pt idx="250">
                  <c:v>7.3</c:v>
                </c:pt>
                <c:pt idx="251">
                  <c:v>4.8</c:v>
                </c:pt>
                <c:pt idx="252">
                  <c:v>4.9000000000000004</c:v>
                </c:pt>
                <c:pt idx="253">
                  <c:v>5.0999999999999996</c:v>
                </c:pt>
                <c:pt idx="254">
                  <c:v>6.9</c:v>
                </c:pt>
                <c:pt idx="255">
                  <c:v>1.1000000000000001</c:v>
                </c:pt>
                <c:pt idx="256">
                  <c:v>2.4</c:v>
                </c:pt>
                <c:pt idx="257">
                  <c:v>1.1000000000000001</c:v>
                </c:pt>
                <c:pt idx="258">
                  <c:v>1.6</c:v>
                </c:pt>
                <c:pt idx="259">
                  <c:v>2.1</c:v>
                </c:pt>
                <c:pt idx="260">
                  <c:v>1</c:v>
                </c:pt>
                <c:pt idx="261">
                  <c:v>1.2</c:v>
                </c:pt>
                <c:pt idx="262">
                  <c:v>0.8</c:v>
                </c:pt>
                <c:pt idx="263">
                  <c:v>0.9</c:v>
                </c:pt>
                <c:pt idx="264">
                  <c:v>2.9</c:v>
                </c:pt>
                <c:pt idx="265">
                  <c:v>2.8</c:v>
                </c:pt>
                <c:pt idx="266">
                  <c:v>3.4</c:v>
                </c:pt>
                <c:pt idx="267">
                  <c:v>3.5</c:v>
                </c:pt>
                <c:pt idx="268">
                  <c:v>1.2</c:v>
                </c:pt>
                <c:pt idx="269">
                  <c:v>4.9000000000000004</c:v>
                </c:pt>
                <c:pt idx="270">
                  <c:v>4.4000000000000004</c:v>
                </c:pt>
                <c:pt idx="271">
                  <c:v>4.4000000000000004</c:v>
                </c:pt>
                <c:pt idx="272">
                  <c:v>3.8</c:v>
                </c:pt>
                <c:pt idx="273">
                  <c:v>3.3</c:v>
                </c:pt>
                <c:pt idx="274">
                  <c:v>4.0999999999999996</c:v>
                </c:pt>
                <c:pt idx="275">
                  <c:v>6.6</c:v>
                </c:pt>
                <c:pt idx="276">
                  <c:v>6.4</c:v>
                </c:pt>
                <c:pt idx="277">
                  <c:v>7.4</c:v>
                </c:pt>
                <c:pt idx="278">
                  <c:v>6.6</c:v>
                </c:pt>
                <c:pt idx="279">
                  <c:v>8.4</c:v>
                </c:pt>
                <c:pt idx="280">
                  <c:v>8</c:v>
                </c:pt>
                <c:pt idx="281">
                  <c:v>6.4</c:v>
                </c:pt>
                <c:pt idx="282">
                  <c:v>7.9</c:v>
                </c:pt>
                <c:pt idx="283">
                  <c:v>7.1</c:v>
                </c:pt>
                <c:pt idx="284">
                  <c:v>5.6</c:v>
                </c:pt>
                <c:pt idx="285">
                  <c:v>5.0999999999999996</c:v>
                </c:pt>
                <c:pt idx="286">
                  <c:v>3.6</c:v>
                </c:pt>
                <c:pt idx="287">
                  <c:v>4.8</c:v>
                </c:pt>
                <c:pt idx="288">
                  <c:v>3.7</c:v>
                </c:pt>
                <c:pt idx="289">
                  <c:v>3.3</c:v>
                </c:pt>
                <c:pt idx="290">
                  <c:v>3.6</c:v>
                </c:pt>
                <c:pt idx="291">
                  <c:v>2.6</c:v>
                </c:pt>
                <c:pt idx="292">
                  <c:v>2.9</c:v>
                </c:pt>
                <c:pt idx="293">
                  <c:v>3.1</c:v>
                </c:pt>
                <c:pt idx="294">
                  <c:v>4.4000000000000004</c:v>
                </c:pt>
                <c:pt idx="295">
                  <c:v>5.3</c:v>
                </c:pt>
                <c:pt idx="296">
                  <c:v>6.9</c:v>
                </c:pt>
                <c:pt idx="297">
                  <c:v>4.7</c:v>
                </c:pt>
                <c:pt idx="298">
                  <c:v>6.6</c:v>
                </c:pt>
                <c:pt idx="299">
                  <c:v>6.2</c:v>
                </c:pt>
                <c:pt idx="300">
                  <c:v>7</c:v>
                </c:pt>
                <c:pt idx="301">
                  <c:v>7.9</c:v>
                </c:pt>
                <c:pt idx="302">
                  <c:v>5.4</c:v>
                </c:pt>
                <c:pt idx="303">
                  <c:v>7.6</c:v>
                </c:pt>
                <c:pt idx="304">
                  <c:v>4.4000000000000004</c:v>
                </c:pt>
                <c:pt idx="305">
                  <c:v>5.3</c:v>
                </c:pt>
                <c:pt idx="306">
                  <c:v>5.3</c:v>
                </c:pt>
                <c:pt idx="307">
                  <c:v>4.9000000000000004</c:v>
                </c:pt>
                <c:pt idx="308">
                  <c:v>4.4000000000000004</c:v>
                </c:pt>
                <c:pt idx="309">
                  <c:v>4.3</c:v>
                </c:pt>
                <c:pt idx="310">
                  <c:v>4.5999999999999996</c:v>
                </c:pt>
                <c:pt idx="311">
                  <c:v>5.2</c:v>
                </c:pt>
                <c:pt idx="312">
                  <c:v>5.0999999999999996</c:v>
                </c:pt>
                <c:pt idx="313">
                  <c:v>4.3</c:v>
                </c:pt>
                <c:pt idx="314">
                  <c:v>4.3</c:v>
                </c:pt>
                <c:pt idx="315">
                  <c:v>3.7</c:v>
                </c:pt>
                <c:pt idx="316">
                  <c:v>4.8</c:v>
                </c:pt>
                <c:pt idx="317">
                  <c:v>4.0999999999999996</c:v>
                </c:pt>
                <c:pt idx="318">
                  <c:v>4.4000000000000004</c:v>
                </c:pt>
                <c:pt idx="319">
                  <c:v>6.9</c:v>
                </c:pt>
                <c:pt idx="320">
                  <c:v>7.4</c:v>
                </c:pt>
                <c:pt idx="321">
                  <c:v>5.8</c:v>
                </c:pt>
                <c:pt idx="322">
                  <c:v>6.3</c:v>
                </c:pt>
                <c:pt idx="323">
                  <c:v>6.4</c:v>
                </c:pt>
                <c:pt idx="324">
                  <c:v>7.3</c:v>
                </c:pt>
                <c:pt idx="325">
                  <c:v>7</c:v>
                </c:pt>
                <c:pt idx="326">
                  <c:v>7</c:v>
                </c:pt>
                <c:pt idx="327">
                  <c:v>4.9000000000000004</c:v>
                </c:pt>
                <c:pt idx="328">
                  <c:v>8.3000000000000007</c:v>
                </c:pt>
                <c:pt idx="329">
                  <c:v>6.7</c:v>
                </c:pt>
                <c:pt idx="330">
                  <c:v>7</c:v>
                </c:pt>
                <c:pt idx="331">
                  <c:v>7</c:v>
                </c:pt>
                <c:pt idx="332">
                  <c:v>6.1</c:v>
                </c:pt>
                <c:pt idx="333">
                  <c:v>5.5</c:v>
                </c:pt>
                <c:pt idx="334">
                  <c:v>6.4</c:v>
                </c:pt>
                <c:pt idx="335">
                  <c:v>6.9</c:v>
                </c:pt>
                <c:pt idx="336">
                  <c:v>6.6</c:v>
                </c:pt>
                <c:pt idx="337">
                  <c:v>6.4</c:v>
                </c:pt>
                <c:pt idx="338">
                  <c:v>7.4</c:v>
                </c:pt>
                <c:pt idx="339">
                  <c:v>6.9</c:v>
                </c:pt>
                <c:pt idx="340">
                  <c:v>8.4</c:v>
                </c:pt>
                <c:pt idx="341">
                  <c:v>5.4</c:v>
                </c:pt>
                <c:pt idx="342">
                  <c:v>8.9</c:v>
                </c:pt>
                <c:pt idx="343">
                  <c:v>6.7</c:v>
                </c:pt>
                <c:pt idx="344">
                  <c:v>7.4</c:v>
                </c:pt>
                <c:pt idx="345">
                  <c:v>8.5</c:v>
                </c:pt>
                <c:pt idx="346">
                  <c:v>7.9</c:v>
                </c:pt>
                <c:pt idx="347">
                  <c:v>7.3</c:v>
                </c:pt>
                <c:pt idx="348">
                  <c:v>7.4</c:v>
                </c:pt>
                <c:pt idx="349">
                  <c:v>7.4</c:v>
                </c:pt>
                <c:pt idx="350">
                  <c:v>10.6</c:v>
                </c:pt>
                <c:pt idx="351">
                  <c:v>8.4</c:v>
                </c:pt>
                <c:pt idx="352">
                  <c:v>7.4</c:v>
                </c:pt>
                <c:pt idx="353">
                  <c:v>6.7</c:v>
                </c:pt>
                <c:pt idx="354">
                  <c:v>6.8</c:v>
                </c:pt>
                <c:pt idx="355">
                  <c:v>6.8</c:v>
                </c:pt>
                <c:pt idx="356">
                  <c:v>7.4</c:v>
                </c:pt>
                <c:pt idx="357">
                  <c:v>7.2</c:v>
                </c:pt>
                <c:pt idx="358">
                  <c:v>8.9</c:v>
                </c:pt>
                <c:pt idx="359">
                  <c:v>6.1</c:v>
                </c:pt>
                <c:pt idx="360">
                  <c:v>8.1</c:v>
                </c:pt>
                <c:pt idx="361">
                  <c:v>8.1999999999999993</c:v>
                </c:pt>
                <c:pt idx="362">
                  <c:v>4.7</c:v>
                </c:pt>
                <c:pt idx="363">
                  <c:v>6.1</c:v>
                </c:pt>
                <c:pt idx="364">
                  <c:v>4.9000000000000004</c:v>
                </c:pt>
                <c:pt idx="365">
                  <c:v>4.5999999999999996</c:v>
                </c:pt>
                <c:pt idx="366">
                  <c:v>4.2</c:v>
                </c:pt>
                <c:pt idx="367">
                  <c:v>4.5</c:v>
                </c:pt>
                <c:pt idx="368">
                  <c:v>4.5</c:v>
                </c:pt>
                <c:pt idx="369">
                  <c:v>6.9</c:v>
                </c:pt>
                <c:pt idx="370">
                  <c:v>5.9</c:v>
                </c:pt>
                <c:pt idx="371">
                  <c:v>7.4</c:v>
                </c:pt>
                <c:pt idx="372">
                  <c:v>8.1999999999999993</c:v>
                </c:pt>
                <c:pt idx="373">
                  <c:v>7.4</c:v>
                </c:pt>
                <c:pt idx="374">
                  <c:v>6.3</c:v>
                </c:pt>
                <c:pt idx="375">
                  <c:v>6.9</c:v>
                </c:pt>
                <c:pt idx="376">
                  <c:v>7.2</c:v>
                </c:pt>
                <c:pt idx="377">
                  <c:v>7.4</c:v>
                </c:pt>
                <c:pt idx="378">
                  <c:v>8.6</c:v>
                </c:pt>
                <c:pt idx="379">
                  <c:v>8.8000000000000007</c:v>
                </c:pt>
                <c:pt idx="380">
                  <c:v>7.3</c:v>
                </c:pt>
                <c:pt idx="381">
                  <c:v>6.4</c:v>
                </c:pt>
                <c:pt idx="382">
                  <c:v>9.9</c:v>
                </c:pt>
                <c:pt idx="383">
                  <c:v>10.4</c:v>
                </c:pt>
                <c:pt idx="384">
                  <c:v>9.1</c:v>
                </c:pt>
                <c:pt idx="385">
                  <c:v>9.8000000000000007</c:v>
                </c:pt>
                <c:pt idx="386">
                  <c:v>7.6</c:v>
                </c:pt>
                <c:pt idx="387">
                  <c:v>8.1</c:v>
                </c:pt>
                <c:pt idx="388">
                  <c:v>7.4</c:v>
                </c:pt>
                <c:pt idx="389">
                  <c:v>8.9</c:v>
                </c:pt>
                <c:pt idx="390">
                  <c:v>6.5</c:v>
                </c:pt>
                <c:pt idx="391">
                  <c:v>8.6</c:v>
                </c:pt>
                <c:pt idx="392">
                  <c:v>9</c:v>
                </c:pt>
                <c:pt idx="393">
                  <c:v>6.8</c:v>
                </c:pt>
                <c:pt idx="394">
                  <c:v>7.2</c:v>
                </c:pt>
                <c:pt idx="395">
                  <c:v>5.4</c:v>
                </c:pt>
                <c:pt idx="396">
                  <c:v>5.0999999999999996</c:v>
                </c:pt>
                <c:pt idx="397">
                  <c:v>4.9000000000000004</c:v>
                </c:pt>
                <c:pt idx="398">
                  <c:v>6.5</c:v>
                </c:pt>
                <c:pt idx="399">
                  <c:v>6.7</c:v>
                </c:pt>
                <c:pt idx="400">
                  <c:v>4.8</c:v>
                </c:pt>
                <c:pt idx="401">
                  <c:v>4.3</c:v>
                </c:pt>
                <c:pt idx="402">
                  <c:v>3.9</c:v>
                </c:pt>
                <c:pt idx="403">
                  <c:v>6.1</c:v>
                </c:pt>
                <c:pt idx="404">
                  <c:v>7.2</c:v>
                </c:pt>
                <c:pt idx="405">
                  <c:v>7.9</c:v>
                </c:pt>
                <c:pt idx="406">
                  <c:v>7.1</c:v>
                </c:pt>
                <c:pt idx="407">
                  <c:v>5.9</c:v>
                </c:pt>
                <c:pt idx="408">
                  <c:v>8.8000000000000007</c:v>
                </c:pt>
                <c:pt idx="409">
                  <c:v>7.5</c:v>
                </c:pt>
                <c:pt idx="410">
                  <c:v>9.4</c:v>
                </c:pt>
                <c:pt idx="411">
                  <c:v>8.1999999999999993</c:v>
                </c:pt>
                <c:pt idx="412">
                  <c:v>10.6</c:v>
                </c:pt>
                <c:pt idx="413">
                  <c:v>10.9</c:v>
                </c:pt>
                <c:pt idx="414">
                  <c:v>10.6</c:v>
                </c:pt>
                <c:pt idx="415">
                  <c:v>11.9</c:v>
                </c:pt>
                <c:pt idx="416">
                  <c:v>11.5</c:v>
                </c:pt>
                <c:pt idx="417">
                  <c:v>10.4</c:v>
                </c:pt>
                <c:pt idx="418">
                  <c:v>10.1</c:v>
                </c:pt>
                <c:pt idx="419">
                  <c:v>9.6</c:v>
                </c:pt>
                <c:pt idx="420">
                  <c:v>10.1</c:v>
                </c:pt>
                <c:pt idx="421">
                  <c:v>12.4</c:v>
                </c:pt>
                <c:pt idx="422">
                  <c:v>10.6</c:v>
                </c:pt>
                <c:pt idx="423">
                  <c:v>12.6</c:v>
                </c:pt>
                <c:pt idx="424">
                  <c:v>11.2</c:v>
                </c:pt>
                <c:pt idx="425">
                  <c:v>10.6</c:v>
                </c:pt>
                <c:pt idx="426">
                  <c:v>9.8000000000000007</c:v>
                </c:pt>
                <c:pt idx="427">
                  <c:v>12.9</c:v>
                </c:pt>
                <c:pt idx="428">
                  <c:v>9.1</c:v>
                </c:pt>
                <c:pt idx="429">
                  <c:v>7.1</c:v>
                </c:pt>
                <c:pt idx="430">
                  <c:v>7.9</c:v>
                </c:pt>
                <c:pt idx="431">
                  <c:v>5.3</c:v>
                </c:pt>
                <c:pt idx="432">
                  <c:v>6.2</c:v>
                </c:pt>
                <c:pt idx="433">
                  <c:v>6.9</c:v>
                </c:pt>
                <c:pt idx="434">
                  <c:v>5.6</c:v>
                </c:pt>
                <c:pt idx="435">
                  <c:v>7.7</c:v>
                </c:pt>
                <c:pt idx="436">
                  <c:v>8.8000000000000007</c:v>
                </c:pt>
                <c:pt idx="437">
                  <c:v>7.6</c:v>
                </c:pt>
                <c:pt idx="438">
                  <c:v>5.0999999999999996</c:v>
                </c:pt>
                <c:pt idx="439">
                  <c:v>6.5</c:v>
                </c:pt>
                <c:pt idx="440">
                  <c:v>7.4</c:v>
                </c:pt>
                <c:pt idx="441">
                  <c:v>5.6</c:v>
                </c:pt>
                <c:pt idx="442">
                  <c:v>4.0999999999999996</c:v>
                </c:pt>
                <c:pt idx="443">
                  <c:v>4.9000000000000004</c:v>
                </c:pt>
                <c:pt idx="444">
                  <c:v>5</c:v>
                </c:pt>
                <c:pt idx="445">
                  <c:v>5.4</c:v>
                </c:pt>
                <c:pt idx="446">
                  <c:v>7.3</c:v>
                </c:pt>
                <c:pt idx="447">
                  <c:v>5.9</c:v>
                </c:pt>
                <c:pt idx="448">
                  <c:v>5.0999999999999996</c:v>
                </c:pt>
                <c:pt idx="449">
                  <c:v>4.5999999999999996</c:v>
                </c:pt>
                <c:pt idx="450">
                  <c:v>4.4000000000000004</c:v>
                </c:pt>
                <c:pt idx="451">
                  <c:v>4.4000000000000004</c:v>
                </c:pt>
                <c:pt idx="452">
                  <c:v>5.3</c:v>
                </c:pt>
                <c:pt idx="453">
                  <c:v>2.9</c:v>
                </c:pt>
                <c:pt idx="454">
                  <c:v>4.8</c:v>
                </c:pt>
                <c:pt idx="455">
                  <c:v>5.3</c:v>
                </c:pt>
                <c:pt idx="456">
                  <c:v>3.4</c:v>
                </c:pt>
                <c:pt idx="457">
                  <c:v>3.3</c:v>
                </c:pt>
                <c:pt idx="458">
                  <c:v>3.4</c:v>
                </c:pt>
                <c:pt idx="459">
                  <c:v>6.7</c:v>
                </c:pt>
                <c:pt idx="460">
                  <c:v>6.9</c:v>
                </c:pt>
                <c:pt idx="461">
                  <c:v>7.9</c:v>
                </c:pt>
                <c:pt idx="462">
                  <c:v>6.2</c:v>
                </c:pt>
                <c:pt idx="463">
                  <c:v>5.0999999999999996</c:v>
                </c:pt>
                <c:pt idx="464">
                  <c:v>3.3</c:v>
                </c:pt>
                <c:pt idx="465">
                  <c:v>3.3</c:v>
                </c:pt>
                <c:pt idx="466">
                  <c:v>3.7</c:v>
                </c:pt>
                <c:pt idx="467">
                  <c:v>6.3</c:v>
                </c:pt>
                <c:pt idx="468">
                  <c:v>5.0999999999999996</c:v>
                </c:pt>
                <c:pt idx="469">
                  <c:v>5.5</c:v>
                </c:pt>
                <c:pt idx="470">
                  <c:v>3.3</c:v>
                </c:pt>
                <c:pt idx="471">
                  <c:v>3</c:v>
                </c:pt>
                <c:pt idx="472">
                  <c:v>2.8</c:v>
                </c:pt>
                <c:pt idx="473">
                  <c:v>2.8</c:v>
                </c:pt>
                <c:pt idx="474">
                  <c:v>1.3</c:v>
                </c:pt>
                <c:pt idx="475">
                  <c:v>1.3</c:v>
                </c:pt>
                <c:pt idx="476">
                  <c:v>1.7</c:v>
                </c:pt>
                <c:pt idx="477">
                  <c:v>3.1</c:v>
                </c:pt>
                <c:pt idx="478">
                  <c:v>6.3</c:v>
                </c:pt>
                <c:pt idx="479">
                  <c:v>6.7</c:v>
                </c:pt>
                <c:pt idx="480">
                  <c:v>2.8</c:v>
                </c:pt>
                <c:pt idx="481">
                  <c:v>6</c:v>
                </c:pt>
                <c:pt idx="482">
                  <c:v>3.2</c:v>
                </c:pt>
                <c:pt idx="483">
                  <c:v>4.8</c:v>
                </c:pt>
                <c:pt idx="484">
                  <c:v>3.1</c:v>
                </c:pt>
                <c:pt idx="485">
                  <c:v>4</c:v>
                </c:pt>
                <c:pt idx="486">
                  <c:v>2.2999999999999998</c:v>
                </c:pt>
                <c:pt idx="487">
                  <c:v>1.6</c:v>
                </c:pt>
                <c:pt idx="488">
                  <c:v>5.3</c:v>
                </c:pt>
                <c:pt idx="489">
                  <c:v>6.9</c:v>
                </c:pt>
                <c:pt idx="490">
                  <c:v>4.4000000000000004</c:v>
                </c:pt>
                <c:pt idx="491">
                  <c:v>5</c:v>
                </c:pt>
                <c:pt idx="492">
                  <c:v>1.8</c:v>
                </c:pt>
                <c:pt idx="493">
                  <c:v>1.8</c:v>
                </c:pt>
                <c:pt idx="494">
                  <c:v>2.7</c:v>
                </c:pt>
                <c:pt idx="495">
                  <c:v>0.9</c:v>
                </c:pt>
                <c:pt idx="496">
                  <c:v>0.8</c:v>
                </c:pt>
                <c:pt idx="497">
                  <c:v>0.8</c:v>
                </c:pt>
                <c:pt idx="498">
                  <c:v>1.5</c:v>
                </c:pt>
                <c:pt idx="499">
                  <c:v>0.7</c:v>
                </c:pt>
                <c:pt idx="500">
                  <c:v>0.3</c:v>
                </c:pt>
                <c:pt idx="501">
                  <c:v>1.1000000000000001</c:v>
                </c:pt>
                <c:pt idx="502">
                  <c:v>5.0999999999999996</c:v>
                </c:pt>
                <c:pt idx="503">
                  <c:v>4.4000000000000004</c:v>
                </c:pt>
                <c:pt idx="504">
                  <c:v>4.4000000000000004</c:v>
                </c:pt>
                <c:pt idx="505">
                  <c:v>7.2</c:v>
                </c:pt>
                <c:pt idx="506">
                  <c:v>5.9</c:v>
                </c:pt>
                <c:pt idx="507">
                  <c:v>4.9000000000000004</c:v>
                </c:pt>
                <c:pt idx="508">
                  <c:v>1.8</c:v>
                </c:pt>
                <c:pt idx="509">
                  <c:v>0.2</c:v>
                </c:pt>
                <c:pt idx="510">
                  <c:v>0.2</c:v>
                </c:pt>
                <c:pt idx="511">
                  <c:v>0.4</c:v>
                </c:pt>
                <c:pt idx="512">
                  <c:v>0.8</c:v>
                </c:pt>
                <c:pt idx="513">
                  <c:v>0.6</c:v>
                </c:pt>
                <c:pt idx="514">
                  <c:v>1.4</c:v>
                </c:pt>
                <c:pt idx="515">
                  <c:v>0.4</c:v>
                </c:pt>
                <c:pt idx="516">
                  <c:v>0.6</c:v>
                </c:pt>
                <c:pt idx="517">
                  <c:v>0.6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0.1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0.1</c:v>
                </c:pt>
                <c:pt idx="549">
                  <c:v>0</c:v>
                </c:pt>
                <c:pt idx="550">
                  <c:v>0.1</c:v>
                </c:pt>
                <c:pt idx="551">
                  <c:v>0</c:v>
                </c:pt>
                <c:pt idx="552">
                  <c:v>0</c:v>
                </c:pt>
                <c:pt idx="553">
                  <c:v>0.1</c:v>
                </c:pt>
                <c:pt idx="554">
                  <c:v>0</c:v>
                </c:pt>
                <c:pt idx="555">
                  <c:v>0.1</c:v>
                </c:pt>
                <c:pt idx="556">
                  <c:v>0.1</c:v>
                </c:pt>
                <c:pt idx="557">
                  <c:v>0.2</c:v>
                </c:pt>
                <c:pt idx="558">
                  <c:v>1.9</c:v>
                </c:pt>
                <c:pt idx="559">
                  <c:v>2.1</c:v>
                </c:pt>
                <c:pt idx="560">
                  <c:v>2.2999999999999998</c:v>
                </c:pt>
                <c:pt idx="561">
                  <c:v>1.8</c:v>
                </c:pt>
                <c:pt idx="562">
                  <c:v>5.2</c:v>
                </c:pt>
                <c:pt idx="563">
                  <c:v>4.0999999999999996</c:v>
                </c:pt>
                <c:pt idx="564">
                  <c:v>3.1</c:v>
                </c:pt>
                <c:pt idx="565">
                  <c:v>5.8</c:v>
                </c:pt>
                <c:pt idx="566">
                  <c:v>3.8</c:v>
                </c:pt>
                <c:pt idx="567">
                  <c:v>3.9</c:v>
                </c:pt>
                <c:pt idx="568">
                  <c:v>6</c:v>
                </c:pt>
                <c:pt idx="569">
                  <c:v>4.5999999999999996</c:v>
                </c:pt>
                <c:pt idx="570">
                  <c:v>7</c:v>
                </c:pt>
                <c:pt idx="571">
                  <c:v>8.6</c:v>
                </c:pt>
                <c:pt idx="572">
                  <c:v>9.6</c:v>
                </c:pt>
                <c:pt idx="573">
                  <c:v>8.6</c:v>
                </c:pt>
                <c:pt idx="574">
                  <c:v>7.8</c:v>
                </c:pt>
                <c:pt idx="575">
                  <c:v>7.2</c:v>
                </c:pt>
                <c:pt idx="576">
                  <c:v>8.8000000000000007</c:v>
                </c:pt>
                <c:pt idx="577">
                  <c:v>5.3</c:v>
                </c:pt>
                <c:pt idx="578">
                  <c:v>4.3</c:v>
                </c:pt>
                <c:pt idx="579">
                  <c:v>7.3</c:v>
                </c:pt>
                <c:pt idx="580">
                  <c:v>8.9</c:v>
                </c:pt>
                <c:pt idx="581">
                  <c:v>7.8</c:v>
                </c:pt>
                <c:pt idx="582">
                  <c:v>4.0999999999999996</c:v>
                </c:pt>
                <c:pt idx="583">
                  <c:v>3.3</c:v>
                </c:pt>
                <c:pt idx="584">
                  <c:v>8.5</c:v>
                </c:pt>
                <c:pt idx="585">
                  <c:v>6.8</c:v>
                </c:pt>
                <c:pt idx="586">
                  <c:v>8.9</c:v>
                </c:pt>
                <c:pt idx="587">
                  <c:v>8.6999999999999993</c:v>
                </c:pt>
                <c:pt idx="588">
                  <c:v>8.6</c:v>
                </c:pt>
                <c:pt idx="589">
                  <c:v>7.5</c:v>
                </c:pt>
                <c:pt idx="590">
                  <c:v>8.1</c:v>
                </c:pt>
                <c:pt idx="591">
                  <c:v>9.4</c:v>
                </c:pt>
                <c:pt idx="592">
                  <c:v>6.6</c:v>
                </c:pt>
                <c:pt idx="593">
                  <c:v>7.1</c:v>
                </c:pt>
                <c:pt idx="594">
                  <c:v>7.3</c:v>
                </c:pt>
                <c:pt idx="595">
                  <c:v>6.4</c:v>
                </c:pt>
                <c:pt idx="596">
                  <c:v>7.2</c:v>
                </c:pt>
                <c:pt idx="597">
                  <c:v>6.9</c:v>
                </c:pt>
                <c:pt idx="598">
                  <c:v>4.3</c:v>
                </c:pt>
                <c:pt idx="599">
                  <c:v>6.8</c:v>
                </c:pt>
                <c:pt idx="600">
                  <c:v>5.4</c:v>
                </c:pt>
                <c:pt idx="601">
                  <c:v>5.6</c:v>
                </c:pt>
                <c:pt idx="602">
                  <c:v>3.5</c:v>
                </c:pt>
                <c:pt idx="603">
                  <c:v>5.9</c:v>
                </c:pt>
                <c:pt idx="604">
                  <c:v>5.4</c:v>
                </c:pt>
                <c:pt idx="605">
                  <c:v>5.9</c:v>
                </c:pt>
                <c:pt idx="606">
                  <c:v>7.1</c:v>
                </c:pt>
                <c:pt idx="607">
                  <c:v>5.3</c:v>
                </c:pt>
                <c:pt idx="608">
                  <c:v>7.9</c:v>
                </c:pt>
                <c:pt idx="609">
                  <c:v>5.8</c:v>
                </c:pt>
                <c:pt idx="610">
                  <c:v>7.4</c:v>
                </c:pt>
                <c:pt idx="611">
                  <c:v>5.8</c:v>
                </c:pt>
                <c:pt idx="612">
                  <c:v>7</c:v>
                </c:pt>
                <c:pt idx="613">
                  <c:v>6.9</c:v>
                </c:pt>
                <c:pt idx="614">
                  <c:v>4.0999999999999996</c:v>
                </c:pt>
                <c:pt idx="615">
                  <c:v>3.9</c:v>
                </c:pt>
                <c:pt idx="616">
                  <c:v>5.4</c:v>
                </c:pt>
                <c:pt idx="617">
                  <c:v>6.1</c:v>
                </c:pt>
                <c:pt idx="618">
                  <c:v>6.5</c:v>
                </c:pt>
                <c:pt idx="619">
                  <c:v>5.7</c:v>
                </c:pt>
                <c:pt idx="620">
                  <c:v>6.1</c:v>
                </c:pt>
                <c:pt idx="621">
                  <c:v>4.3</c:v>
                </c:pt>
                <c:pt idx="622">
                  <c:v>7.3</c:v>
                </c:pt>
                <c:pt idx="623">
                  <c:v>6.9</c:v>
                </c:pt>
                <c:pt idx="624">
                  <c:v>5.4</c:v>
                </c:pt>
                <c:pt idx="625">
                  <c:v>5.5</c:v>
                </c:pt>
                <c:pt idx="626">
                  <c:v>6.3</c:v>
                </c:pt>
                <c:pt idx="627">
                  <c:v>5.4</c:v>
                </c:pt>
                <c:pt idx="628">
                  <c:v>6.9</c:v>
                </c:pt>
                <c:pt idx="629">
                  <c:v>6.3</c:v>
                </c:pt>
                <c:pt idx="630">
                  <c:v>7.8</c:v>
                </c:pt>
                <c:pt idx="631">
                  <c:v>8.4</c:v>
                </c:pt>
                <c:pt idx="632">
                  <c:v>8.3000000000000007</c:v>
                </c:pt>
                <c:pt idx="633">
                  <c:v>8.4</c:v>
                </c:pt>
                <c:pt idx="634">
                  <c:v>7.7</c:v>
                </c:pt>
                <c:pt idx="635">
                  <c:v>7.2</c:v>
                </c:pt>
                <c:pt idx="636">
                  <c:v>5.9</c:v>
                </c:pt>
                <c:pt idx="637">
                  <c:v>6.8</c:v>
                </c:pt>
                <c:pt idx="638">
                  <c:v>8.1999999999999993</c:v>
                </c:pt>
                <c:pt idx="639">
                  <c:v>5.8</c:v>
                </c:pt>
                <c:pt idx="640">
                  <c:v>8.1</c:v>
                </c:pt>
                <c:pt idx="641">
                  <c:v>6.9</c:v>
                </c:pt>
                <c:pt idx="642">
                  <c:v>7</c:v>
                </c:pt>
                <c:pt idx="643">
                  <c:v>6.7</c:v>
                </c:pt>
                <c:pt idx="644">
                  <c:v>5</c:v>
                </c:pt>
                <c:pt idx="645">
                  <c:v>7.9</c:v>
                </c:pt>
                <c:pt idx="646">
                  <c:v>6.6</c:v>
                </c:pt>
                <c:pt idx="647">
                  <c:v>6.8</c:v>
                </c:pt>
                <c:pt idx="648">
                  <c:v>2.4</c:v>
                </c:pt>
                <c:pt idx="649">
                  <c:v>5.5</c:v>
                </c:pt>
                <c:pt idx="650">
                  <c:v>5.9</c:v>
                </c:pt>
                <c:pt idx="651">
                  <c:v>4.5</c:v>
                </c:pt>
                <c:pt idx="652">
                  <c:v>4.3</c:v>
                </c:pt>
                <c:pt idx="653">
                  <c:v>6.4</c:v>
                </c:pt>
                <c:pt idx="654">
                  <c:v>3.7</c:v>
                </c:pt>
                <c:pt idx="655">
                  <c:v>3.8</c:v>
                </c:pt>
                <c:pt idx="656">
                  <c:v>5.9</c:v>
                </c:pt>
                <c:pt idx="657">
                  <c:v>7.8</c:v>
                </c:pt>
                <c:pt idx="658">
                  <c:v>6.6</c:v>
                </c:pt>
                <c:pt idx="659">
                  <c:v>4.5999999999999996</c:v>
                </c:pt>
                <c:pt idx="660">
                  <c:v>6.6</c:v>
                </c:pt>
                <c:pt idx="661">
                  <c:v>5.6</c:v>
                </c:pt>
                <c:pt idx="662">
                  <c:v>5.3</c:v>
                </c:pt>
                <c:pt idx="663">
                  <c:v>7.8</c:v>
                </c:pt>
                <c:pt idx="664">
                  <c:v>7.7</c:v>
                </c:pt>
                <c:pt idx="665">
                  <c:v>5.4</c:v>
                </c:pt>
                <c:pt idx="666">
                  <c:v>6.4</c:v>
                </c:pt>
                <c:pt idx="667">
                  <c:v>7.7</c:v>
                </c:pt>
                <c:pt idx="668">
                  <c:v>4.0999999999999996</c:v>
                </c:pt>
                <c:pt idx="669">
                  <c:v>4.9000000000000004</c:v>
                </c:pt>
                <c:pt idx="670">
                  <c:v>4</c:v>
                </c:pt>
                <c:pt idx="671">
                  <c:v>8.6999999999999993</c:v>
                </c:pt>
                <c:pt idx="672">
                  <c:v>4.4000000000000004</c:v>
                </c:pt>
                <c:pt idx="673">
                  <c:v>4.9000000000000004</c:v>
                </c:pt>
                <c:pt idx="674">
                  <c:v>6.8</c:v>
                </c:pt>
                <c:pt idx="675">
                  <c:v>6.5</c:v>
                </c:pt>
                <c:pt idx="676">
                  <c:v>6.1</c:v>
                </c:pt>
                <c:pt idx="677">
                  <c:v>5.6</c:v>
                </c:pt>
                <c:pt idx="678">
                  <c:v>6.5</c:v>
                </c:pt>
                <c:pt idx="679">
                  <c:v>5.2</c:v>
                </c:pt>
                <c:pt idx="680">
                  <c:v>6.5</c:v>
                </c:pt>
                <c:pt idx="681">
                  <c:v>5.4</c:v>
                </c:pt>
                <c:pt idx="682">
                  <c:v>7.7</c:v>
                </c:pt>
                <c:pt idx="683">
                  <c:v>7.8</c:v>
                </c:pt>
                <c:pt idx="684">
                  <c:v>5.7</c:v>
                </c:pt>
                <c:pt idx="685">
                  <c:v>6.1</c:v>
                </c:pt>
                <c:pt idx="686">
                  <c:v>3.9</c:v>
                </c:pt>
                <c:pt idx="687">
                  <c:v>3.9</c:v>
                </c:pt>
                <c:pt idx="688">
                  <c:v>6.1</c:v>
                </c:pt>
                <c:pt idx="689">
                  <c:v>4</c:v>
                </c:pt>
                <c:pt idx="690">
                  <c:v>6.3</c:v>
                </c:pt>
                <c:pt idx="691">
                  <c:v>6.6</c:v>
                </c:pt>
                <c:pt idx="692">
                  <c:v>5.6</c:v>
                </c:pt>
                <c:pt idx="693">
                  <c:v>4.3</c:v>
                </c:pt>
                <c:pt idx="694">
                  <c:v>7.6</c:v>
                </c:pt>
                <c:pt idx="695">
                  <c:v>6.4</c:v>
                </c:pt>
                <c:pt idx="696">
                  <c:v>4.5999999999999996</c:v>
                </c:pt>
                <c:pt idx="697">
                  <c:v>5.3</c:v>
                </c:pt>
                <c:pt idx="698">
                  <c:v>3.6</c:v>
                </c:pt>
                <c:pt idx="699">
                  <c:v>2.2000000000000002</c:v>
                </c:pt>
                <c:pt idx="700">
                  <c:v>3.8</c:v>
                </c:pt>
                <c:pt idx="701">
                  <c:v>3.9</c:v>
                </c:pt>
                <c:pt idx="702">
                  <c:v>5.3</c:v>
                </c:pt>
                <c:pt idx="703">
                  <c:v>4.5</c:v>
                </c:pt>
                <c:pt idx="704">
                  <c:v>3.1</c:v>
                </c:pt>
                <c:pt idx="705">
                  <c:v>1.6</c:v>
                </c:pt>
                <c:pt idx="706">
                  <c:v>2.4</c:v>
                </c:pt>
                <c:pt idx="707">
                  <c:v>2.9</c:v>
                </c:pt>
                <c:pt idx="708">
                  <c:v>1.9</c:v>
                </c:pt>
                <c:pt idx="709">
                  <c:v>2.2999999999999998</c:v>
                </c:pt>
                <c:pt idx="710">
                  <c:v>4.4000000000000004</c:v>
                </c:pt>
                <c:pt idx="711">
                  <c:v>4.0999999999999996</c:v>
                </c:pt>
                <c:pt idx="712">
                  <c:v>6.4</c:v>
                </c:pt>
                <c:pt idx="713">
                  <c:v>4.7</c:v>
                </c:pt>
                <c:pt idx="714">
                  <c:v>7.5</c:v>
                </c:pt>
                <c:pt idx="715">
                  <c:v>5.8</c:v>
                </c:pt>
                <c:pt idx="716">
                  <c:v>6.9</c:v>
                </c:pt>
                <c:pt idx="717">
                  <c:v>6.2</c:v>
                </c:pt>
                <c:pt idx="718">
                  <c:v>7.3</c:v>
                </c:pt>
                <c:pt idx="719">
                  <c:v>6.9</c:v>
                </c:pt>
                <c:pt idx="720">
                  <c:v>7.3</c:v>
                </c:pt>
                <c:pt idx="721">
                  <c:v>7</c:v>
                </c:pt>
                <c:pt idx="722">
                  <c:v>8.4</c:v>
                </c:pt>
                <c:pt idx="723">
                  <c:v>9.3000000000000007</c:v>
                </c:pt>
                <c:pt idx="724">
                  <c:v>7.5</c:v>
                </c:pt>
                <c:pt idx="725">
                  <c:v>7.9</c:v>
                </c:pt>
                <c:pt idx="726">
                  <c:v>7.3</c:v>
                </c:pt>
                <c:pt idx="727">
                  <c:v>6.2</c:v>
                </c:pt>
                <c:pt idx="728">
                  <c:v>6.4</c:v>
                </c:pt>
                <c:pt idx="729">
                  <c:v>8.1999999999999993</c:v>
                </c:pt>
                <c:pt idx="730">
                  <c:v>5.2</c:v>
                </c:pt>
                <c:pt idx="731">
                  <c:v>6.8</c:v>
                </c:pt>
                <c:pt idx="732">
                  <c:v>8.9</c:v>
                </c:pt>
                <c:pt idx="733">
                  <c:v>8.3000000000000007</c:v>
                </c:pt>
                <c:pt idx="734">
                  <c:v>8.4</c:v>
                </c:pt>
                <c:pt idx="735">
                  <c:v>5.6</c:v>
                </c:pt>
                <c:pt idx="736">
                  <c:v>4.8</c:v>
                </c:pt>
                <c:pt idx="737">
                  <c:v>7.3</c:v>
                </c:pt>
                <c:pt idx="738">
                  <c:v>7.9</c:v>
                </c:pt>
                <c:pt idx="739">
                  <c:v>4.9000000000000004</c:v>
                </c:pt>
                <c:pt idx="740">
                  <c:v>7.1</c:v>
                </c:pt>
                <c:pt idx="741">
                  <c:v>7.3</c:v>
                </c:pt>
                <c:pt idx="742">
                  <c:v>8.1999999999999993</c:v>
                </c:pt>
                <c:pt idx="743">
                  <c:v>7</c:v>
                </c:pt>
                <c:pt idx="744">
                  <c:v>7.2</c:v>
                </c:pt>
                <c:pt idx="745">
                  <c:v>3.4</c:v>
                </c:pt>
                <c:pt idx="746">
                  <c:v>6</c:v>
                </c:pt>
                <c:pt idx="747">
                  <c:v>5.4</c:v>
                </c:pt>
                <c:pt idx="748">
                  <c:v>5.6</c:v>
                </c:pt>
                <c:pt idx="749">
                  <c:v>6.3</c:v>
                </c:pt>
                <c:pt idx="750">
                  <c:v>6.1</c:v>
                </c:pt>
                <c:pt idx="751">
                  <c:v>4.5</c:v>
                </c:pt>
                <c:pt idx="752">
                  <c:v>4.4000000000000004</c:v>
                </c:pt>
                <c:pt idx="753">
                  <c:v>2.2999999999999998</c:v>
                </c:pt>
                <c:pt idx="754">
                  <c:v>5.4</c:v>
                </c:pt>
                <c:pt idx="755">
                  <c:v>5.8</c:v>
                </c:pt>
                <c:pt idx="756">
                  <c:v>8.1999999999999993</c:v>
                </c:pt>
                <c:pt idx="757">
                  <c:v>6.9</c:v>
                </c:pt>
                <c:pt idx="758">
                  <c:v>5.9</c:v>
                </c:pt>
                <c:pt idx="759">
                  <c:v>5.3</c:v>
                </c:pt>
                <c:pt idx="760">
                  <c:v>5.0999999999999996</c:v>
                </c:pt>
                <c:pt idx="761">
                  <c:v>5.3</c:v>
                </c:pt>
                <c:pt idx="762">
                  <c:v>7.3</c:v>
                </c:pt>
                <c:pt idx="763">
                  <c:v>6.6</c:v>
                </c:pt>
                <c:pt idx="764">
                  <c:v>7.1</c:v>
                </c:pt>
                <c:pt idx="765">
                  <c:v>6</c:v>
                </c:pt>
                <c:pt idx="766">
                  <c:v>5.0999999999999996</c:v>
                </c:pt>
                <c:pt idx="767">
                  <c:v>4.0999999999999996</c:v>
                </c:pt>
                <c:pt idx="768">
                  <c:v>4.8</c:v>
                </c:pt>
                <c:pt idx="769">
                  <c:v>5.5</c:v>
                </c:pt>
                <c:pt idx="770">
                  <c:v>4.4000000000000004</c:v>
                </c:pt>
                <c:pt idx="771">
                  <c:v>5.9</c:v>
                </c:pt>
                <c:pt idx="772">
                  <c:v>4.5999999999999996</c:v>
                </c:pt>
                <c:pt idx="773">
                  <c:v>5.7</c:v>
                </c:pt>
                <c:pt idx="774">
                  <c:v>5.0999999999999996</c:v>
                </c:pt>
                <c:pt idx="775">
                  <c:v>4.9000000000000004</c:v>
                </c:pt>
                <c:pt idx="776">
                  <c:v>6.9</c:v>
                </c:pt>
                <c:pt idx="777">
                  <c:v>6.3</c:v>
                </c:pt>
                <c:pt idx="778">
                  <c:v>6.8</c:v>
                </c:pt>
                <c:pt idx="779">
                  <c:v>5.9</c:v>
                </c:pt>
                <c:pt idx="780">
                  <c:v>6.8</c:v>
                </c:pt>
                <c:pt idx="781">
                  <c:v>6.7</c:v>
                </c:pt>
                <c:pt idx="782">
                  <c:v>6.3</c:v>
                </c:pt>
                <c:pt idx="783">
                  <c:v>6.8</c:v>
                </c:pt>
                <c:pt idx="784">
                  <c:v>5.4</c:v>
                </c:pt>
                <c:pt idx="785">
                  <c:v>6.5</c:v>
                </c:pt>
                <c:pt idx="786">
                  <c:v>6.1</c:v>
                </c:pt>
                <c:pt idx="787">
                  <c:v>5.5</c:v>
                </c:pt>
                <c:pt idx="788">
                  <c:v>6.1</c:v>
                </c:pt>
                <c:pt idx="789">
                  <c:v>5.3</c:v>
                </c:pt>
                <c:pt idx="790">
                  <c:v>5.5</c:v>
                </c:pt>
                <c:pt idx="791">
                  <c:v>5.2</c:v>
                </c:pt>
                <c:pt idx="792">
                  <c:v>6.3</c:v>
                </c:pt>
                <c:pt idx="793">
                  <c:v>5.9</c:v>
                </c:pt>
                <c:pt idx="794">
                  <c:v>5.9</c:v>
                </c:pt>
                <c:pt idx="795">
                  <c:v>6.9</c:v>
                </c:pt>
                <c:pt idx="796">
                  <c:v>6.9</c:v>
                </c:pt>
                <c:pt idx="797">
                  <c:v>4</c:v>
                </c:pt>
                <c:pt idx="798">
                  <c:v>6.7</c:v>
                </c:pt>
                <c:pt idx="799">
                  <c:v>6.1</c:v>
                </c:pt>
                <c:pt idx="800">
                  <c:v>5.5</c:v>
                </c:pt>
                <c:pt idx="801">
                  <c:v>4.5999999999999996</c:v>
                </c:pt>
                <c:pt idx="802">
                  <c:v>5.8</c:v>
                </c:pt>
                <c:pt idx="803">
                  <c:v>5.0999999999999996</c:v>
                </c:pt>
                <c:pt idx="804">
                  <c:v>6</c:v>
                </c:pt>
                <c:pt idx="805">
                  <c:v>6.6</c:v>
                </c:pt>
                <c:pt idx="806">
                  <c:v>5.3</c:v>
                </c:pt>
                <c:pt idx="807">
                  <c:v>6.6</c:v>
                </c:pt>
                <c:pt idx="808">
                  <c:v>6.9</c:v>
                </c:pt>
                <c:pt idx="809">
                  <c:v>7.4</c:v>
                </c:pt>
                <c:pt idx="810">
                  <c:v>7.4</c:v>
                </c:pt>
                <c:pt idx="811">
                  <c:v>6.4</c:v>
                </c:pt>
                <c:pt idx="812">
                  <c:v>6.8</c:v>
                </c:pt>
                <c:pt idx="813">
                  <c:v>6.6</c:v>
                </c:pt>
                <c:pt idx="814">
                  <c:v>6.1</c:v>
                </c:pt>
                <c:pt idx="815">
                  <c:v>9.5</c:v>
                </c:pt>
                <c:pt idx="816">
                  <c:v>8.3000000000000007</c:v>
                </c:pt>
                <c:pt idx="817">
                  <c:v>7.9</c:v>
                </c:pt>
                <c:pt idx="818">
                  <c:v>8.1999999999999993</c:v>
                </c:pt>
                <c:pt idx="819">
                  <c:v>6.1</c:v>
                </c:pt>
                <c:pt idx="820">
                  <c:v>6.1</c:v>
                </c:pt>
                <c:pt idx="821">
                  <c:v>5.9</c:v>
                </c:pt>
                <c:pt idx="822">
                  <c:v>9.4</c:v>
                </c:pt>
                <c:pt idx="823">
                  <c:v>7</c:v>
                </c:pt>
                <c:pt idx="824">
                  <c:v>6.3</c:v>
                </c:pt>
                <c:pt idx="825">
                  <c:v>6.5</c:v>
                </c:pt>
                <c:pt idx="826">
                  <c:v>7.6</c:v>
                </c:pt>
                <c:pt idx="827">
                  <c:v>8.1999999999999993</c:v>
                </c:pt>
                <c:pt idx="828">
                  <c:v>6.3</c:v>
                </c:pt>
                <c:pt idx="829">
                  <c:v>6.3</c:v>
                </c:pt>
                <c:pt idx="830">
                  <c:v>8</c:v>
                </c:pt>
                <c:pt idx="831">
                  <c:v>6.9</c:v>
                </c:pt>
                <c:pt idx="832">
                  <c:v>7.2</c:v>
                </c:pt>
                <c:pt idx="833">
                  <c:v>8.6</c:v>
                </c:pt>
                <c:pt idx="834">
                  <c:v>8.1999999999999993</c:v>
                </c:pt>
                <c:pt idx="835">
                  <c:v>5.9</c:v>
                </c:pt>
                <c:pt idx="836">
                  <c:v>9.3000000000000007</c:v>
                </c:pt>
                <c:pt idx="837">
                  <c:v>7.3</c:v>
                </c:pt>
                <c:pt idx="838">
                  <c:v>5.6</c:v>
                </c:pt>
                <c:pt idx="839">
                  <c:v>6.2</c:v>
                </c:pt>
                <c:pt idx="840">
                  <c:v>7.3</c:v>
                </c:pt>
                <c:pt idx="841">
                  <c:v>7</c:v>
                </c:pt>
                <c:pt idx="842">
                  <c:v>5.8</c:v>
                </c:pt>
                <c:pt idx="843">
                  <c:v>7</c:v>
                </c:pt>
                <c:pt idx="844">
                  <c:v>8.4</c:v>
                </c:pt>
                <c:pt idx="845">
                  <c:v>11.4</c:v>
                </c:pt>
                <c:pt idx="846">
                  <c:v>10.4</c:v>
                </c:pt>
                <c:pt idx="847">
                  <c:v>7.6</c:v>
                </c:pt>
                <c:pt idx="848">
                  <c:v>7.1</c:v>
                </c:pt>
                <c:pt idx="849">
                  <c:v>5.2</c:v>
                </c:pt>
                <c:pt idx="850">
                  <c:v>8.3000000000000007</c:v>
                </c:pt>
                <c:pt idx="851">
                  <c:v>7.4</c:v>
                </c:pt>
                <c:pt idx="852">
                  <c:v>6.6</c:v>
                </c:pt>
                <c:pt idx="853">
                  <c:v>7.8</c:v>
                </c:pt>
                <c:pt idx="854">
                  <c:v>7.9</c:v>
                </c:pt>
                <c:pt idx="855">
                  <c:v>6.9</c:v>
                </c:pt>
                <c:pt idx="856">
                  <c:v>5.7</c:v>
                </c:pt>
                <c:pt idx="857">
                  <c:v>5.0999999999999996</c:v>
                </c:pt>
                <c:pt idx="858">
                  <c:v>5.9</c:v>
                </c:pt>
                <c:pt idx="859">
                  <c:v>6.3</c:v>
                </c:pt>
                <c:pt idx="860">
                  <c:v>5.5</c:v>
                </c:pt>
                <c:pt idx="861">
                  <c:v>5.4</c:v>
                </c:pt>
                <c:pt idx="862">
                  <c:v>3.4</c:v>
                </c:pt>
                <c:pt idx="863">
                  <c:v>7</c:v>
                </c:pt>
                <c:pt idx="864">
                  <c:v>6.1</c:v>
                </c:pt>
                <c:pt idx="865">
                  <c:v>8.8000000000000007</c:v>
                </c:pt>
                <c:pt idx="866">
                  <c:v>6.4</c:v>
                </c:pt>
                <c:pt idx="867">
                  <c:v>4.5</c:v>
                </c:pt>
                <c:pt idx="868">
                  <c:v>6.9</c:v>
                </c:pt>
                <c:pt idx="869">
                  <c:v>6.6</c:v>
                </c:pt>
                <c:pt idx="870">
                  <c:v>7.6</c:v>
                </c:pt>
                <c:pt idx="871">
                  <c:v>8.1</c:v>
                </c:pt>
                <c:pt idx="872">
                  <c:v>8.1</c:v>
                </c:pt>
                <c:pt idx="873">
                  <c:v>6.3</c:v>
                </c:pt>
                <c:pt idx="874">
                  <c:v>8.9</c:v>
                </c:pt>
                <c:pt idx="875">
                  <c:v>8.8000000000000007</c:v>
                </c:pt>
                <c:pt idx="876">
                  <c:v>8.6</c:v>
                </c:pt>
                <c:pt idx="877">
                  <c:v>5.6</c:v>
                </c:pt>
                <c:pt idx="878">
                  <c:v>5.6</c:v>
                </c:pt>
                <c:pt idx="879">
                  <c:v>4.4000000000000004</c:v>
                </c:pt>
                <c:pt idx="880">
                  <c:v>4.5</c:v>
                </c:pt>
                <c:pt idx="881">
                  <c:v>2.2999999999999998</c:v>
                </c:pt>
                <c:pt idx="882">
                  <c:v>2.9</c:v>
                </c:pt>
                <c:pt idx="883">
                  <c:v>4.8</c:v>
                </c:pt>
                <c:pt idx="884">
                  <c:v>8.3000000000000007</c:v>
                </c:pt>
                <c:pt idx="885">
                  <c:v>5.9</c:v>
                </c:pt>
                <c:pt idx="886">
                  <c:v>7</c:v>
                </c:pt>
                <c:pt idx="887">
                  <c:v>3.3</c:v>
                </c:pt>
                <c:pt idx="888">
                  <c:v>4.4000000000000004</c:v>
                </c:pt>
                <c:pt idx="889">
                  <c:v>2.4</c:v>
                </c:pt>
                <c:pt idx="890">
                  <c:v>2.2000000000000002</c:v>
                </c:pt>
                <c:pt idx="891">
                  <c:v>2.1</c:v>
                </c:pt>
                <c:pt idx="892">
                  <c:v>3.8</c:v>
                </c:pt>
                <c:pt idx="893">
                  <c:v>2.9</c:v>
                </c:pt>
                <c:pt idx="894">
                  <c:v>4.4000000000000004</c:v>
                </c:pt>
                <c:pt idx="895">
                  <c:v>2.4</c:v>
                </c:pt>
                <c:pt idx="896">
                  <c:v>2.4</c:v>
                </c:pt>
                <c:pt idx="897">
                  <c:v>3.3</c:v>
                </c:pt>
                <c:pt idx="898">
                  <c:v>2.7</c:v>
                </c:pt>
                <c:pt idx="899">
                  <c:v>1.1000000000000001</c:v>
                </c:pt>
                <c:pt idx="900">
                  <c:v>2.2000000000000002</c:v>
                </c:pt>
                <c:pt idx="901">
                  <c:v>2.4</c:v>
                </c:pt>
                <c:pt idx="902">
                  <c:v>3.3</c:v>
                </c:pt>
                <c:pt idx="903">
                  <c:v>2.4</c:v>
                </c:pt>
                <c:pt idx="904">
                  <c:v>5.9</c:v>
                </c:pt>
                <c:pt idx="905">
                  <c:v>5.3</c:v>
                </c:pt>
                <c:pt idx="906">
                  <c:v>4.0999999999999996</c:v>
                </c:pt>
                <c:pt idx="907">
                  <c:v>4.9000000000000004</c:v>
                </c:pt>
                <c:pt idx="908">
                  <c:v>3.1</c:v>
                </c:pt>
                <c:pt idx="909">
                  <c:v>3.9</c:v>
                </c:pt>
                <c:pt idx="910">
                  <c:v>4.4000000000000004</c:v>
                </c:pt>
                <c:pt idx="911">
                  <c:v>3.1</c:v>
                </c:pt>
                <c:pt idx="912">
                  <c:v>2.6</c:v>
                </c:pt>
                <c:pt idx="913">
                  <c:v>3.6</c:v>
                </c:pt>
                <c:pt idx="914">
                  <c:v>2.4</c:v>
                </c:pt>
                <c:pt idx="915">
                  <c:v>3.2</c:v>
                </c:pt>
                <c:pt idx="916">
                  <c:v>3</c:v>
                </c:pt>
                <c:pt idx="917">
                  <c:v>3.9</c:v>
                </c:pt>
                <c:pt idx="918">
                  <c:v>1.5</c:v>
                </c:pt>
                <c:pt idx="919">
                  <c:v>4.4000000000000004</c:v>
                </c:pt>
                <c:pt idx="920">
                  <c:v>1.8</c:v>
                </c:pt>
                <c:pt idx="921">
                  <c:v>3.4</c:v>
                </c:pt>
                <c:pt idx="922">
                  <c:v>2.4</c:v>
                </c:pt>
                <c:pt idx="923">
                  <c:v>2.2999999999999998</c:v>
                </c:pt>
                <c:pt idx="924">
                  <c:v>2.1</c:v>
                </c:pt>
                <c:pt idx="925">
                  <c:v>2.1</c:v>
                </c:pt>
                <c:pt idx="926">
                  <c:v>1.8</c:v>
                </c:pt>
                <c:pt idx="927">
                  <c:v>0.8</c:v>
                </c:pt>
                <c:pt idx="928">
                  <c:v>2</c:v>
                </c:pt>
                <c:pt idx="929">
                  <c:v>2.6</c:v>
                </c:pt>
                <c:pt idx="930">
                  <c:v>2.6</c:v>
                </c:pt>
                <c:pt idx="931">
                  <c:v>2.1</c:v>
                </c:pt>
                <c:pt idx="932">
                  <c:v>2.4</c:v>
                </c:pt>
                <c:pt idx="933">
                  <c:v>1.1000000000000001</c:v>
                </c:pt>
                <c:pt idx="934">
                  <c:v>3.3</c:v>
                </c:pt>
                <c:pt idx="935">
                  <c:v>1.7</c:v>
                </c:pt>
                <c:pt idx="936">
                  <c:v>1.9</c:v>
                </c:pt>
                <c:pt idx="937">
                  <c:v>1</c:v>
                </c:pt>
                <c:pt idx="938">
                  <c:v>0.6</c:v>
                </c:pt>
                <c:pt idx="939">
                  <c:v>0.9</c:v>
                </c:pt>
                <c:pt idx="940">
                  <c:v>0.5</c:v>
                </c:pt>
                <c:pt idx="941">
                  <c:v>0.3</c:v>
                </c:pt>
                <c:pt idx="942">
                  <c:v>0.2</c:v>
                </c:pt>
                <c:pt idx="943">
                  <c:v>0.1</c:v>
                </c:pt>
                <c:pt idx="944">
                  <c:v>0.2</c:v>
                </c:pt>
                <c:pt idx="945">
                  <c:v>0.4</c:v>
                </c:pt>
                <c:pt idx="946">
                  <c:v>0.3</c:v>
                </c:pt>
                <c:pt idx="947">
                  <c:v>0.1</c:v>
                </c:pt>
                <c:pt idx="948">
                  <c:v>0.1</c:v>
                </c:pt>
                <c:pt idx="949">
                  <c:v>0.1</c:v>
                </c:pt>
                <c:pt idx="950">
                  <c:v>0.2</c:v>
                </c:pt>
                <c:pt idx="951">
                  <c:v>0.2</c:v>
                </c:pt>
                <c:pt idx="952">
                  <c:v>0</c:v>
                </c:pt>
                <c:pt idx="953">
                  <c:v>0.1</c:v>
                </c:pt>
                <c:pt idx="954">
                  <c:v>0</c:v>
                </c:pt>
                <c:pt idx="955">
                  <c:v>0.1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3.1</c:v>
                </c:pt>
                <c:pt idx="963">
                  <c:v>0.9</c:v>
                </c:pt>
                <c:pt idx="964">
                  <c:v>0.4</c:v>
                </c:pt>
                <c:pt idx="965">
                  <c:v>0.7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0.5</c:v>
                </c:pt>
                <c:pt idx="971">
                  <c:v>0.9</c:v>
                </c:pt>
                <c:pt idx="972">
                  <c:v>0.8</c:v>
                </c:pt>
                <c:pt idx="973">
                  <c:v>0.8</c:v>
                </c:pt>
                <c:pt idx="974">
                  <c:v>1.4</c:v>
                </c:pt>
                <c:pt idx="975">
                  <c:v>0.9</c:v>
                </c:pt>
                <c:pt idx="976">
                  <c:v>0.8</c:v>
                </c:pt>
                <c:pt idx="977">
                  <c:v>1</c:v>
                </c:pt>
                <c:pt idx="978">
                  <c:v>0.3</c:v>
                </c:pt>
                <c:pt idx="979">
                  <c:v>0.1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0.2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0.1</c:v>
                </c:pt>
                <c:pt idx="995">
                  <c:v>0.4</c:v>
                </c:pt>
                <c:pt idx="996">
                  <c:v>0.1</c:v>
                </c:pt>
                <c:pt idx="997">
                  <c:v>0.1</c:v>
                </c:pt>
                <c:pt idx="998">
                  <c:v>0.3</c:v>
                </c:pt>
                <c:pt idx="999">
                  <c:v>0.2</c:v>
                </c:pt>
                <c:pt idx="1000">
                  <c:v>1.3</c:v>
                </c:pt>
                <c:pt idx="1001">
                  <c:v>0.8</c:v>
                </c:pt>
                <c:pt idx="1002">
                  <c:v>0.7</c:v>
                </c:pt>
                <c:pt idx="1003">
                  <c:v>1.3</c:v>
                </c:pt>
                <c:pt idx="1004">
                  <c:v>1.4</c:v>
                </c:pt>
                <c:pt idx="1005">
                  <c:v>1.6</c:v>
                </c:pt>
                <c:pt idx="1006">
                  <c:v>3.1</c:v>
                </c:pt>
                <c:pt idx="1007">
                  <c:v>2.2000000000000002</c:v>
                </c:pt>
                <c:pt idx="1008">
                  <c:v>2.9</c:v>
                </c:pt>
                <c:pt idx="1009">
                  <c:v>3.1</c:v>
                </c:pt>
                <c:pt idx="1010">
                  <c:v>0.9</c:v>
                </c:pt>
                <c:pt idx="1011">
                  <c:v>1.4</c:v>
                </c:pt>
                <c:pt idx="1012">
                  <c:v>3</c:v>
                </c:pt>
                <c:pt idx="1013">
                  <c:v>3.6</c:v>
                </c:pt>
                <c:pt idx="1014">
                  <c:v>4.2</c:v>
                </c:pt>
                <c:pt idx="1015">
                  <c:v>3.9</c:v>
                </c:pt>
                <c:pt idx="1016">
                  <c:v>2.9</c:v>
                </c:pt>
                <c:pt idx="1017">
                  <c:v>2.9</c:v>
                </c:pt>
                <c:pt idx="1018">
                  <c:v>6.2</c:v>
                </c:pt>
                <c:pt idx="1019">
                  <c:v>8.1</c:v>
                </c:pt>
                <c:pt idx="1020">
                  <c:v>3.7</c:v>
                </c:pt>
                <c:pt idx="1021">
                  <c:v>4.3</c:v>
                </c:pt>
                <c:pt idx="1022">
                  <c:v>7.8</c:v>
                </c:pt>
                <c:pt idx="1023">
                  <c:v>6</c:v>
                </c:pt>
                <c:pt idx="1024">
                  <c:v>9.3000000000000007</c:v>
                </c:pt>
                <c:pt idx="1025">
                  <c:v>6.6</c:v>
                </c:pt>
                <c:pt idx="1026">
                  <c:v>4.5999999999999996</c:v>
                </c:pt>
                <c:pt idx="1027">
                  <c:v>6.1</c:v>
                </c:pt>
                <c:pt idx="1028">
                  <c:v>5.6</c:v>
                </c:pt>
                <c:pt idx="1029">
                  <c:v>8.1999999999999993</c:v>
                </c:pt>
                <c:pt idx="1030">
                  <c:v>7.6</c:v>
                </c:pt>
                <c:pt idx="1031">
                  <c:v>3.8</c:v>
                </c:pt>
                <c:pt idx="1032">
                  <c:v>6.1</c:v>
                </c:pt>
                <c:pt idx="1033">
                  <c:v>5.0999999999999996</c:v>
                </c:pt>
                <c:pt idx="1034">
                  <c:v>5.3</c:v>
                </c:pt>
                <c:pt idx="1035">
                  <c:v>5</c:v>
                </c:pt>
                <c:pt idx="1036">
                  <c:v>5.0999999999999996</c:v>
                </c:pt>
                <c:pt idx="1037">
                  <c:v>3</c:v>
                </c:pt>
                <c:pt idx="1038">
                  <c:v>2.2000000000000002</c:v>
                </c:pt>
                <c:pt idx="1039">
                  <c:v>0.9</c:v>
                </c:pt>
                <c:pt idx="1040">
                  <c:v>2.2999999999999998</c:v>
                </c:pt>
                <c:pt idx="1041">
                  <c:v>2.2999999999999998</c:v>
                </c:pt>
                <c:pt idx="1042">
                  <c:v>1.9</c:v>
                </c:pt>
                <c:pt idx="1043">
                  <c:v>1.3</c:v>
                </c:pt>
                <c:pt idx="1044">
                  <c:v>1.6</c:v>
                </c:pt>
                <c:pt idx="1045">
                  <c:v>1.2</c:v>
                </c:pt>
                <c:pt idx="1046">
                  <c:v>2</c:v>
                </c:pt>
                <c:pt idx="1047">
                  <c:v>1.5</c:v>
                </c:pt>
                <c:pt idx="1048">
                  <c:v>2.8</c:v>
                </c:pt>
                <c:pt idx="1049">
                  <c:v>2</c:v>
                </c:pt>
                <c:pt idx="1050">
                  <c:v>1.2</c:v>
                </c:pt>
                <c:pt idx="1051">
                  <c:v>1.6</c:v>
                </c:pt>
                <c:pt idx="1052">
                  <c:v>0.4</c:v>
                </c:pt>
                <c:pt idx="1053">
                  <c:v>0.6</c:v>
                </c:pt>
                <c:pt idx="1054">
                  <c:v>1.5</c:v>
                </c:pt>
                <c:pt idx="1055">
                  <c:v>2.2000000000000002</c:v>
                </c:pt>
                <c:pt idx="1056">
                  <c:v>3.3</c:v>
                </c:pt>
                <c:pt idx="1057">
                  <c:v>3.8</c:v>
                </c:pt>
                <c:pt idx="1058">
                  <c:v>4.5</c:v>
                </c:pt>
                <c:pt idx="1059">
                  <c:v>3.1</c:v>
                </c:pt>
                <c:pt idx="1060">
                  <c:v>3.9</c:v>
                </c:pt>
                <c:pt idx="1061">
                  <c:v>4.7</c:v>
                </c:pt>
                <c:pt idx="1062">
                  <c:v>1.9</c:v>
                </c:pt>
                <c:pt idx="1063">
                  <c:v>2.4</c:v>
                </c:pt>
                <c:pt idx="1064">
                  <c:v>2.6</c:v>
                </c:pt>
                <c:pt idx="1065">
                  <c:v>2.6</c:v>
                </c:pt>
                <c:pt idx="1066">
                  <c:v>4.3</c:v>
                </c:pt>
                <c:pt idx="1067">
                  <c:v>2.2999999999999998</c:v>
                </c:pt>
                <c:pt idx="1068">
                  <c:v>1.9</c:v>
                </c:pt>
                <c:pt idx="1069">
                  <c:v>1.3</c:v>
                </c:pt>
                <c:pt idx="1070">
                  <c:v>1.1000000000000001</c:v>
                </c:pt>
                <c:pt idx="1071">
                  <c:v>2.4</c:v>
                </c:pt>
                <c:pt idx="1072">
                  <c:v>3.4</c:v>
                </c:pt>
                <c:pt idx="1073">
                  <c:v>4.5999999999999996</c:v>
                </c:pt>
                <c:pt idx="1074">
                  <c:v>5.2</c:v>
                </c:pt>
                <c:pt idx="1075">
                  <c:v>3.3</c:v>
                </c:pt>
                <c:pt idx="1076">
                  <c:v>2.6</c:v>
                </c:pt>
                <c:pt idx="1077">
                  <c:v>1.5</c:v>
                </c:pt>
                <c:pt idx="1078">
                  <c:v>0.9</c:v>
                </c:pt>
                <c:pt idx="1079">
                  <c:v>1.3</c:v>
                </c:pt>
                <c:pt idx="1080">
                  <c:v>1.3</c:v>
                </c:pt>
                <c:pt idx="1081">
                  <c:v>2.9</c:v>
                </c:pt>
                <c:pt idx="1082">
                  <c:v>1.3</c:v>
                </c:pt>
                <c:pt idx="1083">
                  <c:v>0.9</c:v>
                </c:pt>
                <c:pt idx="1084">
                  <c:v>1.9</c:v>
                </c:pt>
                <c:pt idx="1085">
                  <c:v>2.4</c:v>
                </c:pt>
                <c:pt idx="1086">
                  <c:v>0.8</c:v>
                </c:pt>
                <c:pt idx="1087">
                  <c:v>0.8</c:v>
                </c:pt>
                <c:pt idx="1088">
                  <c:v>1.8</c:v>
                </c:pt>
                <c:pt idx="1089">
                  <c:v>1.9</c:v>
                </c:pt>
                <c:pt idx="1090">
                  <c:v>3.6</c:v>
                </c:pt>
                <c:pt idx="1091">
                  <c:v>1.6</c:v>
                </c:pt>
                <c:pt idx="1092">
                  <c:v>2.2000000000000002</c:v>
                </c:pt>
                <c:pt idx="1093">
                  <c:v>1.9</c:v>
                </c:pt>
                <c:pt idx="1094">
                  <c:v>0.6</c:v>
                </c:pt>
                <c:pt idx="1095">
                  <c:v>0.4</c:v>
                </c:pt>
                <c:pt idx="1096">
                  <c:v>1.3</c:v>
                </c:pt>
                <c:pt idx="1097">
                  <c:v>2.5</c:v>
                </c:pt>
                <c:pt idx="1098">
                  <c:v>0.6</c:v>
                </c:pt>
                <c:pt idx="1099">
                  <c:v>1</c:v>
                </c:pt>
                <c:pt idx="1100">
                  <c:v>1</c:v>
                </c:pt>
                <c:pt idx="1101">
                  <c:v>1</c:v>
                </c:pt>
                <c:pt idx="1102">
                  <c:v>1.3</c:v>
                </c:pt>
                <c:pt idx="1103">
                  <c:v>1.3</c:v>
                </c:pt>
                <c:pt idx="1104">
                  <c:v>1.1000000000000001</c:v>
                </c:pt>
                <c:pt idx="1105">
                  <c:v>2.7</c:v>
                </c:pt>
                <c:pt idx="1106">
                  <c:v>1.3</c:v>
                </c:pt>
                <c:pt idx="1107">
                  <c:v>1.4</c:v>
                </c:pt>
                <c:pt idx="1108">
                  <c:v>0.5</c:v>
                </c:pt>
                <c:pt idx="1109">
                  <c:v>2.9</c:v>
                </c:pt>
                <c:pt idx="1110">
                  <c:v>0.3</c:v>
                </c:pt>
                <c:pt idx="1111">
                  <c:v>0.1</c:v>
                </c:pt>
                <c:pt idx="1112">
                  <c:v>0.6</c:v>
                </c:pt>
                <c:pt idx="1113">
                  <c:v>0.3</c:v>
                </c:pt>
                <c:pt idx="1114">
                  <c:v>1.1000000000000001</c:v>
                </c:pt>
                <c:pt idx="1115">
                  <c:v>2.4</c:v>
                </c:pt>
                <c:pt idx="1116">
                  <c:v>0.6</c:v>
                </c:pt>
                <c:pt idx="1117">
                  <c:v>0.8</c:v>
                </c:pt>
                <c:pt idx="1118">
                  <c:v>0.8</c:v>
                </c:pt>
                <c:pt idx="1119">
                  <c:v>0.4</c:v>
                </c:pt>
                <c:pt idx="1120">
                  <c:v>0.3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67B-431C-9FA4-F576B9D7AECF}"/>
            </c:ext>
          </c:extLst>
        </c:ser>
        <c:ser>
          <c:idx val="2"/>
          <c:order val="2"/>
          <c:tx>
            <c:strRef>
              <c:f>'Raw data'!$BB$1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data'!$BB$2:$BB$2977</c:f>
              <c:numCache>
                <c:formatCode>General</c:formatCode>
                <c:ptCount val="2976"/>
                <c:pt idx="0">
                  <c:v>3</c:v>
                </c:pt>
                <c:pt idx="1">
                  <c:v>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</c:v>
                </c:pt>
                <c:pt idx="9">
                  <c:v>7</c:v>
                </c:pt>
                <c:pt idx="10">
                  <c:v>3</c:v>
                </c:pt>
                <c:pt idx="11">
                  <c:v>2</c:v>
                </c:pt>
                <c:pt idx="12">
                  <c:v>0</c:v>
                </c:pt>
                <c:pt idx="13">
                  <c:v>3</c:v>
                </c:pt>
                <c:pt idx="14">
                  <c:v>6</c:v>
                </c:pt>
                <c:pt idx="15">
                  <c:v>7</c:v>
                </c:pt>
                <c:pt idx="16">
                  <c:v>7</c:v>
                </c:pt>
                <c:pt idx="17">
                  <c:v>10</c:v>
                </c:pt>
                <c:pt idx="18">
                  <c:v>10</c:v>
                </c:pt>
                <c:pt idx="19">
                  <c:v>12</c:v>
                </c:pt>
                <c:pt idx="20">
                  <c:v>14</c:v>
                </c:pt>
                <c:pt idx="21">
                  <c:v>9</c:v>
                </c:pt>
                <c:pt idx="22">
                  <c:v>12</c:v>
                </c:pt>
                <c:pt idx="23">
                  <c:v>14</c:v>
                </c:pt>
                <c:pt idx="24">
                  <c:v>14</c:v>
                </c:pt>
                <c:pt idx="25">
                  <c:v>13</c:v>
                </c:pt>
                <c:pt idx="26">
                  <c:v>13</c:v>
                </c:pt>
                <c:pt idx="27">
                  <c:v>13</c:v>
                </c:pt>
                <c:pt idx="28">
                  <c:v>13</c:v>
                </c:pt>
                <c:pt idx="29">
                  <c:v>13</c:v>
                </c:pt>
                <c:pt idx="30">
                  <c:v>17</c:v>
                </c:pt>
                <c:pt idx="31">
                  <c:v>15</c:v>
                </c:pt>
                <c:pt idx="32">
                  <c:v>15</c:v>
                </c:pt>
                <c:pt idx="33">
                  <c:v>16</c:v>
                </c:pt>
                <c:pt idx="34">
                  <c:v>17</c:v>
                </c:pt>
                <c:pt idx="35">
                  <c:v>15</c:v>
                </c:pt>
                <c:pt idx="36">
                  <c:v>18</c:v>
                </c:pt>
                <c:pt idx="37">
                  <c:v>19</c:v>
                </c:pt>
                <c:pt idx="38">
                  <c:v>24</c:v>
                </c:pt>
                <c:pt idx="39">
                  <c:v>22</c:v>
                </c:pt>
                <c:pt idx="40">
                  <c:v>29</c:v>
                </c:pt>
                <c:pt idx="41">
                  <c:v>24</c:v>
                </c:pt>
                <c:pt idx="42">
                  <c:v>28</c:v>
                </c:pt>
                <c:pt idx="43">
                  <c:v>30</c:v>
                </c:pt>
                <c:pt idx="44">
                  <c:v>30</c:v>
                </c:pt>
                <c:pt idx="45">
                  <c:v>27</c:v>
                </c:pt>
                <c:pt idx="46">
                  <c:v>22</c:v>
                </c:pt>
                <c:pt idx="47">
                  <c:v>32</c:v>
                </c:pt>
                <c:pt idx="48">
                  <c:v>30</c:v>
                </c:pt>
                <c:pt idx="49">
                  <c:v>30</c:v>
                </c:pt>
                <c:pt idx="50">
                  <c:v>34</c:v>
                </c:pt>
                <c:pt idx="51">
                  <c:v>29</c:v>
                </c:pt>
                <c:pt idx="52">
                  <c:v>34</c:v>
                </c:pt>
                <c:pt idx="53">
                  <c:v>25</c:v>
                </c:pt>
                <c:pt idx="54">
                  <c:v>28</c:v>
                </c:pt>
                <c:pt idx="55">
                  <c:v>20</c:v>
                </c:pt>
                <c:pt idx="56">
                  <c:v>29</c:v>
                </c:pt>
                <c:pt idx="57">
                  <c:v>25</c:v>
                </c:pt>
                <c:pt idx="58">
                  <c:v>27</c:v>
                </c:pt>
                <c:pt idx="59">
                  <c:v>28</c:v>
                </c:pt>
                <c:pt idx="60">
                  <c:v>31</c:v>
                </c:pt>
                <c:pt idx="61">
                  <c:v>37</c:v>
                </c:pt>
                <c:pt idx="62">
                  <c:v>28</c:v>
                </c:pt>
                <c:pt idx="63">
                  <c:v>34</c:v>
                </c:pt>
                <c:pt idx="64">
                  <c:v>21</c:v>
                </c:pt>
                <c:pt idx="65">
                  <c:v>29</c:v>
                </c:pt>
                <c:pt idx="66">
                  <c:v>24</c:v>
                </c:pt>
                <c:pt idx="67">
                  <c:v>24</c:v>
                </c:pt>
                <c:pt idx="68">
                  <c:v>19</c:v>
                </c:pt>
                <c:pt idx="69">
                  <c:v>19</c:v>
                </c:pt>
                <c:pt idx="70">
                  <c:v>18</c:v>
                </c:pt>
                <c:pt idx="71">
                  <c:v>19</c:v>
                </c:pt>
                <c:pt idx="72">
                  <c:v>26</c:v>
                </c:pt>
                <c:pt idx="73">
                  <c:v>19</c:v>
                </c:pt>
                <c:pt idx="74">
                  <c:v>22</c:v>
                </c:pt>
                <c:pt idx="75">
                  <c:v>25</c:v>
                </c:pt>
                <c:pt idx="76">
                  <c:v>30</c:v>
                </c:pt>
                <c:pt idx="77">
                  <c:v>22</c:v>
                </c:pt>
                <c:pt idx="78">
                  <c:v>27</c:v>
                </c:pt>
                <c:pt idx="79">
                  <c:v>30</c:v>
                </c:pt>
                <c:pt idx="80">
                  <c:v>23</c:v>
                </c:pt>
                <c:pt idx="81">
                  <c:v>18</c:v>
                </c:pt>
                <c:pt idx="82">
                  <c:v>19</c:v>
                </c:pt>
                <c:pt idx="83">
                  <c:v>16</c:v>
                </c:pt>
                <c:pt idx="84">
                  <c:v>21</c:v>
                </c:pt>
                <c:pt idx="85">
                  <c:v>21</c:v>
                </c:pt>
                <c:pt idx="86">
                  <c:v>26</c:v>
                </c:pt>
                <c:pt idx="87">
                  <c:v>24</c:v>
                </c:pt>
                <c:pt idx="88">
                  <c:v>21</c:v>
                </c:pt>
                <c:pt idx="89">
                  <c:v>19</c:v>
                </c:pt>
                <c:pt idx="90">
                  <c:v>27</c:v>
                </c:pt>
                <c:pt idx="91">
                  <c:v>26</c:v>
                </c:pt>
                <c:pt idx="92">
                  <c:v>28</c:v>
                </c:pt>
                <c:pt idx="93">
                  <c:v>18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19</c:v>
                </c:pt>
                <c:pt idx="99">
                  <c:v>24</c:v>
                </c:pt>
                <c:pt idx="100">
                  <c:v>32</c:v>
                </c:pt>
                <c:pt idx="101">
                  <c:v>23</c:v>
                </c:pt>
                <c:pt idx="102">
                  <c:v>18</c:v>
                </c:pt>
                <c:pt idx="103">
                  <c:v>18</c:v>
                </c:pt>
                <c:pt idx="104">
                  <c:v>14</c:v>
                </c:pt>
                <c:pt idx="105">
                  <c:v>21</c:v>
                </c:pt>
                <c:pt idx="106">
                  <c:v>25</c:v>
                </c:pt>
                <c:pt idx="107">
                  <c:v>23</c:v>
                </c:pt>
                <c:pt idx="108">
                  <c:v>24</c:v>
                </c:pt>
                <c:pt idx="109">
                  <c:v>30</c:v>
                </c:pt>
                <c:pt idx="110">
                  <c:v>33</c:v>
                </c:pt>
                <c:pt idx="111">
                  <c:v>27</c:v>
                </c:pt>
                <c:pt idx="112">
                  <c:v>26</c:v>
                </c:pt>
                <c:pt idx="113">
                  <c:v>33</c:v>
                </c:pt>
                <c:pt idx="114">
                  <c:v>32</c:v>
                </c:pt>
                <c:pt idx="115">
                  <c:v>32</c:v>
                </c:pt>
                <c:pt idx="116">
                  <c:v>21</c:v>
                </c:pt>
                <c:pt idx="117">
                  <c:v>26</c:v>
                </c:pt>
                <c:pt idx="118">
                  <c:v>28</c:v>
                </c:pt>
                <c:pt idx="119">
                  <c:v>26</c:v>
                </c:pt>
                <c:pt idx="120">
                  <c:v>25</c:v>
                </c:pt>
                <c:pt idx="121">
                  <c:v>17</c:v>
                </c:pt>
                <c:pt idx="122">
                  <c:v>23</c:v>
                </c:pt>
                <c:pt idx="123">
                  <c:v>19</c:v>
                </c:pt>
                <c:pt idx="124">
                  <c:v>22</c:v>
                </c:pt>
                <c:pt idx="125">
                  <c:v>21</c:v>
                </c:pt>
                <c:pt idx="126">
                  <c:v>20</c:v>
                </c:pt>
                <c:pt idx="127">
                  <c:v>32</c:v>
                </c:pt>
                <c:pt idx="128">
                  <c:v>24</c:v>
                </c:pt>
                <c:pt idx="129">
                  <c:v>24</c:v>
                </c:pt>
                <c:pt idx="130">
                  <c:v>20</c:v>
                </c:pt>
                <c:pt idx="131">
                  <c:v>25</c:v>
                </c:pt>
                <c:pt idx="132">
                  <c:v>23</c:v>
                </c:pt>
                <c:pt idx="133">
                  <c:v>24</c:v>
                </c:pt>
                <c:pt idx="134">
                  <c:v>20</c:v>
                </c:pt>
                <c:pt idx="135">
                  <c:v>26</c:v>
                </c:pt>
                <c:pt idx="136">
                  <c:v>28</c:v>
                </c:pt>
                <c:pt idx="137">
                  <c:v>26</c:v>
                </c:pt>
                <c:pt idx="138">
                  <c:v>28</c:v>
                </c:pt>
                <c:pt idx="139">
                  <c:v>29</c:v>
                </c:pt>
                <c:pt idx="140">
                  <c:v>20</c:v>
                </c:pt>
                <c:pt idx="141">
                  <c:v>24</c:v>
                </c:pt>
                <c:pt idx="142">
                  <c:v>31</c:v>
                </c:pt>
                <c:pt idx="143">
                  <c:v>37</c:v>
                </c:pt>
                <c:pt idx="144">
                  <c:v>21</c:v>
                </c:pt>
                <c:pt idx="145">
                  <c:v>29</c:v>
                </c:pt>
                <c:pt idx="146">
                  <c:v>24</c:v>
                </c:pt>
                <c:pt idx="147">
                  <c:v>27</c:v>
                </c:pt>
                <c:pt idx="148">
                  <c:v>29</c:v>
                </c:pt>
                <c:pt idx="149">
                  <c:v>20</c:v>
                </c:pt>
                <c:pt idx="150">
                  <c:v>23</c:v>
                </c:pt>
                <c:pt idx="151">
                  <c:v>23</c:v>
                </c:pt>
                <c:pt idx="152">
                  <c:v>35</c:v>
                </c:pt>
                <c:pt idx="153">
                  <c:v>31</c:v>
                </c:pt>
                <c:pt idx="154">
                  <c:v>26</c:v>
                </c:pt>
                <c:pt idx="155">
                  <c:v>27</c:v>
                </c:pt>
                <c:pt idx="156">
                  <c:v>31</c:v>
                </c:pt>
                <c:pt idx="157">
                  <c:v>26</c:v>
                </c:pt>
                <c:pt idx="158">
                  <c:v>27</c:v>
                </c:pt>
                <c:pt idx="159">
                  <c:v>24</c:v>
                </c:pt>
                <c:pt idx="160">
                  <c:v>25</c:v>
                </c:pt>
                <c:pt idx="161">
                  <c:v>29</c:v>
                </c:pt>
                <c:pt idx="162">
                  <c:v>27</c:v>
                </c:pt>
                <c:pt idx="163">
                  <c:v>25</c:v>
                </c:pt>
                <c:pt idx="164">
                  <c:v>23</c:v>
                </c:pt>
                <c:pt idx="165">
                  <c:v>27</c:v>
                </c:pt>
                <c:pt idx="166">
                  <c:v>18</c:v>
                </c:pt>
                <c:pt idx="167">
                  <c:v>29</c:v>
                </c:pt>
                <c:pt idx="168">
                  <c:v>34</c:v>
                </c:pt>
                <c:pt idx="169">
                  <c:v>24</c:v>
                </c:pt>
                <c:pt idx="170">
                  <c:v>22</c:v>
                </c:pt>
                <c:pt idx="171">
                  <c:v>29</c:v>
                </c:pt>
                <c:pt idx="172">
                  <c:v>29</c:v>
                </c:pt>
                <c:pt idx="173">
                  <c:v>29</c:v>
                </c:pt>
                <c:pt idx="174">
                  <c:v>28</c:v>
                </c:pt>
                <c:pt idx="175">
                  <c:v>27</c:v>
                </c:pt>
                <c:pt idx="176">
                  <c:v>31</c:v>
                </c:pt>
                <c:pt idx="177">
                  <c:v>28</c:v>
                </c:pt>
                <c:pt idx="178">
                  <c:v>36</c:v>
                </c:pt>
                <c:pt idx="179">
                  <c:v>26</c:v>
                </c:pt>
                <c:pt idx="180">
                  <c:v>29</c:v>
                </c:pt>
                <c:pt idx="181">
                  <c:v>21</c:v>
                </c:pt>
                <c:pt idx="182">
                  <c:v>25</c:v>
                </c:pt>
                <c:pt idx="183">
                  <c:v>19</c:v>
                </c:pt>
                <c:pt idx="184">
                  <c:v>20</c:v>
                </c:pt>
                <c:pt idx="185">
                  <c:v>25</c:v>
                </c:pt>
                <c:pt idx="186">
                  <c:v>25</c:v>
                </c:pt>
                <c:pt idx="187">
                  <c:v>25</c:v>
                </c:pt>
                <c:pt idx="188">
                  <c:v>34</c:v>
                </c:pt>
                <c:pt idx="189">
                  <c:v>31</c:v>
                </c:pt>
                <c:pt idx="190">
                  <c:v>29</c:v>
                </c:pt>
                <c:pt idx="191">
                  <c:v>26</c:v>
                </c:pt>
                <c:pt idx="192">
                  <c:v>24</c:v>
                </c:pt>
                <c:pt idx="193">
                  <c:v>21</c:v>
                </c:pt>
                <c:pt idx="194">
                  <c:v>18</c:v>
                </c:pt>
                <c:pt idx="195">
                  <c:v>17</c:v>
                </c:pt>
                <c:pt idx="196">
                  <c:v>21</c:v>
                </c:pt>
                <c:pt idx="197">
                  <c:v>25</c:v>
                </c:pt>
                <c:pt idx="198">
                  <c:v>19</c:v>
                </c:pt>
                <c:pt idx="199">
                  <c:v>21</c:v>
                </c:pt>
                <c:pt idx="200">
                  <c:v>18</c:v>
                </c:pt>
                <c:pt idx="201">
                  <c:v>20</c:v>
                </c:pt>
                <c:pt idx="202">
                  <c:v>17</c:v>
                </c:pt>
                <c:pt idx="203">
                  <c:v>14</c:v>
                </c:pt>
                <c:pt idx="204">
                  <c:v>14</c:v>
                </c:pt>
                <c:pt idx="205">
                  <c:v>15</c:v>
                </c:pt>
                <c:pt idx="206">
                  <c:v>19</c:v>
                </c:pt>
                <c:pt idx="207">
                  <c:v>25</c:v>
                </c:pt>
                <c:pt idx="208">
                  <c:v>19</c:v>
                </c:pt>
                <c:pt idx="209">
                  <c:v>22</c:v>
                </c:pt>
                <c:pt idx="210">
                  <c:v>24</c:v>
                </c:pt>
                <c:pt idx="211">
                  <c:v>21</c:v>
                </c:pt>
                <c:pt idx="212">
                  <c:v>25</c:v>
                </c:pt>
                <c:pt idx="213">
                  <c:v>23</c:v>
                </c:pt>
                <c:pt idx="214">
                  <c:v>21</c:v>
                </c:pt>
                <c:pt idx="215">
                  <c:v>26</c:v>
                </c:pt>
                <c:pt idx="216">
                  <c:v>23</c:v>
                </c:pt>
                <c:pt idx="217">
                  <c:v>17</c:v>
                </c:pt>
                <c:pt idx="218">
                  <c:v>24</c:v>
                </c:pt>
                <c:pt idx="219">
                  <c:v>19</c:v>
                </c:pt>
                <c:pt idx="220">
                  <c:v>23</c:v>
                </c:pt>
                <c:pt idx="221">
                  <c:v>25</c:v>
                </c:pt>
                <c:pt idx="222">
                  <c:v>26</c:v>
                </c:pt>
                <c:pt idx="223">
                  <c:v>22</c:v>
                </c:pt>
                <c:pt idx="224">
                  <c:v>18</c:v>
                </c:pt>
                <c:pt idx="225">
                  <c:v>18</c:v>
                </c:pt>
                <c:pt idx="226">
                  <c:v>21</c:v>
                </c:pt>
                <c:pt idx="227">
                  <c:v>17</c:v>
                </c:pt>
                <c:pt idx="228">
                  <c:v>18</c:v>
                </c:pt>
                <c:pt idx="229">
                  <c:v>18</c:v>
                </c:pt>
                <c:pt idx="230">
                  <c:v>18</c:v>
                </c:pt>
                <c:pt idx="231">
                  <c:v>19</c:v>
                </c:pt>
                <c:pt idx="232">
                  <c:v>20</c:v>
                </c:pt>
                <c:pt idx="233">
                  <c:v>25</c:v>
                </c:pt>
                <c:pt idx="234">
                  <c:v>20</c:v>
                </c:pt>
                <c:pt idx="235">
                  <c:v>26</c:v>
                </c:pt>
                <c:pt idx="236">
                  <c:v>25</c:v>
                </c:pt>
                <c:pt idx="237">
                  <c:v>20</c:v>
                </c:pt>
                <c:pt idx="238">
                  <c:v>20</c:v>
                </c:pt>
                <c:pt idx="239">
                  <c:v>19</c:v>
                </c:pt>
                <c:pt idx="240">
                  <c:v>24</c:v>
                </c:pt>
                <c:pt idx="241">
                  <c:v>20</c:v>
                </c:pt>
                <c:pt idx="242">
                  <c:v>19</c:v>
                </c:pt>
                <c:pt idx="243">
                  <c:v>20</c:v>
                </c:pt>
                <c:pt idx="244">
                  <c:v>19</c:v>
                </c:pt>
                <c:pt idx="245">
                  <c:v>19</c:v>
                </c:pt>
                <c:pt idx="246">
                  <c:v>22</c:v>
                </c:pt>
                <c:pt idx="247">
                  <c:v>17</c:v>
                </c:pt>
                <c:pt idx="248">
                  <c:v>18</c:v>
                </c:pt>
                <c:pt idx="249">
                  <c:v>19</c:v>
                </c:pt>
                <c:pt idx="250">
                  <c:v>15</c:v>
                </c:pt>
                <c:pt idx="251">
                  <c:v>15</c:v>
                </c:pt>
                <c:pt idx="252">
                  <c:v>15</c:v>
                </c:pt>
                <c:pt idx="253">
                  <c:v>15</c:v>
                </c:pt>
                <c:pt idx="254">
                  <c:v>18</c:v>
                </c:pt>
                <c:pt idx="255">
                  <c:v>11</c:v>
                </c:pt>
                <c:pt idx="256">
                  <c:v>11</c:v>
                </c:pt>
                <c:pt idx="257">
                  <c:v>8</c:v>
                </c:pt>
                <c:pt idx="258">
                  <c:v>11</c:v>
                </c:pt>
                <c:pt idx="259">
                  <c:v>12</c:v>
                </c:pt>
                <c:pt idx="260">
                  <c:v>6</c:v>
                </c:pt>
                <c:pt idx="261">
                  <c:v>8</c:v>
                </c:pt>
                <c:pt idx="262">
                  <c:v>7</c:v>
                </c:pt>
                <c:pt idx="263">
                  <c:v>9</c:v>
                </c:pt>
                <c:pt idx="264">
                  <c:v>10</c:v>
                </c:pt>
                <c:pt idx="265">
                  <c:v>9</c:v>
                </c:pt>
                <c:pt idx="266">
                  <c:v>11</c:v>
                </c:pt>
                <c:pt idx="267">
                  <c:v>8</c:v>
                </c:pt>
                <c:pt idx="268">
                  <c:v>7</c:v>
                </c:pt>
                <c:pt idx="269">
                  <c:v>11</c:v>
                </c:pt>
                <c:pt idx="270">
                  <c:v>11</c:v>
                </c:pt>
                <c:pt idx="271">
                  <c:v>10</c:v>
                </c:pt>
                <c:pt idx="272">
                  <c:v>10</c:v>
                </c:pt>
                <c:pt idx="273">
                  <c:v>9</c:v>
                </c:pt>
                <c:pt idx="274">
                  <c:v>11</c:v>
                </c:pt>
                <c:pt idx="275">
                  <c:v>12</c:v>
                </c:pt>
                <c:pt idx="276">
                  <c:v>13</c:v>
                </c:pt>
                <c:pt idx="277">
                  <c:v>15</c:v>
                </c:pt>
                <c:pt idx="278">
                  <c:v>10</c:v>
                </c:pt>
                <c:pt idx="279">
                  <c:v>12</c:v>
                </c:pt>
                <c:pt idx="280">
                  <c:v>13</c:v>
                </c:pt>
                <c:pt idx="281">
                  <c:v>11</c:v>
                </c:pt>
                <c:pt idx="282">
                  <c:v>15</c:v>
                </c:pt>
                <c:pt idx="283">
                  <c:v>15</c:v>
                </c:pt>
                <c:pt idx="284">
                  <c:v>16</c:v>
                </c:pt>
                <c:pt idx="285">
                  <c:v>15</c:v>
                </c:pt>
                <c:pt idx="286">
                  <c:v>15</c:v>
                </c:pt>
                <c:pt idx="287">
                  <c:v>16</c:v>
                </c:pt>
                <c:pt idx="288">
                  <c:v>12</c:v>
                </c:pt>
                <c:pt idx="289">
                  <c:v>13</c:v>
                </c:pt>
                <c:pt idx="290">
                  <c:v>15</c:v>
                </c:pt>
                <c:pt idx="291">
                  <c:v>15</c:v>
                </c:pt>
                <c:pt idx="292">
                  <c:v>14</c:v>
                </c:pt>
                <c:pt idx="293">
                  <c:v>12</c:v>
                </c:pt>
                <c:pt idx="294">
                  <c:v>15</c:v>
                </c:pt>
                <c:pt idx="295">
                  <c:v>18</c:v>
                </c:pt>
                <c:pt idx="296">
                  <c:v>21</c:v>
                </c:pt>
                <c:pt idx="297">
                  <c:v>15</c:v>
                </c:pt>
                <c:pt idx="298">
                  <c:v>17</c:v>
                </c:pt>
                <c:pt idx="299">
                  <c:v>19</c:v>
                </c:pt>
                <c:pt idx="300">
                  <c:v>22</c:v>
                </c:pt>
                <c:pt idx="301">
                  <c:v>22</c:v>
                </c:pt>
                <c:pt idx="302">
                  <c:v>23</c:v>
                </c:pt>
                <c:pt idx="303">
                  <c:v>17</c:v>
                </c:pt>
                <c:pt idx="304">
                  <c:v>18</c:v>
                </c:pt>
                <c:pt idx="305">
                  <c:v>15</c:v>
                </c:pt>
                <c:pt idx="306">
                  <c:v>15</c:v>
                </c:pt>
                <c:pt idx="307">
                  <c:v>16</c:v>
                </c:pt>
                <c:pt idx="308">
                  <c:v>15</c:v>
                </c:pt>
                <c:pt idx="309">
                  <c:v>15</c:v>
                </c:pt>
                <c:pt idx="310">
                  <c:v>16</c:v>
                </c:pt>
                <c:pt idx="311">
                  <c:v>16</c:v>
                </c:pt>
                <c:pt idx="312">
                  <c:v>16</c:v>
                </c:pt>
                <c:pt idx="313">
                  <c:v>15</c:v>
                </c:pt>
                <c:pt idx="314">
                  <c:v>15</c:v>
                </c:pt>
                <c:pt idx="315">
                  <c:v>16</c:v>
                </c:pt>
                <c:pt idx="316">
                  <c:v>13</c:v>
                </c:pt>
                <c:pt idx="317">
                  <c:v>13</c:v>
                </c:pt>
                <c:pt idx="318">
                  <c:v>17</c:v>
                </c:pt>
                <c:pt idx="319">
                  <c:v>19</c:v>
                </c:pt>
                <c:pt idx="320">
                  <c:v>21</c:v>
                </c:pt>
                <c:pt idx="321">
                  <c:v>18</c:v>
                </c:pt>
                <c:pt idx="322">
                  <c:v>21</c:v>
                </c:pt>
                <c:pt idx="323">
                  <c:v>19</c:v>
                </c:pt>
                <c:pt idx="324">
                  <c:v>21</c:v>
                </c:pt>
                <c:pt idx="325">
                  <c:v>20</c:v>
                </c:pt>
                <c:pt idx="326">
                  <c:v>27</c:v>
                </c:pt>
                <c:pt idx="327">
                  <c:v>19</c:v>
                </c:pt>
                <c:pt idx="328">
                  <c:v>23</c:v>
                </c:pt>
                <c:pt idx="329">
                  <c:v>19</c:v>
                </c:pt>
                <c:pt idx="330">
                  <c:v>28</c:v>
                </c:pt>
                <c:pt idx="331">
                  <c:v>28</c:v>
                </c:pt>
                <c:pt idx="332">
                  <c:v>22</c:v>
                </c:pt>
                <c:pt idx="333">
                  <c:v>21</c:v>
                </c:pt>
                <c:pt idx="334">
                  <c:v>16</c:v>
                </c:pt>
                <c:pt idx="335">
                  <c:v>19</c:v>
                </c:pt>
                <c:pt idx="336">
                  <c:v>18</c:v>
                </c:pt>
                <c:pt idx="337">
                  <c:v>19</c:v>
                </c:pt>
                <c:pt idx="338">
                  <c:v>27</c:v>
                </c:pt>
                <c:pt idx="339">
                  <c:v>25</c:v>
                </c:pt>
                <c:pt idx="340">
                  <c:v>32</c:v>
                </c:pt>
                <c:pt idx="341">
                  <c:v>20</c:v>
                </c:pt>
                <c:pt idx="342">
                  <c:v>34</c:v>
                </c:pt>
                <c:pt idx="343">
                  <c:v>20</c:v>
                </c:pt>
                <c:pt idx="344">
                  <c:v>21</c:v>
                </c:pt>
                <c:pt idx="345">
                  <c:v>26</c:v>
                </c:pt>
                <c:pt idx="346">
                  <c:v>22</c:v>
                </c:pt>
                <c:pt idx="347">
                  <c:v>22</c:v>
                </c:pt>
                <c:pt idx="348">
                  <c:v>25</c:v>
                </c:pt>
                <c:pt idx="349">
                  <c:v>18</c:v>
                </c:pt>
                <c:pt idx="350">
                  <c:v>33</c:v>
                </c:pt>
                <c:pt idx="351">
                  <c:v>22</c:v>
                </c:pt>
                <c:pt idx="352">
                  <c:v>21</c:v>
                </c:pt>
                <c:pt idx="353">
                  <c:v>22</c:v>
                </c:pt>
                <c:pt idx="354">
                  <c:v>22</c:v>
                </c:pt>
                <c:pt idx="355">
                  <c:v>23</c:v>
                </c:pt>
                <c:pt idx="356">
                  <c:v>21</c:v>
                </c:pt>
                <c:pt idx="357">
                  <c:v>23</c:v>
                </c:pt>
                <c:pt idx="358">
                  <c:v>28</c:v>
                </c:pt>
                <c:pt idx="359">
                  <c:v>21</c:v>
                </c:pt>
                <c:pt idx="360">
                  <c:v>20</c:v>
                </c:pt>
                <c:pt idx="361">
                  <c:v>23</c:v>
                </c:pt>
                <c:pt idx="362">
                  <c:v>17</c:v>
                </c:pt>
                <c:pt idx="363">
                  <c:v>20</c:v>
                </c:pt>
                <c:pt idx="364">
                  <c:v>14</c:v>
                </c:pt>
                <c:pt idx="365">
                  <c:v>15</c:v>
                </c:pt>
                <c:pt idx="366">
                  <c:v>19</c:v>
                </c:pt>
                <c:pt idx="367">
                  <c:v>17</c:v>
                </c:pt>
                <c:pt idx="368">
                  <c:v>14</c:v>
                </c:pt>
                <c:pt idx="369">
                  <c:v>20</c:v>
                </c:pt>
                <c:pt idx="370">
                  <c:v>16</c:v>
                </c:pt>
                <c:pt idx="371">
                  <c:v>21</c:v>
                </c:pt>
                <c:pt idx="372">
                  <c:v>25</c:v>
                </c:pt>
                <c:pt idx="373">
                  <c:v>23</c:v>
                </c:pt>
                <c:pt idx="374">
                  <c:v>19</c:v>
                </c:pt>
                <c:pt idx="375">
                  <c:v>19</c:v>
                </c:pt>
                <c:pt idx="376">
                  <c:v>21</c:v>
                </c:pt>
                <c:pt idx="377">
                  <c:v>23</c:v>
                </c:pt>
                <c:pt idx="378">
                  <c:v>23</c:v>
                </c:pt>
                <c:pt idx="379">
                  <c:v>22</c:v>
                </c:pt>
                <c:pt idx="380">
                  <c:v>20</c:v>
                </c:pt>
                <c:pt idx="381">
                  <c:v>22</c:v>
                </c:pt>
                <c:pt idx="382">
                  <c:v>22</c:v>
                </c:pt>
                <c:pt idx="383">
                  <c:v>23</c:v>
                </c:pt>
                <c:pt idx="384">
                  <c:v>21</c:v>
                </c:pt>
                <c:pt idx="385">
                  <c:v>23</c:v>
                </c:pt>
                <c:pt idx="386">
                  <c:v>20</c:v>
                </c:pt>
                <c:pt idx="387">
                  <c:v>22</c:v>
                </c:pt>
                <c:pt idx="388">
                  <c:v>18</c:v>
                </c:pt>
                <c:pt idx="389">
                  <c:v>25</c:v>
                </c:pt>
                <c:pt idx="390">
                  <c:v>17</c:v>
                </c:pt>
                <c:pt idx="391">
                  <c:v>23</c:v>
                </c:pt>
                <c:pt idx="392">
                  <c:v>18</c:v>
                </c:pt>
                <c:pt idx="393">
                  <c:v>18</c:v>
                </c:pt>
                <c:pt idx="394">
                  <c:v>21</c:v>
                </c:pt>
                <c:pt idx="395">
                  <c:v>21</c:v>
                </c:pt>
                <c:pt idx="396">
                  <c:v>19</c:v>
                </c:pt>
                <c:pt idx="397">
                  <c:v>14</c:v>
                </c:pt>
                <c:pt idx="398">
                  <c:v>17</c:v>
                </c:pt>
                <c:pt idx="399">
                  <c:v>19</c:v>
                </c:pt>
                <c:pt idx="400">
                  <c:v>14</c:v>
                </c:pt>
                <c:pt idx="401">
                  <c:v>16</c:v>
                </c:pt>
                <c:pt idx="402">
                  <c:v>15</c:v>
                </c:pt>
                <c:pt idx="403">
                  <c:v>14</c:v>
                </c:pt>
                <c:pt idx="404">
                  <c:v>16</c:v>
                </c:pt>
                <c:pt idx="405">
                  <c:v>17</c:v>
                </c:pt>
                <c:pt idx="406">
                  <c:v>18</c:v>
                </c:pt>
                <c:pt idx="407">
                  <c:v>15</c:v>
                </c:pt>
                <c:pt idx="408">
                  <c:v>20</c:v>
                </c:pt>
                <c:pt idx="409">
                  <c:v>22</c:v>
                </c:pt>
                <c:pt idx="410">
                  <c:v>23</c:v>
                </c:pt>
                <c:pt idx="411">
                  <c:v>26</c:v>
                </c:pt>
                <c:pt idx="412">
                  <c:v>21</c:v>
                </c:pt>
                <c:pt idx="413">
                  <c:v>22</c:v>
                </c:pt>
                <c:pt idx="414">
                  <c:v>19</c:v>
                </c:pt>
                <c:pt idx="415">
                  <c:v>21</c:v>
                </c:pt>
                <c:pt idx="416">
                  <c:v>21</c:v>
                </c:pt>
                <c:pt idx="417">
                  <c:v>22</c:v>
                </c:pt>
                <c:pt idx="418">
                  <c:v>19</c:v>
                </c:pt>
                <c:pt idx="419">
                  <c:v>24</c:v>
                </c:pt>
                <c:pt idx="420">
                  <c:v>19</c:v>
                </c:pt>
                <c:pt idx="421">
                  <c:v>22</c:v>
                </c:pt>
                <c:pt idx="422">
                  <c:v>23</c:v>
                </c:pt>
                <c:pt idx="423">
                  <c:v>23</c:v>
                </c:pt>
                <c:pt idx="424">
                  <c:v>30</c:v>
                </c:pt>
                <c:pt idx="425">
                  <c:v>25</c:v>
                </c:pt>
                <c:pt idx="426">
                  <c:v>24</c:v>
                </c:pt>
                <c:pt idx="427">
                  <c:v>31</c:v>
                </c:pt>
                <c:pt idx="428">
                  <c:v>23</c:v>
                </c:pt>
                <c:pt idx="429">
                  <c:v>24</c:v>
                </c:pt>
                <c:pt idx="430">
                  <c:v>30</c:v>
                </c:pt>
                <c:pt idx="431">
                  <c:v>21</c:v>
                </c:pt>
                <c:pt idx="432">
                  <c:v>19</c:v>
                </c:pt>
                <c:pt idx="433">
                  <c:v>28</c:v>
                </c:pt>
                <c:pt idx="434">
                  <c:v>16</c:v>
                </c:pt>
                <c:pt idx="435">
                  <c:v>24</c:v>
                </c:pt>
                <c:pt idx="436">
                  <c:v>22</c:v>
                </c:pt>
                <c:pt idx="437">
                  <c:v>21</c:v>
                </c:pt>
                <c:pt idx="438">
                  <c:v>22</c:v>
                </c:pt>
                <c:pt idx="439">
                  <c:v>23</c:v>
                </c:pt>
                <c:pt idx="440">
                  <c:v>20</c:v>
                </c:pt>
                <c:pt idx="441">
                  <c:v>18</c:v>
                </c:pt>
                <c:pt idx="442">
                  <c:v>15</c:v>
                </c:pt>
                <c:pt idx="443">
                  <c:v>20</c:v>
                </c:pt>
                <c:pt idx="444">
                  <c:v>19</c:v>
                </c:pt>
                <c:pt idx="445">
                  <c:v>20</c:v>
                </c:pt>
                <c:pt idx="446">
                  <c:v>19</c:v>
                </c:pt>
                <c:pt idx="447">
                  <c:v>21</c:v>
                </c:pt>
                <c:pt idx="448">
                  <c:v>15</c:v>
                </c:pt>
                <c:pt idx="449">
                  <c:v>21</c:v>
                </c:pt>
                <c:pt idx="450">
                  <c:v>16</c:v>
                </c:pt>
                <c:pt idx="451">
                  <c:v>18</c:v>
                </c:pt>
                <c:pt idx="452">
                  <c:v>22</c:v>
                </c:pt>
                <c:pt idx="453">
                  <c:v>13</c:v>
                </c:pt>
                <c:pt idx="454">
                  <c:v>18</c:v>
                </c:pt>
                <c:pt idx="455">
                  <c:v>17</c:v>
                </c:pt>
                <c:pt idx="456">
                  <c:v>12</c:v>
                </c:pt>
                <c:pt idx="457">
                  <c:v>11</c:v>
                </c:pt>
                <c:pt idx="458">
                  <c:v>11</c:v>
                </c:pt>
                <c:pt idx="459">
                  <c:v>12</c:v>
                </c:pt>
                <c:pt idx="460">
                  <c:v>13</c:v>
                </c:pt>
                <c:pt idx="461">
                  <c:v>13</c:v>
                </c:pt>
                <c:pt idx="462">
                  <c:v>14</c:v>
                </c:pt>
                <c:pt idx="463">
                  <c:v>15</c:v>
                </c:pt>
                <c:pt idx="464">
                  <c:v>10</c:v>
                </c:pt>
                <c:pt idx="465">
                  <c:v>11</c:v>
                </c:pt>
                <c:pt idx="466">
                  <c:v>9</c:v>
                </c:pt>
                <c:pt idx="467">
                  <c:v>10</c:v>
                </c:pt>
                <c:pt idx="468">
                  <c:v>12</c:v>
                </c:pt>
                <c:pt idx="469">
                  <c:v>11</c:v>
                </c:pt>
                <c:pt idx="470">
                  <c:v>11</c:v>
                </c:pt>
                <c:pt idx="471">
                  <c:v>11</c:v>
                </c:pt>
                <c:pt idx="472">
                  <c:v>11</c:v>
                </c:pt>
                <c:pt idx="473">
                  <c:v>9</c:v>
                </c:pt>
                <c:pt idx="474">
                  <c:v>9</c:v>
                </c:pt>
                <c:pt idx="475">
                  <c:v>8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12</c:v>
                </c:pt>
                <c:pt idx="480">
                  <c:v>10</c:v>
                </c:pt>
                <c:pt idx="481">
                  <c:v>12</c:v>
                </c:pt>
                <c:pt idx="482">
                  <c:v>11</c:v>
                </c:pt>
                <c:pt idx="483">
                  <c:v>11</c:v>
                </c:pt>
                <c:pt idx="484">
                  <c:v>11</c:v>
                </c:pt>
                <c:pt idx="485">
                  <c:v>11</c:v>
                </c:pt>
                <c:pt idx="486">
                  <c:v>10</c:v>
                </c:pt>
                <c:pt idx="487">
                  <c:v>10</c:v>
                </c:pt>
                <c:pt idx="488">
                  <c:v>12</c:v>
                </c:pt>
                <c:pt idx="489">
                  <c:v>12</c:v>
                </c:pt>
                <c:pt idx="490">
                  <c:v>10</c:v>
                </c:pt>
                <c:pt idx="491">
                  <c:v>12</c:v>
                </c:pt>
                <c:pt idx="492">
                  <c:v>8</c:v>
                </c:pt>
                <c:pt idx="493">
                  <c:v>8</c:v>
                </c:pt>
                <c:pt idx="494">
                  <c:v>9</c:v>
                </c:pt>
                <c:pt idx="495">
                  <c:v>8</c:v>
                </c:pt>
                <c:pt idx="496">
                  <c:v>6</c:v>
                </c:pt>
                <c:pt idx="497">
                  <c:v>6</c:v>
                </c:pt>
                <c:pt idx="498">
                  <c:v>7</c:v>
                </c:pt>
                <c:pt idx="499">
                  <c:v>7</c:v>
                </c:pt>
                <c:pt idx="500">
                  <c:v>4</c:v>
                </c:pt>
                <c:pt idx="501">
                  <c:v>7</c:v>
                </c:pt>
                <c:pt idx="502">
                  <c:v>10</c:v>
                </c:pt>
                <c:pt idx="503">
                  <c:v>9</c:v>
                </c:pt>
                <c:pt idx="504">
                  <c:v>11</c:v>
                </c:pt>
                <c:pt idx="505">
                  <c:v>12</c:v>
                </c:pt>
                <c:pt idx="506">
                  <c:v>12</c:v>
                </c:pt>
                <c:pt idx="507">
                  <c:v>11</c:v>
                </c:pt>
                <c:pt idx="508">
                  <c:v>8</c:v>
                </c:pt>
                <c:pt idx="509">
                  <c:v>2</c:v>
                </c:pt>
                <c:pt idx="510">
                  <c:v>2</c:v>
                </c:pt>
                <c:pt idx="511">
                  <c:v>3</c:v>
                </c:pt>
                <c:pt idx="512">
                  <c:v>4</c:v>
                </c:pt>
                <c:pt idx="513">
                  <c:v>6</c:v>
                </c:pt>
                <c:pt idx="514">
                  <c:v>4</c:v>
                </c:pt>
                <c:pt idx="515">
                  <c:v>3</c:v>
                </c:pt>
                <c:pt idx="516">
                  <c:v>7</c:v>
                </c:pt>
                <c:pt idx="517">
                  <c:v>4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1</c:v>
                </c:pt>
                <c:pt idx="538">
                  <c:v>0</c:v>
                </c:pt>
                <c:pt idx="539">
                  <c:v>1</c:v>
                </c:pt>
                <c:pt idx="540">
                  <c:v>1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2</c:v>
                </c:pt>
                <c:pt idx="545">
                  <c:v>1</c:v>
                </c:pt>
                <c:pt idx="546">
                  <c:v>1</c:v>
                </c:pt>
                <c:pt idx="547">
                  <c:v>0</c:v>
                </c:pt>
                <c:pt idx="548">
                  <c:v>2</c:v>
                </c:pt>
                <c:pt idx="549">
                  <c:v>1</c:v>
                </c:pt>
                <c:pt idx="550">
                  <c:v>3</c:v>
                </c:pt>
                <c:pt idx="551">
                  <c:v>2</c:v>
                </c:pt>
                <c:pt idx="552">
                  <c:v>1</c:v>
                </c:pt>
                <c:pt idx="553">
                  <c:v>2</c:v>
                </c:pt>
                <c:pt idx="554">
                  <c:v>3</c:v>
                </c:pt>
                <c:pt idx="555">
                  <c:v>3</c:v>
                </c:pt>
                <c:pt idx="556">
                  <c:v>3</c:v>
                </c:pt>
                <c:pt idx="557">
                  <c:v>3</c:v>
                </c:pt>
                <c:pt idx="558">
                  <c:v>10</c:v>
                </c:pt>
                <c:pt idx="559">
                  <c:v>11</c:v>
                </c:pt>
                <c:pt idx="560">
                  <c:v>12</c:v>
                </c:pt>
                <c:pt idx="561">
                  <c:v>12</c:v>
                </c:pt>
                <c:pt idx="562">
                  <c:v>15</c:v>
                </c:pt>
                <c:pt idx="563">
                  <c:v>16</c:v>
                </c:pt>
                <c:pt idx="564">
                  <c:v>13</c:v>
                </c:pt>
                <c:pt idx="565">
                  <c:v>18</c:v>
                </c:pt>
                <c:pt idx="566">
                  <c:v>12</c:v>
                </c:pt>
                <c:pt idx="567">
                  <c:v>15</c:v>
                </c:pt>
                <c:pt idx="568">
                  <c:v>18</c:v>
                </c:pt>
                <c:pt idx="569">
                  <c:v>15</c:v>
                </c:pt>
                <c:pt idx="570">
                  <c:v>19</c:v>
                </c:pt>
                <c:pt idx="571">
                  <c:v>24</c:v>
                </c:pt>
                <c:pt idx="572">
                  <c:v>20</c:v>
                </c:pt>
                <c:pt idx="573">
                  <c:v>18</c:v>
                </c:pt>
                <c:pt idx="574">
                  <c:v>18</c:v>
                </c:pt>
                <c:pt idx="575">
                  <c:v>19</c:v>
                </c:pt>
                <c:pt idx="576">
                  <c:v>19</c:v>
                </c:pt>
                <c:pt idx="577">
                  <c:v>14</c:v>
                </c:pt>
                <c:pt idx="578">
                  <c:v>15</c:v>
                </c:pt>
                <c:pt idx="579">
                  <c:v>21</c:v>
                </c:pt>
                <c:pt idx="580">
                  <c:v>17</c:v>
                </c:pt>
                <c:pt idx="581">
                  <c:v>16</c:v>
                </c:pt>
                <c:pt idx="582">
                  <c:v>14</c:v>
                </c:pt>
                <c:pt idx="583">
                  <c:v>14</c:v>
                </c:pt>
                <c:pt idx="584">
                  <c:v>26</c:v>
                </c:pt>
                <c:pt idx="585">
                  <c:v>22</c:v>
                </c:pt>
                <c:pt idx="586">
                  <c:v>20</c:v>
                </c:pt>
                <c:pt idx="587">
                  <c:v>23</c:v>
                </c:pt>
                <c:pt idx="588">
                  <c:v>21</c:v>
                </c:pt>
                <c:pt idx="589">
                  <c:v>19</c:v>
                </c:pt>
                <c:pt idx="590">
                  <c:v>21</c:v>
                </c:pt>
                <c:pt idx="591">
                  <c:v>24</c:v>
                </c:pt>
                <c:pt idx="592">
                  <c:v>20</c:v>
                </c:pt>
                <c:pt idx="593">
                  <c:v>19</c:v>
                </c:pt>
                <c:pt idx="594">
                  <c:v>20</c:v>
                </c:pt>
                <c:pt idx="595">
                  <c:v>16</c:v>
                </c:pt>
                <c:pt idx="596">
                  <c:v>21</c:v>
                </c:pt>
                <c:pt idx="597">
                  <c:v>20</c:v>
                </c:pt>
                <c:pt idx="598">
                  <c:v>19</c:v>
                </c:pt>
                <c:pt idx="599">
                  <c:v>17</c:v>
                </c:pt>
                <c:pt idx="600">
                  <c:v>20</c:v>
                </c:pt>
                <c:pt idx="601">
                  <c:v>18</c:v>
                </c:pt>
                <c:pt idx="602">
                  <c:v>17</c:v>
                </c:pt>
                <c:pt idx="603">
                  <c:v>18</c:v>
                </c:pt>
                <c:pt idx="604">
                  <c:v>17</c:v>
                </c:pt>
                <c:pt idx="605">
                  <c:v>22</c:v>
                </c:pt>
                <c:pt idx="606">
                  <c:v>26</c:v>
                </c:pt>
                <c:pt idx="607">
                  <c:v>17</c:v>
                </c:pt>
                <c:pt idx="608">
                  <c:v>23</c:v>
                </c:pt>
                <c:pt idx="609">
                  <c:v>17</c:v>
                </c:pt>
                <c:pt idx="610">
                  <c:v>21</c:v>
                </c:pt>
                <c:pt idx="611">
                  <c:v>20</c:v>
                </c:pt>
                <c:pt idx="612">
                  <c:v>21</c:v>
                </c:pt>
                <c:pt idx="613">
                  <c:v>21</c:v>
                </c:pt>
                <c:pt idx="614">
                  <c:v>18</c:v>
                </c:pt>
                <c:pt idx="615">
                  <c:v>14</c:v>
                </c:pt>
                <c:pt idx="616">
                  <c:v>18</c:v>
                </c:pt>
                <c:pt idx="617">
                  <c:v>19</c:v>
                </c:pt>
                <c:pt idx="618">
                  <c:v>23</c:v>
                </c:pt>
                <c:pt idx="619">
                  <c:v>17</c:v>
                </c:pt>
                <c:pt idx="620">
                  <c:v>16</c:v>
                </c:pt>
                <c:pt idx="621">
                  <c:v>18</c:v>
                </c:pt>
                <c:pt idx="622">
                  <c:v>19</c:v>
                </c:pt>
                <c:pt idx="623">
                  <c:v>19</c:v>
                </c:pt>
                <c:pt idx="624">
                  <c:v>17</c:v>
                </c:pt>
                <c:pt idx="625">
                  <c:v>18</c:v>
                </c:pt>
                <c:pt idx="626">
                  <c:v>16</c:v>
                </c:pt>
                <c:pt idx="627">
                  <c:v>17</c:v>
                </c:pt>
                <c:pt idx="628">
                  <c:v>20</c:v>
                </c:pt>
                <c:pt idx="629">
                  <c:v>26</c:v>
                </c:pt>
                <c:pt idx="630">
                  <c:v>23</c:v>
                </c:pt>
                <c:pt idx="631">
                  <c:v>23</c:v>
                </c:pt>
                <c:pt idx="632">
                  <c:v>21</c:v>
                </c:pt>
                <c:pt idx="633">
                  <c:v>21</c:v>
                </c:pt>
                <c:pt idx="634">
                  <c:v>22</c:v>
                </c:pt>
                <c:pt idx="635">
                  <c:v>24</c:v>
                </c:pt>
                <c:pt idx="636">
                  <c:v>21</c:v>
                </c:pt>
                <c:pt idx="637">
                  <c:v>20</c:v>
                </c:pt>
                <c:pt idx="638">
                  <c:v>20</c:v>
                </c:pt>
                <c:pt idx="639">
                  <c:v>18</c:v>
                </c:pt>
                <c:pt idx="640">
                  <c:v>24</c:v>
                </c:pt>
                <c:pt idx="641">
                  <c:v>24</c:v>
                </c:pt>
                <c:pt idx="642">
                  <c:v>19</c:v>
                </c:pt>
                <c:pt idx="643">
                  <c:v>22</c:v>
                </c:pt>
                <c:pt idx="644">
                  <c:v>19</c:v>
                </c:pt>
                <c:pt idx="645">
                  <c:v>21</c:v>
                </c:pt>
                <c:pt idx="646">
                  <c:v>18</c:v>
                </c:pt>
                <c:pt idx="647">
                  <c:v>17</c:v>
                </c:pt>
                <c:pt idx="648">
                  <c:v>12</c:v>
                </c:pt>
                <c:pt idx="649">
                  <c:v>22</c:v>
                </c:pt>
                <c:pt idx="650">
                  <c:v>17</c:v>
                </c:pt>
                <c:pt idx="651">
                  <c:v>19</c:v>
                </c:pt>
                <c:pt idx="652">
                  <c:v>18</c:v>
                </c:pt>
                <c:pt idx="653">
                  <c:v>19</c:v>
                </c:pt>
                <c:pt idx="654">
                  <c:v>17</c:v>
                </c:pt>
                <c:pt idx="655">
                  <c:v>17</c:v>
                </c:pt>
                <c:pt idx="656">
                  <c:v>23</c:v>
                </c:pt>
                <c:pt idx="657">
                  <c:v>23</c:v>
                </c:pt>
                <c:pt idx="658">
                  <c:v>21</c:v>
                </c:pt>
                <c:pt idx="659">
                  <c:v>17</c:v>
                </c:pt>
                <c:pt idx="660">
                  <c:v>20</c:v>
                </c:pt>
                <c:pt idx="661">
                  <c:v>18</c:v>
                </c:pt>
                <c:pt idx="662">
                  <c:v>17</c:v>
                </c:pt>
                <c:pt idx="663">
                  <c:v>20</c:v>
                </c:pt>
                <c:pt idx="664">
                  <c:v>26</c:v>
                </c:pt>
                <c:pt idx="665">
                  <c:v>17</c:v>
                </c:pt>
                <c:pt idx="666">
                  <c:v>26</c:v>
                </c:pt>
                <c:pt idx="667">
                  <c:v>28</c:v>
                </c:pt>
                <c:pt idx="668">
                  <c:v>20</c:v>
                </c:pt>
                <c:pt idx="669">
                  <c:v>17</c:v>
                </c:pt>
                <c:pt idx="670">
                  <c:v>19</c:v>
                </c:pt>
                <c:pt idx="671">
                  <c:v>22</c:v>
                </c:pt>
                <c:pt idx="672">
                  <c:v>16</c:v>
                </c:pt>
                <c:pt idx="673">
                  <c:v>16</c:v>
                </c:pt>
                <c:pt idx="674">
                  <c:v>19</c:v>
                </c:pt>
                <c:pt idx="675">
                  <c:v>20</c:v>
                </c:pt>
                <c:pt idx="676">
                  <c:v>16</c:v>
                </c:pt>
                <c:pt idx="677">
                  <c:v>20</c:v>
                </c:pt>
                <c:pt idx="678">
                  <c:v>18</c:v>
                </c:pt>
                <c:pt idx="679">
                  <c:v>18</c:v>
                </c:pt>
                <c:pt idx="680">
                  <c:v>14</c:v>
                </c:pt>
                <c:pt idx="681">
                  <c:v>16</c:v>
                </c:pt>
                <c:pt idx="682">
                  <c:v>17</c:v>
                </c:pt>
                <c:pt idx="683">
                  <c:v>18</c:v>
                </c:pt>
                <c:pt idx="684">
                  <c:v>17</c:v>
                </c:pt>
                <c:pt idx="685">
                  <c:v>17</c:v>
                </c:pt>
                <c:pt idx="686">
                  <c:v>18</c:v>
                </c:pt>
                <c:pt idx="687">
                  <c:v>15</c:v>
                </c:pt>
                <c:pt idx="688">
                  <c:v>17</c:v>
                </c:pt>
                <c:pt idx="689">
                  <c:v>16</c:v>
                </c:pt>
                <c:pt idx="690">
                  <c:v>15</c:v>
                </c:pt>
                <c:pt idx="691">
                  <c:v>19</c:v>
                </c:pt>
                <c:pt idx="692">
                  <c:v>22</c:v>
                </c:pt>
                <c:pt idx="693">
                  <c:v>17</c:v>
                </c:pt>
                <c:pt idx="694">
                  <c:v>17</c:v>
                </c:pt>
                <c:pt idx="695">
                  <c:v>17</c:v>
                </c:pt>
                <c:pt idx="696">
                  <c:v>19</c:v>
                </c:pt>
                <c:pt idx="697">
                  <c:v>14</c:v>
                </c:pt>
                <c:pt idx="698">
                  <c:v>11</c:v>
                </c:pt>
                <c:pt idx="699">
                  <c:v>14</c:v>
                </c:pt>
                <c:pt idx="700">
                  <c:v>13</c:v>
                </c:pt>
                <c:pt idx="701">
                  <c:v>17</c:v>
                </c:pt>
                <c:pt idx="702">
                  <c:v>16</c:v>
                </c:pt>
                <c:pt idx="703">
                  <c:v>14</c:v>
                </c:pt>
                <c:pt idx="704">
                  <c:v>15</c:v>
                </c:pt>
                <c:pt idx="705">
                  <c:v>9</c:v>
                </c:pt>
                <c:pt idx="706">
                  <c:v>13</c:v>
                </c:pt>
                <c:pt idx="707">
                  <c:v>15</c:v>
                </c:pt>
                <c:pt idx="708">
                  <c:v>11</c:v>
                </c:pt>
                <c:pt idx="709">
                  <c:v>15</c:v>
                </c:pt>
                <c:pt idx="710">
                  <c:v>19</c:v>
                </c:pt>
                <c:pt idx="711">
                  <c:v>15</c:v>
                </c:pt>
                <c:pt idx="712">
                  <c:v>20</c:v>
                </c:pt>
                <c:pt idx="713">
                  <c:v>21</c:v>
                </c:pt>
                <c:pt idx="714">
                  <c:v>23</c:v>
                </c:pt>
                <c:pt idx="715">
                  <c:v>19</c:v>
                </c:pt>
                <c:pt idx="716">
                  <c:v>28</c:v>
                </c:pt>
                <c:pt idx="717">
                  <c:v>19</c:v>
                </c:pt>
                <c:pt idx="718">
                  <c:v>24</c:v>
                </c:pt>
                <c:pt idx="719">
                  <c:v>22</c:v>
                </c:pt>
                <c:pt idx="720">
                  <c:v>24</c:v>
                </c:pt>
                <c:pt idx="721">
                  <c:v>23</c:v>
                </c:pt>
                <c:pt idx="722">
                  <c:v>24</c:v>
                </c:pt>
                <c:pt idx="723">
                  <c:v>31</c:v>
                </c:pt>
                <c:pt idx="724">
                  <c:v>28</c:v>
                </c:pt>
                <c:pt idx="725">
                  <c:v>26</c:v>
                </c:pt>
                <c:pt idx="726">
                  <c:v>25</c:v>
                </c:pt>
                <c:pt idx="727">
                  <c:v>20</c:v>
                </c:pt>
                <c:pt idx="728">
                  <c:v>25</c:v>
                </c:pt>
                <c:pt idx="729">
                  <c:v>27</c:v>
                </c:pt>
                <c:pt idx="730">
                  <c:v>19</c:v>
                </c:pt>
                <c:pt idx="731">
                  <c:v>21</c:v>
                </c:pt>
                <c:pt idx="732">
                  <c:v>22</c:v>
                </c:pt>
                <c:pt idx="733">
                  <c:v>21</c:v>
                </c:pt>
                <c:pt idx="734">
                  <c:v>26</c:v>
                </c:pt>
                <c:pt idx="735">
                  <c:v>19</c:v>
                </c:pt>
                <c:pt idx="736">
                  <c:v>21</c:v>
                </c:pt>
                <c:pt idx="737">
                  <c:v>20</c:v>
                </c:pt>
                <c:pt idx="738">
                  <c:v>21</c:v>
                </c:pt>
                <c:pt idx="739">
                  <c:v>22</c:v>
                </c:pt>
                <c:pt idx="740">
                  <c:v>21</c:v>
                </c:pt>
                <c:pt idx="741">
                  <c:v>22</c:v>
                </c:pt>
                <c:pt idx="742">
                  <c:v>30</c:v>
                </c:pt>
                <c:pt idx="743">
                  <c:v>22</c:v>
                </c:pt>
                <c:pt idx="744">
                  <c:v>19</c:v>
                </c:pt>
                <c:pt idx="745">
                  <c:v>15</c:v>
                </c:pt>
                <c:pt idx="746">
                  <c:v>20</c:v>
                </c:pt>
                <c:pt idx="747">
                  <c:v>18</c:v>
                </c:pt>
                <c:pt idx="748">
                  <c:v>18</c:v>
                </c:pt>
                <c:pt idx="749">
                  <c:v>22</c:v>
                </c:pt>
                <c:pt idx="750">
                  <c:v>19</c:v>
                </c:pt>
                <c:pt idx="751">
                  <c:v>15</c:v>
                </c:pt>
                <c:pt idx="752">
                  <c:v>16</c:v>
                </c:pt>
                <c:pt idx="753">
                  <c:v>15</c:v>
                </c:pt>
                <c:pt idx="754">
                  <c:v>15</c:v>
                </c:pt>
                <c:pt idx="755">
                  <c:v>23</c:v>
                </c:pt>
                <c:pt idx="756">
                  <c:v>23</c:v>
                </c:pt>
                <c:pt idx="757">
                  <c:v>19</c:v>
                </c:pt>
                <c:pt idx="758">
                  <c:v>20</c:v>
                </c:pt>
                <c:pt idx="759">
                  <c:v>20</c:v>
                </c:pt>
                <c:pt idx="760">
                  <c:v>16</c:v>
                </c:pt>
                <c:pt idx="761">
                  <c:v>18</c:v>
                </c:pt>
                <c:pt idx="762">
                  <c:v>20</c:v>
                </c:pt>
                <c:pt idx="763">
                  <c:v>18</c:v>
                </c:pt>
                <c:pt idx="764">
                  <c:v>22</c:v>
                </c:pt>
                <c:pt idx="765">
                  <c:v>18</c:v>
                </c:pt>
                <c:pt idx="766">
                  <c:v>19</c:v>
                </c:pt>
                <c:pt idx="767">
                  <c:v>14</c:v>
                </c:pt>
                <c:pt idx="768">
                  <c:v>16</c:v>
                </c:pt>
                <c:pt idx="769">
                  <c:v>17</c:v>
                </c:pt>
                <c:pt idx="770">
                  <c:v>22</c:v>
                </c:pt>
                <c:pt idx="771">
                  <c:v>20</c:v>
                </c:pt>
                <c:pt idx="772">
                  <c:v>19</c:v>
                </c:pt>
                <c:pt idx="773">
                  <c:v>24</c:v>
                </c:pt>
                <c:pt idx="774">
                  <c:v>24</c:v>
                </c:pt>
                <c:pt idx="775">
                  <c:v>19</c:v>
                </c:pt>
                <c:pt idx="776">
                  <c:v>19</c:v>
                </c:pt>
                <c:pt idx="777">
                  <c:v>21</c:v>
                </c:pt>
                <c:pt idx="778">
                  <c:v>18</c:v>
                </c:pt>
                <c:pt idx="779">
                  <c:v>17</c:v>
                </c:pt>
                <c:pt idx="780">
                  <c:v>30</c:v>
                </c:pt>
                <c:pt idx="781">
                  <c:v>23</c:v>
                </c:pt>
                <c:pt idx="782">
                  <c:v>24</c:v>
                </c:pt>
                <c:pt idx="783">
                  <c:v>22</c:v>
                </c:pt>
                <c:pt idx="784">
                  <c:v>17</c:v>
                </c:pt>
                <c:pt idx="785">
                  <c:v>22</c:v>
                </c:pt>
                <c:pt idx="786">
                  <c:v>19</c:v>
                </c:pt>
                <c:pt idx="787">
                  <c:v>19</c:v>
                </c:pt>
                <c:pt idx="788">
                  <c:v>19</c:v>
                </c:pt>
                <c:pt idx="789">
                  <c:v>17</c:v>
                </c:pt>
                <c:pt idx="790">
                  <c:v>18</c:v>
                </c:pt>
                <c:pt idx="791">
                  <c:v>17</c:v>
                </c:pt>
                <c:pt idx="792">
                  <c:v>20</c:v>
                </c:pt>
                <c:pt idx="793">
                  <c:v>24</c:v>
                </c:pt>
                <c:pt idx="794">
                  <c:v>17</c:v>
                </c:pt>
                <c:pt idx="795">
                  <c:v>20</c:v>
                </c:pt>
                <c:pt idx="796">
                  <c:v>19</c:v>
                </c:pt>
                <c:pt idx="797">
                  <c:v>13</c:v>
                </c:pt>
                <c:pt idx="798">
                  <c:v>21</c:v>
                </c:pt>
                <c:pt idx="799">
                  <c:v>23</c:v>
                </c:pt>
                <c:pt idx="800">
                  <c:v>23</c:v>
                </c:pt>
                <c:pt idx="801">
                  <c:v>16</c:v>
                </c:pt>
                <c:pt idx="802">
                  <c:v>18</c:v>
                </c:pt>
                <c:pt idx="803">
                  <c:v>18</c:v>
                </c:pt>
                <c:pt idx="804">
                  <c:v>19</c:v>
                </c:pt>
                <c:pt idx="805">
                  <c:v>22</c:v>
                </c:pt>
                <c:pt idx="806">
                  <c:v>18</c:v>
                </c:pt>
                <c:pt idx="807">
                  <c:v>22</c:v>
                </c:pt>
                <c:pt idx="808">
                  <c:v>27</c:v>
                </c:pt>
                <c:pt idx="809">
                  <c:v>21</c:v>
                </c:pt>
                <c:pt idx="810">
                  <c:v>24</c:v>
                </c:pt>
                <c:pt idx="811">
                  <c:v>19</c:v>
                </c:pt>
                <c:pt idx="812">
                  <c:v>21</c:v>
                </c:pt>
                <c:pt idx="813">
                  <c:v>22</c:v>
                </c:pt>
                <c:pt idx="814">
                  <c:v>21</c:v>
                </c:pt>
                <c:pt idx="815">
                  <c:v>26</c:v>
                </c:pt>
                <c:pt idx="816">
                  <c:v>23</c:v>
                </c:pt>
                <c:pt idx="817">
                  <c:v>24</c:v>
                </c:pt>
                <c:pt idx="818">
                  <c:v>24</c:v>
                </c:pt>
                <c:pt idx="819">
                  <c:v>25</c:v>
                </c:pt>
                <c:pt idx="820">
                  <c:v>20</c:v>
                </c:pt>
                <c:pt idx="821">
                  <c:v>21</c:v>
                </c:pt>
                <c:pt idx="822">
                  <c:v>29</c:v>
                </c:pt>
                <c:pt idx="823">
                  <c:v>25</c:v>
                </c:pt>
                <c:pt idx="824">
                  <c:v>20</c:v>
                </c:pt>
                <c:pt idx="825">
                  <c:v>20</c:v>
                </c:pt>
                <c:pt idx="826">
                  <c:v>19</c:v>
                </c:pt>
                <c:pt idx="827">
                  <c:v>24</c:v>
                </c:pt>
                <c:pt idx="828">
                  <c:v>21</c:v>
                </c:pt>
                <c:pt idx="829">
                  <c:v>27</c:v>
                </c:pt>
                <c:pt idx="830">
                  <c:v>24</c:v>
                </c:pt>
                <c:pt idx="831">
                  <c:v>22</c:v>
                </c:pt>
                <c:pt idx="832">
                  <c:v>26</c:v>
                </c:pt>
                <c:pt idx="833">
                  <c:v>21</c:v>
                </c:pt>
                <c:pt idx="834">
                  <c:v>21</c:v>
                </c:pt>
                <c:pt idx="835">
                  <c:v>20</c:v>
                </c:pt>
                <c:pt idx="836">
                  <c:v>19</c:v>
                </c:pt>
                <c:pt idx="837">
                  <c:v>18</c:v>
                </c:pt>
                <c:pt idx="838">
                  <c:v>18</c:v>
                </c:pt>
                <c:pt idx="839">
                  <c:v>24</c:v>
                </c:pt>
                <c:pt idx="840">
                  <c:v>20</c:v>
                </c:pt>
                <c:pt idx="841">
                  <c:v>20</c:v>
                </c:pt>
                <c:pt idx="842">
                  <c:v>18</c:v>
                </c:pt>
                <c:pt idx="843">
                  <c:v>20</c:v>
                </c:pt>
                <c:pt idx="844">
                  <c:v>22</c:v>
                </c:pt>
                <c:pt idx="845">
                  <c:v>26</c:v>
                </c:pt>
                <c:pt idx="846">
                  <c:v>22</c:v>
                </c:pt>
                <c:pt idx="847">
                  <c:v>23</c:v>
                </c:pt>
                <c:pt idx="848">
                  <c:v>21</c:v>
                </c:pt>
                <c:pt idx="849">
                  <c:v>19</c:v>
                </c:pt>
                <c:pt idx="850">
                  <c:v>23</c:v>
                </c:pt>
                <c:pt idx="851">
                  <c:v>21</c:v>
                </c:pt>
                <c:pt idx="852">
                  <c:v>18</c:v>
                </c:pt>
                <c:pt idx="853">
                  <c:v>22</c:v>
                </c:pt>
                <c:pt idx="854">
                  <c:v>23</c:v>
                </c:pt>
                <c:pt idx="855">
                  <c:v>28</c:v>
                </c:pt>
                <c:pt idx="856">
                  <c:v>18</c:v>
                </c:pt>
                <c:pt idx="857">
                  <c:v>21</c:v>
                </c:pt>
                <c:pt idx="858">
                  <c:v>23</c:v>
                </c:pt>
                <c:pt idx="859">
                  <c:v>20</c:v>
                </c:pt>
                <c:pt idx="860">
                  <c:v>17</c:v>
                </c:pt>
                <c:pt idx="861">
                  <c:v>25</c:v>
                </c:pt>
                <c:pt idx="862">
                  <c:v>14</c:v>
                </c:pt>
                <c:pt idx="863">
                  <c:v>23</c:v>
                </c:pt>
                <c:pt idx="864">
                  <c:v>18</c:v>
                </c:pt>
                <c:pt idx="865">
                  <c:v>25</c:v>
                </c:pt>
                <c:pt idx="866">
                  <c:v>17</c:v>
                </c:pt>
                <c:pt idx="867">
                  <c:v>15</c:v>
                </c:pt>
                <c:pt idx="868">
                  <c:v>24</c:v>
                </c:pt>
                <c:pt idx="869">
                  <c:v>20</c:v>
                </c:pt>
                <c:pt idx="870">
                  <c:v>20</c:v>
                </c:pt>
                <c:pt idx="871">
                  <c:v>21</c:v>
                </c:pt>
                <c:pt idx="872">
                  <c:v>23</c:v>
                </c:pt>
                <c:pt idx="873">
                  <c:v>18</c:v>
                </c:pt>
                <c:pt idx="874">
                  <c:v>24</c:v>
                </c:pt>
                <c:pt idx="875">
                  <c:v>20</c:v>
                </c:pt>
                <c:pt idx="876">
                  <c:v>17</c:v>
                </c:pt>
                <c:pt idx="877">
                  <c:v>16</c:v>
                </c:pt>
                <c:pt idx="878">
                  <c:v>18</c:v>
                </c:pt>
                <c:pt idx="879">
                  <c:v>16</c:v>
                </c:pt>
                <c:pt idx="880">
                  <c:v>18</c:v>
                </c:pt>
                <c:pt idx="881">
                  <c:v>17</c:v>
                </c:pt>
                <c:pt idx="882">
                  <c:v>13</c:v>
                </c:pt>
                <c:pt idx="883">
                  <c:v>15</c:v>
                </c:pt>
                <c:pt idx="884">
                  <c:v>20</c:v>
                </c:pt>
                <c:pt idx="885">
                  <c:v>18</c:v>
                </c:pt>
                <c:pt idx="886">
                  <c:v>22</c:v>
                </c:pt>
                <c:pt idx="887">
                  <c:v>14</c:v>
                </c:pt>
                <c:pt idx="888">
                  <c:v>15</c:v>
                </c:pt>
                <c:pt idx="889">
                  <c:v>12</c:v>
                </c:pt>
                <c:pt idx="890">
                  <c:v>11</c:v>
                </c:pt>
                <c:pt idx="891">
                  <c:v>14</c:v>
                </c:pt>
                <c:pt idx="892">
                  <c:v>14</c:v>
                </c:pt>
                <c:pt idx="893">
                  <c:v>12</c:v>
                </c:pt>
                <c:pt idx="894">
                  <c:v>14</c:v>
                </c:pt>
                <c:pt idx="895">
                  <c:v>10</c:v>
                </c:pt>
                <c:pt idx="896">
                  <c:v>12</c:v>
                </c:pt>
                <c:pt idx="897">
                  <c:v>11</c:v>
                </c:pt>
                <c:pt idx="898">
                  <c:v>10</c:v>
                </c:pt>
                <c:pt idx="899">
                  <c:v>7</c:v>
                </c:pt>
                <c:pt idx="900">
                  <c:v>10</c:v>
                </c:pt>
                <c:pt idx="901">
                  <c:v>12</c:v>
                </c:pt>
                <c:pt idx="902">
                  <c:v>13</c:v>
                </c:pt>
                <c:pt idx="903">
                  <c:v>10</c:v>
                </c:pt>
                <c:pt idx="904">
                  <c:v>18</c:v>
                </c:pt>
                <c:pt idx="905">
                  <c:v>18</c:v>
                </c:pt>
                <c:pt idx="906">
                  <c:v>17</c:v>
                </c:pt>
                <c:pt idx="907">
                  <c:v>15</c:v>
                </c:pt>
                <c:pt idx="908">
                  <c:v>14</c:v>
                </c:pt>
                <c:pt idx="909">
                  <c:v>16</c:v>
                </c:pt>
                <c:pt idx="910">
                  <c:v>17</c:v>
                </c:pt>
                <c:pt idx="911">
                  <c:v>16</c:v>
                </c:pt>
                <c:pt idx="912">
                  <c:v>11</c:v>
                </c:pt>
                <c:pt idx="913">
                  <c:v>13</c:v>
                </c:pt>
                <c:pt idx="914">
                  <c:v>13</c:v>
                </c:pt>
                <c:pt idx="915">
                  <c:v>14</c:v>
                </c:pt>
                <c:pt idx="916">
                  <c:v>19</c:v>
                </c:pt>
                <c:pt idx="917">
                  <c:v>15</c:v>
                </c:pt>
                <c:pt idx="918">
                  <c:v>9</c:v>
                </c:pt>
                <c:pt idx="919">
                  <c:v>14</c:v>
                </c:pt>
                <c:pt idx="920">
                  <c:v>12</c:v>
                </c:pt>
                <c:pt idx="921">
                  <c:v>12</c:v>
                </c:pt>
                <c:pt idx="922">
                  <c:v>14</c:v>
                </c:pt>
                <c:pt idx="923">
                  <c:v>14</c:v>
                </c:pt>
                <c:pt idx="924">
                  <c:v>11</c:v>
                </c:pt>
                <c:pt idx="925">
                  <c:v>11</c:v>
                </c:pt>
                <c:pt idx="926">
                  <c:v>10</c:v>
                </c:pt>
                <c:pt idx="927">
                  <c:v>9</c:v>
                </c:pt>
                <c:pt idx="928">
                  <c:v>13</c:v>
                </c:pt>
                <c:pt idx="929">
                  <c:v>10</c:v>
                </c:pt>
                <c:pt idx="930">
                  <c:v>10</c:v>
                </c:pt>
                <c:pt idx="931">
                  <c:v>10</c:v>
                </c:pt>
                <c:pt idx="932">
                  <c:v>10</c:v>
                </c:pt>
                <c:pt idx="933">
                  <c:v>8</c:v>
                </c:pt>
                <c:pt idx="934">
                  <c:v>13</c:v>
                </c:pt>
                <c:pt idx="935">
                  <c:v>10</c:v>
                </c:pt>
                <c:pt idx="936">
                  <c:v>11</c:v>
                </c:pt>
                <c:pt idx="937">
                  <c:v>9</c:v>
                </c:pt>
                <c:pt idx="938">
                  <c:v>9</c:v>
                </c:pt>
                <c:pt idx="939">
                  <c:v>9</c:v>
                </c:pt>
                <c:pt idx="940">
                  <c:v>9</c:v>
                </c:pt>
                <c:pt idx="941">
                  <c:v>6</c:v>
                </c:pt>
                <c:pt idx="942">
                  <c:v>6</c:v>
                </c:pt>
                <c:pt idx="943">
                  <c:v>2</c:v>
                </c:pt>
                <c:pt idx="944">
                  <c:v>3</c:v>
                </c:pt>
                <c:pt idx="945">
                  <c:v>6</c:v>
                </c:pt>
                <c:pt idx="946">
                  <c:v>6</c:v>
                </c:pt>
                <c:pt idx="947">
                  <c:v>3</c:v>
                </c:pt>
                <c:pt idx="948">
                  <c:v>3</c:v>
                </c:pt>
                <c:pt idx="949">
                  <c:v>2</c:v>
                </c:pt>
                <c:pt idx="950">
                  <c:v>3</c:v>
                </c:pt>
                <c:pt idx="951">
                  <c:v>4</c:v>
                </c:pt>
                <c:pt idx="952">
                  <c:v>1</c:v>
                </c:pt>
                <c:pt idx="953">
                  <c:v>2</c:v>
                </c:pt>
                <c:pt idx="954">
                  <c:v>2</c:v>
                </c:pt>
                <c:pt idx="955">
                  <c:v>1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1</c:v>
                </c:pt>
                <c:pt idx="961">
                  <c:v>1</c:v>
                </c:pt>
                <c:pt idx="962">
                  <c:v>9</c:v>
                </c:pt>
                <c:pt idx="963">
                  <c:v>7</c:v>
                </c:pt>
                <c:pt idx="964">
                  <c:v>4</c:v>
                </c:pt>
                <c:pt idx="965">
                  <c:v>4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4</c:v>
                </c:pt>
                <c:pt idx="971">
                  <c:v>4</c:v>
                </c:pt>
                <c:pt idx="972">
                  <c:v>4</c:v>
                </c:pt>
                <c:pt idx="973">
                  <c:v>6</c:v>
                </c:pt>
                <c:pt idx="974">
                  <c:v>8</c:v>
                </c:pt>
                <c:pt idx="975">
                  <c:v>5</c:v>
                </c:pt>
                <c:pt idx="976">
                  <c:v>7</c:v>
                </c:pt>
                <c:pt idx="977">
                  <c:v>7</c:v>
                </c:pt>
                <c:pt idx="978">
                  <c:v>6</c:v>
                </c:pt>
                <c:pt idx="979">
                  <c:v>2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2</c:v>
                </c:pt>
                <c:pt idx="989">
                  <c:v>3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1</c:v>
                </c:pt>
                <c:pt idx="995">
                  <c:v>5</c:v>
                </c:pt>
                <c:pt idx="996">
                  <c:v>2</c:v>
                </c:pt>
                <c:pt idx="997">
                  <c:v>2</c:v>
                </c:pt>
                <c:pt idx="998">
                  <c:v>4</c:v>
                </c:pt>
                <c:pt idx="999">
                  <c:v>3</c:v>
                </c:pt>
                <c:pt idx="1000">
                  <c:v>7</c:v>
                </c:pt>
                <c:pt idx="1001">
                  <c:v>9</c:v>
                </c:pt>
                <c:pt idx="1002">
                  <c:v>10</c:v>
                </c:pt>
                <c:pt idx="1003">
                  <c:v>8</c:v>
                </c:pt>
                <c:pt idx="1004">
                  <c:v>11</c:v>
                </c:pt>
                <c:pt idx="1005">
                  <c:v>11</c:v>
                </c:pt>
                <c:pt idx="1006">
                  <c:v>11</c:v>
                </c:pt>
                <c:pt idx="1007">
                  <c:v>12</c:v>
                </c:pt>
                <c:pt idx="1008">
                  <c:v>12</c:v>
                </c:pt>
                <c:pt idx="1009">
                  <c:v>12</c:v>
                </c:pt>
                <c:pt idx="1010">
                  <c:v>8</c:v>
                </c:pt>
                <c:pt idx="1011">
                  <c:v>10</c:v>
                </c:pt>
                <c:pt idx="1012">
                  <c:v>16</c:v>
                </c:pt>
                <c:pt idx="1013">
                  <c:v>15</c:v>
                </c:pt>
                <c:pt idx="1014">
                  <c:v>16</c:v>
                </c:pt>
                <c:pt idx="1015">
                  <c:v>13</c:v>
                </c:pt>
                <c:pt idx="1016">
                  <c:v>17</c:v>
                </c:pt>
                <c:pt idx="1017">
                  <c:v>15</c:v>
                </c:pt>
                <c:pt idx="1018">
                  <c:v>17</c:v>
                </c:pt>
                <c:pt idx="1019">
                  <c:v>18</c:v>
                </c:pt>
                <c:pt idx="1020">
                  <c:v>13</c:v>
                </c:pt>
                <c:pt idx="1021">
                  <c:v>15</c:v>
                </c:pt>
                <c:pt idx="1022">
                  <c:v>25</c:v>
                </c:pt>
                <c:pt idx="1023">
                  <c:v>19</c:v>
                </c:pt>
                <c:pt idx="1024">
                  <c:v>19</c:v>
                </c:pt>
                <c:pt idx="1025">
                  <c:v>17</c:v>
                </c:pt>
                <c:pt idx="1026">
                  <c:v>15</c:v>
                </c:pt>
                <c:pt idx="1027">
                  <c:v>17</c:v>
                </c:pt>
                <c:pt idx="1028">
                  <c:v>15</c:v>
                </c:pt>
                <c:pt idx="1029">
                  <c:v>20</c:v>
                </c:pt>
                <c:pt idx="1030">
                  <c:v>14</c:v>
                </c:pt>
                <c:pt idx="1031">
                  <c:v>15</c:v>
                </c:pt>
                <c:pt idx="1032">
                  <c:v>18</c:v>
                </c:pt>
                <c:pt idx="1033">
                  <c:v>15</c:v>
                </c:pt>
                <c:pt idx="1034">
                  <c:v>22</c:v>
                </c:pt>
                <c:pt idx="1035">
                  <c:v>17</c:v>
                </c:pt>
                <c:pt idx="1036">
                  <c:v>16</c:v>
                </c:pt>
                <c:pt idx="1037">
                  <c:v>13</c:v>
                </c:pt>
                <c:pt idx="1038">
                  <c:v>13</c:v>
                </c:pt>
                <c:pt idx="1039">
                  <c:v>11</c:v>
                </c:pt>
                <c:pt idx="1040">
                  <c:v>13</c:v>
                </c:pt>
                <c:pt idx="1041">
                  <c:v>15</c:v>
                </c:pt>
                <c:pt idx="1042">
                  <c:v>9</c:v>
                </c:pt>
                <c:pt idx="1043">
                  <c:v>9</c:v>
                </c:pt>
                <c:pt idx="1044">
                  <c:v>11</c:v>
                </c:pt>
                <c:pt idx="1045">
                  <c:v>9</c:v>
                </c:pt>
                <c:pt idx="1046">
                  <c:v>11</c:v>
                </c:pt>
                <c:pt idx="1047">
                  <c:v>11</c:v>
                </c:pt>
                <c:pt idx="1048">
                  <c:v>13</c:v>
                </c:pt>
                <c:pt idx="1049">
                  <c:v>12</c:v>
                </c:pt>
                <c:pt idx="1050">
                  <c:v>11</c:v>
                </c:pt>
                <c:pt idx="1051">
                  <c:v>10</c:v>
                </c:pt>
                <c:pt idx="1052">
                  <c:v>6</c:v>
                </c:pt>
                <c:pt idx="1053">
                  <c:v>8</c:v>
                </c:pt>
                <c:pt idx="1054">
                  <c:v>11</c:v>
                </c:pt>
                <c:pt idx="1055">
                  <c:v>12</c:v>
                </c:pt>
                <c:pt idx="1056">
                  <c:v>13</c:v>
                </c:pt>
                <c:pt idx="1057">
                  <c:v>19</c:v>
                </c:pt>
                <c:pt idx="1058">
                  <c:v>15</c:v>
                </c:pt>
                <c:pt idx="1059">
                  <c:v>14</c:v>
                </c:pt>
                <c:pt idx="1060">
                  <c:v>14</c:v>
                </c:pt>
                <c:pt idx="1061">
                  <c:v>17</c:v>
                </c:pt>
                <c:pt idx="1062">
                  <c:v>11</c:v>
                </c:pt>
                <c:pt idx="1063">
                  <c:v>13</c:v>
                </c:pt>
                <c:pt idx="1064">
                  <c:v>13</c:v>
                </c:pt>
                <c:pt idx="1065">
                  <c:v>14</c:v>
                </c:pt>
                <c:pt idx="1066">
                  <c:v>12</c:v>
                </c:pt>
                <c:pt idx="1067">
                  <c:v>13</c:v>
                </c:pt>
                <c:pt idx="1068">
                  <c:v>10</c:v>
                </c:pt>
                <c:pt idx="1069">
                  <c:v>10</c:v>
                </c:pt>
                <c:pt idx="1070">
                  <c:v>11</c:v>
                </c:pt>
                <c:pt idx="1071">
                  <c:v>12</c:v>
                </c:pt>
                <c:pt idx="1072">
                  <c:v>11</c:v>
                </c:pt>
                <c:pt idx="1073">
                  <c:v>15</c:v>
                </c:pt>
                <c:pt idx="1074">
                  <c:v>15</c:v>
                </c:pt>
                <c:pt idx="1075">
                  <c:v>15</c:v>
                </c:pt>
                <c:pt idx="1076">
                  <c:v>14</c:v>
                </c:pt>
                <c:pt idx="1077">
                  <c:v>15</c:v>
                </c:pt>
                <c:pt idx="1078">
                  <c:v>10</c:v>
                </c:pt>
                <c:pt idx="1079">
                  <c:v>8</c:v>
                </c:pt>
                <c:pt idx="1080">
                  <c:v>9</c:v>
                </c:pt>
                <c:pt idx="1081">
                  <c:v>11</c:v>
                </c:pt>
                <c:pt idx="1082">
                  <c:v>11</c:v>
                </c:pt>
                <c:pt idx="1083">
                  <c:v>7</c:v>
                </c:pt>
                <c:pt idx="1084">
                  <c:v>7</c:v>
                </c:pt>
                <c:pt idx="1085">
                  <c:v>8</c:v>
                </c:pt>
                <c:pt idx="1086">
                  <c:v>7</c:v>
                </c:pt>
                <c:pt idx="1087">
                  <c:v>9</c:v>
                </c:pt>
                <c:pt idx="1088">
                  <c:v>9</c:v>
                </c:pt>
                <c:pt idx="1089">
                  <c:v>9</c:v>
                </c:pt>
                <c:pt idx="1090">
                  <c:v>10</c:v>
                </c:pt>
                <c:pt idx="1091">
                  <c:v>10</c:v>
                </c:pt>
                <c:pt idx="1092">
                  <c:v>11</c:v>
                </c:pt>
                <c:pt idx="1093">
                  <c:v>9</c:v>
                </c:pt>
                <c:pt idx="1094">
                  <c:v>4</c:v>
                </c:pt>
                <c:pt idx="1095">
                  <c:v>5</c:v>
                </c:pt>
                <c:pt idx="1096">
                  <c:v>7</c:v>
                </c:pt>
                <c:pt idx="1097">
                  <c:v>10</c:v>
                </c:pt>
                <c:pt idx="1098">
                  <c:v>8</c:v>
                </c:pt>
                <c:pt idx="1099">
                  <c:v>8</c:v>
                </c:pt>
                <c:pt idx="1100">
                  <c:v>10</c:v>
                </c:pt>
                <c:pt idx="1101">
                  <c:v>8</c:v>
                </c:pt>
                <c:pt idx="1102">
                  <c:v>10</c:v>
                </c:pt>
                <c:pt idx="1103">
                  <c:v>10</c:v>
                </c:pt>
                <c:pt idx="1104">
                  <c:v>9</c:v>
                </c:pt>
                <c:pt idx="1105">
                  <c:v>12</c:v>
                </c:pt>
                <c:pt idx="1106">
                  <c:v>9</c:v>
                </c:pt>
                <c:pt idx="1107">
                  <c:v>10</c:v>
                </c:pt>
                <c:pt idx="1108">
                  <c:v>7</c:v>
                </c:pt>
                <c:pt idx="1109">
                  <c:v>12</c:v>
                </c:pt>
                <c:pt idx="1110">
                  <c:v>7</c:v>
                </c:pt>
                <c:pt idx="1111">
                  <c:v>6</c:v>
                </c:pt>
                <c:pt idx="1112">
                  <c:v>8</c:v>
                </c:pt>
                <c:pt idx="1113">
                  <c:v>9</c:v>
                </c:pt>
                <c:pt idx="1114">
                  <c:v>9</c:v>
                </c:pt>
                <c:pt idx="1115">
                  <c:v>9</c:v>
                </c:pt>
                <c:pt idx="1116">
                  <c:v>7</c:v>
                </c:pt>
                <c:pt idx="1117">
                  <c:v>8</c:v>
                </c:pt>
                <c:pt idx="1118">
                  <c:v>9</c:v>
                </c:pt>
                <c:pt idx="1119">
                  <c:v>8</c:v>
                </c:pt>
                <c:pt idx="1120">
                  <c:v>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67B-431C-9FA4-F576B9D7AE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108448"/>
        <c:axId val="184109008"/>
      </c:scatterChart>
      <c:valAx>
        <c:axId val="18410732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107888"/>
        <c:crosses val="autoZero"/>
        <c:crossBetween val="midCat"/>
      </c:valAx>
      <c:valAx>
        <c:axId val="184107888"/>
        <c:scaling>
          <c:orientation val="minMax"/>
          <c:max val="31"/>
          <c:min val="2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Barom. P  (in. Hg)</a:t>
                </a:r>
              </a:p>
            </c:rich>
          </c:tx>
          <c:layout>
            <c:manualLayout>
              <c:xMode val="edge"/>
              <c:yMode val="edge"/>
              <c:x val="3.0848329048843187E-2"/>
              <c:y val="0.26296374064353067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_);_(* \(#,##0\);_(* &quot;-&quot;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107328"/>
        <c:crosses val="autoZero"/>
        <c:crossBetween val="midCat"/>
      </c:valAx>
      <c:valAx>
        <c:axId val="184108448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84109008"/>
        <c:crosses val="autoZero"/>
        <c:crossBetween val="midCat"/>
      </c:valAx>
      <c:valAx>
        <c:axId val="184109008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Wind Spd (mph)</a:t>
                </a:r>
              </a:p>
            </c:rich>
          </c:tx>
          <c:layout>
            <c:manualLayout>
              <c:xMode val="edge"/>
              <c:yMode val="edge"/>
              <c:x val="0.90745501285347041"/>
              <c:y val="0.274075240594925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108448"/>
        <c:crosses val="max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5167095115681234"/>
          <c:y val="0.87777777777777777"/>
          <c:w val="0.67866323907455017"/>
          <c:h val="8.14814814814814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</a:t>
            </a:r>
            <a:r>
              <a:rPr lang="en-US" baseline="0"/>
              <a:t> C, </a:t>
            </a:r>
            <a:r>
              <a:rPr lang="en-US"/>
              <a:t>Peak WS vs Avg WS, 15min periods</a:t>
            </a:r>
          </a:p>
        </c:rich>
      </c:tx>
      <c:layout>
        <c:manualLayout>
          <c:xMode val="edge"/>
          <c:yMode val="edge"/>
          <c:x val="0.2461543845480853"/>
          <c:y val="1.9685039370078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10297501746549"/>
          <c:y val="0.11811023622047244"/>
          <c:w val="0.77948913133296105"/>
          <c:h val="0.67716535433070868"/>
        </c:manualLayout>
      </c:layout>
      <c:scatterChart>
        <c:scatterStyle val="lineMarker"/>
        <c:varyColors val="0"/>
        <c:ser>
          <c:idx val="0"/>
          <c:order val="0"/>
          <c:tx>
            <c:strRef>
              <c:f>'Raw data'!$BB$1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2.8681337909684367E-2"/>
                  <c:y val="0.44469947945470029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'Raw data'!$BA$2:$BA$2977</c:f>
              <c:numCache>
                <c:formatCode>General</c:formatCode>
                <c:ptCount val="2976"/>
                <c:pt idx="0">
                  <c:v>0.1</c:v>
                </c:pt>
                <c:pt idx="1">
                  <c:v>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0.4</c:v>
                </c:pt>
                <c:pt idx="9">
                  <c:v>1.6</c:v>
                </c:pt>
                <c:pt idx="10">
                  <c:v>0.1</c:v>
                </c:pt>
                <c:pt idx="11">
                  <c:v>0.1</c:v>
                </c:pt>
                <c:pt idx="12">
                  <c:v>0</c:v>
                </c:pt>
                <c:pt idx="13">
                  <c:v>0.3</c:v>
                </c:pt>
                <c:pt idx="14">
                  <c:v>1.9</c:v>
                </c:pt>
                <c:pt idx="15">
                  <c:v>1.6</c:v>
                </c:pt>
                <c:pt idx="16">
                  <c:v>1.2</c:v>
                </c:pt>
                <c:pt idx="17">
                  <c:v>5.2</c:v>
                </c:pt>
                <c:pt idx="18">
                  <c:v>5.0999999999999996</c:v>
                </c:pt>
                <c:pt idx="19">
                  <c:v>7.6</c:v>
                </c:pt>
                <c:pt idx="20">
                  <c:v>6.6</c:v>
                </c:pt>
                <c:pt idx="21">
                  <c:v>5.6</c:v>
                </c:pt>
                <c:pt idx="22">
                  <c:v>7.9</c:v>
                </c:pt>
                <c:pt idx="23">
                  <c:v>8.3000000000000007</c:v>
                </c:pt>
                <c:pt idx="24">
                  <c:v>7.6</c:v>
                </c:pt>
                <c:pt idx="25">
                  <c:v>7.9</c:v>
                </c:pt>
                <c:pt idx="26">
                  <c:v>8.5</c:v>
                </c:pt>
                <c:pt idx="27">
                  <c:v>7.1</c:v>
                </c:pt>
                <c:pt idx="28">
                  <c:v>7</c:v>
                </c:pt>
                <c:pt idx="29">
                  <c:v>4.5999999999999996</c:v>
                </c:pt>
                <c:pt idx="30">
                  <c:v>8.3000000000000007</c:v>
                </c:pt>
                <c:pt idx="31">
                  <c:v>9.3000000000000007</c:v>
                </c:pt>
                <c:pt idx="32">
                  <c:v>8.6</c:v>
                </c:pt>
                <c:pt idx="33">
                  <c:v>9.6999999999999993</c:v>
                </c:pt>
                <c:pt idx="34">
                  <c:v>9.1</c:v>
                </c:pt>
                <c:pt idx="35">
                  <c:v>8.4</c:v>
                </c:pt>
                <c:pt idx="36">
                  <c:v>10.1</c:v>
                </c:pt>
                <c:pt idx="37">
                  <c:v>11.9</c:v>
                </c:pt>
                <c:pt idx="38">
                  <c:v>11.9</c:v>
                </c:pt>
                <c:pt idx="39">
                  <c:v>12</c:v>
                </c:pt>
                <c:pt idx="40">
                  <c:v>13.2</c:v>
                </c:pt>
                <c:pt idx="41">
                  <c:v>9.3000000000000007</c:v>
                </c:pt>
                <c:pt idx="42">
                  <c:v>11.8</c:v>
                </c:pt>
                <c:pt idx="43">
                  <c:v>12.6</c:v>
                </c:pt>
                <c:pt idx="44">
                  <c:v>11.4</c:v>
                </c:pt>
                <c:pt idx="45">
                  <c:v>8.3000000000000007</c:v>
                </c:pt>
                <c:pt idx="46">
                  <c:v>8.6999999999999993</c:v>
                </c:pt>
                <c:pt idx="47">
                  <c:v>14.1</c:v>
                </c:pt>
                <c:pt idx="48">
                  <c:v>14</c:v>
                </c:pt>
                <c:pt idx="49">
                  <c:v>12.6</c:v>
                </c:pt>
                <c:pt idx="50">
                  <c:v>12.6</c:v>
                </c:pt>
                <c:pt idx="51">
                  <c:v>12.1</c:v>
                </c:pt>
                <c:pt idx="52">
                  <c:v>14</c:v>
                </c:pt>
                <c:pt idx="53">
                  <c:v>9.4</c:v>
                </c:pt>
                <c:pt idx="54">
                  <c:v>9.1999999999999993</c:v>
                </c:pt>
                <c:pt idx="55">
                  <c:v>7.7</c:v>
                </c:pt>
                <c:pt idx="56">
                  <c:v>8.4</c:v>
                </c:pt>
                <c:pt idx="57">
                  <c:v>8.8000000000000007</c:v>
                </c:pt>
                <c:pt idx="58">
                  <c:v>8.3000000000000007</c:v>
                </c:pt>
                <c:pt idx="59">
                  <c:v>8.4</c:v>
                </c:pt>
                <c:pt idx="60">
                  <c:v>10.199999999999999</c:v>
                </c:pt>
                <c:pt idx="61">
                  <c:v>10.1</c:v>
                </c:pt>
                <c:pt idx="62">
                  <c:v>8.8000000000000007</c:v>
                </c:pt>
                <c:pt idx="63">
                  <c:v>9.9</c:v>
                </c:pt>
                <c:pt idx="64">
                  <c:v>6.9</c:v>
                </c:pt>
                <c:pt idx="65">
                  <c:v>8.3000000000000007</c:v>
                </c:pt>
                <c:pt idx="66">
                  <c:v>7.8</c:v>
                </c:pt>
                <c:pt idx="67">
                  <c:v>6.7</c:v>
                </c:pt>
                <c:pt idx="68">
                  <c:v>6.9</c:v>
                </c:pt>
                <c:pt idx="69">
                  <c:v>5.5</c:v>
                </c:pt>
                <c:pt idx="70">
                  <c:v>6.3</c:v>
                </c:pt>
                <c:pt idx="71">
                  <c:v>6.4</c:v>
                </c:pt>
                <c:pt idx="72">
                  <c:v>7.9</c:v>
                </c:pt>
                <c:pt idx="73">
                  <c:v>7.6</c:v>
                </c:pt>
                <c:pt idx="74">
                  <c:v>9.5</c:v>
                </c:pt>
                <c:pt idx="75">
                  <c:v>8.8000000000000007</c:v>
                </c:pt>
                <c:pt idx="76">
                  <c:v>9.9</c:v>
                </c:pt>
                <c:pt idx="77">
                  <c:v>9.5</c:v>
                </c:pt>
                <c:pt idx="78">
                  <c:v>10.9</c:v>
                </c:pt>
                <c:pt idx="79">
                  <c:v>12.4</c:v>
                </c:pt>
                <c:pt idx="80">
                  <c:v>7.9</c:v>
                </c:pt>
                <c:pt idx="81">
                  <c:v>9.6</c:v>
                </c:pt>
                <c:pt idx="82">
                  <c:v>6.9</c:v>
                </c:pt>
                <c:pt idx="83">
                  <c:v>5.8</c:v>
                </c:pt>
                <c:pt idx="84">
                  <c:v>6.9</c:v>
                </c:pt>
                <c:pt idx="85">
                  <c:v>6.6</c:v>
                </c:pt>
                <c:pt idx="86">
                  <c:v>8.9</c:v>
                </c:pt>
                <c:pt idx="87">
                  <c:v>9.5</c:v>
                </c:pt>
                <c:pt idx="88">
                  <c:v>6.9</c:v>
                </c:pt>
                <c:pt idx="89">
                  <c:v>7.7</c:v>
                </c:pt>
                <c:pt idx="90">
                  <c:v>12.3</c:v>
                </c:pt>
                <c:pt idx="91">
                  <c:v>13.9</c:v>
                </c:pt>
                <c:pt idx="92">
                  <c:v>11.4</c:v>
                </c:pt>
                <c:pt idx="93">
                  <c:v>7.4</c:v>
                </c:pt>
                <c:pt idx="94">
                  <c:v>8.1999999999999993</c:v>
                </c:pt>
                <c:pt idx="95">
                  <c:v>10.3</c:v>
                </c:pt>
                <c:pt idx="96">
                  <c:v>13.3</c:v>
                </c:pt>
                <c:pt idx="97">
                  <c:v>13.2</c:v>
                </c:pt>
                <c:pt idx="98">
                  <c:v>11.4</c:v>
                </c:pt>
                <c:pt idx="99">
                  <c:v>11.4</c:v>
                </c:pt>
                <c:pt idx="100">
                  <c:v>13.4</c:v>
                </c:pt>
                <c:pt idx="101">
                  <c:v>10.8</c:v>
                </c:pt>
                <c:pt idx="102">
                  <c:v>7</c:v>
                </c:pt>
                <c:pt idx="103">
                  <c:v>7.6</c:v>
                </c:pt>
                <c:pt idx="104">
                  <c:v>5.9</c:v>
                </c:pt>
                <c:pt idx="105">
                  <c:v>8.3000000000000007</c:v>
                </c:pt>
                <c:pt idx="106">
                  <c:v>9.4</c:v>
                </c:pt>
                <c:pt idx="107">
                  <c:v>12.3</c:v>
                </c:pt>
                <c:pt idx="108">
                  <c:v>11.4</c:v>
                </c:pt>
                <c:pt idx="109">
                  <c:v>13.4</c:v>
                </c:pt>
                <c:pt idx="110">
                  <c:v>11.1</c:v>
                </c:pt>
                <c:pt idx="111">
                  <c:v>11.9</c:v>
                </c:pt>
                <c:pt idx="112">
                  <c:v>11.9</c:v>
                </c:pt>
                <c:pt idx="113">
                  <c:v>12.4</c:v>
                </c:pt>
                <c:pt idx="114">
                  <c:v>14.1</c:v>
                </c:pt>
                <c:pt idx="115">
                  <c:v>11.4</c:v>
                </c:pt>
                <c:pt idx="116">
                  <c:v>9.8000000000000007</c:v>
                </c:pt>
                <c:pt idx="117">
                  <c:v>10.1</c:v>
                </c:pt>
                <c:pt idx="118">
                  <c:v>10.6</c:v>
                </c:pt>
                <c:pt idx="119">
                  <c:v>10.4</c:v>
                </c:pt>
                <c:pt idx="120">
                  <c:v>9.1</c:v>
                </c:pt>
                <c:pt idx="121">
                  <c:v>6</c:v>
                </c:pt>
                <c:pt idx="122">
                  <c:v>8.1999999999999993</c:v>
                </c:pt>
                <c:pt idx="123">
                  <c:v>6.4</c:v>
                </c:pt>
                <c:pt idx="124">
                  <c:v>9.6</c:v>
                </c:pt>
                <c:pt idx="125">
                  <c:v>6.6</c:v>
                </c:pt>
                <c:pt idx="126">
                  <c:v>8.6999999999999993</c:v>
                </c:pt>
                <c:pt idx="127">
                  <c:v>12.1</c:v>
                </c:pt>
                <c:pt idx="128">
                  <c:v>9.6</c:v>
                </c:pt>
                <c:pt idx="129">
                  <c:v>8.8000000000000007</c:v>
                </c:pt>
                <c:pt idx="130">
                  <c:v>7.6</c:v>
                </c:pt>
                <c:pt idx="131">
                  <c:v>9.4</c:v>
                </c:pt>
                <c:pt idx="132">
                  <c:v>10.4</c:v>
                </c:pt>
                <c:pt idx="133">
                  <c:v>10.1</c:v>
                </c:pt>
                <c:pt idx="134">
                  <c:v>8.6</c:v>
                </c:pt>
                <c:pt idx="135">
                  <c:v>11.7</c:v>
                </c:pt>
                <c:pt idx="136">
                  <c:v>10.4</c:v>
                </c:pt>
                <c:pt idx="137">
                  <c:v>7.3</c:v>
                </c:pt>
                <c:pt idx="138">
                  <c:v>7.9</c:v>
                </c:pt>
                <c:pt idx="139">
                  <c:v>7.4</c:v>
                </c:pt>
                <c:pt idx="140">
                  <c:v>8.8000000000000007</c:v>
                </c:pt>
                <c:pt idx="141">
                  <c:v>8.3000000000000007</c:v>
                </c:pt>
                <c:pt idx="142">
                  <c:v>10.4</c:v>
                </c:pt>
                <c:pt idx="143">
                  <c:v>7.3</c:v>
                </c:pt>
                <c:pt idx="144">
                  <c:v>7.4</c:v>
                </c:pt>
                <c:pt idx="145">
                  <c:v>8.4</c:v>
                </c:pt>
                <c:pt idx="146">
                  <c:v>7</c:v>
                </c:pt>
                <c:pt idx="147">
                  <c:v>9.9</c:v>
                </c:pt>
                <c:pt idx="148">
                  <c:v>8.4</c:v>
                </c:pt>
                <c:pt idx="149">
                  <c:v>6.8</c:v>
                </c:pt>
                <c:pt idx="150">
                  <c:v>7.2</c:v>
                </c:pt>
                <c:pt idx="151">
                  <c:v>8.6999999999999993</c:v>
                </c:pt>
                <c:pt idx="152">
                  <c:v>13.6</c:v>
                </c:pt>
                <c:pt idx="153">
                  <c:v>11</c:v>
                </c:pt>
                <c:pt idx="154">
                  <c:v>11</c:v>
                </c:pt>
                <c:pt idx="155">
                  <c:v>9.4</c:v>
                </c:pt>
                <c:pt idx="156">
                  <c:v>9.1999999999999993</c:v>
                </c:pt>
                <c:pt idx="157">
                  <c:v>8.8000000000000007</c:v>
                </c:pt>
                <c:pt idx="158">
                  <c:v>9.9</c:v>
                </c:pt>
                <c:pt idx="159">
                  <c:v>8.4</c:v>
                </c:pt>
                <c:pt idx="160">
                  <c:v>11.1</c:v>
                </c:pt>
                <c:pt idx="161">
                  <c:v>8.8000000000000007</c:v>
                </c:pt>
                <c:pt idx="162">
                  <c:v>8.6</c:v>
                </c:pt>
                <c:pt idx="163">
                  <c:v>9.6999999999999993</c:v>
                </c:pt>
                <c:pt idx="164">
                  <c:v>10.7</c:v>
                </c:pt>
                <c:pt idx="165">
                  <c:v>11.1</c:v>
                </c:pt>
                <c:pt idx="166">
                  <c:v>6.1</c:v>
                </c:pt>
                <c:pt idx="167">
                  <c:v>10.6</c:v>
                </c:pt>
                <c:pt idx="168">
                  <c:v>12.1</c:v>
                </c:pt>
                <c:pt idx="169">
                  <c:v>8.8000000000000007</c:v>
                </c:pt>
                <c:pt idx="170">
                  <c:v>9.8000000000000007</c:v>
                </c:pt>
                <c:pt idx="171">
                  <c:v>12.7</c:v>
                </c:pt>
                <c:pt idx="172">
                  <c:v>15.6</c:v>
                </c:pt>
                <c:pt idx="173">
                  <c:v>11.6</c:v>
                </c:pt>
                <c:pt idx="174">
                  <c:v>12.2</c:v>
                </c:pt>
                <c:pt idx="175">
                  <c:v>14</c:v>
                </c:pt>
                <c:pt idx="176">
                  <c:v>13.4</c:v>
                </c:pt>
                <c:pt idx="177">
                  <c:v>12.1</c:v>
                </c:pt>
                <c:pt idx="178">
                  <c:v>14.8</c:v>
                </c:pt>
                <c:pt idx="179">
                  <c:v>10.1</c:v>
                </c:pt>
                <c:pt idx="180">
                  <c:v>12.3</c:v>
                </c:pt>
                <c:pt idx="181">
                  <c:v>10.4</c:v>
                </c:pt>
                <c:pt idx="182">
                  <c:v>12.2</c:v>
                </c:pt>
                <c:pt idx="183">
                  <c:v>10.6</c:v>
                </c:pt>
                <c:pt idx="184">
                  <c:v>10.1</c:v>
                </c:pt>
                <c:pt idx="185">
                  <c:v>10.7</c:v>
                </c:pt>
                <c:pt idx="186">
                  <c:v>9.5</c:v>
                </c:pt>
                <c:pt idx="187">
                  <c:v>13.1</c:v>
                </c:pt>
                <c:pt idx="188">
                  <c:v>14.8</c:v>
                </c:pt>
                <c:pt idx="189">
                  <c:v>14.2</c:v>
                </c:pt>
                <c:pt idx="190">
                  <c:v>10.4</c:v>
                </c:pt>
                <c:pt idx="191">
                  <c:v>8.9</c:v>
                </c:pt>
                <c:pt idx="192">
                  <c:v>8.6999999999999993</c:v>
                </c:pt>
                <c:pt idx="193">
                  <c:v>9.1999999999999993</c:v>
                </c:pt>
                <c:pt idx="194">
                  <c:v>5.6</c:v>
                </c:pt>
                <c:pt idx="195">
                  <c:v>4.8</c:v>
                </c:pt>
                <c:pt idx="196">
                  <c:v>6.2</c:v>
                </c:pt>
                <c:pt idx="197">
                  <c:v>5.4</c:v>
                </c:pt>
                <c:pt idx="198">
                  <c:v>6.1</c:v>
                </c:pt>
                <c:pt idx="199">
                  <c:v>6</c:v>
                </c:pt>
                <c:pt idx="200">
                  <c:v>4.8</c:v>
                </c:pt>
                <c:pt idx="201">
                  <c:v>6.2</c:v>
                </c:pt>
                <c:pt idx="202">
                  <c:v>4.4000000000000004</c:v>
                </c:pt>
                <c:pt idx="203">
                  <c:v>4.3</c:v>
                </c:pt>
                <c:pt idx="204">
                  <c:v>4.8</c:v>
                </c:pt>
                <c:pt idx="205">
                  <c:v>4.5</c:v>
                </c:pt>
                <c:pt idx="206">
                  <c:v>9.3000000000000007</c:v>
                </c:pt>
                <c:pt idx="207">
                  <c:v>9.3000000000000007</c:v>
                </c:pt>
                <c:pt idx="208">
                  <c:v>7.4</c:v>
                </c:pt>
                <c:pt idx="209">
                  <c:v>10.1</c:v>
                </c:pt>
                <c:pt idx="210">
                  <c:v>11.9</c:v>
                </c:pt>
                <c:pt idx="211">
                  <c:v>9.6</c:v>
                </c:pt>
                <c:pt idx="212">
                  <c:v>11.2</c:v>
                </c:pt>
                <c:pt idx="213">
                  <c:v>11.5</c:v>
                </c:pt>
                <c:pt idx="214">
                  <c:v>9.6</c:v>
                </c:pt>
                <c:pt idx="215">
                  <c:v>12.8</c:v>
                </c:pt>
                <c:pt idx="216">
                  <c:v>11</c:v>
                </c:pt>
                <c:pt idx="217">
                  <c:v>7.1</c:v>
                </c:pt>
                <c:pt idx="218">
                  <c:v>8.9</c:v>
                </c:pt>
                <c:pt idx="219">
                  <c:v>8.4</c:v>
                </c:pt>
                <c:pt idx="220">
                  <c:v>9.6999999999999993</c:v>
                </c:pt>
                <c:pt idx="221">
                  <c:v>10.9</c:v>
                </c:pt>
                <c:pt idx="222">
                  <c:v>9.9</c:v>
                </c:pt>
                <c:pt idx="223">
                  <c:v>6.8</c:v>
                </c:pt>
                <c:pt idx="224">
                  <c:v>5.6</c:v>
                </c:pt>
                <c:pt idx="225">
                  <c:v>6.6</c:v>
                </c:pt>
                <c:pt idx="226">
                  <c:v>7.1</c:v>
                </c:pt>
                <c:pt idx="227">
                  <c:v>7.9</c:v>
                </c:pt>
                <c:pt idx="228">
                  <c:v>7.7</c:v>
                </c:pt>
                <c:pt idx="229">
                  <c:v>8.1</c:v>
                </c:pt>
                <c:pt idx="230">
                  <c:v>7.7</c:v>
                </c:pt>
                <c:pt idx="231">
                  <c:v>8.9</c:v>
                </c:pt>
                <c:pt idx="232">
                  <c:v>9.6</c:v>
                </c:pt>
                <c:pt idx="233">
                  <c:v>10</c:v>
                </c:pt>
                <c:pt idx="234">
                  <c:v>8.5</c:v>
                </c:pt>
                <c:pt idx="235">
                  <c:v>10</c:v>
                </c:pt>
                <c:pt idx="236">
                  <c:v>10.3</c:v>
                </c:pt>
                <c:pt idx="237">
                  <c:v>11.1</c:v>
                </c:pt>
                <c:pt idx="238">
                  <c:v>10.6</c:v>
                </c:pt>
                <c:pt idx="239">
                  <c:v>9.8000000000000007</c:v>
                </c:pt>
                <c:pt idx="240">
                  <c:v>12.2</c:v>
                </c:pt>
                <c:pt idx="241">
                  <c:v>8.9</c:v>
                </c:pt>
                <c:pt idx="242">
                  <c:v>10.9</c:v>
                </c:pt>
                <c:pt idx="243">
                  <c:v>11.4</c:v>
                </c:pt>
                <c:pt idx="244">
                  <c:v>9.9</c:v>
                </c:pt>
                <c:pt idx="245">
                  <c:v>10.7</c:v>
                </c:pt>
                <c:pt idx="246">
                  <c:v>10.9</c:v>
                </c:pt>
                <c:pt idx="247">
                  <c:v>6.8</c:v>
                </c:pt>
                <c:pt idx="248">
                  <c:v>10.3</c:v>
                </c:pt>
                <c:pt idx="249">
                  <c:v>8.9</c:v>
                </c:pt>
                <c:pt idx="250">
                  <c:v>7.3</c:v>
                </c:pt>
                <c:pt idx="251">
                  <c:v>4.8</c:v>
                </c:pt>
                <c:pt idx="252">
                  <c:v>4.9000000000000004</c:v>
                </c:pt>
                <c:pt idx="253">
                  <c:v>5.0999999999999996</c:v>
                </c:pt>
                <c:pt idx="254">
                  <c:v>6.9</c:v>
                </c:pt>
                <c:pt idx="255">
                  <c:v>1.1000000000000001</c:v>
                </c:pt>
                <c:pt idx="256">
                  <c:v>2.4</c:v>
                </c:pt>
                <c:pt idx="257">
                  <c:v>1.1000000000000001</c:v>
                </c:pt>
                <c:pt idx="258">
                  <c:v>1.6</c:v>
                </c:pt>
                <c:pt idx="259">
                  <c:v>2.1</c:v>
                </c:pt>
                <c:pt idx="260">
                  <c:v>1</c:v>
                </c:pt>
                <c:pt idx="261">
                  <c:v>1.2</c:v>
                </c:pt>
                <c:pt idx="262">
                  <c:v>0.8</c:v>
                </c:pt>
                <c:pt idx="263">
                  <c:v>0.9</c:v>
                </c:pt>
                <c:pt idx="264">
                  <c:v>2.9</c:v>
                </c:pt>
                <c:pt idx="265">
                  <c:v>2.8</c:v>
                </c:pt>
                <c:pt idx="266">
                  <c:v>3.4</c:v>
                </c:pt>
                <c:pt idx="267">
                  <c:v>3.5</c:v>
                </c:pt>
                <c:pt idx="268">
                  <c:v>1.2</c:v>
                </c:pt>
                <c:pt idx="269">
                  <c:v>4.9000000000000004</c:v>
                </c:pt>
                <c:pt idx="270">
                  <c:v>4.4000000000000004</c:v>
                </c:pt>
                <c:pt idx="271">
                  <c:v>4.4000000000000004</c:v>
                </c:pt>
                <c:pt idx="272">
                  <c:v>3.8</c:v>
                </c:pt>
                <c:pt idx="273">
                  <c:v>3.3</c:v>
                </c:pt>
                <c:pt idx="274">
                  <c:v>4.0999999999999996</c:v>
                </c:pt>
                <c:pt idx="275">
                  <c:v>6.6</c:v>
                </c:pt>
                <c:pt idx="276">
                  <c:v>6.4</c:v>
                </c:pt>
                <c:pt idx="277">
                  <c:v>7.4</c:v>
                </c:pt>
                <c:pt idx="278">
                  <c:v>6.6</c:v>
                </c:pt>
                <c:pt idx="279">
                  <c:v>8.4</c:v>
                </c:pt>
                <c:pt idx="280">
                  <c:v>8</c:v>
                </c:pt>
                <c:pt idx="281">
                  <c:v>6.4</c:v>
                </c:pt>
                <c:pt idx="282">
                  <c:v>7.9</c:v>
                </c:pt>
                <c:pt idx="283">
                  <c:v>7.1</c:v>
                </c:pt>
                <c:pt idx="284">
                  <c:v>5.6</c:v>
                </c:pt>
                <c:pt idx="285">
                  <c:v>5.0999999999999996</c:v>
                </c:pt>
                <c:pt idx="286">
                  <c:v>3.6</c:v>
                </c:pt>
                <c:pt idx="287">
                  <c:v>4.8</c:v>
                </c:pt>
                <c:pt idx="288">
                  <c:v>3.7</c:v>
                </c:pt>
                <c:pt idx="289">
                  <c:v>3.3</c:v>
                </c:pt>
                <c:pt idx="290">
                  <c:v>3.6</c:v>
                </c:pt>
                <c:pt idx="291">
                  <c:v>2.6</c:v>
                </c:pt>
                <c:pt idx="292">
                  <c:v>2.9</c:v>
                </c:pt>
                <c:pt idx="293">
                  <c:v>3.1</c:v>
                </c:pt>
                <c:pt idx="294">
                  <c:v>4.4000000000000004</c:v>
                </c:pt>
                <c:pt idx="295">
                  <c:v>5.3</c:v>
                </c:pt>
                <c:pt idx="296">
                  <c:v>6.9</c:v>
                </c:pt>
                <c:pt idx="297">
                  <c:v>4.7</c:v>
                </c:pt>
                <c:pt idx="298">
                  <c:v>6.6</c:v>
                </c:pt>
                <c:pt idx="299">
                  <c:v>6.2</c:v>
                </c:pt>
                <c:pt idx="300">
                  <c:v>7</c:v>
                </c:pt>
                <c:pt idx="301">
                  <c:v>7.9</c:v>
                </c:pt>
                <c:pt idx="302">
                  <c:v>5.4</c:v>
                </c:pt>
                <c:pt idx="303">
                  <c:v>7.6</c:v>
                </c:pt>
                <c:pt idx="304">
                  <c:v>4.4000000000000004</c:v>
                </c:pt>
                <c:pt idx="305">
                  <c:v>5.3</c:v>
                </c:pt>
                <c:pt idx="306">
                  <c:v>5.3</c:v>
                </c:pt>
                <c:pt idx="307">
                  <c:v>4.9000000000000004</c:v>
                </c:pt>
                <c:pt idx="308">
                  <c:v>4.4000000000000004</c:v>
                </c:pt>
                <c:pt idx="309">
                  <c:v>4.3</c:v>
                </c:pt>
                <c:pt idx="310">
                  <c:v>4.5999999999999996</c:v>
                </c:pt>
                <c:pt idx="311">
                  <c:v>5.2</c:v>
                </c:pt>
                <c:pt idx="312">
                  <c:v>5.0999999999999996</c:v>
                </c:pt>
                <c:pt idx="313">
                  <c:v>4.3</c:v>
                </c:pt>
                <c:pt idx="314">
                  <c:v>4.3</c:v>
                </c:pt>
                <c:pt idx="315">
                  <c:v>3.7</c:v>
                </c:pt>
                <c:pt idx="316">
                  <c:v>4.8</c:v>
                </c:pt>
                <c:pt idx="317">
                  <c:v>4.0999999999999996</c:v>
                </c:pt>
                <c:pt idx="318">
                  <c:v>4.4000000000000004</c:v>
                </c:pt>
                <c:pt idx="319">
                  <c:v>6.9</c:v>
                </c:pt>
                <c:pt idx="320">
                  <c:v>7.4</c:v>
                </c:pt>
                <c:pt idx="321">
                  <c:v>5.8</c:v>
                </c:pt>
                <c:pt idx="322">
                  <c:v>6.3</c:v>
                </c:pt>
                <c:pt idx="323">
                  <c:v>6.4</c:v>
                </c:pt>
                <c:pt idx="324">
                  <c:v>7.3</c:v>
                </c:pt>
                <c:pt idx="325">
                  <c:v>7</c:v>
                </c:pt>
                <c:pt idx="326">
                  <c:v>7</c:v>
                </c:pt>
                <c:pt idx="327">
                  <c:v>4.9000000000000004</c:v>
                </c:pt>
                <c:pt idx="328">
                  <c:v>8.3000000000000007</c:v>
                </c:pt>
                <c:pt idx="329">
                  <c:v>6.7</c:v>
                </c:pt>
                <c:pt idx="330">
                  <c:v>7</c:v>
                </c:pt>
                <c:pt idx="331">
                  <c:v>7</c:v>
                </c:pt>
                <c:pt idx="332">
                  <c:v>6.1</c:v>
                </c:pt>
                <c:pt idx="333">
                  <c:v>5.5</c:v>
                </c:pt>
                <c:pt idx="334">
                  <c:v>6.4</c:v>
                </c:pt>
                <c:pt idx="335">
                  <c:v>6.9</c:v>
                </c:pt>
                <c:pt idx="336">
                  <c:v>6.6</c:v>
                </c:pt>
                <c:pt idx="337">
                  <c:v>6.4</c:v>
                </c:pt>
                <c:pt idx="338">
                  <c:v>7.4</c:v>
                </c:pt>
                <c:pt idx="339">
                  <c:v>6.9</c:v>
                </c:pt>
                <c:pt idx="340">
                  <c:v>8.4</c:v>
                </c:pt>
                <c:pt idx="341">
                  <c:v>5.4</c:v>
                </c:pt>
                <c:pt idx="342">
                  <c:v>8.9</c:v>
                </c:pt>
                <c:pt idx="343">
                  <c:v>6.7</c:v>
                </c:pt>
                <c:pt idx="344">
                  <c:v>7.4</c:v>
                </c:pt>
                <c:pt idx="345">
                  <c:v>8.5</c:v>
                </c:pt>
                <c:pt idx="346">
                  <c:v>7.9</c:v>
                </c:pt>
                <c:pt idx="347">
                  <c:v>7.3</c:v>
                </c:pt>
                <c:pt idx="348">
                  <c:v>7.4</c:v>
                </c:pt>
                <c:pt idx="349">
                  <c:v>7.4</c:v>
                </c:pt>
                <c:pt idx="350">
                  <c:v>10.6</c:v>
                </c:pt>
                <c:pt idx="351">
                  <c:v>8.4</c:v>
                </c:pt>
                <c:pt idx="352">
                  <c:v>7.4</c:v>
                </c:pt>
                <c:pt idx="353">
                  <c:v>6.7</c:v>
                </c:pt>
                <c:pt idx="354">
                  <c:v>6.8</c:v>
                </c:pt>
                <c:pt idx="355">
                  <c:v>6.8</c:v>
                </c:pt>
                <c:pt idx="356">
                  <c:v>7.4</c:v>
                </c:pt>
                <c:pt idx="357">
                  <c:v>7.2</c:v>
                </c:pt>
                <c:pt idx="358">
                  <c:v>8.9</c:v>
                </c:pt>
                <c:pt idx="359">
                  <c:v>6.1</c:v>
                </c:pt>
                <c:pt idx="360">
                  <c:v>8.1</c:v>
                </c:pt>
                <c:pt idx="361">
                  <c:v>8.1999999999999993</c:v>
                </c:pt>
                <c:pt idx="362">
                  <c:v>4.7</c:v>
                </c:pt>
                <c:pt idx="363">
                  <c:v>6.1</c:v>
                </c:pt>
                <c:pt idx="364">
                  <c:v>4.9000000000000004</c:v>
                </c:pt>
                <c:pt idx="365">
                  <c:v>4.5999999999999996</c:v>
                </c:pt>
                <c:pt idx="366">
                  <c:v>4.2</c:v>
                </c:pt>
                <c:pt idx="367">
                  <c:v>4.5</c:v>
                </c:pt>
                <c:pt idx="368">
                  <c:v>4.5</c:v>
                </c:pt>
                <c:pt idx="369">
                  <c:v>6.9</c:v>
                </c:pt>
                <c:pt idx="370">
                  <c:v>5.9</c:v>
                </c:pt>
                <c:pt idx="371">
                  <c:v>7.4</c:v>
                </c:pt>
                <c:pt idx="372">
                  <c:v>8.1999999999999993</c:v>
                </c:pt>
                <c:pt idx="373">
                  <c:v>7.4</c:v>
                </c:pt>
                <c:pt idx="374">
                  <c:v>6.3</c:v>
                </c:pt>
                <c:pt idx="375">
                  <c:v>6.9</c:v>
                </c:pt>
                <c:pt idx="376">
                  <c:v>7.2</c:v>
                </c:pt>
                <c:pt idx="377">
                  <c:v>7.4</c:v>
                </c:pt>
                <c:pt idx="378">
                  <c:v>8.6</c:v>
                </c:pt>
                <c:pt idx="379">
                  <c:v>8.8000000000000007</c:v>
                </c:pt>
                <c:pt idx="380">
                  <c:v>7.3</c:v>
                </c:pt>
                <c:pt idx="381">
                  <c:v>6.4</c:v>
                </c:pt>
                <c:pt idx="382">
                  <c:v>9.9</c:v>
                </c:pt>
                <c:pt idx="383">
                  <c:v>10.4</c:v>
                </c:pt>
                <c:pt idx="384">
                  <c:v>9.1</c:v>
                </c:pt>
                <c:pt idx="385">
                  <c:v>9.8000000000000007</c:v>
                </c:pt>
                <c:pt idx="386">
                  <c:v>7.6</c:v>
                </c:pt>
                <c:pt idx="387">
                  <c:v>8.1</c:v>
                </c:pt>
                <c:pt idx="388">
                  <c:v>7.4</c:v>
                </c:pt>
                <c:pt idx="389">
                  <c:v>8.9</c:v>
                </c:pt>
                <c:pt idx="390">
                  <c:v>6.5</c:v>
                </c:pt>
                <c:pt idx="391">
                  <c:v>8.6</c:v>
                </c:pt>
                <c:pt idx="392">
                  <c:v>9</c:v>
                </c:pt>
                <c:pt idx="393">
                  <c:v>6.8</c:v>
                </c:pt>
                <c:pt idx="394">
                  <c:v>7.2</c:v>
                </c:pt>
                <c:pt idx="395">
                  <c:v>5.4</c:v>
                </c:pt>
                <c:pt idx="396">
                  <c:v>5.0999999999999996</c:v>
                </c:pt>
                <c:pt idx="397">
                  <c:v>4.9000000000000004</c:v>
                </c:pt>
                <c:pt idx="398">
                  <c:v>6.5</c:v>
                </c:pt>
                <c:pt idx="399">
                  <c:v>6.7</c:v>
                </c:pt>
                <c:pt idx="400">
                  <c:v>4.8</c:v>
                </c:pt>
                <c:pt idx="401">
                  <c:v>4.3</c:v>
                </c:pt>
                <c:pt idx="402">
                  <c:v>3.9</c:v>
                </c:pt>
                <c:pt idx="403">
                  <c:v>6.1</c:v>
                </c:pt>
                <c:pt idx="404">
                  <c:v>7.2</c:v>
                </c:pt>
                <c:pt idx="405">
                  <c:v>7.9</c:v>
                </c:pt>
                <c:pt idx="406">
                  <c:v>7.1</c:v>
                </c:pt>
                <c:pt idx="407">
                  <c:v>5.9</c:v>
                </c:pt>
                <c:pt idx="408">
                  <c:v>8.8000000000000007</c:v>
                </c:pt>
                <c:pt idx="409">
                  <c:v>7.5</c:v>
                </c:pt>
                <c:pt idx="410">
                  <c:v>9.4</c:v>
                </c:pt>
                <c:pt idx="411">
                  <c:v>8.1999999999999993</c:v>
                </c:pt>
                <c:pt idx="412">
                  <c:v>10.6</c:v>
                </c:pt>
                <c:pt idx="413">
                  <c:v>10.9</c:v>
                </c:pt>
                <c:pt idx="414">
                  <c:v>10.6</c:v>
                </c:pt>
                <c:pt idx="415">
                  <c:v>11.9</c:v>
                </c:pt>
                <c:pt idx="416">
                  <c:v>11.5</c:v>
                </c:pt>
                <c:pt idx="417">
                  <c:v>10.4</c:v>
                </c:pt>
                <c:pt idx="418">
                  <c:v>10.1</c:v>
                </c:pt>
                <c:pt idx="419">
                  <c:v>9.6</c:v>
                </c:pt>
                <c:pt idx="420">
                  <c:v>10.1</c:v>
                </c:pt>
                <c:pt idx="421">
                  <c:v>12.4</c:v>
                </c:pt>
                <c:pt idx="422">
                  <c:v>10.6</c:v>
                </c:pt>
                <c:pt idx="423">
                  <c:v>12.6</c:v>
                </c:pt>
                <c:pt idx="424">
                  <c:v>11.2</c:v>
                </c:pt>
                <c:pt idx="425">
                  <c:v>10.6</c:v>
                </c:pt>
                <c:pt idx="426">
                  <c:v>9.8000000000000007</c:v>
                </c:pt>
                <c:pt idx="427">
                  <c:v>12.9</c:v>
                </c:pt>
                <c:pt idx="428">
                  <c:v>9.1</c:v>
                </c:pt>
                <c:pt idx="429">
                  <c:v>7.1</c:v>
                </c:pt>
                <c:pt idx="430">
                  <c:v>7.9</c:v>
                </c:pt>
                <c:pt idx="431">
                  <c:v>5.3</c:v>
                </c:pt>
                <c:pt idx="432">
                  <c:v>6.2</c:v>
                </c:pt>
                <c:pt idx="433">
                  <c:v>6.9</c:v>
                </c:pt>
                <c:pt idx="434">
                  <c:v>5.6</c:v>
                </c:pt>
                <c:pt idx="435">
                  <c:v>7.7</c:v>
                </c:pt>
                <c:pt idx="436">
                  <c:v>8.8000000000000007</c:v>
                </c:pt>
                <c:pt idx="437">
                  <c:v>7.6</c:v>
                </c:pt>
                <c:pt idx="438">
                  <c:v>5.0999999999999996</c:v>
                </c:pt>
                <c:pt idx="439">
                  <c:v>6.5</c:v>
                </c:pt>
                <c:pt idx="440">
                  <c:v>7.4</c:v>
                </c:pt>
                <c:pt idx="441">
                  <c:v>5.6</c:v>
                </c:pt>
                <c:pt idx="442">
                  <c:v>4.0999999999999996</c:v>
                </c:pt>
                <c:pt idx="443">
                  <c:v>4.9000000000000004</c:v>
                </c:pt>
                <c:pt idx="444">
                  <c:v>5</c:v>
                </c:pt>
                <c:pt idx="445">
                  <c:v>5.4</c:v>
                </c:pt>
                <c:pt idx="446">
                  <c:v>7.3</c:v>
                </c:pt>
                <c:pt idx="447">
                  <c:v>5.9</c:v>
                </c:pt>
                <c:pt idx="448">
                  <c:v>5.0999999999999996</c:v>
                </c:pt>
                <c:pt idx="449">
                  <c:v>4.5999999999999996</c:v>
                </c:pt>
                <c:pt idx="450">
                  <c:v>4.4000000000000004</c:v>
                </c:pt>
                <c:pt idx="451">
                  <c:v>4.4000000000000004</c:v>
                </c:pt>
                <c:pt idx="452">
                  <c:v>5.3</c:v>
                </c:pt>
                <c:pt idx="453">
                  <c:v>2.9</c:v>
                </c:pt>
                <c:pt idx="454">
                  <c:v>4.8</c:v>
                </c:pt>
                <c:pt idx="455">
                  <c:v>5.3</c:v>
                </c:pt>
                <c:pt idx="456">
                  <c:v>3.4</c:v>
                </c:pt>
                <c:pt idx="457">
                  <c:v>3.3</c:v>
                </c:pt>
                <c:pt idx="458">
                  <c:v>3.4</c:v>
                </c:pt>
                <c:pt idx="459">
                  <c:v>6.7</c:v>
                </c:pt>
                <c:pt idx="460">
                  <c:v>6.9</c:v>
                </c:pt>
                <c:pt idx="461">
                  <c:v>7.9</c:v>
                </c:pt>
                <c:pt idx="462">
                  <c:v>6.2</c:v>
                </c:pt>
                <c:pt idx="463">
                  <c:v>5.0999999999999996</c:v>
                </c:pt>
                <c:pt idx="464">
                  <c:v>3.3</c:v>
                </c:pt>
                <c:pt idx="465">
                  <c:v>3.3</c:v>
                </c:pt>
                <c:pt idx="466">
                  <c:v>3.7</c:v>
                </c:pt>
                <c:pt idx="467">
                  <c:v>6.3</c:v>
                </c:pt>
                <c:pt idx="468">
                  <c:v>5.0999999999999996</c:v>
                </c:pt>
                <c:pt idx="469">
                  <c:v>5.5</c:v>
                </c:pt>
                <c:pt idx="470">
                  <c:v>3.3</c:v>
                </c:pt>
                <c:pt idx="471">
                  <c:v>3</c:v>
                </c:pt>
                <c:pt idx="472">
                  <c:v>2.8</c:v>
                </c:pt>
                <c:pt idx="473">
                  <c:v>2.8</c:v>
                </c:pt>
                <c:pt idx="474">
                  <c:v>1.3</c:v>
                </c:pt>
                <c:pt idx="475">
                  <c:v>1.3</c:v>
                </c:pt>
                <c:pt idx="476">
                  <c:v>1.7</c:v>
                </c:pt>
                <c:pt idx="477">
                  <c:v>3.1</c:v>
                </c:pt>
                <c:pt idx="478">
                  <c:v>6.3</c:v>
                </c:pt>
                <c:pt idx="479">
                  <c:v>6.7</c:v>
                </c:pt>
                <c:pt idx="480">
                  <c:v>2.8</c:v>
                </c:pt>
                <c:pt idx="481">
                  <c:v>6</c:v>
                </c:pt>
                <c:pt idx="482">
                  <c:v>3.2</c:v>
                </c:pt>
                <c:pt idx="483">
                  <c:v>4.8</c:v>
                </c:pt>
                <c:pt idx="484">
                  <c:v>3.1</c:v>
                </c:pt>
                <c:pt idx="485">
                  <c:v>4</c:v>
                </c:pt>
                <c:pt idx="486">
                  <c:v>2.2999999999999998</c:v>
                </c:pt>
                <c:pt idx="487">
                  <c:v>1.6</c:v>
                </c:pt>
                <c:pt idx="488">
                  <c:v>5.3</c:v>
                </c:pt>
                <c:pt idx="489">
                  <c:v>6.9</c:v>
                </c:pt>
                <c:pt idx="490">
                  <c:v>4.4000000000000004</c:v>
                </c:pt>
                <c:pt idx="491">
                  <c:v>5</c:v>
                </c:pt>
                <c:pt idx="492">
                  <c:v>1.8</c:v>
                </c:pt>
                <c:pt idx="493">
                  <c:v>1.8</c:v>
                </c:pt>
                <c:pt idx="494">
                  <c:v>2.7</c:v>
                </c:pt>
                <c:pt idx="495">
                  <c:v>0.9</c:v>
                </c:pt>
                <c:pt idx="496">
                  <c:v>0.8</c:v>
                </c:pt>
                <c:pt idx="497">
                  <c:v>0.8</c:v>
                </c:pt>
                <c:pt idx="498">
                  <c:v>1.5</c:v>
                </c:pt>
                <c:pt idx="499">
                  <c:v>0.7</c:v>
                </c:pt>
                <c:pt idx="500">
                  <c:v>0.3</c:v>
                </c:pt>
                <c:pt idx="501">
                  <c:v>1.1000000000000001</c:v>
                </c:pt>
                <c:pt idx="502">
                  <c:v>5.0999999999999996</c:v>
                </c:pt>
                <c:pt idx="503">
                  <c:v>4.4000000000000004</c:v>
                </c:pt>
                <c:pt idx="504">
                  <c:v>4.4000000000000004</c:v>
                </c:pt>
                <c:pt idx="505">
                  <c:v>7.2</c:v>
                </c:pt>
                <c:pt idx="506">
                  <c:v>5.9</c:v>
                </c:pt>
                <c:pt idx="507">
                  <c:v>4.9000000000000004</c:v>
                </c:pt>
                <c:pt idx="508">
                  <c:v>1.8</c:v>
                </c:pt>
                <c:pt idx="509">
                  <c:v>0.2</c:v>
                </c:pt>
                <c:pt idx="510">
                  <c:v>0.2</c:v>
                </c:pt>
                <c:pt idx="511">
                  <c:v>0.4</c:v>
                </c:pt>
                <c:pt idx="512">
                  <c:v>0.8</c:v>
                </c:pt>
                <c:pt idx="513">
                  <c:v>0.6</c:v>
                </c:pt>
                <c:pt idx="514">
                  <c:v>1.4</c:v>
                </c:pt>
                <c:pt idx="515">
                  <c:v>0.4</c:v>
                </c:pt>
                <c:pt idx="516">
                  <c:v>0.6</c:v>
                </c:pt>
                <c:pt idx="517">
                  <c:v>0.6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0.1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0.1</c:v>
                </c:pt>
                <c:pt idx="549">
                  <c:v>0</c:v>
                </c:pt>
                <c:pt idx="550">
                  <c:v>0.1</c:v>
                </c:pt>
                <c:pt idx="551">
                  <c:v>0</c:v>
                </c:pt>
                <c:pt idx="552">
                  <c:v>0</c:v>
                </c:pt>
                <c:pt idx="553">
                  <c:v>0.1</c:v>
                </c:pt>
                <c:pt idx="554">
                  <c:v>0</c:v>
                </c:pt>
                <c:pt idx="555">
                  <c:v>0.1</c:v>
                </c:pt>
                <c:pt idx="556">
                  <c:v>0.1</c:v>
                </c:pt>
                <c:pt idx="557">
                  <c:v>0.2</c:v>
                </c:pt>
                <c:pt idx="558">
                  <c:v>1.9</c:v>
                </c:pt>
                <c:pt idx="559">
                  <c:v>2.1</c:v>
                </c:pt>
                <c:pt idx="560">
                  <c:v>2.2999999999999998</c:v>
                </c:pt>
                <c:pt idx="561">
                  <c:v>1.8</c:v>
                </c:pt>
                <c:pt idx="562">
                  <c:v>5.2</c:v>
                </c:pt>
                <c:pt idx="563">
                  <c:v>4.0999999999999996</c:v>
                </c:pt>
                <c:pt idx="564">
                  <c:v>3.1</c:v>
                </c:pt>
                <c:pt idx="565">
                  <c:v>5.8</c:v>
                </c:pt>
                <c:pt idx="566">
                  <c:v>3.8</c:v>
                </c:pt>
                <c:pt idx="567">
                  <c:v>3.9</c:v>
                </c:pt>
                <c:pt idx="568">
                  <c:v>6</c:v>
                </c:pt>
                <c:pt idx="569">
                  <c:v>4.5999999999999996</c:v>
                </c:pt>
                <c:pt idx="570">
                  <c:v>7</c:v>
                </c:pt>
                <c:pt idx="571">
                  <c:v>8.6</c:v>
                </c:pt>
                <c:pt idx="572">
                  <c:v>9.6</c:v>
                </c:pt>
                <c:pt idx="573">
                  <c:v>8.6</c:v>
                </c:pt>
                <c:pt idx="574">
                  <c:v>7.8</c:v>
                </c:pt>
                <c:pt idx="575">
                  <c:v>7.2</c:v>
                </c:pt>
                <c:pt idx="576">
                  <c:v>8.8000000000000007</c:v>
                </c:pt>
                <c:pt idx="577">
                  <c:v>5.3</c:v>
                </c:pt>
                <c:pt idx="578">
                  <c:v>4.3</c:v>
                </c:pt>
                <c:pt idx="579">
                  <c:v>7.3</c:v>
                </c:pt>
                <c:pt idx="580">
                  <c:v>8.9</c:v>
                </c:pt>
                <c:pt idx="581">
                  <c:v>7.8</c:v>
                </c:pt>
                <c:pt idx="582">
                  <c:v>4.0999999999999996</c:v>
                </c:pt>
                <c:pt idx="583">
                  <c:v>3.3</c:v>
                </c:pt>
                <c:pt idx="584">
                  <c:v>8.5</c:v>
                </c:pt>
                <c:pt idx="585">
                  <c:v>6.8</c:v>
                </c:pt>
                <c:pt idx="586">
                  <c:v>8.9</c:v>
                </c:pt>
                <c:pt idx="587">
                  <c:v>8.6999999999999993</c:v>
                </c:pt>
                <c:pt idx="588">
                  <c:v>8.6</c:v>
                </c:pt>
                <c:pt idx="589">
                  <c:v>7.5</c:v>
                </c:pt>
                <c:pt idx="590">
                  <c:v>8.1</c:v>
                </c:pt>
                <c:pt idx="591">
                  <c:v>9.4</c:v>
                </c:pt>
                <c:pt idx="592">
                  <c:v>6.6</c:v>
                </c:pt>
                <c:pt idx="593">
                  <c:v>7.1</c:v>
                </c:pt>
                <c:pt idx="594">
                  <c:v>7.3</c:v>
                </c:pt>
                <c:pt idx="595">
                  <c:v>6.4</c:v>
                </c:pt>
                <c:pt idx="596">
                  <c:v>7.2</c:v>
                </c:pt>
                <c:pt idx="597">
                  <c:v>6.9</c:v>
                </c:pt>
                <c:pt idx="598">
                  <c:v>4.3</c:v>
                </c:pt>
                <c:pt idx="599">
                  <c:v>6.8</c:v>
                </c:pt>
                <c:pt idx="600">
                  <c:v>5.4</c:v>
                </c:pt>
                <c:pt idx="601">
                  <c:v>5.6</c:v>
                </c:pt>
                <c:pt idx="602">
                  <c:v>3.5</c:v>
                </c:pt>
                <c:pt idx="603">
                  <c:v>5.9</c:v>
                </c:pt>
                <c:pt idx="604">
                  <c:v>5.4</c:v>
                </c:pt>
                <c:pt idx="605">
                  <c:v>5.9</c:v>
                </c:pt>
                <c:pt idx="606">
                  <c:v>7.1</c:v>
                </c:pt>
                <c:pt idx="607">
                  <c:v>5.3</c:v>
                </c:pt>
                <c:pt idx="608">
                  <c:v>7.9</c:v>
                </c:pt>
                <c:pt idx="609">
                  <c:v>5.8</c:v>
                </c:pt>
                <c:pt idx="610">
                  <c:v>7.4</c:v>
                </c:pt>
                <c:pt idx="611">
                  <c:v>5.8</c:v>
                </c:pt>
                <c:pt idx="612">
                  <c:v>7</c:v>
                </c:pt>
                <c:pt idx="613">
                  <c:v>6.9</c:v>
                </c:pt>
                <c:pt idx="614">
                  <c:v>4.0999999999999996</c:v>
                </c:pt>
                <c:pt idx="615">
                  <c:v>3.9</c:v>
                </c:pt>
                <c:pt idx="616">
                  <c:v>5.4</c:v>
                </c:pt>
                <c:pt idx="617">
                  <c:v>6.1</c:v>
                </c:pt>
                <c:pt idx="618">
                  <c:v>6.5</c:v>
                </c:pt>
                <c:pt idx="619">
                  <c:v>5.7</c:v>
                </c:pt>
                <c:pt idx="620">
                  <c:v>6.1</c:v>
                </c:pt>
                <c:pt idx="621">
                  <c:v>4.3</c:v>
                </c:pt>
                <c:pt idx="622">
                  <c:v>7.3</c:v>
                </c:pt>
                <c:pt idx="623">
                  <c:v>6.9</c:v>
                </c:pt>
                <c:pt idx="624">
                  <c:v>5.4</c:v>
                </c:pt>
                <c:pt idx="625">
                  <c:v>5.5</c:v>
                </c:pt>
                <c:pt idx="626">
                  <c:v>6.3</c:v>
                </c:pt>
                <c:pt idx="627">
                  <c:v>5.4</c:v>
                </c:pt>
                <c:pt idx="628">
                  <c:v>6.9</c:v>
                </c:pt>
                <c:pt idx="629">
                  <c:v>6.3</c:v>
                </c:pt>
                <c:pt idx="630">
                  <c:v>7.8</c:v>
                </c:pt>
                <c:pt idx="631">
                  <c:v>8.4</c:v>
                </c:pt>
                <c:pt idx="632">
                  <c:v>8.3000000000000007</c:v>
                </c:pt>
                <c:pt idx="633">
                  <c:v>8.4</c:v>
                </c:pt>
                <c:pt idx="634">
                  <c:v>7.7</c:v>
                </c:pt>
                <c:pt idx="635">
                  <c:v>7.2</c:v>
                </c:pt>
                <c:pt idx="636">
                  <c:v>5.9</c:v>
                </c:pt>
                <c:pt idx="637">
                  <c:v>6.8</c:v>
                </c:pt>
                <c:pt idx="638">
                  <c:v>8.1999999999999993</c:v>
                </c:pt>
                <c:pt idx="639">
                  <c:v>5.8</c:v>
                </c:pt>
                <c:pt idx="640">
                  <c:v>8.1</c:v>
                </c:pt>
                <c:pt idx="641">
                  <c:v>6.9</c:v>
                </c:pt>
                <c:pt idx="642">
                  <c:v>7</c:v>
                </c:pt>
                <c:pt idx="643">
                  <c:v>6.7</c:v>
                </c:pt>
                <c:pt idx="644">
                  <c:v>5</c:v>
                </c:pt>
                <c:pt idx="645">
                  <c:v>7.9</c:v>
                </c:pt>
                <c:pt idx="646">
                  <c:v>6.6</c:v>
                </c:pt>
                <c:pt idx="647">
                  <c:v>6.8</c:v>
                </c:pt>
                <c:pt idx="648">
                  <c:v>2.4</c:v>
                </c:pt>
                <c:pt idx="649">
                  <c:v>5.5</c:v>
                </c:pt>
                <c:pt idx="650">
                  <c:v>5.9</c:v>
                </c:pt>
                <c:pt idx="651">
                  <c:v>4.5</c:v>
                </c:pt>
                <c:pt idx="652">
                  <c:v>4.3</c:v>
                </c:pt>
                <c:pt idx="653">
                  <c:v>6.4</c:v>
                </c:pt>
                <c:pt idx="654">
                  <c:v>3.7</c:v>
                </c:pt>
                <c:pt idx="655">
                  <c:v>3.8</c:v>
                </c:pt>
                <c:pt idx="656">
                  <c:v>5.9</c:v>
                </c:pt>
                <c:pt idx="657">
                  <c:v>7.8</c:v>
                </c:pt>
                <c:pt idx="658">
                  <c:v>6.6</c:v>
                </c:pt>
                <c:pt idx="659">
                  <c:v>4.5999999999999996</c:v>
                </c:pt>
                <c:pt idx="660">
                  <c:v>6.6</c:v>
                </c:pt>
                <c:pt idx="661">
                  <c:v>5.6</c:v>
                </c:pt>
                <c:pt idx="662">
                  <c:v>5.3</c:v>
                </c:pt>
                <c:pt idx="663">
                  <c:v>7.8</c:v>
                </c:pt>
                <c:pt idx="664">
                  <c:v>7.7</c:v>
                </c:pt>
                <c:pt idx="665">
                  <c:v>5.4</c:v>
                </c:pt>
                <c:pt idx="666">
                  <c:v>6.4</c:v>
                </c:pt>
                <c:pt idx="667">
                  <c:v>7.7</c:v>
                </c:pt>
                <c:pt idx="668">
                  <c:v>4.0999999999999996</c:v>
                </c:pt>
                <c:pt idx="669">
                  <c:v>4.9000000000000004</c:v>
                </c:pt>
                <c:pt idx="670">
                  <c:v>4</c:v>
                </c:pt>
                <c:pt idx="671">
                  <c:v>8.6999999999999993</c:v>
                </c:pt>
                <c:pt idx="672">
                  <c:v>4.4000000000000004</c:v>
                </c:pt>
                <c:pt idx="673">
                  <c:v>4.9000000000000004</c:v>
                </c:pt>
                <c:pt idx="674">
                  <c:v>6.8</c:v>
                </c:pt>
                <c:pt idx="675">
                  <c:v>6.5</c:v>
                </c:pt>
                <c:pt idx="676">
                  <c:v>6.1</c:v>
                </c:pt>
                <c:pt idx="677">
                  <c:v>5.6</c:v>
                </c:pt>
                <c:pt idx="678">
                  <c:v>6.5</c:v>
                </c:pt>
                <c:pt idx="679">
                  <c:v>5.2</c:v>
                </c:pt>
                <c:pt idx="680">
                  <c:v>6.5</c:v>
                </c:pt>
                <c:pt idx="681">
                  <c:v>5.4</c:v>
                </c:pt>
                <c:pt idx="682">
                  <c:v>7.7</c:v>
                </c:pt>
                <c:pt idx="683">
                  <c:v>7.8</c:v>
                </c:pt>
                <c:pt idx="684">
                  <c:v>5.7</c:v>
                </c:pt>
                <c:pt idx="685">
                  <c:v>6.1</c:v>
                </c:pt>
                <c:pt idx="686">
                  <c:v>3.9</c:v>
                </c:pt>
                <c:pt idx="687">
                  <c:v>3.9</c:v>
                </c:pt>
                <c:pt idx="688">
                  <c:v>6.1</c:v>
                </c:pt>
                <c:pt idx="689">
                  <c:v>4</c:v>
                </c:pt>
                <c:pt idx="690">
                  <c:v>6.3</c:v>
                </c:pt>
                <c:pt idx="691">
                  <c:v>6.6</c:v>
                </c:pt>
                <c:pt idx="692">
                  <c:v>5.6</c:v>
                </c:pt>
                <c:pt idx="693">
                  <c:v>4.3</c:v>
                </c:pt>
                <c:pt idx="694">
                  <c:v>7.6</c:v>
                </c:pt>
                <c:pt idx="695">
                  <c:v>6.4</c:v>
                </c:pt>
                <c:pt idx="696">
                  <c:v>4.5999999999999996</c:v>
                </c:pt>
                <c:pt idx="697">
                  <c:v>5.3</c:v>
                </c:pt>
                <c:pt idx="698">
                  <c:v>3.6</c:v>
                </c:pt>
                <c:pt idx="699">
                  <c:v>2.2000000000000002</c:v>
                </c:pt>
                <c:pt idx="700">
                  <c:v>3.8</c:v>
                </c:pt>
                <c:pt idx="701">
                  <c:v>3.9</c:v>
                </c:pt>
                <c:pt idx="702">
                  <c:v>5.3</c:v>
                </c:pt>
                <c:pt idx="703">
                  <c:v>4.5</c:v>
                </c:pt>
                <c:pt idx="704">
                  <c:v>3.1</c:v>
                </c:pt>
                <c:pt idx="705">
                  <c:v>1.6</c:v>
                </c:pt>
                <c:pt idx="706">
                  <c:v>2.4</c:v>
                </c:pt>
                <c:pt idx="707">
                  <c:v>2.9</c:v>
                </c:pt>
                <c:pt idx="708">
                  <c:v>1.9</c:v>
                </c:pt>
                <c:pt idx="709">
                  <c:v>2.2999999999999998</c:v>
                </c:pt>
                <c:pt idx="710">
                  <c:v>4.4000000000000004</c:v>
                </c:pt>
                <c:pt idx="711">
                  <c:v>4.0999999999999996</c:v>
                </c:pt>
                <c:pt idx="712">
                  <c:v>6.4</c:v>
                </c:pt>
                <c:pt idx="713">
                  <c:v>4.7</c:v>
                </c:pt>
                <c:pt idx="714">
                  <c:v>7.5</c:v>
                </c:pt>
                <c:pt idx="715">
                  <c:v>5.8</c:v>
                </c:pt>
                <c:pt idx="716">
                  <c:v>6.9</c:v>
                </c:pt>
                <c:pt idx="717">
                  <c:v>6.2</c:v>
                </c:pt>
                <c:pt idx="718">
                  <c:v>7.3</c:v>
                </c:pt>
                <c:pt idx="719">
                  <c:v>6.9</c:v>
                </c:pt>
                <c:pt idx="720">
                  <c:v>7.3</c:v>
                </c:pt>
                <c:pt idx="721">
                  <c:v>7</c:v>
                </c:pt>
                <c:pt idx="722">
                  <c:v>8.4</c:v>
                </c:pt>
                <c:pt idx="723">
                  <c:v>9.3000000000000007</c:v>
                </c:pt>
                <c:pt idx="724">
                  <c:v>7.5</c:v>
                </c:pt>
                <c:pt idx="725">
                  <c:v>7.9</c:v>
                </c:pt>
                <c:pt idx="726">
                  <c:v>7.3</c:v>
                </c:pt>
                <c:pt idx="727">
                  <c:v>6.2</c:v>
                </c:pt>
                <c:pt idx="728">
                  <c:v>6.4</c:v>
                </c:pt>
                <c:pt idx="729">
                  <c:v>8.1999999999999993</c:v>
                </c:pt>
                <c:pt idx="730">
                  <c:v>5.2</c:v>
                </c:pt>
                <c:pt idx="731">
                  <c:v>6.8</c:v>
                </c:pt>
                <c:pt idx="732">
                  <c:v>8.9</c:v>
                </c:pt>
                <c:pt idx="733">
                  <c:v>8.3000000000000007</c:v>
                </c:pt>
                <c:pt idx="734">
                  <c:v>8.4</c:v>
                </c:pt>
                <c:pt idx="735">
                  <c:v>5.6</c:v>
                </c:pt>
                <c:pt idx="736">
                  <c:v>4.8</c:v>
                </c:pt>
                <c:pt idx="737">
                  <c:v>7.3</c:v>
                </c:pt>
                <c:pt idx="738">
                  <c:v>7.9</c:v>
                </c:pt>
                <c:pt idx="739">
                  <c:v>4.9000000000000004</c:v>
                </c:pt>
                <c:pt idx="740">
                  <c:v>7.1</c:v>
                </c:pt>
                <c:pt idx="741">
                  <c:v>7.3</c:v>
                </c:pt>
                <c:pt idx="742">
                  <c:v>8.1999999999999993</c:v>
                </c:pt>
                <c:pt idx="743">
                  <c:v>7</c:v>
                </c:pt>
                <c:pt idx="744">
                  <c:v>7.2</c:v>
                </c:pt>
                <c:pt idx="745">
                  <c:v>3.4</c:v>
                </c:pt>
                <c:pt idx="746">
                  <c:v>6</c:v>
                </c:pt>
                <c:pt idx="747">
                  <c:v>5.4</c:v>
                </c:pt>
                <c:pt idx="748">
                  <c:v>5.6</c:v>
                </c:pt>
                <c:pt idx="749">
                  <c:v>6.3</c:v>
                </c:pt>
                <c:pt idx="750">
                  <c:v>6.1</c:v>
                </c:pt>
                <c:pt idx="751">
                  <c:v>4.5</c:v>
                </c:pt>
                <c:pt idx="752">
                  <c:v>4.4000000000000004</c:v>
                </c:pt>
                <c:pt idx="753">
                  <c:v>2.2999999999999998</c:v>
                </c:pt>
                <c:pt idx="754">
                  <c:v>5.4</c:v>
                </c:pt>
                <c:pt idx="755">
                  <c:v>5.8</c:v>
                </c:pt>
                <c:pt idx="756">
                  <c:v>8.1999999999999993</c:v>
                </c:pt>
                <c:pt idx="757">
                  <c:v>6.9</c:v>
                </c:pt>
                <c:pt idx="758">
                  <c:v>5.9</c:v>
                </c:pt>
                <c:pt idx="759">
                  <c:v>5.3</c:v>
                </c:pt>
                <c:pt idx="760">
                  <c:v>5.0999999999999996</c:v>
                </c:pt>
                <c:pt idx="761">
                  <c:v>5.3</c:v>
                </c:pt>
                <c:pt idx="762">
                  <c:v>7.3</c:v>
                </c:pt>
                <c:pt idx="763">
                  <c:v>6.6</c:v>
                </c:pt>
                <c:pt idx="764">
                  <c:v>7.1</c:v>
                </c:pt>
                <c:pt idx="765">
                  <c:v>6</c:v>
                </c:pt>
                <c:pt idx="766">
                  <c:v>5.0999999999999996</c:v>
                </c:pt>
                <c:pt idx="767">
                  <c:v>4.0999999999999996</c:v>
                </c:pt>
                <c:pt idx="768">
                  <c:v>4.8</c:v>
                </c:pt>
                <c:pt idx="769">
                  <c:v>5.5</c:v>
                </c:pt>
                <c:pt idx="770">
                  <c:v>4.4000000000000004</c:v>
                </c:pt>
                <c:pt idx="771">
                  <c:v>5.9</c:v>
                </c:pt>
                <c:pt idx="772">
                  <c:v>4.5999999999999996</c:v>
                </c:pt>
                <c:pt idx="773">
                  <c:v>5.7</c:v>
                </c:pt>
                <c:pt idx="774">
                  <c:v>5.0999999999999996</c:v>
                </c:pt>
                <c:pt idx="775">
                  <c:v>4.9000000000000004</c:v>
                </c:pt>
                <c:pt idx="776">
                  <c:v>6.9</c:v>
                </c:pt>
                <c:pt idx="777">
                  <c:v>6.3</c:v>
                </c:pt>
                <c:pt idx="778">
                  <c:v>6.8</c:v>
                </c:pt>
                <c:pt idx="779">
                  <c:v>5.9</c:v>
                </c:pt>
                <c:pt idx="780">
                  <c:v>6.8</c:v>
                </c:pt>
                <c:pt idx="781">
                  <c:v>6.7</c:v>
                </c:pt>
                <c:pt idx="782">
                  <c:v>6.3</c:v>
                </c:pt>
                <c:pt idx="783">
                  <c:v>6.8</c:v>
                </c:pt>
                <c:pt idx="784">
                  <c:v>5.4</c:v>
                </c:pt>
                <c:pt idx="785">
                  <c:v>6.5</c:v>
                </c:pt>
                <c:pt idx="786">
                  <c:v>6.1</c:v>
                </c:pt>
                <c:pt idx="787">
                  <c:v>5.5</c:v>
                </c:pt>
                <c:pt idx="788">
                  <c:v>6.1</c:v>
                </c:pt>
                <c:pt idx="789">
                  <c:v>5.3</c:v>
                </c:pt>
                <c:pt idx="790">
                  <c:v>5.5</c:v>
                </c:pt>
                <c:pt idx="791">
                  <c:v>5.2</c:v>
                </c:pt>
                <c:pt idx="792">
                  <c:v>6.3</c:v>
                </c:pt>
                <c:pt idx="793">
                  <c:v>5.9</c:v>
                </c:pt>
                <c:pt idx="794">
                  <c:v>5.9</c:v>
                </c:pt>
                <c:pt idx="795">
                  <c:v>6.9</c:v>
                </c:pt>
                <c:pt idx="796">
                  <c:v>6.9</c:v>
                </c:pt>
                <c:pt idx="797">
                  <c:v>4</c:v>
                </c:pt>
                <c:pt idx="798">
                  <c:v>6.7</c:v>
                </c:pt>
                <c:pt idx="799">
                  <c:v>6.1</c:v>
                </c:pt>
                <c:pt idx="800">
                  <c:v>5.5</c:v>
                </c:pt>
                <c:pt idx="801">
                  <c:v>4.5999999999999996</c:v>
                </c:pt>
                <c:pt idx="802">
                  <c:v>5.8</c:v>
                </c:pt>
                <c:pt idx="803">
                  <c:v>5.0999999999999996</c:v>
                </c:pt>
                <c:pt idx="804">
                  <c:v>6</c:v>
                </c:pt>
                <c:pt idx="805">
                  <c:v>6.6</c:v>
                </c:pt>
                <c:pt idx="806">
                  <c:v>5.3</c:v>
                </c:pt>
                <c:pt idx="807">
                  <c:v>6.6</c:v>
                </c:pt>
                <c:pt idx="808">
                  <c:v>6.9</c:v>
                </c:pt>
                <c:pt idx="809">
                  <c:v>7.4</c:v>
                </c:pt>
                <c:pt idx="810">
                  <c:v>7.4</c:v>
                </c:pt>
                <c:pt idx="811">
                  <c:v>6.4</c:v>
                </c:pt>
                <c:pt idx="812">
                  <c:v>6.8</c:v>
                </c:pt>
                <c:pt idx="813">
                  <c:v>6.6</c:v>
                </c:pt>
                <c:pt idx="814">
                  <c:v>6.1</c:v>
                </c:pt>
                <c:pt idx="815">
                  <c:v>9.5</c:v>
                </c:pt>
                <c:pt idx="816">
                  <c:v>8.3000000000000007</c:v>
                </c:pt>
                <c:pt idx="817">
                  <c:v>7.9</c:v>
                </c:pt>
                <c:pt idx="818">
                  <c:v>8.1999999999999993</c:v>
                </c:pt>
                <c:pt idx="819">
                  <c:v>6.1</c:v>
                </c:pt>
                <c:pt idx="820">
                  <c:v>6.1</c:v>
                </c:pt>
                <c:pt idx="821">
                  <c:v>5.9</c:v>
                </c:pt>
                <c:pt idx="822">
                  <c:v>9.4</c:v>
                </c:pt>
                <c:pt idx="823">
                  <c:v>7</c:v>
                </c:pt>
                <c:pt idx="824">
                  <c:v>6.3</c:v>
                </c:pt>
                <c:pt idx="825">
                  <c:v>6.5</c:v>
                </c:pt>
                <c:pt idx="826">
                  <c:v>7.6</c:v>
                </c:pt>
                <c:pt idx="827">
                  <c:v>8.1999999999999993</c:v>
                </c:pt>
                <c:pt idx="828">
                  <c:v>6.3</c:v>
                </c:pt>
                <c:pt idx="829">
                  <c:v>6.3</c:v>
                </c:pt>
                <c:pt idx="830">
                  <c:v>8</c:v>
                </c:pt>
                <c:pt idx="831">
                  <c:v>6.9</c:v>
                </c:pt>
                <c:pt idx="832">
                  <c:v>7.2</c:v>
                </c:pt>
                <c:pt idx="833">
                  <c:v>8.6</c:v>
                </c:pt>
                <c:pt idx="834">
                  <c:v>8.1999999999999993</c:v>
                </c:pt>
                <c:pt idx="835">
                  <c:v>5.9</c:v>
                </c:pt>
                <c:pt idx="836">
                  <c:v>9.3000000000000007</c:v>
                </c:pt>
                <c:pt idx="837">
                  <c:v>7.3</c:v>
                </c:pt>
                <c:pt idx="838">
                  <c:v>5.6</c:v>
                </c:pt>
                <c:pt idx="839">
                  <c:v>6.2</c:v>
                </c:pt>
                <c:pt idx="840">
                  <c:v>7.3</c:v>
                </c:pt>
                <c:pt idx="841">
                  <c:v>7</c:v>
                </c:pt>
                <c:pt idx="842">
                  <c:v>5.8</c:v>
                </c:pt>
                <c:pt idx="843">
                  <c:v>7</c:v>
                </c:pt>
                <c:pt idx="844">
                  <c:v>8.4</c:v>
                </c:pt>
                <c:pt idx="845">
                  <c:v>11.4</c:v>
                </c:pt>
                <c:pt idx="846">
                  <c:v>10.4</c:v>
                </c:pt>
                <c:pt idx="847">
                  <c:v>7.6</c:v>
                </c:pt>
                <c:pt idx="848">
                  <c:v>7.1</c:v>
                </c:pt>
                <c:pt idx="849">
                  <c:v>5.2</c:v>
                </c:pt>
                <c:pt idx="850">
                  <c:v>8.3000000000000007</c:v>
                </c:pt>
                <c:pt idx="851">
                  <c:v>7.4</c:v>
                </c:pt>
                <c:pt idx="852">
                  <c:v>6.6</c:v>
                </c:pt>
                <c:pt idx="853">
                  <c:v>7.8</c:v>
                </c:pt>
                <c:pt idx="854">
                  <c:v>7.9</c:v>
                </c:pt>
                <c:pt idx="855">
                  <c:v>6.9</c:v>
                </c:pt>
                <c:pt idx="856">
                  <c:v>5.7</c:v>
                </c:pt>
                <c:pt idx="857">
                  <c:v>5.0999999999999996</c:v>
                </c:pt>
                <c:pt idx="858">
                  <c:v>5.9</c:v>
                </c:pt>
                <c:pt idx="859">
                  <c:v>6.3</c:v>
                </c:pt>
                <c:pt idx="860">
                  <c:v>5.5</c:v>
                </c:pt>
                <c:pt idx="861">
                  <c:v>5.4</c:v>
                </c:pt>
                <c:pt idx="862">
                  <c:v>3.4</c:v>
                </c:pt>
                <c:pt idx="863">
                  <c:v>7</c:v>
                </c:pt>
                <c:pt idx="864">
                  <c:v>6.1</c:v>
                </c:pt>
                <c:pt idx="865">
                  <c:v>8.8000000000000007</c:v>
                </c:pt>
                <c:pt idx="866">
                  <c:v>6.4</c:v>
                </c:pt>
                <c:pt idx="867">
                  <c:v>4.5</c:v>
                </c:pt>
                <c:pt idx="868">
                  <c:v>6.9</c:v>
                </c:pt>
                <c:pt idx="869">
                  <c:v>6.6</c:v>
                </c:pt>
                <c:pt idx="870">
                  <c:v>7.6</c:v>
                </c:pt>
                <c:pt idx="871">
                  <c:v>8.1</c:v>
                </c:pt>
                <c:pt idx="872">
                  <c:v>8.1</c:v>
                </c:pt>
                <c:pt idx="873">
                  <c:v>6.3</c:v>
                </c:pt>
                <c:pt idx="874">
                  <c:v>8.9</c:v>
                </c:pt>
                <c:pt idx="875">
                  <c:v>8.8000000000000007</c:v>
                </c:pt>
                <c:pt idx="876">
                  <c:v>8.6</c:v>
                </c:pt>
                <c:pt idx="877">
                  <c:v>5.6</c:v>
                </c:pt>
                <c:pt idx="878">
                  <c:v>5.6</c:v>
                </c:pt>
                <c:pt idx="879">
                  <c:v>4.4000000000000004</c:v>
                </c:pt>
                <c:pt idx="880">
                  <c:v>4.5</c:v>
                </c:pt>
                <c:pt idx="881">
                  <c:v>2.2999999999999998</c:v>
                </c:pt>
                <c:pt idx="882">
                  <c:v>2.9</c:v>
                </c:pt>
                <c:pt idx="883">
                  <c:v>4.8</c:v>
                </c:pt>
                <c:pt idx="884">
                  <c:v>8.3000000000000007</c:v>
                </c:pt>
                <c:pt idx="885">
                  <c:v>5.9</c:v>
                </c:pt>
                <c:pt idx="886">
                  <c:v>7</c:v>
                </c:pt>
                <c:pt idx="887">
                  <c:v>3.3</c:v>
                </c:pt>
                <c:pt idx="888">
                  <c:v>4.4000000000000004</c:v>
                </c:pt>
                <c:pt idx="889">
                  <c:v>2.4</c:v>
                </c:pt>
                <c:pt idx="890">
                  <c:v>2.2000000000000002</c:v>
                </c:pt>
                <c:pt idx="891">
                  <c:v>2.1</c:v>
                </c:pt>
                <c:pt idx="892">
                  <c:v>3.8</c:v>
                </c:pt>
                <c:pt idx="893">
                  <c:v>2.9</c:v>
                </c:pt>
                <c:pt idx="894">
                  <c:v>4.4000000000000004</c:v>
                </c:pt>
                <c:pt idx="895">
                  <c:v>2.4</c:v>
                </c:pt>
                <c:pt idx="896">
                  <c:v>2.4</c:v>
                </c:pt>
                <c:pt idx="897">
                  <c:v>3.3</c:v>
                </c:pt>
                <c:pt idx="898">
                  <c:v>2.7</c:v>
                </c:pt>
                <c:pt idx="899">
                  <c:v>1.1000000000000001</c:v>
                </c:pt>
                <c:pt idx="900">
                  <c:v>2.2000000000000002</c:v>
                </c:pt>
                <c:pt idx="901">
                  <c:v>2.4</c:v>
                </c:pt>
                <c:pt idx="902">
                  <c:v>3.3</c:v>
                </c:pt>
                <c:pt idx="903">
                  <c:v>2.4</c:v>
                </c:pt>
                <c:pt idx="904">
                  <c:v>5.9</c:v>
                </c:pt>
                <c:pt idx="905">
                  <c:v>5.3</c:v>
                </c:pt>
                <c:pt idx="906">
                  <c:v>4.0999999999999996</c:v>
                </c:pt>
                <c:pt idx="907">
                  <c:v>4.9000000000000004</c:v>
                </c:pt>
                <c:pt idx="908">
                  <c:v>3.1</c:v>
                </c:pt>
                <c:pt idx="909">
                  <c:v>3.9</c:v>
                </c:pt>
                <c:pt idx="910">
                  <c:v>4.4000000000000004</c:v>
                </c:pt>
                <c:pt idx="911">
                  <c:v>3.1</c:v>
                </c:pt>
                <c:pt idx="912">
                  <c:v>2.6</c:v>
                </c:pt>
                <c:pt idx="913">
                  <c:v>3.6</c:v>
                </c:pt>
                <c:pt idx="914">
                  <c:v>2.4</c:v>
                </c:pt>
                <c:pt idx="915">
                  <c:v>3.2</c:v>
                </c:pt>
                <c:pt idx="916">
                  <c:v>3</c:v>
                </c:pt>
                <c:pt idx="917">
                  <c:v>3.9</c:v>
                </c:pt>
                <c:pt idx="918">
                  <c:v>1.5</c:v>
                </c:pt>
                <c:pt idx="919">
                  <c:v>4.4000000000000004</c:v>
                </c:pt>
                <c:pt idx="920">
                  <c:v>1.8</c:v>
                </c:pt>
                <c:pt idx="921">
                  <c:v>3.4</c:v>
                </c:pt>
                <c:pt idx="922">
                  <c:v>2.4</c:v>
                </c:pt>
                <c:pt idx="923">
                  <c:v>2.2999999999999998</c:v>
                </c:pt>
                <c:pt idx="924">
                  <c:v>2.1</c:v>
                </c:pt>
                <c:pt idx="925">
                  <c:v>2.1</c:v>
                </c:pt>
                <c:pt idx="926">
                  <c:v>1.8</c:v>
                </c:pt>
                <c:pt idx="927">
                  <c:v>0.8</c:v>
                </c:pt>
                <c:pt idx="928">
                  <c:v>2</c:v>
                </c:pt>
                <c:pt idx="929">
                  <c:v>2.6</c:v>
                </c:pt>
                <c:pt idx="930">
                  <c:v>2.6</c:v>
                </c:pt>
                <c:pt idx="931">
                  <c:v>2.1</c:v>
                </c:pt>
                <c:pt idx="932">
                  <c:v>2.4</c:v>
                </c:pt>
                <c:pt idx="933">
                  <c:v>1.1000000000000001</c:v>
                </c:pt>
                <c:pt idx="934">
                  <c:v>3.3</c:v>
                </c:pt>
                <c:pt idx="935">
                  <c:v>1.7</c:v>
                </c:pt>
                <c:pt idx="936">
                  <c:v>1.9</c:v>
                </c:pt>
                <c:pt idx="937">
                  <c:v>1</c:v>
                </c:pt>
                <c:pt idx="938">
                  <c:v>0.6</c:v>
                </c:pt>
                <c:pt idx="939">
                  <c:v>0.9</c:v>
                </c:pt>
                <c:pt idx="940">
                  <c:v>0.5</c:v>
                </c:pt>
                <c:pt idx="941">
                  <c:v>0.3</c:v>
                </c:pt>
                <c:pt idx="942">
                  <c:v>0.2</c:v>
                </c:pt>
                <c:pt idx="943">
                  <c:v>0.1</c:v>
                </c:pt>
                <c:pt idx="944">
                  <c:v>0.2</c:v>
                </c:pt>
                <c:pt idx="945">
                  <c:v>0.4</c:v>
                </c:pt>
                <c:pt idx="946">
                  <c:v>0.3</c:v>
                </c:pt>
                <c:pt idx="947">
                  <c:v>0.1</c:v>
                </c:pt>
                <c:pt idx="948">
                  <c:v>0.1</c:v>
                </c:pt>
                <c:pt idx="949">
                  <c:v>0.1</c:v>
                </c:pt>
                <c:pt idx="950">
                  <c:v>0.2</c:v>
                </c:pt>
                <c:pt idx="951">
                  <c:v>0.2</c:v>
                </c:pt>
                <c:pt idx="952">
                  <c:v>0</c:v>
                </c:pt>
                <c:pt idx="953">
                  <c:v>0.1</c:v>
                </c:pt>
                <c:pt idx="954">
                  <c:v>0</c:v>
                </c:pt>
                <c:pt idx="955">
                  <c:v>0.1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3.1</c:v>
                </c:pt>
                <c:pt idx="963">
                  <c:v>0.9</c:v>
                </c:pt>
                <c:pt idx="964">
                  <c:v>0.4</c:v>
                </c:pt>
                <c:pt idx="965">
                  <c:v>0.7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0.5</c:v>
                </c:pt>
                <c:pt idx="971">
                  <c:v>0.9</c:v>
                </c:pt>
                <c:pt idx="972">
                  <c:v>0.8</c:v>
                </c:pt>
                <c:pt idx="973">
                  <c:v>0.8</c:v>
                </c:pt>
                <c:pt idx="974">
                  <c:v>1.4</c:v>
                </c:pt>
                <c:pt idx="975">
                  <c:v>0.9</c:v>
                </c:pt>
                <c:pt idx="976">
                  <c:v>0.8</c:v>
                </c:pt>
                <c:pt idx="977">
                  <c:v>1</c:v>
                </c:pt>
                <c:pt idx="978">
                  <c:v>0.3</c:v>
                </c:pt>
                <c:pt idx="979">
                  <c:v>0.1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0.2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0.1</c:v>
                </c:pt>
                <c:pt idx="995">
                  <c:v>0.4</c:v>
                </c:pt>
                <c:pt idx="996">
                  <c:v>0.1</c:v>
                </c:pt>
                <c:pt idx="997">
                  <c:v>0.1</c:v>
                </c:pt>
                <c:pt idx="998">
                  <c:v>0.3</c:v>
                </c:pt>
                <c:pt idx="999">
                  <c:v>0.2</c:v>
                </c:pt>
                <c:pt idx="1000">
                  <c:v>1.3</c:v>
                </c:pt>
                <c:pt idx="1001">
                  <c:v>0.8</c:v>
                </c:pt>
                <c:pt idx="1002">
                  <c:v>0.7</c:v>
                </c:pt>
                <c:pt idx="1003">
                  <c:v>1.3</c:v>
                </c:pt>
                <c:pt idx="1004">
                  <c:v>1.4</c:v>
                </c:pt>
                <c:pt idx="1005">
                  <c:v>1.6</c:v>
                </c:pt>
                <c:pt idx="1006">
                  <c:v>3.1</c:v>
                </c:pt>
                <c:pt idx="1007">
                  <c:v>2.2000000000000002</c:v>
                </c:pt>
                <c:pt idx="1008">
                  <c:v>2.9</c:v>
                </c:pt>
                <c:pt idx="1009">
                  <c:v>3.1</c:v>
                </c:pt>
                <c:pt idx="1010">
                  <c:v>0.9</c:v>
                </c:pt>
                <c:pt idx="1011">
                  <c:v>1.4</c:v>
                </c:pt>
                <c:pt idx="1012">
                  <c:v>3</c:v>
                </c:pt>
                <c:pt idx="1013">
                  <c:v>3.6</c:v>
                </c:pt>
                <c:pt idx="1014">
                  <c:v>4.2</c:v>
                </c:pt>
                <c:pt idx="1015">
                  <c:v>3.9</c:v>
                </c:pt>
                <c:pt idx="1016">
                  <c:v>2.9</c:v>
                </c:pt>
                <c:pt idx="1017">
                  <c:v>2.9</c:v>
                </c:pt>
                <c:pt idx="1018">
                  <c:v>6.2</c:v>
                </c:pt>
                <c:pt idx="1019">
                  <c:v>8.1</c:v>
                </c:pt>
                <c:pt idx="1020">
                  <c:v>3.7</c:v>
                </c:pt>
                <c:pt idx="1021">
                  <c:v>4.3</c:v>
                </c:pt>
                <c:pt idx="1022">
                  <c:v>7.8</c:v>
                </c:pt>
                <c:pt idx="1023">
                  <c:v>6</c:v>
                </c:pt>
                <c:pt idx="1024">
                  <c:v>9.3000000000000007</c:v>
                </c:pt>
                <c:pt idx="1025">
                  <c:v>6.6</c:v>
                </c:pt>
                <c:pt idx="1026">
                  <c:v>4.5999999999999996</c:v>
                </c:pt>
                <c:pt idx="1027">
                  <c:v>6.1</c:v>
                </c:pt>
                <c:pt idx="1028">
                  <c:v>5.6</c:v>
                </c:pt>
                <c:pt idx="1029">
                  <c:v>8.1999999999999993</c:v>
                </c:pt>
                <c:pt idx="1030">
                  <c:v>7.6</c:v>
                </c:pt>
                <c:pt idx="1031">
                  <c:v>3.8</c:v>
                </c:pt>
                <c:pt idx="1032">
                  <c:v>6.1</c:v>
                </c:pt>
                <c:pt idx="1033">
                  <c:v>5.0999999999999996</c:v>
                </c:pt>
                <c:pt idx="1034">
                  <c:v>5.3</c:v>
                </c:pt>
                <c:pt idx="1035">
                  <c:v>5</c:v>
                </c:pt>
                <c:pt idx="1036">
                  <c:v>5.0999999999999996</c:v>
                </c:pt>
                <c:pt idx="1037">
                  <c:v>3</c:v>
                </c:pt>
                <c:pt idx="1038">
                  <c:v>2.2000000000000002</c:v>
                </c:pt>
                <c:pt idx="1039">
                  <c:v>0.9</c:v>
                </c:pt>
                <c:pt idx="1040">
                  <c:v>2.2999999999999998</c:v>
                </c:pt>
                <c:pt idx="1041">
                  <c:v>2.2999999999999998</c:v>
                </c:pt>
                <c:pt idx="1042">
                  <c:v>1.9</c:v>
                </c:pt>
                <c:pt idx="1043">
                  <c:v>1.3</c:v>
                </c:pt>
                <c:pt idx="1044">
                  <c:v>1.6</c:v>
                </c:pt>
                <c:pt idx="1045">
                  <c:v>1.2</c:v>
                </c:pt>
                <c:pt idx="1046">
                  <c:v>2</c:v>
                </c:pt>
                <c:pt idx="1047">
                  <c:v>1.5</c:v>
                </c:pt>
                <c:pt idx="1048">
                  <c:v>2.8</c:v>
                </c:pt>
                <c:pt idx="1049">
                  <c:v>2</c:v>
                </c:pt>
                <c:pt idx="1050">
                  <c:v>1.2</c:v>
                </c:pt>
                <c:pt idx="1051">
                  <c:v>1.6</c:v>
                </c:pt>
                <c:pt idx="1052">
                  <c:v>0.4</c:v>
                </c:pt>
                <c:pt idx="1053">
                  <c:v>0.6</c:v>
                </c:pt>
                <c:pt idx="1054">
                  <c:v>1.5</c:v>
                </c:pt>
                <c:pt idx="1055">
                  <c:v>2.2000000000000002</c:v>
                </c:pt>
                <c:pt idx="1056">
                  <c:v>3.3</c:v>
                </c:pt>
                <c:pt idx="1057">
                  <c:v>3.8</c:v>
                </c:pt>
                <c:pt idx="1058">
                  <c:v>4.5</c:v>
                </c:pt>
                <c:pt idx="1059">
                  <c:v>3.1</c:v>
                </c:pt>
                <c:pt idx="1060">
                  <c:v>3.9</c:v>
                </c:pt>
                <c:pt idx="1061">
                  <c:v>4.7</c:v>
                </c:pt>
                <c:pt idx="1062">
                  <c:v>1.9</c:v>
                </c:pt>
                <c:pt idx="1063">
                  <c:v>2.4</c:v>
                </c:pt>
                <c:pt idx="1064">
                  <c:v>2.6</c:v>
                </c:pt>
                <c:pt idx="1065">
                  <c:v>2.6</c:v>
                </c:pt>
                <c:pt idx="1066">
                  <c:v>4.3</c:v>
                </c:pt>
                <c:pt idx="1067">
                  <c:v>2.2999999999999998</c:v>
                </c:pt>
                <c:pt idx="1068">
                  <c:v>1.9</c:v>
                </c:pt>
                <c:pt idx="1069">
                  <c:v>1.3</c:v>
                </c:pt>
                <c:pt idx="1070">
                  <c:v>1.1000000000000001</c:v>
                </c:pt>
                <c:pt idx="1071">
                  <c:v>2.4</c:v>
                </c:pt>
                <c:pt idx="1072">
                  <c:v>3.4</c:v>
                </c:pt>
                <c:pt idx="1073">
                  <c:v>4.5999999999999996</c:v>
                </c:pt>
                <c:pt idx="1074">
                  <c:v>5.2</c:v>
                </c:pt>
                <c:pt idx="1075">
                  <c:v>3.3</c:v>
                </c:pt>
                <c:pt idx="1076">
                  <c:v>2.6</c:v>
                </c:pt>
                <c:pt idx="1077">
                  <c:v>1.5</c:v>
                </c:pt>
                <c:pt idx="1078">
                  <c:v>0.9</c:v>
                </c:pt>
                <c:pt idx="1079">
                  <c:v>1.3</c:v>
                </c:pt>
                <c:pt idx="1080">
                  <c:v>1.3</c:v>
                </c:pt>
                <c:pt idx="1081">
                  <c:v>2.9</c:v>
                </c:pt>
                <c:pt idx="1082">
                  <c:v>1.3</c:v>
                </c:pt>
                <c:pt idx="1083">
                  <c:v>0.9</c:v>
                </c:pt>
                <c:pt idx="1084">
                  <c:v>1.9</c:v>
                </c:pt>
                <c:pt idx="1085">
                  <c:v>2.4</c:v>
                </c:pt>
                <c:pt idx="1086">
                  <c:v>0.8</c:v>
                </c:pt>
                <c:pt idx="1087">
                  <c:v>0.8</c:v>
                </c:pt>
                <c:pt idx="1088">
                  <c:v>1.8</c:v>
                </c:pt>
                <c:pt idx="1089">
                  <c:v>1.9</c:v>
                </c:pt>
                <c:pt idx="1090">
                  <c:v>3.6</c:v>
                </c:pt>
                <c:pt idx="1091">
                  <c:v>1.6</c:v>
                </c:pt>
                <c:pt idx="1092">
                  <c:v>2.2000000000000002</c:v>
                </c:pt>
                <c:pt idx="1093">
                  <c:v>1.9</c:v>
                </c:pt>
                <c:pt idx="1094">
                  <c:v>0.6</c:v>
                </c:pt>
                <c:pt idx="1095">
                  <c:v>0.4</c:v>
                </c:pt>
                <c:pt idx="1096">
                  <c:v>1.3</c:v>
                </c:pt>
                <c:pt idx="1097">
                  <c:v>2.5</c:v>
                </c:pt>
                <c:pt idx="1098">
                  <c:v>0.6</c:v>
                </c:pt>
                <c:pt idx="1099">
                  <c:v>1</c:v>
                </c:pt>
                <c:pt idx="1100">
                  <c:v>1</c:v>
                </c:pt>
                <c:pt idx="1101">
                  <c:v>1</c:v>
                </c:pt>
                <c:pt idx="1102">
                  <c:v>1.3</c:v>
                </c:pt>
                <c:pt idx="1103">
                  <c:v>1.3</c:v>
                </c:pt>
                <c:pt idx="1104">
                  <c:v>1.1000000000000001</c:v>
                </c:pt>
                <c:pt idx="1105">
                  <c:v>2.7</c:v>
                </c:pt>
                <c:pt idx="1106">
                  <c:v>1.3</c:v>
                </c:pt>
                <c:pt idx="1107">
                  <c:v>1.4</c:v>
                </c:pt>
                <c:pt idx="1108">
                  <c:v>0.5</c:v>
                </c:pt>
                <c:pt idx="1109">
                  <c:v>2.9</c:v>
                </c:pt>
                <c:pt idx="1110">
                  <c:v>0.3</c:v>
                </c:pt>
                <c:pt idx="1111">
                  <c:v>0.1</c:v>
                </c:pt>
                <c:pt idx="1112">
                  <c:v>0.6</c:v>
                </c:pt>
                <c:pt idx="1113">
                  <c:v>0.3</c:v>
                </c:pt>
                <c:pt idx="1114">
                  <c:v>1.1000000000000001</c:v>
                </c:pt>
                <c:pt idx="1115">
                  <c:v>2.4</c:v>
                </c:pt>
                <c:pt idx="1116">
                  <c:v>0.6</c:v>
                </c:pt>
                <c:pt idx="1117">
                  <c:v>0.8</c:v>
                </c:pt>
                <c:pt idx="1118">
                  <c:v>0.8</c:v>
                </c:pt>
                <c:pt idx="1119">
                  <c:v>0.4</c:v>
                </c:pt>
                <c:pt idx="1120">
                  <c:v>0.3</c:v>
                </c:pt>
              </c:numCache>
            </c:numRef>
          </c:xVal>
          <c:yVal>
            <c:numRef>
              <c:f>'Raw data'!$BB$2:$BB$2977</c:f>
              <c:numCache>
                <c:formatCode>General</c:formatCode>
                <c:ptCount val="2976"/>
                <c:pt idx="0">
                  <c:v>3</c:v>
                </c:pt>
                <c:pt idx="1">
                  <c:v>8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</c:v>
                </c:pt>
                <c:pt idx="9">
                  <c:v>7</c:v>
                </c:pt>
                <c:pt idx="10">
                  <c:v>3</c:v>
                </c:pt>
                <c:pt idx="11">
                  <c:v>2</c:v>
                </c:pt>
                <c:pt idx="12">
                  <c:v>0</c:v>
                </c:pt>
                <c:pt idx="13">
                  <c:v>3</c:v>
                </c:pt>
                <c:pt idx="14">
                  <c:v>6</c:v>
                </c:pt>
                <c:pt idx="15">
                  <c:v>7</c:v>
                </c:pt>
                <c:pt idx="16">
                  <c:v>7</c:v>
                </c:pt>
                <c:pt idx="17">
                  <c:v>10</c:v>
                </c:pt>
                <c:pt idx="18">
                  <c:v>10</c:v>
                </c:pt>
                <c:pt idx="19">
                  <c:v>12</c:v>
                </c:pt>
                <c:pt idx="20">
                  <c:v>14</c:v>
                </c:pt>
                <c:pt idx="21">
                  <c:v>9</c:v>
                </c:pt>
                <c:pt idx="22">
                  <c:v>12</c:v>
                </c:pt>
                <c:pt idx="23">
                  <c:v>14</c:v>
                </c:pt>
                <c:pt idx="24">
                  <c:v>14</c:v>
                </c:pt>
                <c:pt idx="25">
                  <c:v>13</c:v>
                </c:pt>
                <c:pt idx="26">
                  <c:v>13</c:v>
                </c:pt>
                <c:pt idx="27">
                  <c:v>13</c:v>
                </c:pt>
                <c:pt idx="28">
                  <c:v>13</c:v>
                </c:pt>
                <c:pt idx="29">
                  <c:v>13</c:v>
                </c:pt>
                <c:pt idx="30">
                  <c:v>17</c:v>
                </c:pt>
                <c:pt idx="31">
                  <c:v>15</c:v>
                </c:pt>
                <c:pt idx="32">
                  <c:v>15</c:v>
                </c:pt>
                <c:pt idx="33">
                  <c:v>16</c:v>
                </c:pt>
                <c:pt idx="34">
                  <c:v>17</c:v>
                </c:pt>
                <c:pt idx="35">
                  <c:v>15</c:v>
                </c:pt>
                <c:pt idx="36">
                  <c:v>18</c:v>
                </c:pt>
                <c:pt idx="37">
                  <c:v>19</c:v>
                </c:pt>
                <c:pt idx="38">
                  <c:v>24</c:v>
                </c:pt>
                <c:pt idx="39">
                  <c:v>22</c:v>
                </c:pt>
                <c:pt idx="40">
                  <c:v>29</c:v>
                </c:pt>
                <c:pt idx="41">
                  <c:v>24</c:v>
                </c:pt>
                <c:pt idx="42">
                  <c:v>28</c:v>
                </c:pt>
                <c:pt idx="43">
                  <c:v>30</c:v>
                </c:pt>
                <c:pt idx="44">
                  <c:v>30</c:v>
                </c:pt>
                <c:pt idx="45">
                  <c:v>27</c:v>
                </c:pt>
                <c:pt idx="46">
                  <c:v>22</c:v>
                </c:pt>
                <c:pt idx="47">
                  <c:v>32</c:v>
                </c:pt>
                <c:pt idx="48">
                  <c:v>30</c:v>
                </c:pt>
                <c:pt idx="49">
                  <c:v>30</c:v>
                </c:pt>
                <c:pt idx="50">
                  <c:v>34</c:v>
                </c:pt>
                <c:pt idx="51">
                  <c:v>29</c:v>
                </c:pt>
                <c:pt idx="52">
                  <c:v>34</c:v>
                </c:pt>
                <c:pt idx="53">
                  <c:v>25</c:v>
                </c:pt>
                <c:pt idx="54">
                  <c:v>28</c:v>
                </c:pt>
                <c:pt idx="55">
                  <c:v>20</c:v>
                </c:pt>
                <c:pt idx="56">
                  <c:v>29</c:v>
                </c:pt>
                <c:pt idx="57">
                  <c:v>25</c:v>
                </c:pt>
                <c:pt idx="58">
                  <c:v>27</c:v>
                </c:pt>
                <c:pt idx="59">
                  <c:v>28</c:v>
                </c:pt>
                <c:pt idx="60">
                  <c:v>31</c:v>
                </c:pt>
                <c:pt idx="61">
                  <c:v>37</c:v>
                </c:pt>
                <c:pt idx="62">
                  <c:v>28</c:v>
                </c:pt>
                <c:pt idx="63">
                  <c:v>34</c:v>
                </c:pt>
                <c:pt idx="64">
                  <c:v>21</c:v>
                </c:pt>
                <c:pt idx="65">
                  <c:v>29</c:v>
                </c:pt>
                <c:pt idx="66">
                  <c:v>24</c:v>
                </c:pt>
                <c:pt idx="67">
                  <c:v>24</c:v>
                </c:pt>
                <c:pt idx="68">
                  <c:v>19</c:v>
                </c:pt>
                <c:pt idx="69">
                  <c:v>19</c:v>
                </c:pt>
                <c:pt idx="70">
                  <c:v>18</c:v>
                </c:pt>
                <c:pt idx="71">
                  <c:v>19</c:v>
                </c:pt>
                <c:pt idx="72">
                  <c:v>26</c:v>
                </c:pt>
                <c:pt idx="73">
                  <c:v>19</c:v>
                </c:pt>
                <c:pt idx="74">
                  <c:v>22</c:v>
                </c:pt>
                <c:pt idx="75">
                  <c:v>25</c:v>
                </c:pt>
                <c:pt idx="76">
                  <c:v>30</c:v>
                </c:pt>
                <c:pt idx="77">
                  <c:v>22</c:v>
                </c:pt>
                <c:pt idx="78">
                  <c:v>27</c:v>
                </c:pt>
                <c:pt idx="79">
                  <c:v>30</c:v>
                </c:pt>
                <c:pt idx="80">
                  <c:v>23</c:v>
                </c:pt>
                <c:pt idx="81">
                  <c:v>18</c:v>
                </c:pt>
                <c:pt idx="82">
                  <c:v>19</c:v>
                </c:pt>
                <c:pt idx="83">
                  <c:v>16</c:v>
                </c:pt>
                <c:pt idx="84">
                  <c:v>21</c:v>
                </c:pt>
                <c:pt idx="85">
                  <c:v>21</c:v>
                </c:pt>
                <c:pt idx="86">
                  <c:v>26</c:v>
                </c:pt>
                <c:pt idx="87">
                  <c:v>24</c:v>
                </c:pt>
                <c:pt idx="88">
                  <c:v>21</c:v>
                </c:pt>
                <c:pt idx="89">
                  <c:v>19</c:v>
                </c:pt>
                <c:pt idx="90">
                  <c:v>27</c:v>
                </c:pt>
                <c:pt idx="91">
                  <c:v>26</c:v>
                </c:pt>
                <c:pt idx="92">
                  <c:v>28</c:v>
                </c:pt>
                <c:pt idx="93">
                  <c:v>18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19</c:v>
                </c:pt>
                <c:pt idx="99">
                  <c:v>24</c:v>
                </c:pt>
                <c:pt idx="100">
                  <c:v>32</c:v>
                </c:pt>
                <c:pt idx="101">
                  <c:v>23</c:v>
                </c:pt>
                <c:pt idx="102">
                  <c:v>18</c:v>
                </c:pt>
                <c:pt idx="103">
                  <c:v>18</c:v>
                </c:pt>
                <c:pt idx="104">
                  <c:v>14</c:v>
                </c:pt>
                <c:pt idx="105">
                  <c:v>21</c:v>
                </c:pt>
                <c:pt idx="106">
                  <c:v>25</c:v>
                </c:pt>
                <c:pt idx="107">
                  <c:v>23</c:v>
                </c:pt>
                <c:pt idx="108">
                  <c:v>24</c:v>
                </c:pt>
                <c:pt idx="109">
                  <c:v>30</c:v>
                </c:pt>
                <c:pt idx="110">
                  <c:v>33</c:v>
                </c:pt>
                <c:pt idx="111">
                  <c:v>27</c:v>
                </c:pt>
                <c:pt idx="112">
                  <c:v>26</c:v>
                </c:pt>
                <c:pt idx="113">
                  <c:v>33</c:v>
                </c:pt>
                <c:pt idx="114">
                  <c:v>32</c:v>
                </c:pt>
                <c:pt idx="115">
                  <c:v>32</c:v>
                </c:pt>
                <c:pt idx="116">
                  <c:v>21</c:v>
                </c:pt>
                <c:pt idx="117">
                  <c:v>26</c:v>
                </c:pt>
                <c:pt idx="118">
                  <c:v>28</c:v>
                </c:pt>
                <c:pt idx="119">
                  <c:v>26</c:v>
                </c:pt>
                <c:pt idx="120">
                  <c:v>25</c:v>
                </c:pt>
                <c:pt idx="121">
                  <c:v>17</c:v>
                </c:pt>
                <c:pt idx="122">
                  <c:v>23</c:v>
                </c:pt>
                <c:pt idx="123">
                  <c:v>19</c:v>
                </c:pt>
                <c:pt idx="124">
                  <c:v>22</c:v>
                </c:pt>
                <c:pt idx="125">
                  <c:v>21</c:v>
                </c:pt>
                <c:pt idx="126">
                  <c:v>20</c:v>
                </c:pt>
                <c:pt idx="127">
                  <c:v>32</c:v>
                </c:pt>
                <c:pt idx="128">
                  <c:v>24</c:v>
                </c:pt>
                <c:pt idx="129">
                  <c:v>24</c:v>
                </c:pt>
                <c:pt idx="130">
                  <c:v>20</c:v>
                </c:pt>
                <c:pt idx="131">
                  <c:v>25</c:v>
                </c:pt>
                <c:pt idx="132">
                  <c:v>23</c:v>
                </c:pt>
                <c:pt idx="133">
                  <c:v>24</c:v>
                </c:pt>
                <c:pt idx="134">
                  <c:v>20</c:v>
                </c:pt>
                <c:pt idx="135">
                  <c:v>26</c:v>
                </c:pt>
                <c:pt idx="136">
                  <c:v>28</c:v>
                </c:pt>
                <c:pt idx="137">
                  <c:v>26</c:v>
                </c:pt>
                <c:pt idx="138">
                  <c:v>28</c:v>
                </c:pt>
                <c:pt idx="139">
                  <c:v>29</c:v>
                </c:pt>
                <c:pt idx="140">
                  <c:v>20</c:v>
                </c:pt>
                <c:pt idx="141">
                  <c:v>24</c:v>
                </c:pt>
                <c:pt idx="142">
                  <c:v>31</c:v>
                </c:pt>
                <c:pt idx="143">
                  <c:v>37</c:v>
                </c:pt>
                <c:pt idx="144">
                  <c:v>21</c:v>
                </c:pt>
                <c:pt idx="145">
                  <c:v>29</c:v>
                </c:pt>
                <c:pt idx="146">
                  <c:v>24</c:v>
                </c:pt>
                <c:pt idx="147">
                  <c:v>27</c:v>
                </c:pt>
                <c:pt idx="148">
                  <c:v>29</c:v>
                </c:pt>
                <c:pt idx="149">
                  <c:v>20</c:v>
                </c:pt>
                <c:pt idx="150">
                  <c:v>23</c:v>
                </c:pt>
                <c:pt idx="151">
                  <c:v>23</c:v>
                </c:pt>
                <c:pt idx="152">
                  <c:v>35</c:v>
                </c:pt>
                <c:pt idx="153">
                  <c:v>31</c:v>
                </c:pt>
                <c:pt idx="154">
                  <c:v>26</c:v>
                </c:pt>
                <c:pt idx="155">
                  <c:v>27</c:v>
                </c:pt>
                <c:pt idx="156">
                  <c:v>31</c:v>
                </c:pt>
                <c:pt idx="157">
                  <c:v>26</c:v>
                </c:pt>
                <c:pt idx="158">
                  <c:v>27</c:v>
                </c:pt>
                <c:pt idx="159">
                  <c:v>24</c:v>
                </c:pt>
                <c:pt idx="160">
                  <c:v>25</c:v>
                </c:pt>
                <c:pt idx="161">
                  <c:v>29</c:v>
                </c:pt>
                <c:pt idx="162">
                  <c:v>27</c:v>
                </c:pt>
                <c:pt idx="163">
                  <c:v>25</c:v>
                </c:pt>
                <c:pt idx="164">
                  <c:v>23</c:v>
                </c:pt>
                <c:pt idx="165">
                  <c:v>27</c:v>
                </c:pt>
                <c:pt idx="166">
                  <c:v>18</c:v>
                </c:pt>
                <c:pt idx="167">
                  <c:v>29</c:v>
                </c:pt>
                <c:pt idx="168">
                  <c:v>34</c:v>
                </c:pt>
                <c:pt idx="169">
                  <c:v>24</c:v>
                </c:pt>
                <c:pt idx="170">
                  <c:v>22</c:v>
                </c:pt>
                <c:pt idx="171">
                  <c:v>29</c:v>
                </c:pt>
                <c:pt idx="172">
                  <c:v>29</c:v>
                </c:pt>
                <c:pt idx="173">
                  <c:v>29</c:v>
                </c:pt>
                <c:pt idx="174">
                  <c:v>28</c:v>
                </c:pt>
                <c:pt idx="175">
                  <c:v>27</c:v>
                </c:pt>
                <c:pt idx="176">
                  <c:v>31</c:v>
                </c:pt>
                <c:pt idx="177">
                  <c:v>28</c:v>
                </c:pt>
                <c:pt idx="178">
                  <c:v>36</c:v>
                </c:pt>
                <c:pt idx="179">
                  <c:v>26</c:v>
                </c:pt>
                <c:pt idx="180">
                  <c:v>29</c:v>
                </c:pt>
                <c:pt idx="181">
                  <c:v>21</c:v>
                </c:pt>
                <c:pt idx="182">
                  <c:v>25</c:v>
                </c:pt>
                <c:pt idx="183">
                  <c:v>19</c:v>
                </c:pt>
                <c:pt idx="184">
                  <c:v>20</c:v>
                </c:pt>
                <c:pt idx="185">
                  <c:v>25</c:v>
                </c:pt>
                <c:pt idx="186">
                  <c:v>25</c:v>
                </c:pt>
                <c:pt idx="187">
                  <c:v>25</c:v>
                </c:pt>
                <c:pt idx="188">
                  <c:v>34</c:v>
                </c:pt>
                <c:pt idx="189">
                  <c:v>31</c:v>
                </c:pt>
                <c:pt idx="190">
                  <c:v>29</c:v>
                </c:pt>
                <c:pt idx="191">
                  <c:v>26</c:v>
                </c:pt>
                <c:pt idx="192">
                  <c:v>24</c:v>
                </c:pt>
                <c:pt idx="193">
                  <c:v>21</c:v>
                </c:pt>
                <c:pt idx="194">
                  <c:v>18</c:v>
                </c:pt>
                <c:pt idx="195">
                  <c:v>17</c:v>
                </c:pt>
                <c:pt idx="196">
                  <c:v>21</c:v>
                </c:pt>
                <c:pt idx="197">
                  <c:v>25</c:v>
                </c:pt>
                <c:pt idx="198">
                  <c:v>19</c:v>
                </c:pt>
                <c:pt idx="199">
                  <c:v>21</c:v>
                </c:pt>
                <c:pt idx="200">
                  <c:v>18</c:v>
                </c:pt>
                <c:pt idx="201">
                  <c:v>20</c:v>
                </c:pt>
                <c:pt idx="202">
                  <c:v>17</c:v>
                </c:pt>
                <c:pt idx="203">
                  <c:v>14</c:v>
                </c:pt>
                <c:pt idx="204">
                  <c:v>14</c:v>
                </c:pt>
                <c:pt idx="205">
                  <c:v>15</c:v>
                </c:pt>
                <c:pt idx="206">
                  <c:v>19</c:v>
                </c:pt>
                <c:pt idx="207">
                  <c:v>25</c:v>
                </c:pt>
                <c:pt idx="208">
                  <c:v>19</c:v>
                </c:pt>
                <c:pt idx="209">
                  <c:v>22</c:v>
                </c:pt>
                <c:pt idx="210">
                  <c:v>24</c:v>
                </c:pt>
                <c:pt idx="211">
                  <c:v>21</c:v>
                </c:pt>
                <c:pt idx="212">
                  <c:v>25</c:v>
                </c:pt>
                <c:pt idx="213">
                  <c:v>23</c:v>
                </c:pt>
                <c:pt idx="214">
                  <c:v>21</c:v>
                </c:pt>
                <c:pt idx="215">
                  <c:v>26</c:v>
                </c:pt>
                <c:pt idx="216">
                  <c:v>23</c:v>
                </c:pt>
                <c:pt idx="217">
                  <c:v>17</c:v>
                </c:pt>
                <c:pt idx="218">
                  <c:v>24</c:v>
                </c:pt>
                <c:pt idx="219">
                  <c:v>19</c:v>
                </c:pt>
                <c:pt idx="220">
                  <c:v>23</c:v>
                </c:pt>
                <c:pt idx="221">
                  <c:v>25</c:v>
                </c:pt>
                <c:pt idx="222">
                  <c:v>26</c:v>
                </c:pt>
                <c:pt idx="223">
                  <c:v>22</c:v>
                </c:pt>
                <c:pt idx="224">
                  <c:v>18</c:v>
                </c:pt>
                <c:pt idx="225">
                  <c:v>18</c:v>
                </c:pt>
                <c:pt idx="226">
                  <c:v>21</c:v>
                </c:pt>
                <c:pt idx="227">
                  <c:v>17</c:v>
                </c:pt>
                <c:pt idx="228">
                  <c:v>18</c:v>
                </c:pt>
                <c:pt idx="229">
                  <c:v>18</c:v>
                </c:pt>
                <c:pt idx="230">
                  <c:v>18</c:v>
                </c:pt>
                <c:pt idx="231">
                  <c:v>19</c:v>
                </c:pt>
                <c:pt idx="232">
                  <c:v>20</c:v>
                </c:pt>
                <c:pt idx="233">
                  <c:v>25</c:v>
                </c:pt>
                <c:pt idx="234">
                  <c:v>20</c:v>
                </c:pt>
                <c:pt idx="235">
                  <c:v>26</c:v>
                </c:pt>
                <c:pt idx="236">
                  <c:v>25</c:v>
                </c:pt>
                <c:pt idx="237">
                  <c:v>20</c:v>
                </c:pt>
                <c:pt idx="238">
                  <c:v>20</c:v>
                </c:pt>
                <c:pt idx="239">
                  <c:v>19</c:v>
                </c:pt>
                <c:pt idx="240">
                  <c:v>24</c:v>
                </c:pt>
                <c:pt idx="241">
                  <c:v>20</c:v>
                </c:pt>
                <c:pt idx="242">
                  <c:v>19</c:v>
                </c:pt>
                <c:pt idx="243">
                  <c:v>20</c:v>
                </c:pt>
                <c:pt idx="244">
                  <c:v>19</c:v>
                </c:pt>
                <c:pt idx="245">
                  <c:v>19</c:v>
                </c:pt>
                <c:pt idx="246">
                  <c:v>22</c:v>
                </c:pt>
                <c:pt idx="247">
                  <c:v>17</c:v>
                </c:pt>
                <c:pt idx="248">
                  <c:v>18</c:v>
                </c:pt>
                <c:pt idx="249">
                  <c:v>19</c:v>
                </c:pt>
                <c:pt idx="250">
                  <c:v>15</c:v>
                </c:pt>
                <c:pt idx="251">
                  <c:v>15</c:v>
                </c:pt>
                <c:pt idx="252">
                  <c:v>15</c:v>
                </c:pt>
                <c:pt idx="253">
                  <c:v>15</c:v>
                </c:pt>
                <c:pt idx="254">
                  <c:v>18</c:v>
                </c:pt>
                <c:pt idx="255">
                  <c:v>11</c:v>
                </c:pt>
                <c:pt idx="256">
                  <c:v>11</c:v>
                </c:pt>
                <c:pt idx="257">
                  <c:v>8</c:v>
                </c:pt>
                <c:pt idx="258">
                  <c:v>11</c:v>
                </c:pt>
                <c:pt idx="259">
                  <c:v>12</c:v>
                </c:pt>
                <c:pt idx="260">
                  <c:v>6</c:v>
                </c:pt>
                <c:pt idx="261">
                  <c:v>8</c:v>
                </c:pt>
                <c:pt idx="262">
                  <c:v>7</c:v>
                </c:pt>
                <c:pt idx="263">
                  <c:v>9</c:v>
                </c:pt>
                <c:pt idx="264">
                  <c:v>10</c:v>
                </c:pt>
                <c:pt idx="265">
                  <c:v>9</c:v>
                </c:pt>
                <c:pt idx="266">
                  <c:v>11</c:v>
                </c:pt>
                <c:pt idx="267">
                  <c:v>8</c:v>
                </c:pt>
                <c:pt idx="268">
                  <c:v>7</c:v>
                </c:pt>
                <c:pt idx="269">
                  <c:v>11</c:v>
                </c:pt>
                <c:pt idx="270">
                  <c:v>11</c:v>
                </c:pt>
                <c:pt idx="271">
                  <c:v>10</c:v>
                </c:pt>
                <c:pt idx="272">
                  <c:v>10</c:v>
                </c:pt>
                <c:pt idx="273">
                  <c:v>9</c:v>
                </c:pt>
                <c:pt idx="274">
                  <c:v>11</c:v>
                </c:pt>
                <c:pt idx="275">
                  <c:v>12</c:v>
                </c:pt>
                <c:pt idx="276">
                  <c:v>13</c:v>
                </c:pt>
                <c:pt idx="277">
                  <c:v>15</c:v>
                </c:pt>
                <c:pt idx="278">
                  <c:v>10</c:v>
                </c:pt>
                <c:pt idx="279">
                  <c:v>12</c:v>
                </c:pt>
                <c:pt idx="280">
                  <c:v>13</c:v>
                </c:pt>
                <c:pt idx="281">
                  <c:v>11</c:v>
                </c:pt>
                <c:pt idx="282">
                  <c:v>15</c:v>
                </c:pt>
                <c:pt idx="283">
                  <c:v>15</c:v>
                </c:pt>
                <c:pt idx="284">
                  <c:v>16</c:v>
                </c:pt>
                <c:pt idx="285">
                  <c:v>15</c:v>
                </c:pt>
                <c:pt idx="286">
                  <c:v>15</c:v>
                </c:pt>
                <c:pt idx="287">
                  <c:v>16</c:v>
                </c:pt>
                <c:pt idx="288">
                  <c:v>12</c:v>
                </c:pt>
                <c:pt idx="289">
                  <c:v>13</c:v>
                </c:pt>
                <c:pt idx="290">
                  <c:v>15</c:v>
                </c:pt>
                <c:pt idx="291">
                  <c:v>15</c:v>
                </c:pt>
                <c:pt idx="292">
                  <c:v>14</c:v>
                </c:pt>
                <c:pt idx="293">
                  <c:v>12</c:v>
                </c:pt>
                <c:pt idx="294">
                  <c:v>15</c:v>
                </c:pt>
                <c:pt idx="295">
                  <c:v>18</c:v>
                </c:pt>
                <c:pt idx="296">
                  <c:v>21</c:v>
                </c:pt>
                <c:pt idx="297">
                  <c:v>15</c:v>
                </c:pt>
                <c:pt idx="298">
                  <c:v>17</c:v>
                </c:pt>
                <c:pt idx="299">
                  <c:v>19</c:v>
                </c:pt>
                <c:pt idx="300">
                  <c:v>22</c:v>
                </c:pt>
                <c:pt idx="301">
                  <c:v>22</c:v>
                </c:pt>
                <c:pt idx="302">
                  <c:v>23</c:v>
                </c:pt>
                <c:pt idx="303">
                  <c:v>17</c:v>
                </c:pt>
                <c:pt idx="304">
                  <c:v>18</c:v>
                </c:pt>
                <c:pt idx="305">
                  <c:v>15</c:v>
                </c:pt>
                <c:pt idx="306">
                  <c:v>15</c:v>
                </c:pt>
                <c:pt idx="307">
                  <c:v>16</c:v>
                </c:pt>
                <c:pt idx="308">
                  <c:v>15</c:v>
                </c:pt>
                <c:pt idx="309">
                  <c:v>15</c:v>
                </c:pt>
                <c:pt idx="310">
                  <c:v>16</c:v>
                </c:pt>
                <c:pt idx="311">
                  <c:v>16</c:v>
                </c:pt>
                <c:pt idx="312">
                  <c:v>16</c:v>
                </c:pt>
                <c:pt idx="313">
                  <c:v>15</c:v>
                </c:pt>
                <c:pt idx="314">
                  <c:v>15</c:v>
                </c:pt>
                <c:pt idx="315">
                  <c:v>16</c:v>
                </c:pt>
                <c:pt idx="316">
                  <c:v>13</c:v>
                </c:pt>
                <c:pt idx="317">
                  <c:v>13</c:v>
                </c:pt>
                <c:pt idx="318">
                  <c:v>17</c:v>
                </c:pt>
                <c:pt idx="319">
                  <c:v>19</c:v>
                </c:pt>
                <c:pt idx="320">
                  <c:v>21</c:v>
                </c:pt>
                <c:pt idx="321">
                  <c:v>18</c:v>
                </c:pt>
                <c:pt idx="322">
                  <c:v>21</c:v>
                </c:pt>
                <c:pt idx="323">
                  <c:v>19</c:v>
                </c:pt>
                <c:pt idx="324">
                  <c:v>21</c:v>
                </c:pt>
                <c:pt idx="325">
                  <c:v>20</c:v>
                </c:pt>
                <c:pt idx="326">
                  <c:v>27</c:v>
                </c:pt>
                <c:pt idx="327">
                  <c:v>19</c:v>
                </c:pt>
                <c:pt idx="328">
                  <c:v>23</c:v>
                </c:pt>
                <c:pt idx="329">
                  <c:v>19</c:v>
                </c:pt>
                <c:pt idx="330">
                  <c:v>28</c:v>
                </c:pt>
                <c:pt idx="331">
                  <c:v>28</c:v>
                </c:pt>
                <c:pt idx="332">
                  <c:v>22</c:v>
                </c:pt>
                <c:pt idx="333">
                  <c:v>21</c:v>
                </c:pt>
                <c:pt idx="334">
                  <c:v>16</c:v>
                </c:pt>
                <c:pt idx="335">
                  <c:v>19</c:v>
                </c:pt>
                <c:pt idx="336">
                  <c:v>18</c:v>
                </c:pt>
                <c:pt idx="337">
                  <c:v>19</c:v>
                </c:pt>
                <c:pt idx="338">
                  <c:v>27</c:v>
                </c:pt>
                <c:pt idx="339">
                  <c:v>25</c:v>
                </c:pt>
                <c:pt idx="340">
                  <c:v>32</c:v>
                </c:pt>
                <c:pt idx="341">
                  <c:v>20</c:v>
                </c:pt>
                <c:pt idx="342">
                  <c:v>34</c:v>
                </c:pt>
                <c:pt idx="343">
                  <c:v>20</c:v>
                </c:pt>
                <c:pt idx="344">
                  <c:v>21</c:v>
                </c:pt>
                <c:pt idx="345">
                  <c:v>26</c:v>
                </c:pt>
                <c:pt idx="346">
                  <c:v>22</c:v>
                </c:pt>
                <c:pt idx="347">
                  <c:v>22</c:v>
                </c:pt>
                <c:pt idx="348">
                  <c:v>25</c:v>
                </c:pt>
                <c:pt idx="349">
                  <c:v>18</c:v>
                </c:pt>
                <c:pt idx="350">
                  <c:v>33</c:v>
                </c:pt>
                <c:pt idx="351">
                  <c:v>22</c:v>
                </c:pt>
                <c:pt idx="352">
                  <c:v>21</c:v>
                </c:pt>
                <c:pt idx="353">
                  <c:v>22</c:v>
                </c:pt>
                <c:pt idx="354">
                  <c:v>22</c:v>
                </c:pt>
                <c:pt idx="355">
                  <c:v>23</c:v>
                </c:pt>
                <c:pt idx="356">
                  <c:v>21</c:v>
                </c:pt>
                <c:pt idx="357">
                  <c:v>23</c:v>
                </c:pt>
                <c:pt idx="358">
                  <c:v>28</c:v>
                </c:pt>
                <c:pt idx="359">
                  <c:v>21</c:v>
                </c:pt>
                <c:pt idx="360">
                  <c:v>20</c:v>
                </c:pt>
                <c:pt idx="361">
                  <c:v>23</c:v>
                </c:pt>
                <c:pt idx="362">
                  <c:v>17</c:v>
                </c:pt>
                <c:pt idx="363">
                  <c:v>20</c:v>
                </c:pt>
                <c:pt idx="364">
                  <c:v>14</c:v>
                </c:pt>
                <c:pt idx="365">
                  <c:v>15</c:v>
                </c:pt>
                <c:pt idx="366">
                  <c:v>19</c:v>
                </c:pt>
                <c:pt idx="367">
                  <c:v>17</c:v>
                </c:pt>
                <c:pt idx="368">
                  <c:v>14</c:v>
                </c:pt>
                <c:pt idx="369">
                  <c:v>20</c:v>
                </c:pt>
                <c:pt idx="370">
                  <c:v>16</c:v>
                </c:pt>
                <c:pt idx="371">
                  <c:v>21</c:v>
                </c:pt>
                <c:pt idx="372">
                  <c:v>25</c:v>
                </c:pt>
                <c:pt idx="373">
                  <c:v>23</c:v>
                </c:pt>
                <c:pt idx="374">
                  <c:v>19</c:v>
                </c:pt>
                <c:pt idx="375">
                  <c:v>19</c:v>
                </c:pt>
                <c:pt idx="376">
                  <c:v>21</c:v>
                </c:pt>
                <c:pt idx="377">
                  <c:v>23</c:v>
                </c:pt>
                <c:pt idx="378">
                  <c:v>23</c:v>
                </c:pt>
                <c:pt idx="379">
                  <c:v>22</c:v>
                </c:pt>
                <c:pt idx="380">
                  <c:v>20</c:v>
                </c:pt>
                <c:pt idx="381">
                  <c:v>22</c:v>
                </c:pt>
                <c:pt idx="382">
                  <c:v>22</c:v>
                </c:pt>
                <c:pt idx="383">
                  <c:v>23</c:v>
                </c:pt>
                <c:pt idx="384">
                  <c:v>21</c:v>
                </c:pt>
                <c:pt idx="385">
                  <c:v>23</c:v>
                </c:pt>
                <c:pt idx="386">
                  <c:v>20</c:v>
                </c:pt>
                <c:pt idx="387">
                  <c:v>22</c:v>
                </c:pt>
                <c:pt idx="388">
                  <c:v>18</c:v>
                </c:pt>
                <c:pt idx="389">
                  <c:v>25</c:v>
                </c:pt>
                <c:pt idx="390">
                  <c:v>17</c:v>
                </c:pt>
                <c:pt idx="391">
                  <c:v>23</c:v>
                </c:pt>
                <c:pt idx="392">
                  <c:v>18</c:v>
                </c:pt>
                <c:pt idx="393">
                  <c:v>18</c:v>
                </c:pt>
                <c:pt idx="394">
                  <c:v>21</c:v>
                </c:pt>
                <c:pt idx="395">
                  <c:v>21</c:v>
                </c:pt>
                <c:pt idx="396">
                  <c:v>19</c:v>
                </c:pt>
                <c:pt idx="397">
                  <c:v>14</c:v>
                </c:pt>
                <c:pt idx="398">
                  <c:v>17</c:v>
                </c:pt>
                <c:pt idx="399">
                  <c:v>19</c:v>
                </c:pt>
                <c:pt idx="400">
                  <c:v>14</c:v>
                </c:pt>
                <c:pt idx="401">
                  <c:v>16</c:v>
                </c:pt>
                <c:pt idx="402">
                  <c:v>15</c:v>
                </c:pt>
                <c:pt idx="403">
                  <c:v>14</c:v>
                </c:pt>
                <c:pt idx="404">
                  <c:v>16</c:v>
                </c:pt>
                <c:pt idx="405">
                  <c:v>17</c:v>
                </c:pt>
                <c:pt idx="406">
                  <c:v>18</c:v>
                </c:pt>
                <c:pt idx="407">
                  <c:v>15</c:v>
                </c:pt>
                <c:pt idx="408">
                  <c:v>20</c:v>
                </c:pt>
                <c:pt idx="409">
                  <c:v>22</c:v>
                </c:pt>
                <c:pt idx="410">
                  <c:v>23</c:v>
                </c:pt>
                <c:pt idx="411">
                  <c:v>26</c:v>
                </c:pt>
                <c:pt idx="412">
                  <c:v>21</c:v>
                </c:pt>
                <c:pt idx="413">
                  <c:v>22</c:v>
                </c:pt>
                <c:pt idx="414">
                  <c:v>19</c:v>
                </c:pt>
                <c:pt idx="415">
                  <c:v>21</c:v>
                </c:pt>
                <c:pt idx="416">
                  <c:v>21</c:v>
                </c:pt>
                <c:pt idx="417">
                  <c:v>22</c:v>
                </c:pt>
                <c:pt idx="418">
                  <c:v>19</c:v>
                </c:pt>
                <c:pt idx="419">
                  <c:v>24</c:v>
                </c:pt>
                <c:pt idx="420">
                  <c:v>19</c:v>
                </c:pt>
                <c:pt idx="421">
                  <c:v>22</c:v>
                </c:pt>
                <c:pt idx="422">
                  <c:v>23</c:v>
                </c:pt>
                <c:pt idx="423">
                  <c:v>23</c:v>
                </c:pt>
                <c:pt idx="424">
                  <c:v>30</c:v>
                </c:pt>
                <c:pt idx="425">
                  <c:v>25</c:v>
                </c:pt>
                <c:pt idx="426">
                  <c:v>24</c:v>
                </c:pt>
                <c:pt idx="427">
                  <c:v>31</c:v>
                </c:pt>
                <c:pt idx="428">
                  <c:v>23</c:v>
                </c:pt>
                <c:pt idx="429">
                  <c:v>24</c:v>
                </c:pt>
                <c:pt idx="430">
                  <c:v>30</c:v>
                </c:pt>
                <c:pt idx="431">
                  <c:v>21</c:v>
                </c:pt>
                <c:pt idx="432">
                  <c:v>19</c:v>
                </c:pt>
                <c:pt idx="433">
                  <c:v>28</c:v>
                </c:pt>
                <c:pt idx="434">
                  <c:v>16</c:v>
                </c:pt>
                <c:pt idx="435">
                  <c:v>24</c:v>
                </c:pt>
                <c:pt idx="436">
                  <c:v>22</c:v>
                </c:pt>
                <c:pt idx="437">
                  <c:v>21</c:v>
                </c:pt>
                <c:pt idx="438">
                  <c:v>22</c:v>
                </c:pt>
                <c:pt idx="439">
                  <c:v>23</c:v>
                </c:pt>
                <c:pt idx="440">
                  <c:v>20</c:v>
                </c:pt>
                <c:pt idx="441">
                  <c:v>18</c:v>
                </c:pt>
                <c:pt idx="442">
                  <c:v>15</c:v>
                </c:pt>
                <c:pt idx="443">
                  <c:v>20</c:v>
                </c:pt>
                <c:pt idx="444">
                  <c:v>19</c:v>
                </c:pt>
                <c:pt idx="445">
                  <c:v>20</c:v>
                </c:pt>
                <c:pt idx="446">
                  <c:v>19</c:v>
                </c:pt>
                <c:pt idx="447">
                  <c:v>21</c:v>
                </c:pt>
                <c:pt idx="448">
                  <c:v>15</c:v>
                </c:pt>
                <c:pt idx="449">
                  <c:v>21</c:v>
                </c:pt>
                <c:pt idx="450">
                  <c:v>16</c:v>
                </c:pt>
                <c:pt idx="451">
                  <c:v>18</c:v>
                </c:pt>
                <c:pt idx="452">
                  <c:v>22</c:v>
                </c:pt>
                <c:pt idx="453">
                  <c:v>13</c:v>
                </c:pt>
                <c:pt idx="454">
                  <c:v>18</c:v>
                </c:pt>
                <c:pt idx="455">
                  <c:v>17</c:v>
                </c:pt>
                <c:pt idx="456">
                  <c:v>12</c:v>
                </c:pt>
                <c:pt idx="457">
                  <c:v>11</c:v>
                </c:pt>
                <c:pt idx="458">
                  <c:v>11</c:v>
                </c:pt>
                <c:pt idx="459">
                  <c:v>12</c:v>
                </c:pt>
                <c:pt idx="460">
                  <c:v>13</c:v>
                </c:pt>
                <c:pt idx="461">
                  <c:v>13</c:v>
                </c:pt>
                <c:pt idx="462">
                  <c:v>14</c:v>
                </c:pt>
                <c:pt idx="463">
                  <c:v>15</c:v>
                </c:pt>
                <c:pt idx="464">
                  <c:v>10</c:v>
                </c:pt>
                <c:pt idx="465">
                  <c:v>11</c:v>
                </c:pt>
                <c:pt idx="466">
                  <c:v>9</c:v>
                </c:pt>
                <c:pt idx="467">
                  <c:v>10</c:v>
                </c:pt>
                <c:pt idx="468">
                  <c:v>12</c:v>
                </c:pt>
                <c:pt idx="469">
                  <c:v>11</c:v>
                </c:pt>
                <c:pt idx="470">
                  <c:v>11</c:v>
                </c:pt>
                <c:pt idx="471">
                  <c:v>11</c:v>
                </c:pt>
                <c:pt idx="472">
                  <c:v>11</c:v>
                </c:pt>
                <c:pt idx="473">
                  <c:v>9</c:v>
                </c:pt>
                <c:pt idx="474">
                  <c:v>9</c:v>
                </c:pt>
                <c:pt idx="475">
                  <c:v>8</c:v>
                </c:pt>
                <c:pt idx="476">
                  <c:v>11</c:v>
                </c:pt>
                <c:pt idx="477">
                  <c:v>11</c:v>
                </c:pt>
                <c:pt idx="478">
                  <c:v>11</c:v>
                </c:pt>
                <c:pt idx="479">
                  <c:v>12</c:v>
                </c:pt>
                <c:pt idx="480">
                  <c:v>10</c:v>
                </c:pt>
                <c:pt idx="481">
                  <c:v>12</c:v>
                </c:pt>
                <c:pt idx="482">
                  <c:v>11</c:v>
                </c:pt>
                <c:pt idx="483">
                  <c:v>11</c:v>
                </c:pt>
                <c:pt idx="484">
                  <c:v>11</c:v>
                </c:pt>
                <c:pt idx="485">
                  <c:v>11</c:v>
                </c:pt>
                <c:pt idx="486">
                  <c:v>10</c:v>
                </c:pt>
                <c:pt idx="487">
                  <c:v>10</c:v>
                </c:pt>
                <c:pt idx="488">
                  <c:v>12</c:v>
                </c:pt>
                <c:pt idx="489">
                  <c:v>12</c:v>
                </c:pt>
                <c:pt idx="490">
                  <c:v>10</c:v>
                </c:pt>
                <c:pt idx="491">
                  <c:v>12</c:v>
                </c:pt>
                <c:pt idx="492">
                  <c:v>8</c:v>
                </c:pt>
                <c:pt idx="493">
                  <c:v>8</c:v>
                </c:pt>
                <c:pt idx="494">
                  <c:v>9</c:v>
                </c:pt>
                <c:pt idx="495">
                  <c:v>8</c:v>
                </c:pt>
                <c:pt idx="496">
                  <c:v>6</c:v>
                </c:pt>
                <c:pt idx="497">
                  <c:v>6</c:v>
                </c:pt>
                <c:pt idx="498">
                  <c:v>7</c:v>
                </c:pt>
                <c:pt idx="499">
                  <c:v>7</c:v>
                </c:pt>
                <c:pt idx="500">
                  <c:v>4</c:v>
                </c:pt>
                <c:pt idx="501">
                  <c:v>7</c:v>
                </c:pt>
                <c:pt idx="502">
                  <c:v>10</c:v>
                </c:pt>
                <c:pt idx="503">
                  <c:v>9</c:v>
                </c:pt>
                <c:pt idx="504">
                  <c:v>11</c:v>
                </c:pt>
                <c:pt idx="505">
                  <c:v>12</c:v>
                </c:pt>
                <c:pt idx="506">
                  <c:v>12</c:v>
                </c:pt>
                <c:pt idx="507">
                  <c:v>11</c:v>
                </c:pt>
                <c:pt idx="508">
                  <c:v>8</c:v>
                </c:pt>
                <c:pt idx="509">
                  <c:v>2</c:v>
                </c:pt>
                <c:pt idx="510">
                  <c:v>2</c:v>
                </c:pt>
                <c:pt idx="511">
                  <c:v>3</c:v>
                </c:pt>
                <c:pt idx="512">
                  <c:v>4</c:v>
                </c:pt>
                <c:pt idx="513">
                  <c:v>6</c:v>
                </c:pt>
                <c:pt idx="514">
                  <c:v>4</c:v>
                </c:pt>
                <c:pt idx="515">
                  <c:v>3</c:v>
                </c:pt>
                <c:pt idx="516">
                  <c:v>7</c:v>
                </c:pt>
                <c:pt idx="517">
                  <c:v>4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1</c:v>
                </c:pt>
                <c:pt idx="538">
                  <c:v>0</c:v>
                </c:pt>
                <c:pt idx="539">
                  <c:v>1</c:v>
                </c:pt>
                <c:pt idx="540">
                  <c:v>1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2</c:v>
                </c:pt>
                <c:pt idx="545">
                  <c:v>1</c:v>
                </c:pt>
                <c:pt idx="546">
                  <c:v>1</c:v>
                </c:pt>
                <c:pt idx="547">
                  <c:v>0</c:v>
                </c:pt>
                <c:pt idx="548">
                  <c:v>2</c:v>
                </c:pt>
                <c:pt idx="549">
                  <c:v>1</c:v>
                </c:pt>
                <c:pt idx="550">
                  <c:v>3</c:v>
                </c:pt>
                <c:pt idx="551">
                  <c:v>2</c:v>
                </c:pt>
                <c:pt idx="552">
                  <c:v>1</c:v>
                </c:pt>
                <c:pt idx="553">
                  <c:v>2</c:v>
                </c:pt>
                <c:pt idx="554">
                  <c:v>3</c:v>
                </c:pt>
                <c:pt idx="555">
                  <c:v>3</c:v>
                </c:pt>
                <c:pt idx="556">
                  <c:v>3</c:v>
                </c:pt>
                <c:pt idx="557">
                  <c:v>3</c:v>
                </c:pt>
                <c:pt idx="558">
                  <c:v>10</c:v>
                </c:pt>
                <c:pt idx="559">
                  <c:v>11</c:v>
                </c:pt>
                <c:pt idx="560">
                  <c:v>12</c:v>
                </c:pt>
                <c:pt idx="561">
                  <c:v>12</c:v>
                </c:pt>
                <c:pt idx="562">
                  <c:v>15</c:v>
                </c:pt>
                <c:pt idx="563">
                  <c:v>16</c:v>
                </c:pt>
                <c:pt idx="564">
                  <c:v>13</c:v>
                </c:pt>
                <c:pt idx="565">
                  <c:v>18</c:v>
                </c:pt>
                <c:pt idx="566">
                  <c:v>12</c:v>
                </c:pt>
                <c:pt idx="567">
                  <c:v>15</c:v>
                </c:pt>
                <c:pt idx="568">
                  <c:v>18</c:v>
                </c:pt>
                <c:pt idx="569">
                  <c:v>15</c:v>
                </c:pt>
                <c:pt idx="570">
                  <c:v>19</c:v>
                </c:pt>
                <c:pt idx="571">
                  <c:v>24</c:v>
                </c:pt>
                <c:pt idx="572">
                  <c:v>20</c:v>
                </c:pt>
                <c:pt idx="573">
                  <c:v>18</c:v>
                </c:pt>
                <c:pt idx="574">
                  <c:v>18</c:v>
                </c:pt>
                <c:pt idx="575">
                  <c:v>19</c:v>
                </c:pt>
                <c:pt idx="576">
                  <c:v>19</c:v>
                </c:pt>
                <c:pt idx="577">
                  <c:v>14</c:v>
                </c:pt>
                <c:pt idx="578">
                  <c:v>15</c:v>
                </c:pt>
                <c:pt idx="579">
                  <c:v>21</c:v>
                </c:pt>
                <c:pt idx="580">
                  <c:v>17</c:v>
                </c:pt>
                <c:pt idx="581">
                  <c:v>16</c:v>
                </c:pt>
                <c:pt idx="582">
                  <c:v>14</c:v>
                </c:pt>
                <c:pt idx="583">
                  <c:v>14</c:v>
                </c:pt>
                <c:pt idx="584">
                  <c:v>26</c:v>
                </c:pt>
                <c:pt idx="585">
                  <c:v>22</c:v>
                </c:pt>
                <c:pt idx="586">
                  <c:v>20</c:v>
                </c:pt>
                <c:pt idx="587">
                  <c:v>23</c:v>
                </c:pt>
                <c:pt idx="588">
                  <c:v>21</c:v>
                </c:pt>
                <c:pt idx="589">
                  <c:v>19</c:v>
                </c:pt>
                <c:pt idx="590">
                  <c:v>21</c:v>
                </c:pt>
                <c:pt idx="591">
                  <c:v>24</c:v>
                </c:pt>
                <c:pt idx="592">
                  <c:v>20</c:v>
                </c:pt>
                <c:pt idx="593">
                  <c:v>19</c:v>
                </c:pt>
                <c:pt idx="594">
                  <c:v>20</c:v>
                </c:pt>
                <c:pt idx="595">
                  <c:v>16</c:v>
                </c:pt>
                <c:pt idx="596">
                  <c:v>21</c:v>
                </c:pt>
                <c:pt idx="597">
                  <c:v>20</c:v>
                </c:pt>
                <c:pt idx="598">
                  <c:v>19</c:v>
                </c:pt>
                <c:pt idx="599">
                  <c:v>17</c:v>
                </c:pt>
                <c:pt idx="600">
                  <c:v>20</c:v>
                </c:pt>
                <c:pt idx="601">
                  <c:v>18</c:v>
                </c:pt>
                <c:pt idx="602">
                  <c:v>17</c:v>
                </c:pt>
                <c:pt idx="603">
                  <c:v>18</c:v>
                </c:pt>
                <c:pt idx="604">
                  <c:v>17</c:v>
                </c:pt>
                <c:pt idx="605">
                  <c:v>22</c:v>
                </c:pt>
                <c:pt idx="606">
                  <c:v>26</c:v>
                </c:pt>
                <c:pt idx="607">
                  <c:v>17</c:v>
                </c:pt>
                <c:pt idx="608">
                  <c:v>23</c:v>
                </c:pt>
                <c:pt idx="609">
                  <c:v>17</c:v>
                </c:pt>
                <c:pt idx="610">
                  <c:v>21</c:v>
                </c:pt>
                <c:pt idx="611">
                  <c:v>20</c:v>
                </c:pt>
                <c:pt idx="612">
                  <c:v>21</c:v>
                </c:pt>
                <c:pt idx="613">
                  <c:v>21</c:v>
                </c:pt>
                <c:pt idx="614">
                  <c:v>18</c:v>
                </c:pt>
                <c:pt idx="615">
                  <c:v>14</c:v>
                </c:pt>
                <c:pt idx="616">
                  <c:v>18</c:v>
                </c:pt>
                <c:pt idx="617">
                  <c:v>19</c:v>
                </c:pt>
                <c:pt idx="618">
                  <c:v>23</c:v>
                </c:pt>
                <c:pt idx="619">
                  <c:v>17</c:v>
                </c:pt>
                <c:pt idx="620">
                  <c:v>16</c:v>
                </c:pt>
                <c:pt idx="621">
                  <c:v>18</c:v>
                </c:pt>
                <c:pt idx="622">
                  <c:v>19</c:v>
                </c:pt>
                <c:pt idx="623">
                  <c:v>19</c:v>
                </c:pt>
                <c:pt idx="624">
                  <c:v>17</c:v>
                </c:pt>
                <c:pt idx="625">
                  <c:v>18</c:v>
                </c:pt>
                <c:pt idx="626">
                  <c:v>16</c:v>
                </c:pt>
                <c:pt idx="627">
                  <c:v>17</c:v>
                </c:pt>
                <c:pt idx="628">
                  <c:v>20</c:v>
                </c:pt>
                <c:pt idx="629">
                  <c:v>26</c:v>
                </c:pt>
                <c:pt idx="630">
                  <c:v>23</c:v>
                </c:pt>
                <c:pt idx="631">
                  <c:v>23</c:v>
                </c:pt>
                <c:pt idx="632">
                  <c:v>21</c:v>
                </c:pt>
                <c:pt idx="633">
                  <c:v>21</c:v>
                </c:pt>
                <c:pt idx="634">
                  <c:v>22</c:v>
                </c:pt>
                <c:pt idx="635">
                  <c:v>24</c:v>
                </c:pt>
                <c:pt idx="636">
                  <c:v>21</c:v>
                </c:pt>
                <c:pt idx="637">
                  <c:v>20</c:v>
                </c:pt>
                <c:pt idx="638">
                  <c:v>20</c:v>
                </c:pt>
                <c:pt idx="639">
                  <c:v>18</c:v>
                </c:pt>
                <c:pt idx="640">
                  <c:v>24</c:v>
                </c:pt>
                <c:pt idx="641">
                  <c:v>24</c:v>
                </c:pt>
                <c:pt idx="642">
                  <c:v>19</c:v>
                </c:pt>
                <c:pt idx="643">
                  <c:v>22</c:v>
                </c:pt>
                <c:pt idx="644">
                  <c:v>19</c:v>
                </c:pt>
                <c:pt idx="645">
                  <c:v>21</c:v>
                </c:pt>
                <c:pt idx="646">
                  <c:v>18</c:v>
                </c:pt>
                <c:pt idx="647">
                  <c:v>17</c:v>
                </c:pt>
                <c:pt idx="648">
                  <c:v>12</c:v>
                </c:pt>
                <c:pt idx="649">
                  <c:v>22</c:v>
                </c:pt>
                <c:pt idx="650">
                  <c:v>17</c:v>
                </c:pt>
                <c:pt idx="651">
                  <c:v>19</c:v>
                </c:pt>
                <c:pt idx="652">
                  <c:v>18</c:v>
                </c:pt>
                <c:pt idx="653">
                  <c:v>19</c:v>
                </c:pt>
                <c:pt idx="654">
                  <c:v>17</c:v>
                </c:pt>
                <c:pt idx="655">
                  <c:v>17</c:v>
                </c:pt>
                <c:pt idx="656">
                  <c:v>23</c:v>
                </c:pt>
                <c:pt idx="657">
                  <c:v>23</c:v>
                </c:pt>
                <c:pt idx="658">
                  <c:v>21</c:v>
                </c:pt>
                <c:pt idx="659">
                  <c:v>17</c:v>
                </c:pt>
                <c:pt idx="660">
                  <c:v>20</c:v>
                </c:pt>
                <c:pt idx="661">
                  <c:v>18</c:v>
                </c:pt>
                <c:pt idx="662">
                  <c:v>17</c:v>
                </c:pt>
                <c:pt idx="663">
                  <c:v>20</c:v>
                </c:pt>
                <c:pt idx="664">
                  <c:v>26</c:v>
                </c:pt>
                <c:pt idx="665">
                  <c:v>17</c:v>
                </c:pt>
                <c:pt idx="666">
                  <c:v>26</c:v>
                </c:pt>
                <c:pt idx="667">
                  <c:v>28</c:v>
                </c:pt>
                <c:pt idx="668">
                  <c:v>20</c:v>
                </c:pt>
                <c:pt idx="669">
                  <c:v>17</c:v>
                </c:pt>
                <c:pt idx="670">
                  <c:v>19</c:v>
                </c:pt>
                <c:pt idx="671">
                  <c:v>22</c:v>
                </c:pt>
                <c:pt idx="672">
                  <c:v>16</c:v>
                </c:pt>
                <c:pt idx="673">
                  <c:v>16</c:v>
                </c:pt>
                <c:pt idx="674">
                  <c:v>19</c:v>
                </c:pt>
                <c:pt idx="675">
                  <c:v>20</c:v>
                </c:pt>
                <c:pt idx="676">
                  <c:v>16</c:v>
                </c:pt>
                <c:pt idx="677">
                  <c:v>20</c:v>
                </c:pt>
                <c:pt idx="678">
                  <c:v>18</c:v>
                </c:pt>
                <c:pt idx="679">
                  <c:v>18</c:v>
                </c:pt>
                <c:pt idx="680">
                  <c:v>14</c:v>
                </c:pt>
                <c:pt idx="681">
                  <c:v>16</c:v>
                </c:pt>
                <c:pt idx="682">
                  <c:v>17</c:v>
                </c:pt>
                <c:pt idx="683">
                  <c:v>18</c:v>
                </c:pt>
                <c:pt idx="684">
                  <c:v>17</c:v>
                </c:pt>
                <c:pt idx="685">
                  <c:v>17</c:v>
                </c:pt>
                <c:pt idx="686">
                  <c:v>18</c:v>
                </c:pt>
                <c:pt idx="687">
                  <c:v>15</c:v>
                </c:pt>
                <c:pt idx="688">
                  <c:v>17</c:v>
                </c:pt>
                <c:pt idx="689">
                  <c:v>16</c:v>
                </c:pt>
                <c:pt idx="690">
                  <c:v>15</c:v>
                </c:pt>
                <c:pt idx="691">
                  <c:v>19</c:v>
                </c:pt>
                <c:pt idx="692">
                  <c:v>22</c:v>
                </c:pt>
                <c:pt idx="693">
                  <c:v>17</c:v>
                </c:pt>
                <c:pt idx="694">
                  <c:v>17</c:v>
                </c:pt>
                <c:pt idx="695">
                  <c:v>17</c:v>
                </c:pt>
                <c:pt idx="696">
                  <c:v>19</c:v>
                </c:pt>
                <c:pt idx="697">
                  <c:v>14</c:v>
                </c:pt>
                <c:pt idx="698">
                  <c:v>11</c:v>
                </c:pt>
                <c:pt idx="699">
                  <c:v>14</c:v>
                </c:pt>
                <c:pt idx="700">
                  <c:v>13</c:v>
                </c:pt>
                <c:pt idx="701">
                  <c:v>17</c:v>
                </c:pt>
                <c:pt idx="702">
                  <c:v>16</c:v>
                </c:pt>
                <c:pt idx="703">
                  <c:v>14</c:v>
                </c:pt>
                <c:pt idx="704">
                  <c:v>15</c:v>
                </c:pt>
                <c:pt idx="705">
                  <c:v>9</c:v>
                </c:pt>
                <c:pt idx="706">
                  <c:v>13</c:v>
                </c:pt>
                <c:pt idx="707">
                  <c:v>15</c:v>
                </c:pt>
                <c:pt idx="708">
                  <c:v>11</c:v>
                </c:pt>
                <c:pt idx="709">
                  <c:v>15</c:v>
                </c:pt>
                <c:pt idx="710">
                  <c:v>19</c:v>
                </c:pt>
                <c:pt idx="711">
                  <c:v>15</c:v>
                </c:pt>
                <c:pt idx="712">
                  <c:v>20</c:v>
                </c:pt>
                <c:pt idx="713">
                  <c:v>21</c:v>
                </c:pt>
                <c:pt idx="714">
                  <c:v>23</c:v>
                </c:pt>
                <c:pt idx="715">
                  <c:v>19</c:v>
                </c:pt>
                <c:pt idx="716">
                  <c:v>28</c:v>
                </c:pt>
                <c:pt idx="717">
                  <c:v>19</c:v>
                </c:pt>
                <c:pt idx="718">
                  <c:v>24</c:v>
                </c:pt>
                <c:pt idx="719">
                  <c:v>22</c:v>
                </c:pt>
                <c:pt idx="720">
                  <c:v>24</c:v>
                </c:pt>
                <c:pt idx="721">
                  <c:v>23</c:v>
                </c:pt>
                <c:pt idx="722">
                  <c:v>24</c:v>
                </c:pt>
                <c:pt idx="723">
                  <c:v>31</c:v>
                </c:pt>
                <c:pt idx="724">
                  <c:v>28</c:v>
                </c:pt>
                <c:pt idx="725">
                  <c:v>26</c:v>
                </c:pt>
                <c:pt idx="726">
                  <c:v>25</c:v>
                </c:pt>
                <c:pt idx="727">
                  <c:v>20</c:v>
                </c:pt>
                <c:pt idx="728">
                  <c:v>25</c:v>
                </c:pt>
                <c:pt idx="729">
                  <c:v>27</c:v>
                </c:pt>
                <c:pt idx="730">
                  <c:v>19</c:v>
                </c:pt>
                <c:pt idx="731">
                  <c:v>21</c:v>
                </c:pt>
                <c:pt idx="732">
                  <c:v>22</c:v>
                </c:pt>
                <c:pt idx="733">
                  <c:v>21</c:v>
                </c:pt>
                <c:pt idx="734">
                  <c:v>26</c:v>
                </c:pt>
                <c:pt idx="735">
                  <c:v>19</c:v>
                </c:pt>
                <c:pt idx="736">
                  <c:v>21</c:v>
                </c:pt>
                <c:pt idx="737">
                  <c:v>20</c:v>
                </c:pt>
                <c:pt idx="738">
                  <c:v>21</c:v>
                </c:pt>
                <c:pt idx="739">
                  <c:v>22</c:v>
                </c:pt>
                <c:pt idx="740">
                  <c:v>21</c:v>
                </c:pt>
                <c:pt idx="741">
                  <c:v>22</c:v>
                </c:pt>
                <c:pt idx="742">
                  <c:v>30</c:v>
                </c:pt>
                <c:pt idx="743">
                  <c:v>22</c:v>
                </c:pt>
                <c:pt idx="744">
                  <c:v>19</c:v>
                </c:pt>
                <c:pt idx="745">
                  <c:v>15</c:v>
                </c:pt>
                <c:pt idx="746">
                  <c:v>20</c:v>
                </c:pt>
                <c:pt idx="747">
                  <c:v>18</c:v>
                </c:pt>
                <c:pt idx="748">
                  <c:v>18</c:v>
                </c:pt>
                <c:pt idx="749">
                  <c:v>22</c:v>
                </c:pt>
                <c:pt idx="750">
                  <c:v>19</c:v>
                </c:pt>
                <c:pt idx="751">
                  <c:v>15</c:v>
                </c:pt>
                <c:pt idx="752">
                  <c:v>16</c:v>
                </c:pt>
                <c:pt idx="753">
                  <c:v>15</c:v>
                </c:pt>
                <c:pt idx="754">
                  <c:v>15</c:v>
                </c:pt>
                <c:pt idx="755">
                  <c:v>23</c:v>
                </c:pt>
                <c:pt idx="756">
                  <c:v>23</c:v>
                </c:pt>
                <c:pt idx="757">
                  <c:v>19</c:v>
                </c:pt>
                <c:pt idx="758">
                  <c:v>20</c:v>
                </c:pt>
                <c:pt idx="759">
                  <c:v>20</c:v>
                </c:pt>
                <c:pt idx="760">
                  <c:v>16</c:v>
                </c:pt>
                <c:pt idx="761">
                  <c:v>18</c:v>
                </c:pt>
                <c:pt idx="762">
                  <c:v>20</c:v>
                </c:pt>
                <c:pt idx="763">
                  <c:v>18</c:v>
                </c:pt>
                <c:pt idx="764">
                  <c:v>22</c:v>
                </c:pt>
                <c:pt idx="765">
                  <c:v>18</c:v>
                </c:pt>
                <c:pt idx="766">
                  <c:v>19</c:v>
                </c:pt>
                <c:pt idx="767">
                  <c:v>14</c:v>
                </c:pt>
                <c:pt idx="768">
                  <c:v>16</c:v>
                </c:pt>
                <c:pt idx="769">
                  <c:v>17</c:v>
                </c:pt>
                <c:pt idx="770">
                  <c:v>22</c:v>
                </c:pt>
                <c:pt idx="771">
                  <c:v>20</c:v>
                </c:pt>
                <c:pt idx="772">
                  <c:v>19</c:v>
                </c:pt>
                <c:pt idx="773">
                  <c:v>24</c:v>
                </c:pt>
                <c:pt idx="774">
                  <c:v>24</c:v>
                </c:pt>
                <c:pt idx="775">
                  <c:v>19</c:v>
                </c:pt>
                <c:pt idx="776">
                  <c:v>19</c:v>
                </c:pt>
                <c:pt idx="777">
                  <c:v>21</c:v>
                </c:pt>
                <c:pt idx="778">
                  <c:v>18</c:v>
                </c:pt>
                <c:pt idx="779">
                  <c:v>17</c:v>
                </c:pt>
                <c:pt idx="780">
                  <c:v>30</c:v>
                </c:pt>
                <c:pt idx="781">
                  <c:v>23</c:v>
                </c:pt>
                <c:pt idx="782">
                  <c:v>24</c:v>
                </c:pt>
                <c:pt idx="783">
                  <c:v>22</c:v>
                </c:pt>
                <c:pt idx="784">
                  <c:v>17</c:v>
                </c:pt>
                <c:pt idx="785">
                  <c:v>22</c:v>
                </c:pt>
                <c:pt idx="786">
                  <c:v>19</c:v>
                </c:pt>
                <c:pt idx="787">
                  <c:v>19</c:v>
                </c:pt>
                <c:pt idx="788">
                  <c:v>19</c:v>
                </c:pt>
                <c:pt idx="789">
                  <c:v>17</c:v>
                </c:pt>
                <c:pt idx="790">
                  <c:v>18</c:v>
                </c:pt>
                <c:pt idx="791">
                  <c:v>17</c:v>
                </c:pt>
                <c:pt idx="792">
                  <c:v>20</c:v>
                </c:pt>
                <c:pt idx="793">
                  <c:v>24</c:v>
                </c:pt>
                <c:pt idx="794">
                  <c:v>17</c:v>
                </c:pt>
                <c:pt idx="795">
                  <c:v>20</c:v>
                </c:pt>
                <c:pt idx="796">
                  <c:v>19</c:v>
                </c:pt>
                <c:pt idx="797">
                  <c:v>13</c:v>
                </c:pt>
                <c:pt idx="798">
                  <c:v>21</c:v>
                </c:pt>
                <c:pt idx="799">
                  <c:v>23</c:v>
                </c:pt>
                <c:pt idx="800">
                  <c:v>23</c:v>
                </c:pt>
                <c:pt idx="801">
                  <c:v>16</c:v>
                </c:pt>
                <c:pt idx="802">
                  <c:v>18</c:v>
                </c:pt>
                <c:pt idx="803">
                  <c:v>18</c:v>
                </c:pt>
                <c:pt idx="804">
                  <c:v>19</c:v>
                </c:pt>
                <c:pt idx="805">
                  <c:v>22</c:v>
                </c:pt>
                <c:pt idx="806">
                  <c:v>18</c:v>
                </c:pt>
                <c:pt idx="807">
                  <c:v>22</c:v>
                </c:pt>
                <c:pt idx="808">
                  <c:v>27</c:v>
                </c:pt>
                <c:pt idx="809">
                  <c:v>21</c:v>
                </c:pt>
                <c:pt idx="810">
                  <c:v>24</c:v>
                </c:pt>
                <c:pt idx="811">
                  <c:v>19</c:v>
                </c:pt>
                <c:pt idx="812">
                  <c:v>21</c:v>
                </c:pt>
                <c:pt idx="813">
                  <c:v>22</c:v>
                </c:pt>
                <c:pt idx="814">
                  <c:v>21</c:v>
                </c:pt>
                <c:pt idx="815">
                  <c:v>26</c:v>
                </c:pt>
                <c:pt idx="816">
                  <c:v>23</c:v>
                </c:pt>
                <c:pt idx="817">
                  <c:v>24</c:v>
                </c:pt>
                <c:pt idx="818">
                  <c:v>24</c:v>
                </c:pt>
                <c:pt idx="819">
                  <c:v>25</c:v>
                </c:pt>
                <c:pt idx="820">
                  <c:v>20</c:v>
                </c:pt>
                <c:pt idx="821">
                  <c:v>21</c:v>
                </c:pt>
                <c:pt idx="822">
                  <c:v>29</c:v>
                </c:pt>
                <c:pt idx="823">
                  <c:v>25</c:v>
                </c:pt>
                <c:pt idx="824">
                  <c:v>20</c:v>
                </c:pt>
                <c:pt idx="825">
                  <c:v>20</c:v>
                </c:pt>
                <c:pt idx="826">
                  <c:v>19</c:v>
                </c:pt>
                <c:pt idx="827">
                  <c:v>24</c:v>
                </c:pt>
                <c:pt idx="828">
                  <c:v>21</c:v>
                </c:pt>
                <c:pt idx="829">
                  <c:v>27</c:v>
                </c:pt>
                <c:pt idx="830">
                  <c:v>24</c:v>
                </c:pt>
                <c:pt idx="831">
                  <c:v>22</c:v>
                </c:pt>
                <c:pt idx="832">
                  <c:v>26</c:v>
                </c:pt>
                <c:pt idx="833">
                  <c:v>21</c:v>
                </c:pt>
                <c:pt idx="834">
                  <c:v>21</c:v>
                </c:pt>
                <c:pt idx="835">
                  <c:v>20</c:v>
                </c:pt>
                <c:pt idx="836">
                  <c:v>19</c:v>
                </c:pt>
                <c:pt idx="837">
                  <c:v>18</c:v>
                </c:pt>
                <c:pt idx="838">
                  <c:v>18</c:v>
                </c:pt>
                <c:pt idx="839">
                  <c:v>24</c:v>
                </c:pt>
                <c:pt idx="840">
                  <c:v>20</c:v>
                </c:pt>
                <c:pt idx="841">
                  <c:v>20</c:v>
                </c:pt>
                <c:pt idx="842">
                  <c:v>18</c:v>
                </c:pt>
                <c:pt idx="843">
                  <c:v>20</c:v>
                </c:pt>
                <c:pt idx="844">
                  <c:v>22</c:v>
                </c:pt>
                <c:pt idx="845">
                  <c:v>26</c:v>
                </c:pt>
                <c:pt idx="846">
                  <c:v>22</c:v>
                </c:pt>
                <c:pt idx="847">
                  <c:v>23</c:v>
                </c:pt>
                <c:pt idx="848">
                  <c:v>21</c:v>
                </c:pt>
                <c:pt idx="849">
                  <c:v>19</c:v>
                </c:pt>
                <c:pt idx="850">
                  <c:v>23</c:v>
                </c:pt>
                <c:pt idx="851">
                  <c:v>21</c:v>
                </c:pt>
                <c:pt idx="852">
                  <c:v>18</c:v>
                </c:pt>
                <c:pt idx="853">
                  <c:v>22</c:v>
                </c:pt>
                <c:pt idx="854">
                  <c:v>23</c:v>
                </c:pt>
                <c:pt idx="855">
                  <c:v>28</c:v>
                </c:pt>
                <c:pt idx="856">
                  <c:v>18</c:v>
                </c:pt>
                <c:pt idx="857">
                  <c:v>21</c:v>
                </c:pt>
                <c:pt idx="858">
                  <c:v>23</c:v>
                </c:pt>
                <c:pt idx="859">
                  <c:v>20</c:v>
                </c:pt>
                <c:pt idx="860">
                  <c:v>17</c:v>
                </c:pt>
                <c:pt idx="861">
                  <c:v>25</c:v>
                </c:pt>
                <c:pt idx="862">
                  <c:v>14</c:v>
                </c:pt>
                <c:pt idx="863">
                  <c:v>23</c:v>
                </c:pt>
                <c:pt idx="864">
                  <c:v>18</c:v>
                </c:pt>
                <c:pt idx="865">
                  <c:v>25</c:v>
                </c:pt>
                <c:pt idx="866">
                  <c:v>17</c:v>
                </c:pt>
                <c:pt idx="867">
                  <c:v>15</c:v>
                </c:pt>
                <c:pt idx="868">
                  <c:v>24</c:v>
                </c:pt>
                <c:pt idx="869">
                  <c:v>20</c:v>
                </c:pt>
                <c:pt idx="870">
                  <c:v>20</c:v>
                </c:pt>
                <c:pt idx="871">
                  <c:v>21</c:v>
                </c:pt>
                <c:pt idx="872">
                  <c:v>23</c:v>
                </c:pt>
                <c:pt idx="873">
                  <c:v>18</c:v>
                </c:pt>
                <c:pt idx="874">
                  <c:v>24</c:v>
                </c:pt>
                <c:pt idx="875">
                  <c:v>20</c:v>
                </c:pt>
                <c:pt idx="876">
                  <c:v>17</c:v>
                </c:pt>
                <c:pt idx="877">
                  <c:v>16</c:v>
                </c:pt>
                <c:pt idx="878">
                  <c:v>18</c:v>
                </c:pt>
                <c:pt idx="879">
                  <c:v>16</c:v>
                </c:pt>
                <c:pt idx="880">
                  <c:v>18</c:v>
                </c:pt>
                <c:pt idx="881">
                  <c:v>17</c:v>
                </c:pt>
                <c:pt idx="882">
                  <c:v>13</c:v>
                </c:pt>
                <c:pt idx="883">
                  <c:v>15</c:v>
                </c:pt>
                <c:pt idx="884">
                  <c:v>20</c:v>
                </c:pt>
                <c:pt idx="885">
                  <c:v>18</c:v>
                </c:pt>
                <c:pt idx="886">
                  <c:v>22</c:v>
                </c:pt>
                <c:pt idx="887">
                  <c:v>14</c:v>
                </c:pt>
                <c:pt idx="888">
                  <c:v>15</c:v>
                </c:pt>
                <c:pt idx="889">
                  <c:v>12</c:v>
                </c:pt>
                <c:pt idx="890">
                  <c:v>11</c:v>
                </c:pt>
                <c:pt idx="891">
                  <c:v>14</c:v>
                </c:pt>
                <c:pt idx="892">
                  <c:v>14</c:v>
                </c:pt>
                <c:pt idx="893">
                  <c:v>12</c:v>
                </c:pt>
                <c:pt idx="894">
                  <c:v>14</c:v>
                </c:pt>
                <c:pt idx="895">
                  <c:v>10</c:v>
                </c:pt>
                <c:pt idx="896">
                  <c:v>12</c:v>
                </c:pt>
                <c:pt idx="897">
                  <c:v>11</c:v>
                </c:pt>
                <c:pt idx="898">
                  <c:v>10</c:v>
                </c:pt>
                <c:pt idx="899">
                  <c:v>7</c:v>
                </c:pt>
                <c:pt idx="900">
                  <c:v>10</c:v>
                </c:pt>
                <c:pt idx="901">
                  <c:v>12</c:v>
                </c:pt>
                <c:pt idx="902">
                  <c:v>13</c:v>
                </c:pt>
                <c:pt idx="903">
                  <c:v>10</c:v>
                </c:pt>
                <c:pt idx="904">
                  <c:v>18</c:v>
                </c:pt>
                <c:pt idx="905">
                  <c:v>18</c:v>
                </c:pt>
                <c:pt idx="906">
                  <c:v>17</c:v>
                </c:pt>
                <c:pt idx="907">
                  <c:v>15</c:v>
                </c:pt>
                <c:pt idx="908">
                  <c:v>14</c:v>
                </c:pt>
                <c:pt idx="909">
                  <c:v>16</c:v>
                </c:pt>
                <c:pt idx="910">
                  <c:v>17</c:v>
                </c:pt>
                <c:pt idx="911">
                  <c:v>16</c:v>
                </c:pt>
                <c:pt idx="912">
                  <c:v>11</c:v>
                </c:pt>
                <c:pt idx="913">
                  <c:v>13</c:v>
                </c:pt>
                <c:pt idx="914">
                  <c:v>13</c:v>
                </c:pt>
                <c:pt idx="915">
                  <c:v>14</c:v>
                </c:pt>
                <c:pt idx="916">
                  <c:v>19</c:v>
                </c:pt>
                <c:pt idx="917">
                  <c:v>15</c:v>
                </c:pt>
                <c:pt idx="918">
                  <c:v>9</c:v>
                </c:pt>
                <c:pt idx="919">
                  <c:v>14</c:v>
                </c:pt>
                <c:pt idx="920">
                  <c:v>12</c:v>
                </c:pt>
                <c:pt idx="921">
                  <c:v>12</c:v>
                </c:pt>
                <c:pt idx="922">
                  <c:v>14</c:v>
                </c:pt>
                <c:pt idx="923">
                  <c:v>14</c:v>
                </c:pt>
                <c:pt idx="924">
                  <c:v>11</c:v>
                </c:pt>
                <c:pt idx="925">
                  <c:v>11</c:v>
                </c:pt>
                <c:pt idx="926">
                  <c:v>10</c:v>
                </c:pt>
                <c:pt idx="927">
                  <c:v>9</c:v>
                </c:pt>
                <c:pt idx="928">
                  <c:v>13</c:v>
                </c:pt>
                <c:pt idx="929">
                  <c:v>10</c:v>
                </c:pt>
                <c:pt idx="930">
                  <c:v>10</c:v>
                </c:pt>
                <c:pt idx="931">
                  <c:v>10</c:v>
                </c:pt>
                <c:pt idx="932">
                  <c:v>10</c:v>
                </c:pt>
                <c:pt idx="933">
                  <c:v>8</c:v>
                </c:pt>
                <c:pt idx="934">
                  <c:v>13</c:v>
                </c:pt>
                <c:pt idx="935">
                  <c:v>10</c:v>
                </c:pt>
                <c:pt idx="936">
                  <c:v>11</c:v>
                </c:pt>
                <c:pt idx="937">
                  <c:v>9</c:v>
                </c:pt>
                <c:pt idx="938">
                  <c:v>9</c:v>
                </c:pt>
                <c:pt idx="939">
                  <c:v>9</c:v>
                </c:pt>
                <c:pt idx="940">
                  <c:v>9</c:v>
                </c:pt>
                <c:pt idx="941">
                  <c:v>6</c:v>
                </c:pt>
                <c:pt idx="942">
                  <c:v>6</c:v>
                </c:pt>
                <c:pt idx="943">
                  <c:v>2</c:v>
                </c:pt>
                <c:pt idx="944">
                  <c:v>3</c:v>
                </c:pt>
                <c:pt idx="945">
                  <c:v>6</c:v>
                </c:pt>
                <c:pt idx="946">
                  <c:v>6</c:v>
                </c:pt>
                <c:pt idx="947">
                  <c:v>3</c:v>
                </c:pt>
                <c:pt idx="948">
                  <c:v>3</c:v>
                </c:pt>
                <c:pt idx="949">
                  <c:v>2</c:v>
                </c:pt>
                <c:pt idx="950">
                  <c:v>3</c:v>
                </c:pt>
                <c:pt idx="951">
                  <c:v>4</c:v>
                </c:pt>
                <c:pt idx="952">
                  <c:v>1</c:v>
                </c:pt>
                <c:pt idx="953">
                  <c:v>2</c:v>
                </c:pt>
                <c:pt idx="954">
                  <c:v>2</c:v>
                </c:pt>
                <c:pt idx="955">
                  <c:v>1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1</c:v>
                </c:pt>
                <c:pt idx="961">
                  <c:v>1</c:v>
                </c:pt>
                <c:pt idx="962">
                  <c:v>9</c:v>
                </c:pt>
                <c:pt idx="963">
                  <c:v>7</c:v>
                </c:pt>
                <c:pt idx="964">
                  <c:v>4</c:v>
                </c:pt>
                <c:pt idx="965">
                  <c:v>4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4</c:v>
                </c:pt>
                <c:pt idx="971">
                  <c:v>4</c:v>
                </c:pt>
                <c:pt idx="972">
                  <c:v>4</c:v>
                </c:pt>
                <c:pt idx="973">
                  <c:v>6</c:v>
                </c:pt>
                <c:pt idx="974">
                  <c:v>8</c:v>
                </c:pt>
                <c:pt idx="975">
                  <c:v>5</c:v>
                </c:pt>
                <c:pt idx="976">
                  <c:v>7</c:v>
                </c:pt>
                <c:pt idx="977">
                  <c:v>7</c:v>
                </c:pt>
                <c:pt idx="978">
                  <c:v>6</c:v>
                </c:pt>
                <c:pt idx="979">
                  <c:v>2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2</c:v>
                </c:pt>
                <c:pt idx="989">
                  <c:v>3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1</c:v>
                </c:pt>
                <c:pt idx="995">
                  <c:v>5</c:v>
                </c:pt>
                <c:pt idx="996">
                  <c:v>2</c:v>
                </c:pt>
                <c:pt idx="997">
                  <c:v>2</c:v>
                </c:pt>
                <c:pt idx="998">
                  <c:v>4</c:v>
                </c:pt>
                <c:pt idx="999">
                  <c:v>3</c:v>
                </c:pt>
                <c:pt idx="1000">
                  <c:v>7</c:v>
                </c:pt>
                <c:pt idx="1001">
                  <c:v>9</c:v>
                </c:pt>
                <c:pt idx="1002">
                  <c:v>10</c:v>
                </c:pt>
                <c:pt idx="1003">
                  <c:v>8</c:v>
                </c:pt>
                <c:pt idx="1004">
                  <c:v>11</c:v>
                </c:pt>
                <c:pt idx="1005">
                  <c:v>11</c:v>
                </c:pt>
                <c:pt idx="1006">
                  <c:v>11</c:v>
                </c:pt>
                <c:pt idx="1007">
                  <c:v>12</c:v>
                </c:pt>
                <c:pt idx="1008">
                  <c:v>12</c:v>
                </c:pt>
                <c:pt idx="1009">
                  <c:v>12</c:v>
                </c:pt>
                <c:pt idx="1010">
                  <c:v>8</c:v>
                </c:pt>
                <c:pt idx="1011">
                  <c:v>10</c:v>
                </c:pt>
                <c:pt idx="1012">
                  <c:v>16</c:v>
                </c:pt>
                <c:pt idx="1013">
                  <c:v>15</c:v>
                </c:pt>
                <c:pt idx="1014">
                  <c:v>16</c:v>
                </c:pt>
                <c:pt idx="1015">
                  <c:v>13</c:v>
                </c:pt>
                <c:pt idx="1016">
                  <c:v>17</c:v>
                </c:pt>
                <c:pt idx="1017">
                  <c:v>15</c:v>
                </c:pt>
                <c:pt idx="1018">
                  <c:v>17</c:v>
                </c:pt>
                <c:pt idx="1019">
                  <c:v>18</c:v>
                </c:pt>
                <c:pt idx="1020">
                  <c:v>13</c:v>
                </c:pt>
                <c:pt idx="1021">
                  <c:v>15</c:v>
                </c:pt>
                <c:pt idx="1022">
                  <c:v>25</c:v>
                </c:pt>
                <c:pt idx="1023">
                  <c:v>19</c:v>
                </c:pt>
                <c:pt idx="1024">
                  <c:v>19</c:v>
                </c:pt>
                <c:pt idx="1025">
                  <c:v>17</c:v>
                </c:pt>
                <c:pt idx="1026">
                  <c:v>15</c:v>
                </c:pt>
                <c:pt idx="1027">
                  <c:v>17</c:v>
                </c:pt>
                <c:pt idx="1028">
                  <c:v>15</c:v>
                </c:pt>
                <c:pt idx="1029">
                  <c:v>20</c:v>
                </c:pt>
                <c:pt idx="1030">
                  <c:v>14</c:v>
                </c:pt>
                <c:pt idx="1031">
                  <c:v>15</c:v>
                </c:pt>
                <c:pt idx="1032">
                  <c:v>18</c:v>
                </c:pt>
                <c:pt idx="1033">
                  <c:v>15</c:v>
                </c:pt>
                <c:pt idx="1034">
                  <c:v>22</c:v>
                </c:pt>
                <c:pt idx="1035">
                  <c:v>17</c:v>
                </c:pt>
                <c:pt idx="1036">
                  <c:v>16</c:v>
                </c:pt>
                <c:pt idx="1037">
                  <c:v>13</c:v>
                </c:pt>
                <c:pt idx="1038">
                  <c:v>13</c:v>
                </c:pt>
                <c:pt idx="1039">
                  <c:v>11</c:v>
                </c:pt>
                <c:pt idx="1040">
                  <c:v>13</c:v>
                </c:pt>
                <c:pt idx="1041">
                  <c:v>15</c:v>
                </c:pt>
                <c:pt idx="1042">
                  <c:v>9</c:v>
                </c:pt>
                <c:pt idx="1043">
                  <c:v>9</c:v>
                </c:pt>
                <c:pt idx="1044">
                  <c:v>11</c:v>
                </c:pt>
                <c:pt idx="1045">
                  <c:v>9</c:v>
                </c:pt>
                <c:pt idx="1046">
                  <c:v>11</c:v>
                </c:pt>
                <c:pt idx="1047">
                  <c:v>11</c:v>
                </c:pt>
                <c:pt idx="1048">
                  <c:v>13</c:v>
                </c:pt>
                <c:pt idx="1049">
                  <c:v>12</c:v>
                </c:pt>
                <c:pt idx="1050">
                  <c:v>11</c:v>
                </c:pt>
                <c:pt idx="1051">
                  <c:v>10</c:v>
                </c:pt>
                <c:pt idx="1052">
                  <c:v>6</c:v>
                </c:pt>
                <c:pt idx="1053">
                  <c:v>8</c:v>
                </c:pt>
                <c:pt idx="1054">
                  <c:v>11</c:v>
                </c:pt>
                <c:pt idx="1055">
                  <c:v>12</c:v>
                </c:pt>
                <c:pt idx="1056">
                  <c:v>13</c:v>
                </c:pt>
                <c:pt idx="1057">
                  <c:v>19</c:v>
                </c:pt>
                <c:pt idx="1058">
                  <c:v>15</c:v>
                </c:pt>
                <c:pt idx="1059">
                  <c:v>14</c:v>
                </c:pt>
                <c:pt idx="1060">
                  <c:v>14</c:v>
                </c:pt>
                <c:pt idx="1061">
                  <c:v>17</c:v>
                </c:pt>
                <c:pt idx="1062">
                  <c:v>11</c:v>
                </c:pt>
                <c:pt idx="1063">
                  <c:v>13</c:v>
                </c:pt>
                <c:pt idx="1064">
                  <c:v>13</c:v>
                </c:pt>
                <c:pt idx="1065">
                  <c:v>14</c:v>
                </c:pt>
                <c:pt idx="1066">
                  <c:v>12</c:v>
                </c:pt>
                <c:pt idx="1067">
                  <c:v>13</c:v>
                </c:pt>
                <c:pt idx="1068">
                  <c:v>10</c:v>
                </c:pt>
                <c:pt idx="1069">
                  <c:v>10</c:v>
                </c:pt>
                <c:pt idx="1070">
                  <c:v>11</c:v>
                </c:pt>
                <c:pt idx="1071">
                  <c:v>12</c:v>
                </c:pt>
                <c:pt idx="1072">
                  <c:v>11</c:v>
                </c:pt>
                <c:pt idx="1073">
                  <c:v>15</c:v>
                </c:pt>
                <c:pt idx="1074">
                  <c:v>15</c:v>
                </c:pt>
                <c:pt idx="1075">
                  <c:v>15</c:v>
                </c:pt>
                <c:pt idx="1076">
                  <c:v>14</c:v>
                </c:pt>
                <c:pt idx="1077">
                  <c:v>15</c:v>
                </c:pt>
                <c:pt idx="1078">
                  <c:v>10</c:v>
                </c:pt>
                <c:pt idx="1079">
                  <c:v>8</c:v>
                </c:pt>
                <c:pt idx="1080">
                  <c:v>9</c:v>
                </c:pt>
                <c:pt idx="1081">
                  <c:v>11</c:v>
                </c:pt>
                <c:pt idx="1082">
                  <c:v>11</c:v>
                </c:pt>
                <c:pt idx="1083">
                  <c:v>7</c:v>
                </c:pt>
                <c:pt idx="1084">
                  <c:v>7</c:v>
                </c:pt>
                <c:pt idx="1085">
                  <c:v>8</c:v>
                </c:pt>
                <c:pt idx="1086">
                  <c:v>7</c:v>
                </c:pt>
                <c:pt idx="1087">
                  <c:v>9</c:v>
                </c:pt>
                <c:pt idx="1088">
                  <c:v>9</c:v>
                </c:pt>
                <c:pt idx="1089">
                  <c:v>9</c:v>
                </c:pt>
                <c:pt idx="1090">
                  <c:v>10</c:v>
                </c:pt>
                <c:pt idx="1091">
                  <c:v>10</c:v>
                </c:pt>
                <c:pt idx="1092">
                  <c:v>11</c:v>
                </c:pt>
                <c:pt idx="1093">
                  <c:v>9</c:v>
                </c:pt>
                <c:pt idx="1094">
                  <c:v>4</c:v>
                </c:pt>
                <c:pt idx="1095">
                  <c:v>5</c:v>
                </c:pt>
                <c:pt idx="1096">
                  <c:v>7</c:v>
                </c:pt>
                <c:pt idx="1097">
                  <c:v>10</c:v>
                </c:pt>
                <c:pt idx="1098">
                  <c:v>8</c:v>
                </c:pt>
                <c:pt idx="1099">
                  <c:v>8</c:v>
                </c:pt>
                <c:pt idx="1100">
                  <c:v>10</c:v>
                </c:pt>
                <c:pt idx="1101">
                  <c:v>8</c:v>
                </c:pt>
                <c:pt idx="1102">
                  <c:v>10</c:v>
                </c:pt>
                <c:pt idx="1103">
                  <c:v>10</c:v>
                </c:pt>
                <c:pt idx="1104">
                  <c:v>9</c:v>
                </c:pt>
                <c:pt idx="1105">
                  <c:v>12</c:v>
                </c:pt>
                <c:pt idx="1106">
                  <c:v>9</c:v>
                </c:pt>
                <c:pt idx="1107">
                  <c:v>10</c:v>
                </c:pt>
                <c:pt idx="1108">
                  <c:v>7</c:v>
                </c:pt>
                <c:pt idx="1109">
                  <c:v>12</c:v>
                </c:pt>
                <c:pt idx="1110">
                  <c:v>7</c:v>
                </c:pt>
                <c:pt idx="1111">
                  <c:v>6</c:v>
                </c:pt>
                <c:pt idx="1112">
                  <c:v>8</c:v>
                </c:pt>
                <c:pt idx="1113">
                  <c:v>9</c:v>
                </c:pt>
                <c:pt idx="1114">
                  <c:v>9</c:v>
                </c:pt>
                <c:pt idx="1115">
                  <c:v>9</c:v>
                </c:pt>
                <c:pt idx="1116">
                  <c:v>7</c:v>
                </c:pt>
                <c:pt idx="1117">
                  <c:v>8</c:v>
                </c:pt>
                <c:pt idx="1118">
                  <c:v>9</c:v>
                </c:pt>
                <c:pt idx="1119">
                  <c:v>8</c:v>
                </c:pt>
                <c:pt idx="1120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526-4AD1-8713-BAAC5D9449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227376"/>
        <c:axId val="184227936"/>
      </c:scatterChart>
      <c:valAx>
        <c:axId val="184227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Avg WS (mph)</a:t>
                </a:r>
              </a:p>
            </c:rich>
          </c:tx>
          <c:layout>
            <c:manualLayout>
              <c:xMode val="edge"/>
              <c:yMode val="edge"/>
              <c:x val="0.43333441012181168"/>
              <c:y val="0.8937007874015747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227936"/>
        <c:crosses val="autoZero"/>
        <c:crossBetween val="midCat"/>
      </c:valAx>
      <c:valAx>
        <c:axId val="1842279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Peak WS (mph)</a:t>
                </a:r>
              </a:p>
            </c:rich>
          </c:tx>
          <c:layout>
            <c:manualLayout>
              <c:xMode val="edge"/>
              <c:yMode val="edge"/>
              <c:x val="3.8461538461538464E-2"/>
              <c:y val="0.2559055118110236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22737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C:</a:t>
            </a:r>
            <a:r>
              <a:rPr lang="en-US" baseline="0"/>
              <a:t>  Daily </a:t>
            </a:r>
            <a:r>
              <a:rPr lang="en-US"/>
              <a:t>Min Tair versus avg DewPoint</a:t>
            </a:r>
          </a:p>
        </c:rich>
      </c:tx>
      <c:layout>
        <c:manualLayout>
          <c:xMode val="edge"/>
          <c:yMode val="edge"/>
          <c:x val="0.17072836332476435"/>
          <c:y val="5.626035381940893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910025706940874"/>
          <c:y val="0.1423076923076923"/>
          <c:w val="0.79434447300771205"/>
          <c:h val="0.61923076923076925"/>
        </c:manualLayout>
      </c:layout>
      <c:scatterChart>
        <c:scatterStyle val="lineMarker"/>
        <c:varyColors val="0"/>
        <c:ser>
          <c:idx val="0"/>
          <c:order val="0"/>
          <c:tx>
            <c:strRef>
              <c:f>'Daily summary'!$T$3</c:f>
              <c:strCache>
                <c:ptCount val="1"/>
                <c:pt idx="0">
                  <c:v>Sum of Rain Amount TX5 (in)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linear"/>
            <c:dispRSqr val="1"/>
            <c:dispEq val="1"/>
            <c:trendlineLbl>
              <c:layout>
                <c:manualLayout>
                  <c:x val="3.530149990891164E-3"/>
                  <c:y val="0.32594750656167976"/>
                </c:manualLayout>
              </c:layout>
              <c:numFmt formatCode="General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n-US"/>
                </a:p>
              </c:txPr>
            </c:trendlineLbl>
          </c:trendline>
          <c:xVal>
            <c:numRef>
              <c:f>'Daily summary'!$U$4:$U$34</c:f>
              <c:numCache>
                <c:formatCode>General</c:formatCode>
                <c:ptCount val="31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0.08</c:v>
                </c:pt>
                <c:pt idx="6">
                  <c:v>0.08</c:v>
                </c:pt>
                <c:pt idx="7">
                  <c:v>0.08</c:v>
                </c:pt>
                <c:pt idx="8">
                  <c:v>0.08</c:v>
                </c:pt>
                <c:pt idx="9">
                  <c:v>0.08</c:v>
                </c:pt>
                <c:pt idx="10">
                  <c:v>9.9999999999999992E-2</c:v>
                </c:pt>
                <c:pt idx="11">
                  <c:v>9.9999999999999992E-2</c:v>
                </c:pt>
              </c:numCache>
            </c:numRef>
          </c:xVal>
          <c:yVal>
            <c:numRef>
              <c:f>'Daily summary'!$T$4:$T$34</c:f>
              <c:numCache>
                <c:formatCode>General</c:formatCode>
                <c:ptCount val="31"/>
                <c:pt idx="0">
                  <c:v>0.01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7.0000000000000007E-2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0.02</c:v>
                </c:pt>
                <c:pt idx="1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A8-4AA8-B000-87A2AE60C5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230176"/>
        <c:axId val="184230736"/>
      </c:scatterChart>
      <c:valAx>
        <c:axId val="184230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daily avg dewpoint T (F)</a:t>
                </a:r>
              </a:p>
            </c:rich>
          </c:tx>
          <c:layout>
            <c:manualLayout>
              <c:xMode val="edge"/>
              <c:yMode val="edge"/>
              <c:x val="0.37532133676092544"/>
              <c:y val="0.8653846153846154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230736"/>
        <c:crosses val="autoZero"/>
        <c:crossBetween val="midCat"/>
      </c:valAx>
      <c:valAx>
        <c:axId val="184230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Min. Daily Tair (F)</a:t>
                </a:r>
              </a:p>
            </c:rich>
          </c:tx>
          <c:layout>
            <c:manualLayout>
              <c:xMode val="edge"/>
              <c:yMode val="edge"/>
              <c:x val="3.8560411311053984E-2"/>
              <c:y val="0.2653846153846153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230176"/>
        <c:crossesAt val="-20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UV-B index vs total</a:t>
            </a:r>
            <a:r>
              <a:rPr lang="en-US" baseline="0"/>
              <a:t> solar W/m2 </a:t>
            </a:r>
            <a:endParaRPr lang="en-US"/>
          </a:p>
        </c:rich>
      </c:tx>
      <c:layout>
        <c:manualLayout>
          <c:xMode val="edge"/>
          <c:yMode val="edge"/>
          <c:x val="0.24500052493438318"/>
          <c:y val="3.759407887518883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250017395040765"/>
          <c:y val="0.12781954887218044"/>
          <c:w val="0.74000090332141522"/>
          <c:h val="0.60902255639097747"/>
        </c:manualLayout>
      </c:layout>
      <c:scatterChart>
        <c:scatterStyle val="lineMarker"/>
        <c:varyColors val="0"/>
        <c:ser>
          <c:idx val="0"/>
          <c:order val="0"/>
          <c:tx>
            <c:strRef>
              <c:f>'Raw data'!$BK$1</c:f>
              <c:strCache>
                <c:ptCount val="1"/>
                <c:pt idx="0">
                  <c:v>UV Index TX5</c:v>
                </c:pt>
              </c:strCache>
            </c:strRef>
          </c:tx>
          <c:spPr>
            <a:ln w="25400">
              <a:noFill/>
            </a:ln>
          </c:spPr>
          <c:xVal>
            <c:numRef>
              <c:f>'Raw data'!$BI$2:$BI$2977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6</c:v>
                </c:pt>
                <c:pt idx="36">
                  <c:v>8</c:v>
                </c:pt>
                <c:pt idx="37">
                  <c:v>24</c:v>
                </c:pt>
                <c:pt idx="38">
                  <c:v>40</c:v>
                </c:pt>
                <c:pt idx="39">
                  <c:v>36</c:v>
                </c:pt>
                <c:pt idx="40">
                  <c:v>39</c:v>
                </c:pt>
                <c:pt idx="41">
                  <c:v>53</c:v>
                </c:pt>
                <c:pt idx="42">
                  <c:v>112</c:v>
                </c:pt>
                <c:pt idx="43">
                  <c:v>117</c:v>
                </c:pt>
                <c:pt idx="44">
                  <c:v>136</c:v>
                </c:pt>
                <c:pt idx="45">
                  <c:v>125</c:v>
                </c:pt>
                <c:pt idx="46">
                  <c:v>104</c:v>
                </c:pt>
                <c:pt idx="47">
                  <c:v>140</c:v>
                </c:pt>
                <c:pt idx="48">
                  <c:v>121</c:v>
                </c:pt>
                <c:pt idx="49">
                  <c:v>116</c:v>
                </c:pt>
                <c:pt idx="50">
                  <c:v>94</c:v>
                </c:pt>
                <c:pt idx="51">
                  <c:v>112</c:v>
                </c:pt>
                <c:pt idx="52">
                  <c:v>80</c:v>
                </c:pt>
                <c:pt idx="53">
                  <c:v>69</c:v>
                </c:pt>
                <c:pt idx="54">
                  <c:v>68</c:v>
                </c:pt>
                <c:pt idx="55">
                  <c:v>70</c:v>
                </c:pt>
                <c:pt idx="56">
                  <c:v>68</c:v>
                </c:pt>
                <c:pt idx="57">
                  <c:v>87</c:v>
                </c:pt>
                <c:pt idx="58">
                  <c:v>192</c:v>
                </c:pt>
                <c:pt idx="59">
                  <c:v>165</c:v>
                </c:pt>
                <c:pt idx="60">
                  <c:v>140</c:v>
                </c:pt>
                <c:pt idx="61">
                  <c:v>103</c:v>
                </c:pt>
                <c:pt idx="62">
                  <c:v>117</c:v>
                </c:pt>
                <c:pt idx="63">
                  <c:v>147</c:v>
                </c:pt>
                <c:pt idx="64">
                  <c:v>192</c:v>
                </c:pt>
                <c:pt idx="65">
                  <c:v>150</c:v>
                </c:pt>
                <c:pt idx="66">
                  <c:v>107</c:v>
                </c:pt>
                <c:pt idx="67">
                  <c:v>58</c:v>
                </c:pt>
                <c:pt idx="68">
                  <c:v>43</c:v>
                </c:pt>
                <c:pt idx="69">
                  <c:v>25</c:v>
                </c:pt>
                <c:pt idx="70">
                  <c:v>19</c:v>
                </c:pt>
                <c:pt idx="71">
                  <c:v>5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2</c:v>
                </c:pt>
                <c:pt idx="131">
                  <c:v>11</c:v>
                </c:pt>
                <c:pt idx="132">
                  <c:v>19</c:v>
                </c:pt>
                <c:pt idx="133">
                  <c:v>48</c:v>
                </c:pt>
                <c:pt idx="134">
                  <c:v>64</c:v>
                </c:pt>
                <c:pt idx="135">
                  <c:v>96</c:v>
                </c:pt>
                <c:pt idx="136">
                  <c:v>164</c:v>
                </c:pt>
                <c:pt idx="137">
                  <c:v>190</c:v>
                </c:pt>
                <c:pt idx="138">
                  <c:v>227</c:v>
                </c:pt>
                <c:pt idx="139">
                  <c:v>256</c:v>
                </c:pt>
                <c:pt idx="140">
                  <c:v>241</c:v>
                </c:pt>
                <c:pt idx="141">
                  <c:v>339</c:v>
                </c:pt>
                <c:pt idx="142">
                  <c:v>181</c:v>
                </c:pt>
                <c:pt idx="143">
                  <c:v>362</c:v>
                </c:pt>
                <c:pt idx="144">
                  <c:v>352</c:v>
                </c:pt>
                <c:pt idx="145">
                  <c:v>443</c:v>
                </c:pt>
                <c:pt idx="146">
                  <c:v>276</c:v>
                </c:pt>
                <c:pt idx="147">
                  <c:v>195</c:v>
                </c:pt>
                <c:pt idx="148">
                  <c:v>204</c:v>
                </c:pt>
                <c:pt idx="149">
                  <c:v>118</c:v>
                </c:pt>
                <c:pt idx="150">
                  <c:v>149</c:v>
                </c:pt>
                <c:pt idx="151">
                  <c:v>205</c:v>
                </c:pt>
                <c:pt idx="152">
                  <c:v>182</c:v>
                </c:pt>
                <c:pt idx="153">
                  <c:v>167</c:v>
                </c:pt>
                <c:pt idx="154">
                  <c:v>99</c:v>
                </c:pt>
                <c:pt idx="155">
                  <c:v>109</c:v>
                </c:pt>
                <c:pt idx="156">
                  <c:v>137</c:v>
                </c:pt>
                <c:pt idx="157">
                  <c:v>93</c:v>
                </c:pt>
                <c:pt idx="158">
                  <c:v>89</c:v>
                </c:pt>
                <c:pt idx="159">
                  <c:v>67</c:v>
                </c:pt>
                <c:pt idx="160">
                  <c:v>69</c:v>
                </c:pt>
                <c:pt idx="161">
                  <c:v>73</c:v>
                </c:pt>
                <c:pt idx="162">
                  <c:v>60</c:v>
                </c:pt>
                <c:pt idx="163">
                  <c:v>53</c:v>
                </c:pt>
                <c:pt idx="164">
                  <c:v>36</c:v>
                </c:pt>
                <c:pt idx="165">
                  <c:v>19</c:v>
                </c:pt>
                <c:pt idx="166">
                  <c:v>10</c:v>
                </c:pt>
                <c:pt idx="167">
                  <c:v>1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1</c:v>
                </c:pt>
                <c:pt idx="227">
                  <c:v>7</c:v>
                </c:pt>
                <c:pt idx="228">
                  <c:v>15</c:v>
                </c:pt>
                <c:pt idx="229">
                  <c:v>28</c:v>
                </c:pt>
                <c:pt idx="230">
                  <c:v>59</c:v>
                </c:pt>
                <c:pt idx="231">
                  <c:v>106</c:v>
                </c:pt>
                <c:pt idx="232">
                  <c:v>145</c:v>
                </c:pt>
                <c:pt idx="233">
                  <c:v>188</c:v>
                </c:pt>
                <c:pt idx="234">
                  <c:v>222</c:v>
                </c:pt>
                <c:pt idx="235">
                  <c:v>249</c:v>
                </c:pt>
                <c:pt idx="236">
                  <c:v>276</c:v>
                </c:pt>
                <c:pt idx="237">
                  <c:v>303</c:v>
                </c:pt>
                <c:pt idx="238">
                  <c:v>338</c:v>
                </c:pt>
                <c:pt idx="239">
                  <c:v>365</c:v>
                </c:pt>
                <c:pt idx="240">
                  <c:v>389</c:v>
                </c:pt>
                <c:pt idx="241">
                  <c:v>359</c:v>
                </c:pt>
                <c:pt idx="242">
                  <c:v>335</c:v>
                </c:pt>
                <c:pt idx="243">
                  <c:v>452</c:v>
                </c:pt>
                <c:pt idx="244">
                  <c:v>449</c:v>
                </c:pt>
                <c:pt idx="245">
                  <c:v>402</c:v>
                </c:pt>
                <c:pt idx="246">
                  <c:v>333</c:v>
                </c:pt>
                <c:pt idx="247">
                  <c:v>269</c:v>
                </c:pt>
                <c:pt idx="248">
                  <c:v>234</c:v>
                </c:pt>
                <c:pt idx="249">
                  <c:v>247</c:v>
                </c:pt>
                <c:pt idx="250">
                  <c:v>189</c:v>
                </c:pt>
                <c:pt idx="251">
                  <c:v>264</c:v>
                </c:pt>
                <c:pt idx="252">
                  <c:v>230</c:v>
                </c:pt>
                <c:pt idx="253">
                  <c:v>207</c:v>
                </c:pt>
                <c:pt idx="254">
                  <c:v>152</c:v>
                </c:pt>
                <c:pt idx="255">
                  <c:v>133</c:v>
                </c:pt>
                <c:pt idx="256">
                  <c:v>84</c:v>
                </c:pt>
                <c:pt idx="257">
                  <c:v>67</c:v>
                </c:pt>
                <c:pt idx="258">
                  <c:v>49</c:v>
                </c:pt>
                <c:pt idx="259">
                  <c:v>42</c:v>
                </c:pt>
                <c:pt idx="260">
                  <c:v>24</c:v>
                </c:pt>
                <c:pt idx="261">
                  <c:v>18</c:v>
                </c:pt>
                <c:pt idx="262">
                  <c:v>13</c:v>
                </c:pt>
                <c:pt idx="263">
                  <c:v>2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8</c:v>
                </c:pt>
                <c:pt idx="324">
                  <c:v>14</c:v>
                </c:pt>
                <c:pt idx="325">
                  <c:v>50</c:v>
                </c:pt>
                <c:pt idx="326">
                  <c:v>79</c:v>
                </c:pt>
                <c:pt idx="327">
                  <c:v>74</c:v>
                </c:pt>
                <c:pt idx="328">
                  <c:v>79</c:v>
                </c:pt>
                <c:pt idx="329">
                  <c:v>77</c:v>
                </c:pt>
                <c:pt idx="330">
                  <c:v>95</c:v>
                </c:pt>
                <c:pt idx="331">
                  <c:v>110</c:v>
                </c:pt>
                <c:pt idx="332">
                  <c:v>100</c:v>
                </c:pt>
                <c:pt idx="333">
                  <c:v>83</c:v>
                </c:pt>
                <c:pt idx="334">
                  <c:v>89</c:v>
                </c:pt>
                <c:pt idx="335">
                  <c:v>107</c:v>
                </c:pt>
                <c:pt idx="336">
                  <c:v>134</c:v>
                </c:pt>
                <c:pt idx="337">
                  <c:v>156</c:v>
                </c:pt>
                <c:pt idx="338">
                  <c:v>157</c:v>
                </c:pt>
                <c:pt idx="339">
                  <c:v>173</c:v>
                </c:pt>
                <c:pt idx="340">
                  <c:v>153</c:v>
                </c:pt>
                <c:pt idx="341">
                  <c:v>177</c:v>
                </c:pt>
                <c:pt idx="342">
                  <c:v>196</c:v>
                </c:pt>
                <c:pt idx="343">
                  <c:v>220</c:v>
                </c:pt>
                <c:pt idx="344">
                  <c:v>167</c:v>
                </c:pt>
                <c:pt idx="345">
                  <c:v>162</c:v>
                </c:pt>
                <c:pt idx="346">
                  <c:v>156</c:v>
                </c:pt>
                <c:pt idx="347">
                  <c:v>155</c:v>
                </c:pt>
                <c:pt idx="348">
                  <c:v>148</c:v>
                </c:pt>
                <c:pt idx="349">
                  <c:v>157</c:v>
                </c:pt>
                <c:pt idx="350">
                  <c:v>326</c:v>
                </c:pt>
                <c:pt idx="351">
                  <c:v>375</c:v>
                </c:pt>
                <c:pt idx="352">
                  <c:v>170</c:v>
                </c:pt>
                <c:pt idx="353">
                  <c:v>203</c:v>
                </c:pt>
                <c:pt idx="354">
                  <c:v>67</c:v>
                </c:pt>
                <c:pt idx="355">
                  <c:v>73</c:v>
                </c:pt>
                <c:pt idx="356">
                  <c:v>35</c:v>
                </c:pt>
                <c:pt idx="357">
                  <c:v>25</c:v>
                </c:pt>
                <c:pt idx="358">
                  <c:v>11</c:v>
                </c:pt>
                <c:pt idx="359">
                  <c:v>5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3</c:v>
                </c:pt>
                <c:pt idx="420">
                  <c:v>12</c:v>
                </c:pt>
                <c:pt idx="421">
                  <c:v>29</c:v>
                </c:pt>
                <c:pt idx="422">
                  <c:v>50</c:v>
                </c:pt>
                <c:pt idx="423">
                  <c:v>66</c:v>
                </c:pt>
                <c:pt idx="424">
                  <c:v>101</c:v>
                </c:pt>
                <c:pt idx="425">
                  <c:v>161</c:v>
                </c:pt>
                <c:pt idx="426">
                  <c:v>111</c:v>
                </c:pt>
                <c:pt idx="427">
                  <c:v>203</c:v>
                </c:pt>
                <c:pt idx="428">
                  <c:v>270</c:v>
                </c:pt>
                <c:pt idx="429">
                  <c:v>349</c:v>
                </c:pt>
                <c:pt idx="430">
                  <c:v>353</c:v>
                </c:pt>
                <c:pt idx="431">
                  <c:v>328</c:v>
                </c:pt>
                <c:pt idx="432">
                  <c:v>430</c:v>
                </c:pt>
                <c:pt idx="433">
                  <c:v>433</c:v>
                </c:pt>
                <c:pt idx="434">
                  <c:v>412</c:v>
                </c:pt>
                <c:pt idx="435">
                  <c:v>398</c:v>
                </c:pt>
                <c:pt idx="436">
                  <c:v>413</c:v>
                </c:pt>
                <c:pt idx="437">
                  <c:v>411</c:v>
                </c:pt>
                <c:pt idx="438">
                  <c:v>421</c:v>
                </c:pt>
                <c:pt idx="439">
                  <c:v>413</c:v>
                </c:pt>
                <c:pt idx="440">
                  <c:v>408</c:v>
                </c:pt>
                <c:pt idx="441">
                  <c:v>387</c:v>
                </c:pt>
                <c:pt idx="442">
                  <c:v>313</c:v>
                </c:pt>
                <c:pt idx="443">
                  <c:v>411</c:v>
                </c:pt>
                <c:pt idx="444">
                  <c:v>384</c:v>
                </c:pt>
                <c:pt idx="445">
                  <c:v>292</c:v>
                </c:pt>
                <c:pt idx="446">
                  <c:v>229</c:v>
                </c:pt>
                <c:pt idx="447">
                  <c:v>263</c:v>
                </c:pt>
                <c:pt idx="448">
                  <c:v>220</c:v>
                </c:pt>
                <c:pt idx="449">
                  <c:v>168</c:v>
                </c:pt>
                <c:pt idx="450">
                  <c:v>151</c:v>
                </c:pt>
                <c:pt idx="451">
                  <c:v>101</c:v>
                </c:pt>
                <c:pt idx="452">
                  <c:v>79</c:v>
                </c:pt>
                <c:pt idx="453">
                  <c:v>51</c:v>
                </c:pt>
                <c:pt idx="454">
                  <c:v>21</c:v>
                </c:pt>
                <c:pt idx="455">
                  <c:v>8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3</c:v>
                </c:pt>
                <c:pt idx="518">
                  <c:v>10</c:v>
                </c:pt>
                <c:pt idx="519">
                  <c:v>15</c:v>
                </c:pt>
                <c:pt idx="520">
                  <c:v>12</c:v>
                </c:pt>
                <c:pt idx="521">
                  <c:v>16</c:v>
                </c:pt>
                <c:pt idx="522">
                  <c:v>25</c:v>
                </c:pt>
                <c:pt idx="523">
                  <c:v>22</c:v>
                </c:pt>
                <c:pt idx="524">
                  <c:v>24</c:v>
                </c:pt>
                <c:pt idx="525">
                  <c:v>20</c:v>
                </c:pt>
                <c:pt idx="526">
                  <c:v>26</c:v>
                </c:pt>
                <c:pt idx="527">
                  <c:v>24</c:v>
                </c:pt>
                <c:pt idx="528">
                  <c:v>21</c:v>
                </c:pt>
                <c:pt idx="529">
                  <c:v>25</c:v>
                </c:pt>
                <c:pt idx="530">
                  <c:v>31</c:v>
                </c:pt>
                <c:pt idx="531">
                  <c:v>27</c:v>
                </c:pt>
                <c:pt idx="532">
                  <c:v>29</c:v>
                </c:pt>
                <c:pt idx="533">
                  <c:v>43</c:v>
                </c:pt>
                <c:pt idx="534">
                  <c:v>49</c:v>
                </c:pt>
                <c:pt idx="535">
                  <c:v>46</c:v>
                </c:pt>
                <c:pt idx="536">
                  <c:v>42</c:v>
                </c:pt>
                <c:pt idx="537">
                  <c:v>47</c:v>
                </c:pt>
                <c:pt idx="538">
                  <c:v>42</c:v>
                </c:pt>
                <c:pt idx="539">
                  <c:v>49</c:v>
                </c:pt>
                <c:pt idx="540">
                  <c:v>58</c:v>
                </c:pt>
                <c:pt idx="541">
                  <c:v>47</c:v>
                </c:pt>
                <c:pt idx="542">
                  <c:v>32</c:v>
                </c:pt>
                <c:pt idx="543">
                  <c:v>30</c:v>
                </c:pt>
                <c:pt idx="544">
                  <c:v>33</c:v>
                </c:pt>
                <c:pt idx="545">
                  <c:v>36</c:v>
                </c:pt>
                <c:pt idx="546">
                  <c:v>33</c:v>
                </c:pt>
                <c:pt idx="547">
                  <c:v>26</c:v>
                </c:pt>
                <c:pt idx="548">
                  <c:v>20</c:v>
                </c:pt>
                <c:pt idx="549">
                  <c:v>10</c:v>
                </c:pt>
                <c:pt idx="550">
                  <c:v>5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10</c:v>
                </c:pt>
                <c:pt idx="612">
                  <c:v>26</c:v>
                </c:pt>
                <c:pt idx="613">
                  <c:v>46</c:v>
                </c:pt>
                <c:pt idx="614">
                  <c:v>59</c:v>
                </c:pt>
                <c:pt idx="615">
                  <c:v>76</c:v>
                </c:pt>
                <c:pt idx="616">
                  <c:v>102</c:v>
                </c:pt>
                <c:pt idx="617">
                  <c:v>141</c:v>
                </c:pt>
                <c:pt idx="618">
                  <c:v>208</c:v>
                </c:pt>
                <c:pt idx="619">
                  <c:v>275</c:v>
                </c:pt>
                <c:pt idx="620">
                  <c:v>358</c:v>
                </c:pt>
                <c:pt idx="621">
                  <c:v>337</c:v>
                </c:pt>
                <c:pt idx="622">
                  <c:v>343</c:v>
                </c:pt>
                <c:pt idx="623">
                  <c:v>361</c:v>
                </c:pt>
                <c:pt idx="624">
                  <c:v>376</c:v>
                </c:pt>
                <c:pt idx="625">
                  <c:v>396</c:v>
                </c:pt>
                <c:pt idx="626">
                  <c:v>433</c:v>
                </c:pt>
                <c:pt idx="627">
                  <c:v>433</c:v>
                </c:pt>
                <c:pt idx="628">
                  <c:v>430</c:v>
                </c:pt>
                <c:pt idx="629">
                  <c:v>439</c:v>
                </c:pt>
                <c:pt idx="630">
                  <c:v>431</c:v>
                </c:pt>
                <c:pt idx="631">
                  <c:v>431</c:v>
                </c:pt>
                <c:pt idx="632">
                  <c:v>423</c:v>
                </c:pt>
                <c:pt idx="633">
                  <c:v>397</c:v>
                </c:pt>
                <c:pt idx="634">
                  <c:v>389</c:v>
                </c:pt>
                <c:pt idx="635">
                  <c:v>385</c:v>
                </c:pt>
                <c:pt idx="636">
                  <c:v>366</c:v>
                </c:pt>
                <c:pt idx="637">
                  <c:v>343</c:v>
                </c:pt>
                <c:pt idx="638">
                  <c:v>347</c:v>
                </c:pt>
                <c:pt idx="639">
                  <c:v>286</c:v>
                </c:pt>
                <c:pt idx="640">
                  <c:v>252</c:v>
                </c:pt>
                <c:pt idx="641">
                  <c:v>213</c:v>
                </c:pt>
                <c:pt idx="642">
                  <c:v>164</c:v>
                </c:pt>
                <c:pt idx="643">
                  <c:v>125</c:v>
                </c:pt>
                <c:pt idx="644">
                  <c:v>86</c:v>
                </c:pt>
                <c:pt idx="645">
                  <c:v>52</c:v>
                </c:pt>
                <c:pt idx="646">
                  <c:v>25</c:v>
                </c:pt>
                <c:pt idx="647">
                  <c:v>10</c:v>
                </c:pt>
                <c:pt idx="648">
                  <c:v>2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1</c:v>
                </c:pt>
                <c:pt idx="707">
                  <c:v>15</c:v>
                </c:pt>
                <c:pt idx="708">
                  <c:v>30</c:v>
                </c:pt>
                <c:pt idx="709">
                  <c:v>40</c:v>
                </c:pt>
                <c:pt idx="710">
                  <c:v>57</c:v>
                </c:pt>
                <c:pt idx="711">
                  <c:v>85</c:v>
                </c:pt>
                <c:pt idx="712">
                  <c:v>106</c:v>
                </c:pt>
                <c:pt idx="713">
                  <c:v>111</c:v>
                </c:pt>
                <c:pt idx="714">
                  <c:v>203</c:v>
                </c:pt>
                <c:pt idx="715">
                  <c:v>143</c:v>
                </c:pt>
                <c:pt idx="716">
                  <c:v>189</c:v>
                </c:pt>
                <c:pt idx="717">
                  <c:v>334</c:v>
                </c:pt>
                <c:pt idx="718">
                  <c:v>387</c:v>
                </c:pt>
                <c:pt idx="719">
                  <c:v>218</c:v>
                </c:pt>
                <c:pt idx="720">
                  <c:v>373</c:v>
                </c:pt>
                <c:pt idx="721">
                  <c:v>419</c:v>
                </c:pt>
                <c:pt idx="722">
                  <c:v>475</c:v>
                </c:pt>
                <c:pt idx="723">
                  <c:v>495</c:v>
                </c:pt>
                <c:pt idx="724">
                  <c:v>322</c:v>
                </c:pt>
                <c:pt idx="725">
                  <c:v>339</c:v>
                </c:pt>
                <c:pt idx="726">
                  <c:v>395</c:v>
                </c:pt>
                <c:pt idx="727">
                  <c:v>470</c:v>
                </c:pt>
                <c:pt idx="728">
                  <c:v>441</c:v>
                </c:pt>
                <c:pt idx="729">
                  <c:v>405</c:v>
                </c:pt>
                <c:pt idx="730">
                  <c:v>246</c:v>
                </c:pt>
                <c:pt idx="731">
                  <c:v>356</c:v>
                </c:pt>
                <c:pt idx="732">
                  <c:v>379</c:v>
                </c:pt>
                <c:pt idx="733">
                  <c:v>234</c:v>
                </c:pt>
                <c:pt idx="734">
                  <c:v>309</c:v>
                </c:pt>
                <c:pt idx="735">
                  <c:v>252</c:v>
                </c:pt>
                <c:pt idx="736">
                  <c:v>262</c:v>
                </c:pt>
                <c:pt idx="737">
                  <c:v>218</c:v>
                </c:pt>
                <c:pt idx="738">
                  <c:v>161</c:v>
                </c:pt>
                <c:pt idx="739">
                  <c:v>127</c:v>
                </c:pt>
                <c:pt idx="740">
                  <c:v>89</c:v>
                </c:pt>
                <c:pt idx="741">
                  <c:v>54</c:v>
                </c:pt>
                <c:pt idx="742">
                  <c:v>27</c:v>
                </c:pt>
                <c:pt idx="743">
                  <c:v>12</c:v>
                </c:pt>
                <c:pt idx="744">
                  <c:v>3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1</c:v>
                </c:pt>
                <c:pt idx="803">
                  <c:v>9</c:v>
                </c:pt>
                <c:pt idx="804">
                  <c:v>14</c:v>
                </c:pt>
                <c:pt idx="805">
                  <c:v>41</c:v>
                </c:pt>
                <c:pt idx="806">
                  <c:v>79</c:v>
                </c:pt>
                <c:pt idx="807">
                  <c:v>103</c:v>
                </c:pt>
                <c:pt idx="808">
                  <c:v>159</c:v>
                </c:pt>
                <c:pt idx="809">
                  <c:v>197</c:v>
                </c:pt>
                <c:pt idx="810">
                  <c:v>233</c:v>
                </c:pt>
                <c:pt idx="811">
                  <c:v>260</c:v>
                </c:pt>
                <c:pt idx="812">
                  <c:v>288</c:v>
                </c:pt>
                <c:pt idx="813">
                  <c:v>314</c:v>
                </c:pt>
                <c:pt idx="814">
                  <c:v>337</c:v>
                </c:pt>
                <c:pt idx="815">
                  <c:v>356</c:v>
                </c:pt>
                <c:pt idx="816">
                  <c:v>375</c:v>
                </c:pt>
                <c:pt idx="817">
                  <c:v>388</c:v>
                </c:pt>
                <c:pt idx="818">
                  <c:v>401</c:v>
                </c:pt>
                <c:pt idx="819">
                  <c:v>410</c:v>
                </c:pt>
                <c:pt idx="820">
                  <c:v>414</c:v>
                </c:pt>
                <c:pt idx="821">
                  <c:v>416</c:v>
                </c:pt>
                <c:pt idx="822">
                  <c:v>414</c:v>
                </c:pt>
                <c:pt idx="823">
                  <c:v>411</c:v>
                </c:pt>
                <c:pt idx="824">
                  <c:v>413</c:v>
                </c:pt>
                <c:pt idx="825">
                  <c:v>395</c:v>
                </c:pt>
                <c:pt idx="826">
                  <c:v>381</c:v>
                </c:pt>
                <c:pt idx="827">
                  <c:v>363</c:v>
                </c:pt>
                <c:pt idx="828">
                  <c:v>347</c:v>
                </c:pt>
                <c:pt idx="829">
                  <c:v>322</c:v>
                </c:pt>
                <c:pt idx="830">
                  <c:v>298</c:v>
                </c:pt>
                <c:pt idx="831">
                  <c:v>273</c:v>
                </c:pt>
                <c:pt idx="832">
                  <c:v>244</c:v>
                </c:pt>
                <c:pt idx="833">
                  <c:v>207</c:v>
                </c:pt>
                <c:pt idx="834">
                  <c:v>172</c:v>
                </c:pt>
                <c:pt idx="835">
                  <c:v>130</c:v>
                </c:pt>
                <c:pt idx="836">
                  <c:v>96</c:v>
                </c:pt>
                <c:pt idx="837">
                  <c:v>54</c:v>
                </c:pt>
                <c:pt idx="838">
                  <c:v>27</c:v>
                </c:pt>
                <c:pt idx="839">
                  <c:v>11</c:v>
                </c:pt>
                <c:pt idx="840">
                  <c:v>2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2</c:v>
                </c:pt>
                <c:pt idx="899">
                  <c:v>10</c:v>
                </c:pt>
                <c:pt idx="900">
                  <c:v>20</c:v>
                </c:pt>
                <c:pt idx="901">
                  <c:v>46</c:v>
                </c:pt>
                <c:pt idx="902">
                  <c:v>89</c:v>
                </c:pt>
                <c:pt idx="903">
                  <c:v>117</c:v>
                </c:pt>
                <c:pt idx="904">
                  <c:v>161</c:v>
                </c:pt>
                <c:pt idx="905">
                  <c:v>149</c:v>
                </c:pt>
                <c:pt idx="906">
                  <c:v>171</c:v>
                </c:pt>
                <c:pt idx="907">
                  <c:v>191</c:v>
                </c:pt>
                <c:pt idx="908">
                  <c:v>259</c:v>
                </c:pt>
                <c:pt idx="909">
                  <c:v>310</c:v>
                </c:pt>
                <c:pt idx="910">
                  <c:v>334</c:v>
                </c:pt>
                <c:pt idx="911">
                  <c:v>365</c:v>
                </c:pt>
                <c:pt idx="912">
                  <c:v>374</c:v>
                </c:pt>
                <c:pt idx="913">
                  <c:v>374</c:v>
                </c:pt>
                <c:pt idx="914">
                  <c:v>412</c:v>
                </c:pt>
                <c:pt idx="915">
                  <c:v>386</c:v>
                </c:pt>
                <c:pt idx="916">
                  <c:v>381</c:v>
                </c:pt>
                <c:pt idx="917">
                  <c:v>416</c:v>
                </c:pt>
                <c:pt idx="918">
                  <c:v>396</c:v>
                </c:pt>
                <c:pt idx="919">
                  <c:v>402</c:v>
                </c:pt>
                <c:pt idx="920">
                  <c:v>341</c:v>
                </c:pt>
                <c:pt idx="921">
                  <c:v>293</c:v>
                </c:pt>
                <c:pt idx="922">
                  <c:v>237</c:v>
                </c:pt>
                <c:pt idx="923">
                  <c:v>199</c:v>
                </c:pt>
                <c:pt idx="924">
                  <c:v>184</c:v>
                </c:pt>
                <c:pt idx="925">
                  <c:v>186</c:v>
                </c:pt>
                <c:pt idx="926">
                  <c:v>244</c:v>
                </c:pt>
                <c:pt idx="927">
                  <c:v>302</c:v>
                </c:pt>
                <c:pt idx="928">
                  <c:v>190</c:v>
                </c:pt>
                <c:pt idx="929">
                  <c:v>127</c:v>
                </c:pt>
                <c:pt idx="930">
                  <c:v>104</c:v>
                </c:pt>
                <c:pt idx="931">
                  <c:v>115</c:v>
                </c:pt>
                <c:pt idx="932">
                  <c:v>81</c:v>
                </c:pt>
                <c:pt idx="933">
                  <c:v>54</c:v>
                </c:pt>
                <c:pt idx="934">
                  <c:v>24</c:v>
                </c:pt>
                <c:pt idx="935">
                  <c:v>11</c:v>
                </c:pt>
                <c:pt idx="936">
                  <c:v>2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3</c:v>
                </c:pt>
                <c:pt idx="997">
                  <c:v>6</c:v>
                </c:pt>
                <c:pt idx="998">
                  <c:v>12</c:v>
                </c:pt>
                <c:pt idx="999">
                  <c:v>65</c:v>
                </c:pt>
                <c:pt idx="1000">
                  <c:v>85</c:v>
                </c:pt>
                <c:pt idx="1001">
                  <c:v>97</c:v>
                </c:pt>
                <c:pt idx="1002">
                  <c:v>100</c:v>
                </c:pt>
                <c:pt idx="1003">
                  <c:v>121</c:v>
                </c:pt>
                <c:pt idx="1004">
                  <c:v>78</c:v>
                </c:pt>
                <c:pt idx="1005">
                  <c:v>83</c:v>
                </c:pt>
                <c:pt idx="1006">
                  <c:v>132</c:v>
                </c:pt>
                <c:pt idx="1007">
                  <c:v>221</c:v>
                </c:pt>
                <c:pt idx="1008">
                  <c:v>126</c:v>
                </c:pt>
                <c:pt idx="1009">
                  <c:v>187</c:v>
                </c:pt>
                <c:pt idx="1010">
                  <c:v>162</c:v>
                </c:pt>
                <c:pt idx="1011">
                  <c:v>180</c:v>
                </c:pt>
                <c:pt idx="1012">
                  <c:v>233</c:v>
                </c:pt>
                <c:pt idx="1013">
                  <c:v>254</c:v>
                </c:pt>
                <c:pt idx="1014">
                  <c:v>373</c:v>
                </c:pt>
                <c:pt idx="1015">
                  <c:v>265</c:v>
                </c:pt>
                <c:pt idx="1016">
                  <c:v>228</c:v>
                </c:pt>
                <c:pt idx="1017">
                  <c:v>205</c:v>
                </c:pt>
                <c:pt idx="1018">
                  <c:v>273</c:v>
                </c:pt>
                <c:pt idx="1019">
                  <c:v>189</c:v>
                </c:pt>
                <c:pt idx="1020">
                  <c:v>157</c:v>
                </c:pt>
                <c:pt idx="1021">
                  <c:v>138</c:v>
                </c:pt>
                <c:pt idx="1022">
                  <c:v>123</c:v>
                </c:pt>
                <c:pt idx="1023">
                  <c:v>109</c:v>
                </c:pt>
                <c:pt idx="1024">
                  <c:v>115</c:v>
                </c:pt>
                <c:pt idx="1025">
                  <c:v>69</c:v>
                </c:pt>
                <c:pt idx="1026">
                  <c:v>85</c:v>
                </c:pt>
                <c:pt idx="1027">
                  <c:v>60</c:v>
                </c:pt>
                <c:pt idx="1028">
                  <c:v>47</c:v>
                </c:pt>
                <c:pt idx="1029">
                  <c:v>39</c:v>
                </c:pt>
                <c:pt idx="1030">
                  <c:v>23</c:v>
                </c:pt>
                <c:pt idx="1031">
                  <c:v>9</c:v>
                </c:pt>
                <c:pt idx="1032">
                  <c:v>1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3</c:v>
                </c:pt>
                <c:pt idx="1091">
                  <c:v>11</c:v>
                </c:pt>
                <c:pt idx="1092">
                  <c:v>19</c:v>
                </c:pt>
                <c:pt idx="1093">
                  <c:v>46</c:v>
                </c:pt>
                <c:pt idx="1094">
                  <c:v>78</c:v>
                </c:pt>
                <c:pt idx="1095">
                  <c:v>112</c:v>
                </c:pt>
                <c:pt idx="1096">
                  <c:v>162</c:v>
                </c:pt>
                <c:pt idx="1097">
                  <c:v>196</c:v>
                </c:pt>
                <c:pt idx="1098">
                  <c:v>228</c:v>
                </c:pt>
                <c:pt idx="1099">
                  <c:v>256</c:v>
                </c:pt>
                <c:pt idx="1100">
                  <c:v>281</c:v>
                </c:pt>
                <c:pt idx="1101">
                  <c:v>349</c:v>
                </c:pt>
                <c:pt idx="1102">
                  <c:v>406</c:v>
                </c:pt>
                <c:pt idx="1103">
                  <c:v>353</c:v>
                </c:pt>
                <c:pt idx="1104">
                  <c:v>370</c:v>
                </c:pt>
                <c:pt idx="1105">
                  <c:v>388</c:v>
                </c:pt>
                <c:pt idx="1106">
                  <c:v>404</c:v>
                </c:pt>
                <c:pt idx="1107">
                  <c:v>420</c:v>
                </c:pt>
                <c:pt idx="1108">
                  <c:v>448</c:v>
                </c:pt>
                <c:pt idx="1109">
                  <c:v>392</c:v>
                </c:pt>
                <c:pt idx="1110">
                  <c:v>271</c:v>
                </c:pt>
                <c:pt idx="1111">
                  <c:v>187</c:v>
                </c:pt>
                <c:pt idx="1112">
                  <c:v>133</c:v>
                </c:pt>
                <c:pt idx="1113">
                  <c:v>136</c:v>
                </c:pt>
                <c:pt idx="1114">
                  <c:v>145</c:v>
                </c:pt>
                <c:pt idx="1115">
                  <c:v>209</c:v>
                </c:pt>
                <c:pt idx="1116">
                  <c:v>191</c:v>
                </c:pt>
                <c:pt idx="1117">
                  <c:v>261</c:v>
                </c:pt>
                <c:pt idx="1118">
                  <c:v>110</c:v>
                </c:pt>
                <c:pt idx="1119">
                  <c:v>105</c:v>
                </c:pt>
                <c:pt idx="1120">
                  <c:v>117</c:v>
                </c:pt>
              </c:numCache>
            </c:numRef>
          </c:xVal>
          <c:yVal>
            <c:numRef>
              <c:f>'Raw data'!$BK$2:$BK$2977</c:f>
              <c:numCache>
                <c:formatCode>General</c:formatCode>
                <c:ptCount val="297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0.7</c:v>
                </c:pt>
                <c:pt idx="42">
                  <c:v>0.6</c:v>
                </c:pt>
                <c:pt idx="43">
                  <c:v>0.8</c:v>
                </c:pt>
                <c:pt idx="44">
                  <c:v>0.9</c:v>
                </c:pt>
                <c:pt idx="45">
                  <c:v>0.9</c:v>
                </c:pt>
                <c:pt idx="46">
                  <c:v>1</c:v>
                </c:pt>
                <c:pt idx="47">
                  <c:v>1</c:v>
                </c:pt>
                <c:pt idx="48">
                  <c:v>0.9</c:v>
                </c:pt>
                <c:pt idx="49">
                  <c:v>0.9</c:v>
                </c:pt>
                <c:pt idx="50">
                  <c:v>0.8</c:v>
                </c:pt>
                <c:pt idx="51">
                  <c:v>1</c:v>
                </c:pt>
                <c:pt idx="52">
                  <c:v>0</c:v>
                </c:pt>
                <c:pt idx="53">
                  <c:v>0.8</c:v>
                </c:pt>
                <c:pt idx="54">
                  <c:v>0.6</c:v>
                </c:pt>
                <c:pt idx="55">
                  <c:v>0.7</c:v>
                </c:pt>
                <c:pt idx="56">
                  <c:v>0.6</c:v>
                </c:pt>
                <c:pt idx="57">
                  <c:v>0.8</c:v>
                </c:pt>
                <c:pt idx="58">
                  <c:v>1.5</c:v>
                </c:pt>
                <c:pt idx="59">
                  <c:v>0.9</c:v>
                </c:pt>
                <c:pt idx="60">
                  <c:v>0.9</c:v>
                </c:pt>
                <c:pt idx="61">
                  <c:v>0.6</c:v>
                </c:pt>
                <c:pt idx="62">
                  <c:v>0.7</c:v>
                </c:pt>
                <c:pt idx="63">
                  <c:v>0.7</c:v>
                </c:pt>
                <c:pt idx="64">
                  <c:v>0.8</c:v>
                </c:pt>
                <c:pt idx="65">
                  <c:v>0.6</c:v>
                </c:pt>
                <c:pt idx="66">
                  <c:v>0.5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0.5</c:v>
                </c:pt>
                <c:pt idx="135">
                  <c:v>0.6</c:v>
                </c:pt>
                <c:pt idx="136">
                  <c:v>0.7</c:v>
                </c:pt>
                <c:pt idx="137">
                  <c:v>0.8</c:v>
                </c:pt>
                <c:pt idx="138">
                  <c:v>1</c:v>
                </c:pt>
                <c:pt idx="139">
                  <c:v>1.1000000000000001</c:v>
                </c:pt>
                <c:pt idx="140">
                  <c:v>1.2</c:v>
                </c:pt>
                <c:pt idx="141">
                  <c:v>1.3</c:v>
                </c:pt>
                <c:pt idx="142">
                  <c:v>1.2</c:v>
                </c:pt>
                <c:pt idx="143">
                  <c:v>1.5</c:v>
                </c:pt>
                <c:pt idx="144">
                  <c:v>1.6</c:v>
                </c:pt>
                <c:pt idx="145">
                  <c:v>1.6</c:v>
                </c:pt>
                <c:pt idx="146">
                  <c:v>1.4</c:v>
                </c:pt>
                <c:pt idx="147">
                  <c:v>1.8</c:v>
                </c:pt>
                <c:pt idx="148">
                  <c:v>1.2</c:v>
                </c:pt>
                <c:pt idx="149">
                  <c:v>1.3</c:v>
                </c:pt>
                <c:pt idx="150">
                  <c:v>1.3</c:v>
                </c:pt>
                <c:pt idx="151">
                  <c:v>1.3</c:v>
                </c:pt>
                <c:pt idx="152">
                  <c:v>1.1000000000000001</c:v>
                </c:pt>
                <c:pt idx="153">
                  <c:v>1</c:v>
                </c:pt>
                <c:pt idx="154">
                  <c:v>0.7</c:v>
                </c:pt>
                <c:pt idx="155">
                  <c:v>1.1000000000000001</c:v>
                </c:pt>
                <c:pt idx="156">
                  <c:v>0.9</c:v>
                </c:pt>
                <c:pt idx="157">
                  <c:v>0.6</c:v>
                </c:pt>
                <c:pt idx="158">
                  <c:v>0.6</c:v>
                </c:pt>
                <c:pt idx="159">
                  <c:v>0.5</c:v>
                </c:pt>
                <c:pt idx="160">
                  <c:v>0.6</c:v>
                </c:pt>
                <c:pt idx="161">
                  <c:v>0.5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0.6</c:v>
                </c:pt>
                <c:pt idx="232">
                  <c:v>0.7</c:v>
                </c:pt>
                <c:pt idx="233">
                  <c:v>0.7</c:v>
                </c:pt>
                <c:pt idx="234">
                  <c:v>0.8</c:v>
                </c:pt>
                <c:pt idx="235">
                  <c:v>1</c:v>
                </c:pt>
                <c:pt idx="236">
                  <c:v>1.1000000000000001</c:v>
                </c:pt>
                <c:pt idx="237">
                  <c:v>1.2</c:v>
                </c:pt>
                <c:pt idx="238">
                  <c:v>1.3</c:v>
                </c:pt>
                <c:pt idx="239">
                  <c:v>1.5</c:v>
                </c:pt>
                <c:pt idx="240">
                  <c:v>1.6</c:v>
                </c:pt>
                <c:pt idx="241">
                  <c:v>1.5</c:v>
                </c:pt>
                <c:pt idx="242">
                  <c:v>1.6</c:v>
                </c:pt>
                <c:pt idx="243">
                  <c:v>1.7</c:v>
                </c:pt>
                <c:pt idx="244">
                  <c:v>1.7</c:v>
                </c:pt>
                <c:pt idx="245">
                  <c:v>1.6</c:v>
                </c:pt>
                <c:pt idx="246">
                  <c:v>1.4</c:v>
                </c:pt>
                <c:pt idx="247">
                  <c:v>1.3</c:v>
                </c:pt>
                <c:pt idx="248">
                  <c:v>1.3</c:v>
                </c:pt>
                <c:pt idx="249">
                  <c:v>0.9</c:v>
                </c:pt>
                <c:pt idx="250">
                  <c:v>1.1000000000000001</c:v>
                </c:pt>
                <c:pt idx="251">
                  <c:v>1.1000000000000001</c:v>
                </c:pt>
                <c:pt idx="252">
                  <c:v>1</c:v>
                </c:pt>
                <c:pt idx="253">
                  <c:v>0.9</c:v>
                </c:pt>
                <c:pt idx="254">
                  <c:v>0.7</c:v>
                </c:pt>
                <c:pt idx="255">
                  <c:v>0.6</c:v>
                </c:pt>
                <c:pt idx="256">
                  <c:v>0.5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0.5</c:v>
                </c:pt>
                <c:pt idx="328">
                  <c:v>0.5</c:v>
                </c:pt>
                <c:pt idx="329">
                  <c:v>0.5</c:v>
                </c:pt>
                <c:pt idx="330">
                  <c:v>0.7</c:v>
                </c:pt>
                <c:pt idx="331">
                  <c:v>0.7</c:v>
                </c:pt>
                <c:pt idx="332">
                  <c:v>0.7</c:v>
                </c:pt>
                <c:pt idx="333">
                  <c:v>0.7</c:v>
                </c:pt>
                <c:pt idx="334">
                  <c:v>0.6</c:v>
                </c:pt>
                <c:pt idx="335">
                  <c:v>0.9</c:v>
                </c:pt>
                <c:pt idx="336">
                  <c:v>0.9</c:v>
                </c:pt>
                <c:pt idx="337">
                  <c:v>1</c:v>
                </c:pt>
                <c:pt idx="338">
                  <c:v>1.1000000000000001</c:v>
                </c:pt>
                <c:pt idx="339">
                  <c:v>1.1000000000000001</c:v>
                </c:pt>
                <c:pt idx="340">
                  <c:v>1</c:v>
                </c:pt>
                <c:pt idx="341">
                  <c:v>1.2</c:v>
                </c:pt>
                <c:pt idx="342">
                  <c:v>1.3</c:v>
                </c:pt>
                <c:pt idx="343">
                  <c:v>1.1000000000000001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1</c:v>
                </c:pt>
                <c:pt idx="348">
                  <c:v>0.9</c:v>
                </c:pt>
                <c:pt idx="349">
                  <c:v>0.9</c:v>
                </c:pt>
                <c:pt idx="350">
                  <c:v>1</c:v>
                </c:pt>
                <c:pt idx="351">
                  <c:v>1.1000000000000001</c:v>
                </c:pt>
                <c:pt idx="352">
                  <c:v>0.7</c:v>
                </c:pt>
                <c:pt idx="353">
                  <c:v>0.5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0.6</c:v>
                </c:pt>
                <c:pt idx="424">
                  <c:v>0.7</c:v>
                </c:pt>
                <c:pt idx="425">
                  <c:v>0.7</c:v>
                </c:pt>
                <c:pt idx="426">
                  <c:v>0.8</c:v>
                </c:pt>
                <c:pt idx="427">
                  <c:v>1</c:v>
                </c:pt>
                <c:pt idx="428">
                  <c:v>1.2</c:v>
                </c:pt>
                <c:pt idx="429">
                  <c:v>1.2</c:v>
                </c:pt>
                <c:pt idx="430">
                  <c:v>1.4</c:v>
                </c:pt>
                <c:pt idx="431">
                  <c:v>1.6</c:v>
                </c:pt>
                <c:pt idx="432">
                  <c:v>1.7</c:v>
                </c:pt>
                <c:pt idx="433">
                  <c:v>1.8</c:v>
                </c:pt>
                <c:pt idx="434">
                  <c:v>1.8</c:v>
                </c:pt>
                <c:pt idx="435">
                  <c:v>1.8</c:v>
                </c:pt>
                <c:pt idx="436">
                  <c:v>1.8</c:v>
                </c:pt>
                <c:pt idx="437">
                  <c:v>1.9</c:v>
                </c:pt>
                <c:pt idx="438">
                  <c:v>1.9</c:v>
                </c:pt>
                <c:pt idx="439">
                  <c:v>1.8</c:v>
                </c:pt>
                <c:pt idx="440">
                  <c:v>1.7</c:v>
                </c:pt>
                <c:pt idx="441">
                  <c:v>1.3</c:v>
                </c:pt>
                <c:pt idx="442">
                  <c:v>1.6</c:v>
                </c:pt>
                <c:pt idx="443">
                  <c:v>1.5</c:v>
                </c:pt>
                <c:pt idx="444">
                  <c:v>1.4</c:v>
                </c:pt>
                <c:pt idx="445">
                  <c:v>1</c:v>
                </c:pt>
                <c:pt idx="446">
                  <c:v>1</c:v>
                </c:pt>
                <c:pt idx="447">
                  <c:v>0.9</c:v>
                </c:pt>
                <c:pt idx="448">
                  <c:v>0.8</c:v>
                </c:pt>
                <c:pt idx="449">
                  <c:v>0.8</c:v>
                </c:pt>
                <c:pt idx="450">
                  <c:v>0.6</c:v>
                </c:pt>
                <c:pt idx="451">
                  <c:v>0.5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0.6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0.9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0.5</c:v>
                </c:pt>
                <c:pt idx="614">
                  <c:v>0</c:v>
                </c:pt>
                <c:pt idx="615">
                  <c:v>0.5</c:v>
                </c:pt>
                <c:pt idx="616">
                  <c:v>0.6</c:v>
                </c:pt>
                <c:pt idx="617">
                  <c:v>0.8</c:v>
                </c:pt>
                <c:pt idx="618">
                  <c:v>1</c:v>
                </c:pt>
                <c:pt idx="619">
                  <c:v>1.1000000000000001</c:v>
                </c:pt>
                <c:pt idx="620">
                  <c:v>1.3</c:v>
                </c:pt>
                <c:pt idx="621">
                  <c:v>1.4</c:v>
                </c:pt>
                <c:pt idx="622">
                  <c:v>1.6</c:v>
                </c:pt>
                <c:pt idx="623">
                  <c:v>1.7</c:v>
                </c:pt>
                <c:pt idx="624">
                  <c:v>1.8</c:v>
                </c:pt>
                <c:pt idx="625">
                  <c:v>1.9</c:v>
                </c:pt>
                <c:pt idx="626">
                  <c:v>2</c:v>
                </c:pt>
                <c:pt idx="627">
                  <c:v>2</c:v>
                </c:pt>
                <c:pt idx="628">
                  <c:v>2</c:v>
                </c:pt>
                <c:pt idx="629">
                  <c:v>1.9</c:v>
                </c:pt>
                <c:pt idx="630">
                  <c:v>1.9</c:v>
                </c:pt>
                <c:pt idx="631">
                  <c:v>2</c:v>
                </c:pt>
                <c:pt idx="632">
                  <c:v>1.8</c:v>
                </c:pt>
                <c:pt idx="633">
                  <c:v>1.6</c:v>
                </c:pt>
                <c:pt idx="634">
                  <c:v>1.6</c:v>
                </c:pt>
                <c:pt idx="635">
                  <c:v>1.6</c:v>
                </c:pt>
                <c:pt idx="636">
                  <c:v>1.4</c:v>
                </c:pt>
                <c:pt idx="637">
                  <c:v>1.3</c:v>
                </c:pt>
                <c:pt idx="638">
                  <c:v>1.1000000000000001</c:v>
                </c:pt>
                <c:pt idx="639">
                  <c:v>1</c:v>
                </c:pt>
                <c:pt idx="640">
                  <c:v>0.9</c:v>
                </c:pt>
                <c:pt idx="641">
                  <c:v>0.8</c:v>
                </c:pt>
                <c:pt idx="642">
                  <c:v>0.6</c:v>
                </c:pt>
                <c:pt idx="643">
                  <c:v>0.5</c:v>
                </c:pt>
                <c:pt idx="644">
                  <c:v>0.5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0.5</c:v>
                </c:pt>
                <c:pt idx="711">
                  <c:v>0.5</c:v>
                </c:pt>
                <c:pt idx="712">
                  <c:v>0.7</c:v>
                </c:pt>
                <c:pt idx="713">
                  <c:v>0.8</c:v>
                </c:pt>
                <c:pt idx="714">
                  <c:v>0.9</c:v>
                </c:pt>
                <c:pt idx="715">
                  <c:v>0.9</c:v>
                </c:pt>
                <c:pt idx="716">
                  <c:v>1.1000000000000001</c:v>
                </c:pt>
                <c:pt idx="717">
                  <c:v>1.2</c:v>
                </c:pt>
                <c:pt idx="718">
                  <c:v>1.4</c:v>
                </c:pt>
                <c:pt idx="719">
                  <c:v>1.4</c:v>
                </c:pt>
                <c:pt idx="720">
                  <c:v>1.5</c:v>
                </c:pt>
                <c:pt idx="721">
                  <c:v>1.6</c:v>
                </c:pt>
                <c:pt idx="722">
                  <c:v>1.7</c:v>
                </c:pt>
                <c:pt idx="723">
                  <c:v>1.7</c:v>
                </c:pt>
                <c:pt idx="724">
                  <c:v>1.4</c:v>
                </c:pt>
                <c:pt idx="725">
                  <c:v>1.7</c:v>
                </c:pt>
                <c:pt idx="726">
                  <c:v>1.5</c:v>
                </c:pt>
                <c:pt idx="727">
                  <c:v>1.7</c:v>
                </c:pt>
                <c:pt idx="728">
                  <c:v>1.6</c:v>
                </c:pt>
                <c:pt idx="729">
                  <c:v>1.5</c:v>
                </c:pt>
                <c:pt idx="730">
                  <c:v>1.3</c:v>
                </c:pt>
                <c:pt idx="731">
                  <c:v>1.3</c:v>
                </c:pt>
                <c:pt idx="732">
                  <c:v>1.4</c:v>
                </c:pt>
                <c:pt idx="733">
                  <c:v>1.5</c:v>
                </c:pt>
                <c:pt idx="734">
                  <c:v>1.2</c:v>
                </c:pt>
                <c:pt idx="735">
                  <c:v>1</c:v>
                </c:pt>
                <c:pt idx="736">
                  <c:v>0.8</c:v>
                </c:pt>
                <c:pt idx="737">
                  <c:v>0.7</c:v>
                </c:pt>
                <c:pt idx="738">
                  <c:v>0.6</c:v>
                </c:pt>
                <c:pt idx="739">
                  <c:v>0.5</c:v>
                </c:pt>
                <c:pt idx="740">
                  <c:v>0.5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0.5</c:v>
                </c:pt>
                <c:pt idx="807">
                  <c:v>0.6</c:v>
                </c:pt>
                <c:pt idx="808">
                  <c:v>0.7</c:v>
                </c:pt>
                <c:pt idx="809">
                  <c:v>0.8</c:v>
                </c:pt>
                <c:pt idx="810">
                  <c:v>0.9</c:v>
                </c:pt>
                <c:pt idx="811">
                  <c:v>1</c:v>
                </c:pt>
                <c:pt idx="812">
                  <c:v>1.2</c:v>
                </c:pt>
                <c:pt idx="813">
                  <c:v>1.3</c:v>
                </c:pt>
                <c:pt idx="814">
                  <c:v>1.5</c:v>
                </c:pt>
                <c:pt idx="815">
                  <c:v>1.5</c:v>
                </c:pt>
                <c:pt idx="816">
                  <c:v>1.6</c:v>
                </c:pt>
                <c:pt idx="817">
                  <c:v>1.7</c:v>
                </c:pt>
                <c:pt idx="818">
                  <c:v>1.8</c:v>
                </c:pt>
                <c:pt idx="819">
                  <c:v>1.8</c:v>
                </c:pt>
                <c:pt idx="820">
                  <c:v>1.8</c:v>
                </c:pt>
                <c:pt idx="821">
                  <c:v>1.8</c:v>
                </c:pt>
                <c:pt idx="822">
                  <c:v>1.8</c:v>
                </c:pt>
                <c:pt idx="823">
                  <c:v>1.7</c:v>
                </c:pt>
                <c:pt idx="824">
                  <c:v>1.7</c:v>
                </c:pt>
                <c:pt idx="825">
                  <c:v>1.6</c:v>
                </c:pt>
                <c:pt idx="826">
                  <c:v>1.5</c:v>
                </c:pt>
                <c:pt idx="827">
                  <c:v>1.4</c:v>
                </c:pt>
                <c:pt idx="828">
                  <c:v>1.3</c:v>
                </c:pt>
                <c:pt idx="829">
                  <c:v>1.2</c:v>
                </c:pt>
                <c:pt idx="830">
                  <c:v>1</c:v>
                </c:pt>
                <c:pt idx="831">
                  <c:v>0.9</c:v>
                </c:pt>
                <c:pt idx="832">
                  <c:v>0.8</c:v>
                </c:pt>
                <c:pt idx="833">
                  <c:v>0.7</c:v>
                </c:pt>
                <c:pt idx="834">
                  <c:v>0.6</c:v>
                </c:pt>
                <c:pt idx="835">
                  <c:v>0.5</c:v>
                </c:pt>
                <c:pt idx="836">
                  <c:v>0.5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0.5</c:v>
                </c:pt>
                <c:pt idx="903">
                  <c:v>0.6</c:v>
                </c:pt>
                <c:pt idx="904">
                  <c:v>0.7</c:v>
                </c:pt>
                <c:pt idx="905">
                  <c:v>0.8</c:v>
                </c:pt>
                <c:pt idx="906">
                  <c:v>1</c:v>
                </c:pt>
                <c:pt idx="907">
                  <c:v>1.2</c:v>
                </c:pt>
                <c:pt idx="908">
                  <c:v>1.3</c:v>
                </c:pt>
                <c:pt idx="909">
                  <c:v>1.4</c:v>
                </c:pt>
                <c:pt idx="910">
                  <c:v>1.5</c:v>
                </c:pt>
                <c:pt idx="911">
                  <c:v>1.8</c:v>
                </c:pt>
                <c:pt idx="912">
                  <c:v>1.7</c:v>
                </c:pt>
                <c:pt idx="913">
                  <c:v>1.9</c:v>
                </c:pt>
                <c:pt idx="914">
                  <c:v>2</c:v>
                </c:pt>
                <c:pt idx="915">
                  <c:v>2</c:v>
                </c:pt>
                <c:pt idx="916">
                  <c:v>2</c:v>
                </c:pt>
                <c:pt idx="917">
                  <c:v>2.1</c:v>
                </c:pt>
                <c:pt idx="918">
                  <c:v>2</c:v>
                </c:pt>
                <c:pt idx="919">
                  <c:v>2</c:v>
                </c:pt>
                <c:pt idx="920">
                  <c:v>1.8</c:v>
                </c:pt>
                <c:pt idx="921">
                  <c:v>1.6</c:v>
                </c:pt>
                <c:pt idx="922">
                  <c:v>1.5</c:v>
                </c:pt>
                <c:pt idx="923">
                  <c:v>1.2</c:v>
                </c:pt>
                <c:pt idx="924">
                  <c:v>1.2</c:v>
                </c:pt>
                <c:pt idx="925">
                  <c:v>1.2</c:v>
                </c:pt>
                <c:pt idx="926">
                  <c:v>1.2</c:v>
                </c:pt>
                <c:pt idx="927">
                  <c:v>1</c:v>
                </c:pt>
                <c:pt idx="928">
                  <c:v>0.9</c:v>
                </c:pt>
                <c:pt idx="929">
                  <c:v>0.7</c:v>
                </c:pt>
                <c:pt idx="930">
                  <c:v>0.6</c:v>
                </c:pt>
                <c:pt idx="931">
                  <c:v>0.6</c:v>
                </c:pt>
                <c:pt idx="932">
                  <c:v>0.5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0.5</c:v>
                </c:pt>
                <c:pt idx="1001">
                  <c:v>0.8</c:v>
                </c:pt>
                <c:pt idx="1002">
                  <c:v>0.8</c:v>
                </c:pt>
                <c:pt idx="1003">
                  <c:v>0.9</c:v>
                </c:pt>
                <c:pt idx="1004">
                  <c:v>0.9</c:v>
                </c:pt>
                <c:pt idx="1005">
                  <c:v>1</c:v>
                </c:pt>
                <c:pt idx="1006">
                  <c:v>1.1000000000000001</c:v>
                </c:pt>
                <c:pt idx="1007">
                  <c:v>1.1000000000000001</c:v>
                </c:pt>
                <c:pt idx="1008">
                  <c:v>1.2</c:v>
                </c:pt>
                <c:pt idx="1009">
                  <c:v>1.3</c:v>
                </c:pt>
                <c:pt idx="1010">
                  <c:v>1.1000000000000001</c:v>
                </c:pt>
                <c:pt idx="1011">
                  <c:v>1.2</c:v>
                </c:pt>
                <c:pt idx="1012">
                  <c:v>1.1000000000000001</c:v>
                </c:pt>
                <c:pt idx="1013">
                  <c:v>1.4</c:v>
                </c:pt>
                <c:pt idx="1014">
                  <c:v>1.5</c:v>
                </c:pt>
                <c:pt idx="1015">
                  <c:v>1.3</c:v>
                </c:pt>
                <c:pt idx="1016">
                  <c:v>1.3</c:v>
                </c:pt>
                <c:pt idx="1017">
                  <c:v>1.3</c:v>
                </c:pt>
                <c:pt idx="1018">
                  <c:v>1.1000000000000001</c:v>
                </c:pt>
                <c:pt idx="1019">
                  <c:v>1</c:v>
                </c:pt>
                <c:pt idx="1020">
                  <c:v>0.9</c:v>
                </c:pt>
                <c:pt idx="1021">
                  <c:v>0.8</c:v>
                </c:pt>
                <c:pt idx="1022">
                  <c:v>0.8</c:v>
                </c:pt>
                <c:pt idx="1023">
                  <c:v>0.8</c:v>
                </c:pt>
                <c:pt idx="1024">
                  <c:v>0.8</c:v>
                </c:pt>
                <c:pt idx="1025">
                  <c:v>0.5</c:v>
                </c:pt>
                <c:pt idx="1026">
                  <c:v>0.6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0.5</c:v>
                </c:pt>
                <c:pt idx="1094">
                  <c:v>0.6</c:v>
                </c:pt>
                <c:pt idx="1095">
                  <c:v>0.7</c:v>
                </c:pt>
                <c:pt idx="1096">
                  <c:v>0.7</c:v>
                </c:pt>
                <c:pt idx="1097">
                  <c:v>0.9</c:v>
                </c:pt>
                <c:pt idx="1098">
                  <c:v>1</c:v>
                </c:pt>
                <c:pt idx="1099">
                  <c:v>1.2</c:v>
                </c:pt>
                <c:pt idx="1100">
                  <c:v>1.3</c:v>
                </c:pt>
                <c:pt idx="1101">
                  <c:v>1.5</c:v>
                </c:pt>
                <c:pt idx="1102">
                  <c:v>1.7</c:v>
                </c:pt>
                <c:pt idx="1103">
                  <c:v>1.7</c:v>
                </c:pt>
                <c:pt idx="1104">
                  <c:v>1.8</c:v>
                </c:pt>
                <c:pt idx="1105">
                  <c:v>1.9</c:v>
                </c:pt>
                <c:pt idx="1106">
                  <c:v>2</c:v>
                </c:pt>
                <c:pt idx="1107">
                  <c:v>2</c:v>
                </c:pt>
                <c:pt idx="1108">
                  <c:v>1.6</c:v>
                </c:pt>
                <c:pt idx="1109">
                  <c:v>1.6</c:v>
                </c:pt>
                <c:pt idx="1110">
                  <c:v>1.6</c:v>
                </c:pt>
                <c:pt idx="1111">
                  <c:v>1.2</c:v>
                </c:pt>
                <c:pt idx="1112">
                  <c:v>1</c:v>
                </c:pt>
                <c:pt idx="1113">
                  <c:v>1.1000000000000001</c:v>
                </c:pt>
                <c:pt idx="1114">
                  <c:v>1.1000000000000001</c:v>
                </c:pt>
                <c:pt idx="1115">
                  <c:v>1.3</c:v>
                </c:pt>
                <c:pt idx="1116">
                  <c:v>1</c:v>
                </c:pt>
                <c:pt idx="1117">
                  <c:v>1</c:v>
                </c:pt>
                <c:pt idx="1118">
                  <c:v>0.8</c:v>
                </c:pt>
                <c:pt idx="1119">
                  <c:v>0.7</c:v>
                </c:pt>
                <c:pt idx="1120">
                  <c:v>0.7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56C-40E1-BE03-E6509F467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232976"/>
        <c:axId val="184233536"/>
      </c:scatterChart>
      <c:valAx>
        <c:axId val="184232976"/>
        <c:scaling>
          <c:orientation val="minMax"/>
        </c:scaling>
        <c:delete val="0"/>
        <c:axPos val="b"/>
        <c:numFmt formatCode="#,##0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233536"/>
        <c:crosses val="autoZero"/>
        <c:crossBetween val="midCat"/>
      </c:valAx>
      <c:valAx>
        <c:axId val="184233536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23297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 horizontalDpi="1200" verticalDpi="1200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A Roof Soil Moisture &amp; Soil</a:t>
            </a:r>
            <a:r>
              <a:rPr lang="en-US" baseline="0"/>
              <a:t> Temp</a:t>
            </a:r>
            <a:endParaRPr lang="en-US"/>
          </a:p>
        </c:rich>
      </c:tx>
      <c:layout>
        <c:manualLayout>
          <c:xMode val="edge"/>
          <c:yMode val="edge"/>
          <c:x val="0.31751370575719456"/>
          <c:y val="4.126984126984126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602369970025935"/>
          <c:y val="0.12645552639253427"/>
          <c:w val="0.75037894671450089"/>
          <c:h val="0.59259473594739565"/>
        </c:manualLayout>
      </c:layout>
      <c:scatterChart>
        <c:scatterStyle val="lineMarker"/>
        <c:varyColors val="0"/>
        <c:ser>
          <c:idx val="2"/>
          <c:order val="2"/>
          <c:tx>
            <c:strRef>
              <c:f>'Raw data'!$AG$1</c:f>
              <c:strCache>
                <c:ptCount val="1"/>
                <c:pt idx="0">
                  <c:v>Leaf/Soil Temperature1 TX2 (°F)</c:v>
                </c:pt>
              </c:strCache>
            </c:strRef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data'!$AG$2:$AG$2977</c:f>
              <c:numCache>
                <c:formatCode>General</c:formatCode>
                <c:ptCount val="2976"/>
                <c:pt idx="0">
                  <c:v>35.5</c:v>
                </c:pt>
                <c:pt idx="1">
                  <c:v>35.4</c:v>
                </c:pt>
                <c:pt idx="2">
                  <c:v>35.1</c:v>
                </c:pt>
                <c:pt idx="3">
                  <c:v>34.799999999999997</c:v>
                </c:pt>
                <c:pt idx="4">
                  <c:v>34.5</c:v>
                </c:pt>
                <c:pt idx="5">
                  <c:v>34.4</c:v>
                </c:pt>
                <c:pt idx="6">
                  <c:v>34.200000000000003</c:v>
                </c:pt>
                <c:pt idx="7">
                  <c:v>34.200000000000003</c:v>
                </c:pt>
                <c:pt idx="8">
                  <c:v>34.200000000000003</c:v>
                </c:pt>
                <c:pt idx="9">
                  <c:v>34.200000000000003</c:v>
                </c:pt>
                <c:pt idx="10">
                  <c:v>34.200000000000003</c:v>
                </c:pt>
                <c:pt idx="11">
                  <c:v>34.200000000000003</c:v>
                </c:pt>
                <c:pt idx="12">
                  <c:v>34.4</c:v>
                </c:pt>
                <c:pt idx="13">
                  <c:v>34.4</c:v>
                </c:pt>
                <c:pt idx="14">
                  <c:v>34.5</c:v>
                </c:pt>
                <c:pt idx="15">
                  <c:v>34.5</c:v>
                </c:pt>
                <c:pt idx="16">
                  <c:v>34.5</c:v>
                </c:pt>
                <c:pt idx="17">
                  <c:v>34.700000000000003</c:v>
                </c:pt>
                <c:pt idx="18">
                  <c:v>34.700000000000003</c:v>
                </c:pt>
                <c:pt idx="19">
                  <c:v>34.700000000000003</c:v>
                </c:pt>
                <c:pt idx="20">
                  <c:v>34.5</c:v>
                </c:pt>
                <c:pt idx="21">
                  <c:v>34.5</c:v>
                </c:pt>
                <c:pt idx="22">
                  <c:v>34.5</c:v>
                </c:pt>
                <c:pt idx="23">
                  <c:v>34.4</c:v>
                </c:pt>
                <c:pt idx="24">
                  <c:v>34.200000000000003</c:v>
                </c:pt>
                <c:pt idx="25">
                  <c:v>34.200000000000003</c:v>
                </c:pt>
                <c:pt idx="26">
                  <c:v>34.200000000000003</c:v>
                </c:pt>
                <c:pt idx="40">
                  <c:v>34.5</c:v>
                </c:pt>
                <c:pt idx="41">
                  <c:v>33.799999999999997</c:v>
                </c:pt>
                <c:pt idx="42">
                  <c:v>33.6</c:v>
                </c:pt>
                <c:pt idx="43">
                  <c:v>33.5</c:v>
                </c:pt>
                <c:pt idx="44">
                  <c:v>33.799999999999997</c:v>
                </c:pt>
                <c:pt idx="45">
                  <c:v>34.1</c:v>
                </c:pt>
                <c:pt idx="46">
                  <c:v>33.5</c:v>
                </c:pt>
                <c:pt idx="47">
                  <c:v>33.200000000000003</c:v>
                </c:pt>
                <c:pt idx="48">
                  <c:v>32.700000000000003</c:v>
                </c:pt>
                <c:pt idx="49">
                  <c:v>32.700000000000003</c:v>
                </c:pt>
                <c:pt idx="50">
                  <c:v>32</c:v>
                </c:pt>
                <c:pt idx="51">
                  <c:v>32</c:v>
                </c:pt>
                <c:pt idx="52">
                  <c:v>31.4</c:v>
                </c:pt>
                <c:pt idx="53">
                  <c:v>31.3</c:v>
                </c:pt>
                <c:pt idx="54">
                  <c:v>31.1</c:v>
                </c:pt>
                <c:pt idx="55">
                  <c:v>31</c:v>
                </c:pt>
                <c:pt idx="56">
                  <c:v>31</c:v>
                </c:pt>
                <c:pt idx="57">
                  <c:v>31.1</c:v>
                </c:pt>
                <c:pt idx="58">
                  <c:v>34.799999999999997</c:v>
                </c:pt>
                <c:pt idx="59">
                  <c:v>33</c:v>
                </c:pt>
                <c:pt idx="60">
                  <c:v>32.6</c:v>
                </c:pt>
                <c:pt idx="61">
                  <c:v>31.7</c:v>
                </c:pt>
                <c:pt idx="62">
                  <c:v>31.5</c:v>
                </c:pt>
                <c:pt idx="63">
                  <c:v>31.4</c:v>
                </c:pt>
                <c:pt idx="64">
                  <c:v>32.1</c:v>
                </c:pt>
                <c:pt idx="65">
                  <c:v>31.7</c:v>
                </c:pt>
                <c:pt idx="66">
                  <c:v>31.1</c:v>
                </c:pt>
                <c:pt idx="67">
                  <c:v>30.4</c:v>
                </c:pt>
                <c:pt idx="68">
                  <c:v>29.8</c:v>
                </c:pt>
                <c:pt idx="69">
                  <c:v>29.2</c:v>
                </c:pt>
                <c:pt idx="70">
                  <c:v>28.9</c:v>
                </c:pt>
                <c:pt idx="71">
                  <c:v>28.3</c:v>
                </c:pt>
                <c:pt idx="72">
                  <c:v>28.7</c:v>
                </c:pt>
                <c:pt idx="73">
                  <c:v>28.7</c:v>
                </c:pt>
                <c:pt idx="74">
                  <c:v>28.7</c:v>
                </c:pt>
                <c:pt idx="75">
                  <c:v>28.3</c:v>
                </c:pt>
                <c:pt idx="76">
                  <c:v>27.8</c:v>
                </c:pt>
                <c:pt idx="77">
                  <c:v>27.7</c:v>
                </c:pt>
                <c:pt idx="78">
                  <c:v>27.1</c:v>
                </c:pt>
                <c:pt idx="79">
                  <c:v>26.8</c:v>
                </c:pt>
                <c:pt idx="80">
                  <c:v>26.5</c:v>
                </c:pt>
                <c:pt idx="81">
                  <c:v>26.2</c:v>
                </c:pt>
                <c:pt idx="82">
                  <c:v>26.1</c:v>
                </c:pt>
                <c:pt idx="83">
                  <c:v>25.8</c:v>
                </c:pt>
                <c:pt idx="84">
                  <c:v>25.8</c:v>
                </c:pt>
                <c:pt idx="85">
                  <c:v>25.8</c:v>
                </c:pt>
                <c:pt idx="86">
                  <c:v>25.6</c:v>
                </c:pt>
                <c:pt idx="87">
                  <c:v>25.5</c:v>
                </c:pt>
                <c:pt idx="88">
                  <c:v>25.2</c:v>
                </c:pt>
                <c:pt idx="89">
                  <c:v>25</c:v>
                </c:pt>
                <c:pt idx="90">
                  <c:v>24.7</c:v>
                </c:pt>
                <c:pt idx="91">
                  <c:v>24.7</c:v>
                </c:pt>
                <c:pt idx="92">
                  <c:v>24.6</c:v>
                </c:pt>
                <c:pt idx="93">
                  <c:v>24.3</c:v>
                </c:pt>
                <c:pt idx="94">
                  <c:v>24.4</c:v>
                </c:pt>
                <c:pt idx="95">
                  <c:v>24.4</c:v>
                </c:pt>
                <c:pt idx="96">
                  <c:v>24.4</c:v>
                </c:pt>
                <c:pt idx="97">
                  <c:v>24.3</c:v>
                </c:pt>
                <c:pt idx="98">
                  <c:v>24.3</c:v>
                </c:pt>
                <c:pt idx="99">
                  <c:v>24.3</c:v>
                </c:pt>
                <c:pt idx="100">
                  <c:v>24.9</c:v>
                </c:pt>
                <c:pt idx="101">
                  <c:v>25</c:v>
                </c:pt>
                <c:pt idx="102">
                  <c:v>24.6</c:v>
                </c:pt>
                <c:pt idx="103">
                  <c:v>25</c:v>
                </c:pt>
                <c:pt idx="104">
                  <c:v>24.1</c:v>
                </c:pt>
                <c:pt idx="105">
                  <c:v>23.9</c:v>
                </c:pt>
                <c:pt idx="106">
                  <c:v>23.7</c:v>
                </c:pt>
                <c:pt idx="107">
                  <c:v>23.6</c:v>
                </c:pt>
                <c:pt idx="108">
                  <c:v>23.7</c:v>
                </c:pt>
                <c:pt idx="109">
                  <c:v>23.6</c:v>
                </c:pt>
                <c:pt idx="110">
                  <c:v>23.4</c:v>
                </c:pt>
                <c:pt idx="111">
                  <c:v>23.6</c:v>
                </c:pt>
                <c:pt idx="112">
                  <c:v>23.7</c:v>
                </c:pt>
                <c:pt idx="113">
                  <c:v>23.6</c:v>
                </c:pt>
                <c:pt idx="114">
                  <c:v>23.7</c:v>
                </c:pt>
                <c:pt idx="115">
                  <c:v>23.7</c:v>
                </c:pt>
                <c:pt idx="116">
                  <c:v>23.7</c:v>
                </c:pt>
                <c:pt idx="117">
                  <c:v>23.6</c:v>
                </c:pt>
                <c:pt idx="118">
                  <c:v>23.6</c:v>
                </c:pt>
                <c:pt idx="119">
                  <c:v>23.6</c:v>
                </c:pt>
                <c:pt idx="120">
                  <c:v>23.6</c:v>
                </c:pt>
                <c:pt idx="121">
                  <c:v>23.7</c:v>
                </c:pt>
                <c:pt idx="122">
                  <c:v>23.7</c:v>
                </c:pt>
                <c:pt idx="133">
                  <c:v>23.6</c:v>
                </c:pt>
                <c:pt idx="134">
                  <c:v>23.7</c:v>
                </c:pt>
                <c:pt idx="135">
                  <c:v>23.7</c:v>
                </c:pt>
                <c:pt idx="136">
                  <c:v>23.7</c:v>
                </c:pt>
                <c:pt idx="137">
                  <c:v>23.9</c:v>
                </c:pt>
                <c:pt idx="138">
                  <c:v>23.7</c:v>
                </c:pt>
                <c:pt idx="139">
                  <c:v>23.9</c:v>
                </c:pt>
                <c:pt idx="140">
                  <c:v>24</c:v>
                </c:pt>
                <c:pt idx="141">
                  <c:v>24.3</c:v>
                </c:pt>
                <c:pt idx="142">
                  <c:v>24.4</c:v>
                </c:pt>
                <c:pt idx="143">
                  <c:v>24.9</c:v>
                </c:pt>
                <c:pt idx="144">
                  <c:v>26.1</c:v>
                </c:pt>
                <c:pt idx="145">
                  <c:v>26.7</c:v>
                </c:pt>
                <c:pt idx="146">
                  <c:v>27.1</c:v>
                </c:pt>
                <c:pt idx="147">
                  <c:v>29.5</c:v>
                </c:pt>
                <c:pt idx="148">
                  <c:v>28.4</c:v>
                </c:pt>
                <c:pt idx="149">
                  <c:v>26.7</c:v>
                </c:pt>
                <c:pt idx="150">
                  <c:v>28.1</c:v>
                </c:pt>
                <c:pt idx="151">
                  <c:v>29</c:v>
                </c:pt>
                <c:pt idx="152">
                  <c:v>27.1</c:v>
                </c:pt>
                <c:pt idx="153">
                  <c:v>26.7</c:v>
                </c:pt>
                <c:pt idx="154">
                  <c:v>25.5</c:v>
                </c:pt>
                <c:pt idx="155">
                  <c:v>25.6</c:v>
                </c:pt>
                <c:pt idx="156">
                  <c:v>25.8</c:v>
                </c:pt>
                <c:pt idx="157">
                  <c:v>25.5</c:v>
                </c:pt>
                <c:pt idx="158">
                  <c:v>25.3</c:v>
                </c:pt>
                <c:pt idx="159">
                  <c:v>24.9</c:v>
                </c:pt>
                <c:pt idx="160">
                  <c:v>24.6</c:v>
                </c:pt>
                <c:pt idx="161">
                  <c:v>24.7</c:v>
                </c:pt>
                <c:pt idx="162">
                  <c:v>24.7</c:v>
                </c:pt>
                <c:pt idx="163">
                  <c:v>24.3</c:v>
                </c:pt>
                <c:pt idx="164">
                  <c:v>24.1</c:v>
                </c:pt>
                <c:pt idx="165">
                  <c:v>24.1</c:v>
                </c:pt>
                <c:pt idx="166">
                  <c:v>24</c:v>
                </c:pt>
                <c:pt idx="167">
                  <c:v>24</c:v>
                </c:pt>
                <c:pt idx="168">
                  <c:v>23.9</c:v>
                </c:pt>
                <c:pt idx="169">
                  <c:v>23.7</c:v>
                </c:pt>
                <c:pt idx="170">
                  <c:v>23.7</c:v>
                </c:pt>
                <c:pt idx="171">
                  <c:v>23.6</c:v>
                </c:pt>
                <c:pt idx="172">
                  <c:v>23.4</c:v>
                </c:pt>
                <c:pt idx="173">
                  <c:v>23.4</c:v>
                </c:pt>
                <c:pt idx="174">
                  <c:v>23.2</c:v>
                </c:pt>
                <c:pt idx="175">
                  <c:v>23.2</c:v>
                </c:pt>
                <c:pt idx="176">
                  <c:v>23.2</c:v>
                </c:pt>
                <c:pt idx="177">
                  <c:v>23.1</c:v>
                </c:pt>
                <c:pt idx="178">
                  <c:v>23.1</c:v>
                </c:pt>
                <c:pt idx="179">
                  <c:v>22.9</c:v>
                </c:pt>
                <c:pt idx="180">
                  <c:v>22.1</c:v>
                </c:pt>
                <c:pt idx="181">
                  <c:v>21.4</c:v>
                </c:pt>
                <c:pt idx="182">
                  <c:v>19.899999999999999</c:v>
                </c:pt>
                <c:pt idx="183">
                  <c:v>19.8</c:v>
                </c:pt>
                <c:pt idx="184">
                  <c:v>19.899999999999999</c:v>
                </c:pt>
                <c:pt idx="185">
                  <c:v>19.8</c:v>
                </c:pt>
                <c:pt idx="186">
                  <c:v>19.8</c:v>
                </c:pt>
                <c:pt idx="187">
                  <c:v>19.3</c:v>
                </c:pt>
                <c:pt idx="188">
                  <c:v>19</c:v>
                </c:pt>
                <c:pt idx="189">
                  <c:v>18.8</c:v>
                </c:pt>
                <c:pt idx="190">
                  <c:v>18.7</c:v>
                </c:pt>
                <c:pt idx="191">
                  <c:v>18.399999999999999</c:v>
                </c:pt>
                <c:pt idx="192">
                  <c:v>18</c:v>
                </c:pt>
                <c:pt idx="193">
                  <c:v>18.7</c:v>
                </c:pt>
                <c:pt idx="194">
                  <c:v>19</c:v>
                </c:pt>
                <c:pt idx="195">
                  <c:v>19.2</c:v>
                </c:pt>
                <c:pt idx="196">
                  <c:v>19.5</c:v>
                </c:pt>
                <c:pt idx="197">
                  <c:v>19.3</c:v>
                </c:pt>
                <c:pt idx="198">
                  <c:v>19.5</c:v>
                </c:pt>
                <c:pt idx="199">
                  <c:v>19.3</c:v>
                </c:pt>
                <c:pt idx="200">
                  <c:v>19.600000000000001</c:v>
                </c:pt>
                <c:pt idx="201">
                  <c:v>19.5</c:v>
                </c:pt>
                <c:pt idx="202">
                  <c:v>19.3</c:v>
                </c:pt>
                <c:pt idx="203">
                  <c:v>19.3</c:v>
                </c:pt>
                <c:pt idx="204">
                  <c:v>19.3</c:v>
                </c:pt>
                <c:pt idx="205">
                  <c:v>19.3</c:v>
                </c:pt>
                <c:pt idx="206">
                  <c:v>19.3</c:v>
                </c:pt>
                <c:pt idx="207">
                  <c:v>19.5</c:v>
                </c:pt>
                <c:pt idx="208">
                  <c:v>19.3</c:v>
                </c:pt>
                <c:pt idx="209">
                  <c:v>19.3</c:v>
                </c:pt>
                <c:pt idx="210">
                  <c:v>19.3</c:v>
                </c:pt>
                <c:pt idx="211">
                  <c:v>19.3</c:v>
                </c:pt>
                <c:pt idx="212">
                  <c:v>19.5</c:v>
                </c:pt>
                <c:pt idx="213">
                  <c:v>19.3</c:v>
                </c:pt>
                <c:pt idx="214">
                  <c:v>19.3</c:v>
                </c:pt>
                <c:pt idx="215">
                  <c:v>19.5</c:v>
                </c:pt>
                <c:pt idx="216">
                  <c:v>19.5</c:v>
                </c:pt>
                <c:pt idx="217">
                  <c:v>19.3</c:v>
                </c:pt>
                <c:pt idx="218">
                  <c:v>19.3</c:v>
                </c:pt>
                <c:pt idx="230">
                  <c:v>17.7</c:v>
                </c:pt>
                <c:pt idx="231">
                  <c:v>18.399999999999999</c:v>
                </c:pt>
                <c:pt idx="232">
                  <c:v>18.399999999999999</c:v>
                </c:pt>
                <c:pt idx="233">
                  <c:v>18.5</c:v>
                </c:pt>
                <c:pt idx="234">
                  <c:v>18.5</c:v>
                </c:pt>
                <c:pt idx="235">
                  <c:v>18.7</c:v>
                </c:pt>
                <c:pt idx="236">
                  <c:v>18.8</c:v>
                </c:pt>
                <c:pt idx="237">
                  <c:v>19.5</c:v>
                </c:pt>
                <c:pt idx="238">
                  <c:v>21.5</c:v>
                </c:pt>
                <c:pt idx="239">
                  <c:v>23.2</c:v>
                </c:pt>
                <c:pt idx="240">
                  <c:v>25.9</c:v>
                </c:pt>
                <c:pt idx="241">
                  <c:v>27</c:v>
                </c:pt>
                <c:pt idx="242">
                  <c:v>27.3</c:v>
                </c:pt>
                <c:pt idx="243">
                  <c:v>31.8</c:v>
                </c:pt>
                <c:pt idx="244">
                  <c:v>31.3</c:v>
                </c:pt>
                <c:pt idx="245">
                  <c:v>29.9</c:v>
                </c:pt>
                <c:pt idx="246">
                  <c:v>28.3</c:v>
                </c:pt>
                <c:pt idx="247">
                  <c:v>28.1</c:v>
                </c:pt>
                <c:pt idx="248">
                  <c:v>27.1</c:v>
                </c:pt>
                <c:pt idx="249">
                  <c:v>26.8</c:v>
                </c:pt>
                <c:pt idx="250">
                  <c:v>26.7</c:v>
                </c:pt>
                <c:pt idx="251">
                  <c:v>28.7</c:v>
                </c:pt>
                <c:pt idx="252">
                  <c:v>27.7</c:v>
                </c:pt>
                <c:pt idx="253">
                  <c:v>27.7</c:v>
                </c:pt>
                <c:pt idx="254">
                  <c:v>26.2</c:v>
                </c:pt>
                <c:pt idx="255">
                  <c:v>25.6</c:v>
                </c:pt>
                <c:pt idx="256">
                  <c:v>24.7</c:v>
                </c:pt>
                <c:pt idx="257">
                  <c:v>24.3</c:v>
                </c:pt>
                <c:pt idx="258">
                  <c:v>23.9</c:v>
                </c:pt>
                <c:pt idx="259">
                  <c:v>23.6</c:v>
                </c:pt>
                <c:pt idx="260">
                  <c:v>23.1</c:v>
                </c:pt>
                <c:pt idx="261">
                  <c:v>22.9</c:v>
                </c:pt>
                <c:pt idx="262">
                  <c:v>22.8</c:v>
                </c:pt>
                <c:pt idx="263">
                  <c:v>22.6</c:v>
                </c:pt>
                <c:pt idx="264">
                  <c:v>22.6</c:v>
                </c:pt>
                <c:pt idx="265">
                  <c:v>22.5</c:v>
                </c:pt>
                <c:pt idx="266">
                  <c:v>21.2</c:v>
                </c:pt>
                <c:pt idx="267">
                  <c:v>20.399999999999999</c:v>
                </c:pt>
                <c:pt idx="268">
                  <c:v>20.3</c:v>
                </c:pt>
                <c:pt idx="269">
                  <c:v>19.600000000000001</c:v>
                </c:pt>
                <c:pt idx="270">
                  <c:v>19.2</c:v>
                </c:pt>
                <c:pt idx="271">
                  <c:v>19.2</c:v>
                </c:pt>
                <c:pt idx="272">
                  <c:v>19.2</c:v>
                </c:pt>
                <c:pt idx="273">
                  <c:v>18.399999999999999</c:v>
                </c:pt>
                <c:pt idx="274">
                  <c:v>18</c:v>
                </c:pt>
                <c:pt idx="275">
                  <c:v>17.7</c:v>
                </c:pt>
                <c:pt idx="276">
                  <c:v>17.3</c:v>
                </c:pt>
                <c:pt idx="277">
                  <c:v>16.899999999999999</c:v>
                </c:pt>
                <c:pt idx="278">
                  <c:v>16.600000000000001</c:v>
                </c:pt>
                <c:pt idx="279">
                  <c:v>16.899999999999999</c:v>
                </c:pt>
                <c:pt idx="280">
                  <c:v>16.600000000000001</c:v>
                </c:pt>
                <c:pt idx="281">
                  <c:v>16.5</c:v>
                </c:pt>
                <c:pt idx="282">
                  <c:v>16.3</c:v>
                </c:pt>
                <c:pt idx="283">
                  <c:v>16.3</c:v>
                </c:pt>
                <c:pt idx="284">
                  <c:v>16.5</c:v>
                </c:pt>
                <c:pt idx="285">
                  <c:v>16.100000000000001</c:v>
                </c:pt>
                <c:pt idx="286">
                  <c:v>16</c:v>
                </c:pt>
                <c:pt idx="287">
                  <c:v>15.8</c:v>
                </c:pt>
                <c:pt idx="288">
                  <c:v>15.6</c:v>
                </c:pt>
                <c:pt idx="289">
                  <c:v>15.6</c:v>
                </c:pt>
                <c:pt idx="290">
                  <c:v>16.5</c:v>
                </c:pt>
                <c:pt idx="291">
                  <c:v>16.8</c:v>
                </c:pt>
                <c:pt idx="292">
                  <c:v>16.8</c:v>
                </c:pt>
                <c:pt idx="293">
                  <c:v>16.5</c:v>
                </c:pt>
                <c:pt idx="294">
                  <c:v>16.600000000000001</c:v>
                </c:pt>
                <c:pt idx="295">
                  <c:v>16.100000000000001</c:v>
                </c:pt>
                <c:pt idx="296">
                  <c:v>16.5</c:v>
                </c:pt>
                <c:pt idx="297">
                  <c:v>16.600000000000001</c:v>
                </c:pt>
                <c:pt idx="298">
                  <c:v>16.899999999999999</c:v>
                </c:pt>
                <c:pt idx="299">
                  <c:v>17.100000000000001</c:v>
                </c:pt>
                <c:pt idx="300">
                  <c:v>17.3</c:v>
                </c:pt>
                <c:pt idx="301">
                  <c:v>16.8</c:v>
                </c:pt>
                <c:pt idx="302">
                  <c:v>16.5</c:v>
                </c:pt>
                <c:pt idx="303">
                  <c:v>16.600000000000001</c:v>
                </c:pt>
                <c:pt idx="304">
                  <c:v>16.5</c:v>
                </c:pt>
                <c:pt idx="305">
                  <c:v>16.5</c:v>
                </c:pt>
                <c:pt idx="306">
                  <c:v>16.600000000000001</c:v>
                </c:pt>
                <c:pt idx="307">
                  <c:v>16.899999999999999</c:v>
                </c:pt>
                <c:pt idx="308">
                  <c:v>16.100000000000001</c:v>
                </c:pt>
                <c:pt idx="309">
                  <c:v>16.600000000000001</c:v>
                </c:pt>
                <c:pt idx="310">
                  <c:v>16.8</c:v>
                </c:pt>
                <c:pt idx="311">
                  <c:v>16.5</c:v>
                </c:pt>
                <c:pt idx="312">
                  <c:v>15.8</c:v>
                </c:pt>
                <c:pt idx="313">
                  <c:v>15.5</c:v>
                </c:pt>
                <c:pt idx="314">
                  <c:v>15.6</c:v>
                </c:pt>
                <c:pt idx="327">
                  <c:v>18</c:v>
                </c:pt>
                <c:pt idx="328">
                  <c:v>18</c:v>
                </c:pt>
                <c:pt idx="329">
                  <c:v>18.5</c:v>
                </c:pt>
                <c:pt idx="330">
                  <c:v>18.399999999999999</c:v>
                </c:pt>
                <c:pt idx="331">
                  <c:v>19</c:v>
                </c:pt>
                <c:pt idx="332">
                  <c:v>18.7</c:v>
                </c:pt>
                <c:pt idx="333">
                  <c:v>18.399999999999999</c:v>
                </c:pt>
                <c:pt idx="334">
                  <c:v>18.5</c:v>
                </c:pt>
                <c:pt idx="335">
                  <c:v>18.8</c:v>
                </c:pt>
                <c:pt idx="336">
                  <c:v>19.5</c:v>
                </c:pt>
                <c:pt idx="337">
                  <c:v>20.100000000000001</c:v>
                </c:pt>
                <c:pt idx="338">
                  <c:v>20.399999999999999</c:v>
                </c:pt>
                <c:pt idx="339">
                  <c:v>20.7</c:v>
                </c:pt>
                <c:pt idx="340">
                  <c:v>20.399999999999999</c:v>
                </c:pt>
                <c:pt idx="341">
                  <c:v>21.7</c:v>
                </c:pt>
                <c:pt idx="342">
                  <c:v>22.6</c:v>
                </c:pt>
                <c:pt idx="343">
                  <c:v>23.6</c:v>
                </c:pt>
                <c:pt idx="344">
                  <c:v>22.6</c:v>
                </c:pt>
                <c:pt idx="345">
                  <c:v>22.8</c:v>
                </c:pt>
                <c:pt idx="346">
                  <c:v>20.9</c:v>
                </c:pt>
                <c:pt idx="347">
                  <c:v>21.7</c:v>
                </c:pt>
                <c:pt idx="348">
                  <c:v>20.9</c:v>
                </c:pt>
                <c:pt idx="349">
                  <c:v>21</c:v>
                </c:pt>
                <c:pt idx="350">
                  <c:v>22.6</c:v>
                </c:pt>
                <c:pt idx="351">
                  <c:v>22.8</c:v>
                </c:pt>
                <c:pt idx="352">
                  <c:v>21.7</c:v>
                </c:pt>
                <c:pt idx="353">
                  <c:v>21.2</c:v>
                </c:pt>
                <c:pt idx="354">
                  <c:v>19</c:v>
                </c:pt>
                <c:pt idx="355">
                  <c:v>18.8</c:v>
                </c:pt>
                <c:pt idx="356">
                  <c:v>18.7</c:v>
                </c:pt>
                <c:pt idx="357">
                  <c:v>18.2</c:v>
                </c:pt>
                <c:pt idx="358">
                  <c:v>17.7</c:v>
                </c:pt>
                <c:pt idx="359">
                  <c:v>17.399999999999999</c:v>
                </c:pt>
                <c:pt idx="360">
                  <c:v>16.8</c:v>
                </c:pt>
                <c:pt idx="361">
                  <c:v>16.8</c:v>
                </c:pt>
                <c:pt idx="362">
                  <c:v>16.600000000000001</c:v>
                </c:pt>
                <c:pt idx="363">
                  <c:v>16.600000000000001</c:v>
                </c:pt>
                <c:pt idx="364">
                  <c:v>16.3</c:v>
                </c:pt>
                <c:pt idx="365">
                  <c:v>16.600000000000001</c:v>
                </c:pt>
                <c:pt idx="366">
                  <c:v>16.600000000000001</c:v>
                </c:pt>
                <c:pt idx="367">
                  <c:v>16.600000000000001</c:v>
                </c:pt>
                <c:pt idx="368">
                  <c:v>16.600000000000001</c:v>
                </c:pt>
                <c:pt idx="369">
                  <c:v>16.100000000000001</c:v>
                </c:pt>
                <c:pt idx="370">
                  <c:v>15.5</c:v>
                </c:pt>
                <c:pt idx="371">
                  <c:v>15.2</c:v>
                </c:pt>
                <c:pt idx="372">
                  <c:v>14.7</c:v>
                </c:pt>
                <c:pt idx="373">
                  <c:v>14.4</c:v>
                </c:pt>
                <c:pt idx="374">
                  <c:v>14.2</c:v>
                </c:pt>
                <c:pt idx="375">
                  <c:v>14.7</c:v>
                </c:pt>
                <c:pt idx="376">
                  <c:v>14.5</c:v>
                </c:pt>
                <c:pt idx="377">
                  <c:v>14.7</c:v>
                </c:pt>
                <c:pt idx="378">
                  <c:v>14.8</c:v>
                </c:pt>
                <c:pt idx="379">
                  <c:v>14.8</c:v>
                </c:pt>
                <c:pt idx="380">
                  <c:v>14.7</c:v>
                </c:pt>
                <c:pt idx="381">
                  <c:v>14.7</c:v>
                </c:pt>
                <c:pt idx="382">
                  <c:v>14.7</c:v>
                </c:pt>
                <c:pt idx="383">
                  <c:v>14.7</c:v>
                </c:pt>
                <c:pt idx="384">
                  <c:v>14.7</c:v>
                </c:pt>
                <c:pt idx="385">
                  <c:v>14.5</c:v>
                </c:pt>
                <c:pt idx="386">
                  <c:v>14.5</c:v>
                </c:pt>
                <c:pt idx="387">
                  <c:v>14.5</c:v>
                </c:pt>
                <c:pt idx="388">
                  <c:v>14.5</c:v>
                </c:pt>
                <c:pt idx="389">
                  <c:v>14.4</c:v>
                </c:pt>
                <c:pt idx="390">
                  <c:v>14.4</c:v>
                </c:pt>
                <c:pt idx="391">
                  <c:v>14.4</c:v>
                </c:pt>
                <c:pt idx="392">
                  <c:v>14.4</c:v>
                </c:pt>
                <c:pt idx="393">
                  <c:v>14.4</c:v>
                </c:pt>
                <c:pt idx="394">
                  <c:v>14.4</c:v>
                </c:pt>
                <c:pt idx="395">
                  <c:v>14.4</c:v>
                </c:pt>
                <c:pt idx="396">
                  <c:v>14.5</c:v>
                </c:pt>
                <c:pt idx="397">
                  <c:v>14.5</c:v>
                </c:pt>
                <c:pt idx="398">
                  <c:v>14.5</c:v>
                </c:pt>
                <c:pt idx="399">
                  <c:v>14.5</c:v>
                </c:pt>
                <c:pt idx="400">
                  <c:v>14.5</c:v>
                </c:pt>
                <c:pt idx="401">
                  <c:v>14.2</c:v>
                </c:pt>
                <c:pt idx="402">
                  <c:v>14</c:v>
                </c:pt>
                <c:pt idx="403">
                  <c:v>14</c:v>
                </c:pt>
                <c:pt idx="404">
                  <c:v>14.4</c:v>
                </c:pt>
                <c:pt idx="405">
                  <c:v>14.4</c:v>
                </c:pt>
                <c:pt idx="406">
                  <c:v>14.5</c:v>
                </c:pt>
                <c:pt idx="407">
                  <c:v>14.2</c:v>
                </c:pt>
                <c:pt idx="408">
                  <c:v>14.2</c:v>
                </c:pt>
                <c:pt idx="409">
                  <c:v>14.2</c:v>
                </c:pt>
                <c:pt idx="410">
                  <c:v>14.2</c:v>
                </c:pt>
                <c:pt idx="423">
                  <c:v>15</c:v>
                </c:pt>
                <c:pt idx="424">
                  <c:v>15.5</c:v>
                </c:pt>
                <c:pt idx="425">
                  <c:v>16.5</c:v>
                </c:pt>
                <c:pt idx="426">
                  <c:v>16.5</c:v>
                </c:pt>
                <c:pt idx="427">
                  <c:v>17.100000000000001</c:v>
                </c:pt>
                <c:pt idx="428">
                  <c:v>17.600000000000001</c:v>
                </c:pt>
                <c:pt idx="429">
                  <c:v>18.2</c:v>
                </c:pt>
                <c:pt idx="430">
                  <c:v>19.3</c:v>
                </c:pt>
                <c:pt idx="431">
                  <c:v>22</c:v>
                </c:pt>
                <c:pt idx="432">
                  <c:v>25.6</c:v>
                </c:pt>
                <c:pt idx="433">
                  <c:v>24.7</c:v>
                </c:pt>
                <c:pt idx="434">
                  <c:v>29</c:v>
                </c:pt>
                <c:pt idx="435">
                  <c:v>29.5</c:v>
                </c:pt>
                <c:pt idx="436">
                  <c:v>28.4</c:v>
                </c:pt>
                <c:pt idx="437">
                  <c:v>28.4</c:v>
                </c:pt>
                <c:pt idx="438">
                  <c:v>32.9</c:v>
                </c:pt>
                <c:pt idx="439">
                  <c:v>35.1</c:v>
                </c:pt>
                <c:pt idx="440">
                  <c:v>33.799999999999997</c:v>
                </c:pt>
                <c:pt idx="441">
                  <c:v>34.4</c:v>
                </c:pt>
                <c:pt idx="442">
                  <c:v>35.1</c:v>
                </c:pt>
                <c:pt idx="443">
                  <c:v>33.6</c:v>
                </c:pt>
                <c:pt idx="444">
                  <c:v>33.299999999999997</c:v>
                </c:pt>
                <c:pt idx="445">
                  <c:v>30.8</c:v>
                </c:pt>
                <c:pt idx="446">
                  <c:v>23.7</c:v>
                </c:pt>
                <c:pt idx="447">
                  <c:v>22.6</c:v>
                </c:pt>
                <c:pt idx="448">
                  <c:v>22</c:v>
                </c:pt>
                <c:pt idx="449">
                  <c:v>22</c:v>
                </c:pt>
                <c:pt idx="450">
                  <c:v>22</c:v>
                </c:pt>
                <c:pt idx="451">
                  <c:v>20.3</c:v>
                </c:pt>
                <c:pt idx="452">
                  <c:v>19.2</c:v>
                </c:pt>
                <c:pt idx="453">
                  <c:v>18.5</c:v>
                </c:pt>
                <c:pt idx="454">
                  <c:v>18</c:v>
                </c:pt>
                <c:pt idx="455">
                  <c:v>17.3</c:v>
                </c:pt>
                <c:pt idx="456">
                  <c:v>17.3</c:v>
                </c:pt>
                <c:pt idx="457">
                  <c:v>16.899999999999999</c:v>
                </c:pt>
                <c:pt idx="458">
                  <c:v>16.5</c:v>
                </c:pt>
                <c:pt idx="459">
                  <c:v>16</c:v>
                </c:pt>
                <c:pt idx="460">
                  <c:v>16</c:v>
                </c:pt>
                <c:pt idx="461">
                  <c:v>16.100000000000001</c:v>
                </c:pt>
                <c:pt idx="462">
                  <c:v>16</c:v>
                </c:pt>
                <c:pt idx="463">
                  <c:v>15.8</c:v>
                </c:pt>
                <c:pt idx="464">
                  <c:v>15.5</c:v>
                </c:pt>
                <c:pt idx="465">
                  <c:v>15.3</c:v>
                </c:pt>
                <c:pt idx="466">
                  <c:v>15.3</c:v>
                </c:pt>
                <c:pt idx="467">
                  <c:v>15</c:v>
                </c:pt>
                <c:pt idx="468">
                  <c:v>14.7</c:v>
                </c:pt>
                <c:pt idx="469">
                  <c:v>14.7</c:v>
                </c:pt>
                <c:pt idx="470">
                  <c:v>14.8</c:v>
                </c:pt>
                <c:pt idx="471">
                  <c:v>15</c:v>
                </c:pt>
                <c:pt idx="472">
                  <c:v>15.2</c:v>
                </c:pt>
                <c:pt idx="473">
                  <c:v>15.2</c:v>
                </c:pt>
                <c:pt idx="474">
                  <c:v>15.2</c:v>
                </c:pt>
                <c:pt idx="475">
                  <c:v>15</c:v>
                </c:pt>
                <c:pt idx="476">
                  <c:v>15.2</c:v>
                </c:pt>
                <c:pt idx="477">
                  <c:v>15</c:v>
                </c:pt>
                <c:pt idx="478">
                  <c:v>14.5</c:v>
                </c:pt>
                <c:pt idx="479">
                  <c:v>14.5</c:v>
                </c:pt>
                <c:pt idx="480">
                  <c:v>14.7</c:v>
                </c:pt>
                <c:pt idx="481">
                  <c:v>14.5</c:v>
                </c:pt>
                <c:pt idx="482">
                  <c:v>14.7</c:v>
                </c:pt>
                <c:pt idx="483">
                  <c:v>14.8</c:v>
                </c:pt>
                <c:pt idx="484">
                  <c:v>14.7</c:v>
                </c:pt>
                <c:pt idx="485">
                  <c:v>14.5</c:v>
                </c:pt>
                <c:pt idx="486">
                  <c:v>14.7</c:v>
                </c:pt>
                <c:pt idx="487">
                  <c:v>14.5</c:v>
                </c:pt>
                <c:pt idx="488">
                  <c:v>14.7</c:v>
                </c:pt>
                <c:pt idx="489">
                  <c:v>14.7</c:v>
                </c:pt>
                <c:pt idx="490">
                  <c:v>14.7</c:v>
                </c:pt>
                <c:pt idx="491">
                  <c:v>14.7</c:v>
                </c:pt>
                <c:pt idx="492">
                  <c:v>14.5</c:v>
                </c:pt>
                <c:pt idx="493">
                  <c:v>14.8</c:v>
                </c:pt>
                <c:pt idx="494">
                  <c:v>14.7</c:v>
                </c:pt>
                <c:pt idx="495">
                  <c:v>14.7</c:v>
                </c:pt>
                <c:pt idx="496">
                  <c:v>14.7</c:v>
                </c:pt>
                <c:pt idx="497">
                  <c:v>14.8</c:v>
                </c:pt>
                <c:pt idx="498">
                  <c:v>15</c:v>
                </c:pt>
                <c:pt idx="499">
                  <c:v>15</c:v>
                </c:pt>
                <c:pt idx="500">
                  <c:v>15</c:v>
                </c:pt>
                <c:pt idx="501">
                  <c:v>15.2</c:v>
                </c:pt>
                <c:pt idx="502">
                  <c:v>15.3</c:v>
                </c:pt>
                <c:pt idx="503">
                  <c:v>15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15.2</c:v>
                </c:pt>
                <c:pt idx="523">
                  <c:v>15.3</c:v>
                </c:pt>
                <c:pt idx="524">
                  <c:v>15.5</c:v>
                </c:pt>
                <c:pt idx="525">
                  <c:v>15.3</c:v>
                </c:pt>
                <c:pt idx="526">
                  <c:v>15.8</c:v>
                </c:pt>
                <c:pt idx="527">
                  <c:v>16</c:v>
                </c:pt>
                <c:pt idx="528">
                  <c:v>16.100000000000001</c:v>
                </c:pt>
                <c:pt idx="529">
                  <c:v>16.8</c:v>
                </c:pt>
                <c:pt idx="530">
                  <c:v>17.3</c:v>
                </c:pt>
                <c:pt idx="531">
                  <c:v>17.3</c:v>
                </c:pt>
                <c:pt idx="532">
                  <c:v>17.600000000000001</c:v>
                </c:pt>
                <c:pt idx="533">
                  <c:v>19</c:v>
                </c:pt>
                <c:pt idx="534">
                  <c:v>21.5</c:v>
                </c:pt>
                <c:pt idx="535">
                  <c:v>20.399999999999999</c:v>
                </c:pt>
                <c:pt idx="536">
                  <c:v>21.7</c:v>
                </c:pt>
                <c:pt idx="537">
                  <c:v>22</c:v>
                </c:pt>
                <c:pt idx="538">
                  <c:v>22.5</c:v>
                </c:pt>
                <c:pt idx="539">
                  <c:v>22.5</c:v>
                </c:pt>
                <c:pt idx="540">
                  <c:v>22.9</c:v>
                </c:pt>
                <c:pt idx="541">
                  <c:v>22.5</c:v>
                </c:pt>
                <c:pt idx="542">
                  <c:v>22.3</c:v>
                </c:pt>
                <c:pt idx="543">
                  <c:v>22.6</c:v>
                </c:pt>
                <c:pt idx="544">
                  <c:v>22.3</c:v>
                </c:pt>
                <c:pt idx="545">
                  <c:v>22.6</c:v>
                </c:pt>
                <c:pt idx="546">
                  <c:v>20.9</c:v>
                </c:pt>
                <c:pt idx="547">
                  <c:v>20.6</c:v>
                </c:pt>
                <c:pt idx="548">
                  <c:v>19.899999999999999</c:v>
                </c:pt>
                <c:pt idx="549">
                  <c:v>19.5</c:v>
                </c:pt>
                <c:pt idx="550">
                  <c:v>19.600000000000001</c:v>
                </c:pt>
                <c:pt idx="551">
                  <c:v>19.5</c:v>
                </c:pt>
                <c:pt idx="552">
                  <c:v>19.3</c:v>
                </c:pt>
                <c:pt idx="553">
                  <c:v>19.3</c:v>
                </c:pt>
                <c:pt idx="554">
                  <c:v>19.3</c:v>
                </c:pt>
                <c:pt idx="555">
                  <c:v>19.3</c:v>
                </c:pt>
                <c:pt idx="556">
                  <c:v>19.3</c:v>
                </c:pt>
                <c:pt idx="557">
                  <c:v>19.3</c:v>
                </c:pt>
                <c:pt idx="558">
                  <c:v>18.8</c:v>
                </c:pt>
                <c:pt idx="559">
                  <c:v>18.399999999999999</c:v>
                </c:pt>
                <c:pt idx="560">
                  <c:v>18</c:v>
                </c:pt>
                <c:pt idx="561">
                  <c:v>17.7</c:v>
                </c:pt>
                <c:pt idx="562">
                  <c:v>17.399999999999999</c:v>
                </c:pt>
                <c:pt idx="563">
                  <c:v>17.100000000000001</c:v>
                </c:pt>
                <c:pt idx="564">
                  <c:v>16.899999999999999</c:v>
                </c:pt>
                <c:pt idx="565">
                  <c:v>15.5</c:v>
                </c:pt>
                <c:pt idx="566">
                  <c:v>15.2</c:v>
                </c:pt>
                <c:pt idx="567">
                  <c:v>15</c:v>
                </c:pt>
                <c:pt idx="568">
                  <c:v>14.2</c:v>
                </c:pt>
                <c:pt idx="569">
                  <c:v>13.4</c:v>
                </c:pt>
                <c:pt idx="570">
                  <c:v>12.3</c:v>
                </c:pt>
                <c:pt idx="571">
                  <c:v>11.1</c:v>
                </c:pt>
                <c:pt idx="572">
                  <c:v>9.9</c:v>
                </c:pt>
                <c:pt idx="573">
                  <c:v>9.8000000000000007</c:v>
                </c:pt>
                <c:pt idx="574">
                  <c:v>9.6</c:v>
                </c:pt>
                <c:pt idx="575">
                  <c:v>9.1</c:v>
                </c:pt>
                <c:pt idx="576">
                  <c:v>8.9</c:v>
                </c:pt>
                <c:pt idx="577">
                  <c:v>8.6999999999999993</c:v>
                </c:pt>
                <c:pt idx="578">
                  <c:v>8.3000000000000007</c:v>
                </c:pt>
                <c:pt idx="579">
                  <c:v>7.6</c:v>
                </c:pt>
                <c:pt idx="580">
                  <c:v>7.1</c:v>
                </c:pt>
                <c:pt idx="581">
                  <c:v>7.3</c:v>
                </c:pt>
                <c:pt idx="582">
                  <c:v>7.8</c:v>
                </c:pt>
                <c:pt idx="583">
                  <c:v>7.8</c:v>
                </c:pt>
                <c:pt idx="584">
                  <c:v>7.6</c:v>
                </c:pt>
                <c:pt idx="585">
                  <c:v>7.8</c:v>
                </c:pt>
                <c:pt idx="586">
                  <c:v>7.8</c:v>
                </c:pt>
                <c:pt idx="587">
                  <c:v>8</c:v>
                </c:pt>
                <c:pt idx="588">
                  <c:v>8.5</c:v>
                </c:pt>
                <c:pt idx="589">
                  <c:v>8.9</c:v>
                </c:pt>
                <c:pt idx="590">
                  <c:v>9.1</c:v>
                </c:pt>
                <c:pt idx="591">
                  <c:v>9.1999999999999993</c:v>
                </c:pt>
                <c:pt idx="592">
                  <c:v>9.4</c:v>
                </c:pt>
                <c:pt idx="593">
                  <c:v>9.8000000000000007</c:v>
                </c:pt>
                <c:pt idx="594">
                  <c:v>9.8000000000000007</c:v>
                </c:pt>
                <c:pt idx="595">
                  <c:v>9.8000000000000007</c:v>
                </c:pt>
                <c:pt idx="596">
                  <c:v>9.9</c:v>
                </c:pt>
                <c:pt idx="597">
                  <c:v>9.9</c:v>
                </c:pt>
                <c:pt idx="598">
                  <c:v>10.1</c:v>
                </c:pt>
                <c:pt idx="599">
                  <c:v>10.3</c:v>
                </c:pt>
                <c:pt idx="600">
                  <c:v>10.1</c:v>
                </c:pt>
                <c:pt idx="601">
                  <c:v>10.1</c:v>
                </c:pt>
                <c:pt idx="602">
                  <c:v>10.3</c:v>
                </c:pt>
                <c:pt idx="603">
                  <c:v>10.4</c:v>
                </c:pt>
                <c:pt idx="615">
                  <c:v>12</c:v>
                </c:pt>
                <c:pt idx="616">
                  <c:v>13.2</c:v>
                </c:pt>
                <c:pt idx="617">
                  <c:v>14</c:v>
                </c:pt>
                <c:pt idx="618">
                  <c:v>13.9</c:v>
                </c:pt>
                <c:pt idx="619">
                  <c:v>14.5</c:v>
                </c:pt>
                <c:pt idx="620">
                  <c:v>15.3</c:v>
                </c:pt>
                <c:pt idx="621">
                  <c:v>14.5</c:v>
                </c:pt>
                <c:pt idx="622">
                  <c:v>14.8</c:v>
                </c:pt>
                <c:pt idx="623">
                  <c:v>20.9</c:v>
                </c:pt>
                <c:pt idx="624">
                  <c:v>25.3</c:v>
                </c:pt>
                <c:pt idx="625">
                  <c:v>24.9</c:v>
                </c:pt>
                <c:pt idx="626">
                  <c:v>28.9</c:v>
                </c:pt>
                <c:pt idx="627">
                  <c:v>31</c:v>
                </c:pt>
                <c:pt idx="628">
                  <c:v>32.299999999999997</c:v>
                </c:pt>
                <c:pt idx="629">
                  <c:v>30.7</c:v>
                </c:pt>
                <c:pt idx="630">
                  <c:v>34.5</c:v>
                </c:pt>
                <c:pt idx="631">
                  <c:v>31</c:v>
                </c:pt>
                <c:pt idx="632">
                  <c:v>28.7</c:v>
                </c:pt>
                <c:pt idx="633">
                  <c:v>28.6</c:v>
                </c:pt>
                <c:pt idx="634">
                  <c:v>29.5</c:v>
                </c:pt>
                <c:pt idx="635">
                  <c:v>30.2</c:v>
                </c:pt>
                <c:pt idx="636">
                  <c:v>30.8</c:v>
                </c:pt>
                <c:pt idx="637">
                  <c:v>29.2</c:v>
                </c:pt>
                <c:pt idx="638">
                  <c:v>25.6</c:v>
                </c:pt>
                <c:pt idx="639">
                  <c:v>23.1</c:v>
                </c:pt>
                <c:pt idx="640">
                  <c:v>22.5</c:v>
                </c:pt>
                <c:pt idx="641">
                  <c:v>22.1</c:v>
                </c:pt>
                <c:pt idx="642">
                  <c:v>22</c:v>
                </c:pt>
                <c:pt idx="643">
                  <c:v>22.1</c:v>
                </c:pt>
                <c:pt idx="644">
                  <c:v>20.3</c:v>
                </c:pt>
                <c:pt idx="645">
                  <c:v>19.8</c:v>
                </c:pt>
                <c:pt idx="646">
                  <c:v>19.600000000000001</c:v>
                </c:pt>
                <c:pt idx="647">
                  <c:v>18.8</c:v>
                </c:pt>
                <c:pt idx="648">
                  <c:v>17.899999999999999</c:v>
                </c:pt>
                <c:pt idx="649">
                  <c:v>17.7</c:v>
                </c:pt>
                <c:pt idx="650">
                  <c:v>17.600000000000001</c:v>
                </c:pt>
                <c:pt idx="651">
                  <c:v>16.899999999999999</c:v>
                </c:pt>
                <c:pt idx="652">
                  <c:v>16.5</c:v>
                </c:pt>
                <c:pt idx="653">
                  <c:v>16.100000000000001</c:v>
                </c:pt>
                <c:pt idx="654">
                  <c:v>15.6</c:v>
                </c:pt>
                <c:pt idx="655">
                  <c:v>15.2</c:v>
                </c:pt>
                <c:pt idx="656">
                  <c:v>15.2</c:v>
                </c:pt>
                <c:pt idx="657">
                  <c:v>15.2</c:v>
                </c:pt>
                <c:pt idx="658">
                  <c:v>15.2</c:v>
                </c:pt>
                <c:pt idx="659">
                  <c:v>15.3</c:v>
                </c:pt>
                <c:pt idx="660">
                  <c:v>15.5</c:v>
                </c:pt>
                <c:pt idx="661">
                  <c:v>15.2</c:v>
                </c:pt>
                <c:pt idx="662">
                  <c:v>15</c:v>
                </c:pt>
                <c:pt idx="663">
                  <c:v>14.5</c:v>
                </c:pt>
                <c:pt idx="664">
                  <c:v>14.4</c:v>
                </c:pt>
                <c:pt idx="665">
                  <c:v>13.9</c:v>
                </c:pt>
                <c:pt idx="666">
                  <c:v>13.9</c:v>
                </c:pt>
                <c:pt idx="667">
                  <c:v>13.9</c:v>
                </c:pt>
                <c:pt idx="668">
                  <c:v>13.5</c:v>
                </c:pt>
                <c:pt idx="669">
                  <c:v>13.2</c:v>
                </c:pt>
                <c:pt idx="670">
                  <c:v>12.9</c:v>
                </c:pt>
                <c:pt idx="671">
                  <c:v>12.9</c:v>
                </c:pt>
                <c:pt idx="672">
                  <c:v>12.7</c:v>
                </c:pt>
                <c:pt idx="673">
                  <c:v>13</c:v>
                </c:pt>
                <c:pt idx="674">
                  <c:v>13</c:v>
                </c:pt>
                <c:pt idx="675">
                  <c:v>13.4</c:v>
                </c:pt>
                <c:pt idx="676">
                  <c:v>13.2</c:v>
                </c:pt>
                <c:pt idx="677">
                  <c:v>12.9</c:v>
                </c:pt>
                <c:pt idx="678">
                  <c:v>12.5</c:v>
                </c:pt>
                <c:pt idx="679">
                  <c:v>12.5</c:v>
                </c:pt>
                <c:pt idx="680">
                  <c:v>12.9</c:v>
                </c:pt>
                <c:pt idx="681">
                  <c:v>13.4</c:v>
                </c:pt>
                <c:pt idx="682">
                  <c:v>13.2</c:v>
                </c:pt>
                <c:pt idx="683">
                  <c:v>13.4</c:v>
                </c:pt>
                <c:pt idx="684">
                  <c:v>13.4</c:v>
                </c:pt>
                <c:pt idx="685">
                  <c:v>13.4</c:v>
                </c:pt>
                <c:pt idx="686">
                  <c:v>13.4</c:v>
                </c:pt>
                <c:pt idx="687">
                  <c:v>13.4</c:v>
                </c:pt>
                <c:pt idx="688">
                  <c:v>13.4</c:v>
                </c:pt>
                <c:pt idx="689">
                  <c:v>13.2</c:v>
                </c:pt>
                <c:pt idx="690">
                  <c:v>13.2</c:v>
                </c:pt>
                <c:pt idx="691">
                  <c:v>13.2</c:v>
                </c:pt>
                <c:pt idx="692">
                  <c:v>12.9</c:v>
                </c:pt>
                <c:pt idx="693">
                  <c:v>12.5</c:v>
                </c:pt>
                <c:pt idx="694">
                  <c:v>12.2</c:v>
                </c:pt>
                <c:pt idx="695">
                  <c:v>11.5</c:v>
                </c:pt>
                <c:pt idx="696">
                  <c:v>11.1</c:v>
                </c:pt>
                <c:pt idx="697">
                  <c:v>11</c:v>
                </c:pt>
                <c:pt idx="698">
                  <c:v>10.6</c:v>
                </c:pt>
                <c:pt idx="699">
                  <c:v>10.6</c:v>
                </c:pt>
                <c:pt idx="700">
                  <c:v>10.6</c:v>
                </c:pt>
                <c:pt idx="709">
                  <c:v>12.3</c:v>
                </c:pt>
                <c:pt idx="710">
                  <c:v>12.9</c:v>
                </c:pt>
                <c:pt idx="711">
                  <c:v>13.7</c:v>
                </c:pt>
                <c:pt idx="712">
                  <c:v>14.2</c:v>
                </c:pt>
                <c:pt idx="713">
                  <c:v>14.4</c:v>
                </c:pt>
                <c:pt idx="714">
                  <c:v>14.8</c:v>
                </c:pt>
                <c:pt idx="715">
                  <c:v>15.8</c:v>
                </c:pt>
                <c:pt idx="716">
                  <c:v>16</c:v>
                </c:pt>
                <c:pt idx="717">
                  <c:v>16.5</c:v>
                </c:pt>
                <c:pt idx="718">
                  <c:v>16.899999999999999</c:v>
                </c:pt>
                <c:pt idx="719">
                  <c:v>18.8</c:v>
                </c:pt>
                <c:pt idx="720">
                  <c:v>24.7</c:v>
                </c:pt>
                <c:pt idx="721">
                  <c:v>24</c:v>
                </c:pt>
                <c:pt idx="722">
                  <c:v>26.1</c:v>
                </c:pt>
                <c:pt idx="723">
                  <c:v>27.4</c:v>
                </c:pt>
                <c:pt idx="724">
                  <c:v>25.6</c:v>
                </c:pt>
                <c:pt idx="725">
                  <c:v>29.8</c:v>
                </c:pt>
                <c:pt idx="726">
                  <c:v>29.3</c:v>
                </c:pt>
                <c:pt idx="727">
                  <c:v>32.700000000000003</c:v>
                </c:pt>
                <c:pt idx="728">
                  <c:v>34.5</c:v>
                </c:pt>
                <c:pt idx="729">
                  <c:v>25.9</c:v>
                </c:pt>
                <c:pt idx="730">
                  <c:v>25.8</c:v>
                </c:pt>
                <c:pt idx="731">
                  <c:v>28.1</c:v>
                </c:pt>
                <c:pt idx="732">
                  <c:v>30.2</c:v>
                </c:pt>
                <c:pt idx="733">
                  <c:v>28</c:v>
                </c:pt>
                <c:pt idx="734">
                  <c:v>24.4</c:v>
                </c:pt>
                <c:pt idx="735">
                  <c:v>21.4</c:v>
                </c:pt>
                <c:pt idx="736">
                  <c:v>18</c:v>
                </c:pt>
                <c:pt idx="737">
                  <c:v>16.5</c:v>
                </c:pt>
                <c:pt idx="738">
                  <c:v>16.100000000000001</c:v>
                </c:pt>
                <c:pt idx="739">
                  <c:v>15.6</c:v>
                </c:pt>
                <c:pt idx="740">
                  <c:v>15.3</c:v>
                </c:pt>
                <c:pt idx="741">
                  <c:v>14.8</c:v>
                </c:pt>
                <c:pt idx="742">
                  <c:v>14.4</c:v>
                </c:pt>
                <c:pt idx="743">
                  <c:v>13.9</c:v>
                </c:pt>
                <c:pt idx="744">
                  <c:v>13.5</c:v>
                </c:pt>
                <c:pt idx="745">
                  <c:v>13.4</c:v>
                </c:pt>
                <c:pt idx="746">
                  <c:v>13.4</c:v>
                </c:pt>
                <c:pt idx="747">
                  <c:v>12.9</c:v>
                </c:pt>
                <c:pt idx="748">
                  <c:v>12</c:v>
                </c:pt>
                <c:pt idx="749">
                  <c:v>12</c:v>
                </c:pt>
                <c:pt idx="750">
                  <c:v>11.5</c:v>
                </c:pt>
                <c:pt idx="751">
                  <c:v>11.3</c:v>
                </c:pt>
                <c:pt idx="752">
                  <c:v>10.6</c:v>
                </c:pt>
                <c:pt idx="753">
                  <c:v>10.3</c:v>
                </c:pt>
                <c:pt idx="754">
                  <c:v>10.3</c:v>
                </c:pt>
                <c:pt idx="755">
                  <c:v>10.3</c:v>
                </c:pt>
                <c:pt idx="756">
                  <c:v>10.1</c:v>
                </c:pt>
                <c:pt idx="757">
                  <c:v>9.8000000000000007</c:v>
                </c:pt>
                <c:pt idx="758">
                  <c:v>9.4</c:v>
                </c:pt>
                <c:pt idx="759">
                  <c:v>9.1</c:v>
                </c:pt>
                <c:pt idx="760">
                  <c:v>9.1</c:v>
                </c:pt>
                <c:pt idx="761">
                  <c:v>8.6999999999999993</c:v>
                </c:pt>
                <c:pt idx="762">
                  <c:v>8.5</c:v>
                </c:pt>
                <c:pt idx="763">
                  <c:v>8.6999999999999993</c:v>
                </c:pt>
                <c:pt idx="764">
                  <c:v>8.6999999999999993</c:v>
                </c:pt>
                <c:pt idx="765">
                  <c:v>8.6999999999999993</c:v>
                </c:pt>
                <c:pt idx="766">
                  <c:v>8.5</c:v>
                </c:pt>
                <c:pt idx="767">
                  <c:v>8.1999999999999993</c:v>
                </c:pt>
                <c:pt idx="768">
                  <c:v>8</c:v>
                </c:pt>
                <c:pt idx="769">
                  <c:v>7.6</c:v>
                </c:pt>
                <c:pt idx="770">
                  <c:v>7.8</c:v>
                </c:pt>
                <c:pt idx="771">
                  <c:v>7.8</c:v>
                </c:pt>
                <c:pt idx="772">
                  <c:v>7.3</c:v>
                </c:pt>
                <c:pt idx="773">
                  <c:v>7.3</c:v>
                </c:pt>
                <c:pt idx="774">
                  <c:v>7.3</c:v>
                </c:pt>
                <c:pt idx="775">
                  <c:v>7.5</c:v>
                </c:pt>
                <c:pt idx="776">
                  <c:v>8</c:v>
                </c:pt>
                <c:pt idx="777">
                  <c:v>7.8</c:v>
                </c:pt>
                <c:pt idx="778">
                  <c:v>8</c:v>
                </c:pt>
                <c:pt idx="779">
                  <c:v>7.6</c:v>
                </c:pt>
                <c:pt idx="780">
                  <c:v>7.6</c:v>
                </c:pt>
                <c:pt idx="781">
                  <c:v>7.5</c:v>
                </c:pt>
                <c:pt idx="782">
                  <c:v>7.8</c:v>
                </c:pt>
                <c:pt idx="783">
                  <c:v>8</c:v>
                </c:pt>
                <c:pt idx="784">
                  <c:v>8.1999999999999993</c:v>
                </c:pt>
                <c:pt idx="785">
                  <c:v>8.1999999999999993</c:v>
                </c:pt>
                <c:pt idx="786">
                  <c:v>7.8</c:v>
                </c:pt>
                <c:pt idx="787">
                  <c:v>7.8</c:v>
                </c:pt>
                <c:pt idx="788">
                  <c:v>8</c:v>
                </c:pt>
                <c:pt idx="789">
                  <c:v>7.8</c:v>
                </c:pt>
                <c:pt idx="790">
                  <c:v>7.5</c:v>
                </c:pt>
                <c:pt idx="791">
                  <c:v>7.6</c:v>
                </c:pt>
                <c:pt idx="792">
                  <c:v>7.8</c:v>
                </c:pt>
                <c:pt idx="793">
                  <c:v>7.6</c:v>
                </c:pt>
                <c:pt idx="794">
                  <c:v>7.1</c:v>
                </c:pt>
                <c:pt idx="795">
                  <c:v>6.6</c:v>
                </c:pt>
                <c:pt idx="796">
                  <c:v>6.6</c:v>
                </c:pt>
                <c:pt idx="808">
                  <c:v>8.6999999999999993</c:v>
                </c:pt>
                <c:pt idx="809">
                  <c:v>9.1999999999999993</c:v>
                </c:pt>
                <c:pt idx="810">
                  <c:v>9.6</c:v>
                </c:pt>
                <c:pt idx="811">
                  <c:v>10.1</c:v>
                </c:pt>
                <c:pt idx="812">
                  <c:v>10.6</c:v>
                </c:pt>
                <c:pt idx="813">
                  <c:v>11.3</c:v>
                </c:pt>
                <c:pt idx="814">
                  <c:v>12.5</c:v>
                </c:pt>
                <c:pt idx="815">
                  <c:v>19.3</c:v>
                </c:pt>
                <c:pt idx="816">
                  <c:v>22.3</c:v>
                </c:pt>
                <c:pt idx="817">
                  <c:v>22.1</c:v>
                </c:pt>
                <c:pt idx="818">
                  <c:v>25</c:v>
                </c:pt>
                <c:pt idx="819">
                  <c:v>30.2</c:v>
                </c:pt>
                <c:pt idx="820">
                  <c:v>31</c:v>
                </c:pt>
                <c:pt idx="821">
                  <c:v>30.5</c:v>
                </c:pt>
                <c:pt idx="822">
                  <c:v>31.4</c:v>
                </c:pt>
                <c:pt idx="823">
                  <c:v>33.799999999999997</c:v>
                </c:pt>
                <c:pt idx="824">
                  <c:v>34.1</c:v>
                </c:pt>
                <c:pt idx="825">
                  <c:v>35</c:v>
                </c:pt>
                <c:pt idx="826">
                  <c:v>34.700000000000003</c:v>
                </c:pt>
                <c:pt idx="827">
                  <c:v>32.700000000000003</c:v>
                </c:pt>
                <c:pt idx="828">
                  <c:v>33.200000000000003</c:v>
                </c:pt>
                <c:pt idx="829">
                  <c:v>32.6</c:v>
                </c:pt>
                <c:pt idx="830">
                  <c:v>29</c:v>
                </c:pt>
                <c:pt idx="831">
                  <c:v>24.9</c:v>
                </c:pt>
                <c:pt idx="832">
                  <c:v>23.7</c:v>
                </c:pt>
                <c:pt idx="833">
                  <c:v>23.6</c:v>
                </c:pt>
                <c:pt idx="834">
                  <c:v>23.6</c:v>
                </c:pt>
                <c:pt idx="835">
                  <c:v>23.4</c:v>
                </c:pt>
                <c:pt idx="836">
                  <c:v>23.2</c:v>
                </c:pt>
                <c:pt idx="837">
                  <c:v>23.1</c:v>
                </c:pt>
                <c:pt idx="838">
                  <c:v>23.1</c:v>
                </c:pt>
                <c:pt idx="839">
                  <c:v>22.3</c:v>
                </c:pt>
                <c:pt idx="840">
                  <c:v>22</c:v>
                </c:pt>
                <c:pt idx="841">
                  <c:v>21.7</c:v>
                </c:pt>
                <c:pt idx="842">
                  <c:v>21.2</c:v>
                </c:pt>
                <c:pt idx="843">
                  <c:v>21.5</c:v>
                </c:pt>
                <c:pt idx="844">
                  <c:v>18.7</c:v>
                </c:pt>
                <c:pt idx="845">
                  <c:v>18.2</c:v>
                </c:pt>
                <c:pt idx="846">
                  <c:v>18</c:v>
                </c:pt>
                <c:pt idx="847">
                  <c:v>17.7</c:v>
                </c:pt>
                <c:pt idx="848">
                  <c:v>17.100000000000001</c:v>
                </c:pt>
                <c:pt idx="849">
                  <c:v>16.8</c:v>
                </c:pt>
                <c:pt idx="850">
                  <c:v>16.8</c:v>
                </c:pt>
                <c:pt idx="851">
                  <c:v>16.5</c:v>
                </c:pt>
                <c:pt idx="852">
                  <c:v>16.3</c:v>
                </c:pt>
                <c:pt idx="853">
                  <c:v>16</c:v>
                </c:pt>
                <c:pt idx="854">
                  <c:v>15.6</c:v>
                </c:pt>
                <c:pt idx="855">
                  <c:v>15.3</c:v>
                </c:pt>
                <c:pt idx="856">
                  <c:v>15.2</c:v>
                </c:pt>
                <c:pt idx="857">
                  <c:v>15</c:v>
                </c:pt>
                <c:pt idx="858">
                  <c:v>14.8</c:v>
                </c:pt>
                <c:pt idx="859">
                  <c:v>14.7</c:v>
                </c:pt>
                <c:pt idx="860">
                  <c:v>14.8</c:v>
                </c:pt>
                <c:pt idx="861">
                  <c:v>14.4</c:v>
                </c:pt>
                <c:pt idx="862">
                  <c:v>14</c:v>
                </c:pt>
                <c:pt idx="863">
                  <c:v>13.9</c:v>
                </c:pt>
                <c:pt idx="864">
                  <c:v>13.7</c:v>
                </c:pt>
                <c:pt idx="865">
                  <c:v>13.5</c:v>
                </c:pt>
                <c:pt idx="866">
                  <c:v>13.2</c:v>
                </c:pt>
                <c:pt idx="867">
                  <c:v>12.9</c:v>
                </c:pt>
                <c:pt idx="868">
                  <c:v>12.9</c:v>
                </c:pt>
                <c:pt idx="869">
                  <c:v>12.9</c:v>
                </c:pt>
                <c:pt idx="870">
                  <c:v>12.7</c:v>
                </c:pt>
                <c:pt idx="871">
                  <c:v>12.5</c:v>
                </c:pt>
                <c:pt idx="872">
                  <c:v>12.7</c:v>
                </c:pt>
                <c:pt idx="873">
                  <c:v>12.5</c:v>
                </c:pt>
                <c:pt idx="874">
                  <c:v>12.5</c:v>
                </c:pt>
                <c:pt idx="875">
                  <c:v>12</c:v>
                </c:pt>
                <c:pt idx="876">
                  <c:v>12.2</c:v>
                </c:pt>
                <c:pt idx="877">
                  <c:v>11.8</c:v>
                </c:pt>
                <c:pt idx="878">
                  <c:v>11.7</c:v>
                </c:pt>
                <c:pt idx="879">
                  <c:v>11.5</c:v>
                </c:pt>
                <c:pt idx="880">
                  <c:v>11.5</c:v>
                </c:pt>
                <c:pt idx="881">
                  <c:v>11.3</c:v>
                </c:pt>
                <c:pt idx="882">
                  <c:v>11</c:v>
                </c:pt>
                <c:pt idx="883">
                  <c:v>11</c:v>
                </c:pt>
                <c:pt idx="884">
                  <c:v>11.1</c:v>
                </c:pt>
                <c:pt idx="885">
                  <c:v>11.1</c:v>
                </c:pt>
                <c:pt idx="886">
                  <c:v>11.3</c:v>
                </c:pt>
                <c:pt idx="887">
                  <c:v>10.8</c:v>
                </c:pt>
                <c:pt idx="888">
                  <c:v>10.6</c:v>
                </c:pt>
                <c:pt idx="889">
                  <c:v>9.9</c:v>
                </c:pt>
                <c:pt idx="890">
                  <c:v>9.9</c:v>
                </c:pt>
                <c:pt idx="891">
                  <c:v>9.8000000000000007</c:v>
                </c:pt>
                <c:pt idx="902">
                  <c:v>11.3</c:v>
                </c:pt>
                <c:pt idx="903">
                  <c:v>12.3</c:v>
                </c:pt>
                <c:pt idx="904">
                  <c:v>14.4</c:v>
                </c:pt>
                <c:pt idx="905">
                  <c:v>14.8</c:v>
                </c:pt>
                <c:pt idx="906">
                  <c:v>15.5</c:v>
                </c:pt>
                <c:pt idx="907">
                  <c:v>15.6</c:v>
                </c:pt>
                <c:pt idx="908">
                  <c:v>14.8</c:v>
                </c:pt>
                <c:pt idx="909">
                  <c:v>15</c:v>
                </c:pt>
                <c:pt idx="910">
                  <c:v>16.8</c:v>
                </c:pt>
                <c:pt idx="911">
                  <c:v>27.1</c:v>
                </c:pt>
                <c:pt idx="912">
                  <c:v>31.3</c:v>
                </c:pt>
                <c:pt idx="913">
                  <c:v>30.8</c:v>
                </c:pt>
                <c:pt idx="914">
                  <c:v>35.1</c:v>
                </c:pt>
                <c:pt idx="915">
                  <c:v>33.9</c:v>
                </c:pt>
                <c:pt idx="916">
                  <c:v>36.4</c:v>
                </c:pt>
                <c:pt idx="917">
                  <c:v>38.1</c:v>
                </c:pt>
                <c:pt idx="918">
                  <c:v>39</c:v>
                </c:pt>
                <c:pt idx="919">
                  <c:v>40.4</c:v>
                </c:pt>
                <c:pt idx="920">
                  <c:v>34.700000000000003</c:v>
                </c:pt>
                <c:pt idx="921">
                  <c:v>33.799999999999997</c:v>
                </c:pt>
                <c:pt idx="922">
                  <c:v>31.8</c:v>
                </c:pt>
                <c:pt idx="923">
                  <c:v>30.1</c:v>
                </c:pt>
                <c:pt idx="924">
                  <c:v>31</c:v>
                </c:pt>
                <c:pt idx="925">
                  <c:v>30.1</c:v>
                </c:pt>
                <c:pt idx="926">
                  <c:v>31.8</c:v>
                </c:pt>
                <c:pt idx="927">
                  <c:v>30.8</c:v>
                </c:pt>
                <c:pt idx="928">
                  <c:v>27.7</c:v>
                </c:pt>
                <c:pt idx="929">
                  <c:v>26.8</c:v>
                </c:pt>
                <c:pt idx="930">
                  <c:v>26.7</c:v>
                </c:pt>
                <c:pt idx="931">
                  <c:v>26.8</c:v>
                </c:pt>
                <c:pt idx="932">
                  <c:v>25.8</c:v>
                </c:pt>
                <c:pt idx="933">
                  <c:v>25.3</c:v>
                </c:pt>
                <c:pt idx="934">
                  <c:v>24.1</c:v>
                </c:pt>
                <c:pt idx="935">
                  <c:v>23.4</c:v>
                </c:pt>
                <c:pt idx="936">
                  <c:v>23.6</c:v>
                </c:pt>
                <c:pt idx="937">
                  <c:v>23.6</c:v>
                </c:pt>
                <c:pt idx="938">
                  <c:v>23.2</c:v>
                </c:pt>
                <c:pt idx="939">
                  <c:v>23.2</c:v>
                </c:pt>
                <c:pt idx="940">
                  <c:v>22.9</c:v>
                </c:pt>
                <c:pt idx="941">
                  <c:v>22.9</c:v>
                </c:pt>
                <c:pt idx="942">
                  <c:v>22.9</c:v>
                </c:pt>
                <c:pt idx="943">
                  <c:v>22.9</c:v>
                </c:pt>
                <c:pt idx="944">
                  <c:v>22.8</c:v>
                </c:pt>
                <c:pt idx="945">
                  <c:v>22.8</c:v>
                </c:pt>
                <c:pt idx="946">
                  <c:v>22.8</c:v>
                </c:pt>
                <c:pt idx="947">
                  <c:v>22.8</c:v>
                </c:pt>
                <c:pt idx="948">
                  <c:v>22.8</c:v>
                </c:pt>
                <c:pt idx="949">
                  <c:v>22.6</c:v>
                </c:pt>
                <c:pt idx="950">
                  <c:v>22.6</c:v>
                </c:pt>
                <c:pt idx="951">
                  <c:v>22.5</c:v>
                </c:pt>
                <c:pt idx="952">
                  <c:v>22.5</c:v>
                </c:pt>
                <c:pt idx="953">
                  <c:v>22.5</c:v>
                </c:pt>
                <c:pt idx="954">
                  <c:v>22.5</c:v>
                </c:pt>
                <c:pt idx="955">
                  <c:v>22.5</c:v>
                </c:pt>
                <c:pt idx="956">
                  <c:v>22.3</c:v>
                </c:pt>
                <c:pt idx="957">
                  <c:v>22.1</c:v>
                </c:pt>
                <c:pt idx="958">
                  <c:v>22</c:v>
                </c:pt>
                <c:pt idx="959">
                  <c:v>22</c:v>
                </c:pt>
                <c:pt idx="960">
                  <c:v>22</c:v>
                </c:pt>
                <c:pt idx="961">
                  <c:v>21.8</c:v>
                </c:pt>
                <c:pt idx="962">
                  <c:v>21.8</c:v>
                </c:pt>
                <c:pt idx="963">
                  <c:v>21.7</c:v>
                </c:pt>
                <c:pt idx="964">
                  <c:v>21.4</c:v>
                </c:pt>
                <c:pt idx="965">
                  <c:v>21.2</c:v>
                </c:pt>
                <c:pt idx="966">
                  <c:v>21.2</c:v>
                </c:pt>
                <c:pt idx="967">
                  <c:v>21</c:v>
                </c:pt>
                <c:pt idx="968">
                  <c:v>21</c:v>
                </c:pt>
                <c:pt idx="969">
                  <c:v>21</c:v>
                </c:pt>
                <c:pt idx="970">
                  <c:v>21</c:v>
                </c:pt>
                <c:pt idx="971">
                  <c:v>21</c:v>
                </c:pt>
                <c:pt idx="972">
                  <c:v>21</c:v>
                </c:pt>
                <c:pt idx="973">
                  <c:v>20.9</c:v>
                </c:pt>
                <c:pt idx="974">
                  <c:v>20.399999999999999</c:v>
                </c:pt>
                <c:pt idx="975">
                  <c:v>16.5</c:v>
                </c:pt>
                <c:pt idx="976">
                  <c:v>15.6</c:v>
                </c:pt>
                <c:pt idx="977">
                  <c:v>15.2</c:v>
                </c:pt>
                <c:pt idx="978">
                  <c:v>14.8</c:v>
                </c:pt>
                <c:pt idx="979">
                  <c:v>14.7</c:v>
                </c:pt>
                <c:pt idx="980">
                  <c:v>14.7</c:v>
                </c:pt>
                <c:pt idx="981">
                  <c:v>14.5</c:v>
                </c:pt>
                <c:pt idx="982">
                  <c:v>14.5</c:v>
                </c:pt>
                <c:pt idx="983">
                  <c:v>14.5</c:v>
                </c:pt>
                <c:pt idx="984">
                  <c:v>14.4</c:v>
                </c:pt>
                <c:pt idx="985">
                  <c:v>14.4</c:v>
                </c:pt>
                <c:pt idx="986">
                  <c:v>14.2</c:v>
                </c:pt>
                <c:pt idx="987">
                  <c:v>14.2</c:v>
                </c:pt>
                <c:pt idx="999">
                  <c:v>13.9</c:v>
                </c:pt>
                <c:pt idx="1000">
                  <c:v>14.4</c:v>
                </c:pt>
                <c:pt idx="1001">
                  <c:v>15.2</c:v>
                </c:pt>
                <c:pt idx="1002">
                  <c:v>15</c:v>
                </c:pt>
                <c:pt idx="1003">
                  <c:v>15.2</c:v>
                </c:pt>
                <c:pt idx="1004">
                  <c:v>17.600000000000001</c:v>
                </c:pt>
                <c:pt idx="1005">
                  <c:v>20.100000000000001</c:v>
                </c:pt>
                <c:pt idx="1006">
                  <c:v>22</c:v>
                </c:pt>
                <c:pt idx="1007">
                  <c:v>26.1</c:v>
                </c:pt>
                <c:pt idx="1008">
                  <c:v>23.7</c:v>
                </c:pt>
                <c:pt idx="1009">
                  <c:v>23.9</c:v>
                </c:pt>
                <c:pt idx="1010">
                  <c:v>24.4</c:v>
                </c:pt>
                <c:pt idx="1011">
                  <c:v>24.7</c:v>
                </c:pt>
                <c:pt idx="1012">
                  <c:v>25</c:v>
                </c:pt>
                <c:pt idx="1013">
                  <c:v>24.1</c:v>
                </c:pt>
                <c:pt idx="1014">
                  <c:v>27.1</c:v>
                </c:pt>
                <c:pt idx="1015">
                  <c:v>27</c:v>
                </c:pt>
                <c:pt idx="1016">
                  <c:v>26.5</c:v>
                </c:pt>
                <c:pt idx="1017">
                  <c:v>24.7</c:v>
                </c:pt>
                <c:pt idx="1018">
                  <c:v>26.2</c:v>
                </c:pt>
                <c:pt idx="1019">
                  <c:v>24</c:v>
                </c:pt>
                <c:pt idx="1020">
                  <c:v>24</c:v>
                </c:pt>
                <c:pt idx="1021">
                  <c:v>23.4</c:v>
                </c:pt>
                <c:pt idx="1022">
                  <c:v>23.2</c:v>
                </c:pt>
                <c:pt idx="1023">
                  <c:v>23.1</c:v>
                </c:pt>
                <c:pt idx="1024">
                  <c:v>23.1</c:v>
                </c:pt>
                <c:pt idx="1025">
                  <c:v>22.9</c:v>
                </c:pt>
                <c:pt idx="1026">
                  <c:v>22</c:v>
                </c:pt>
                <c:pt idx="1027">
                  <c:v>21.5</c:v>
                </c:pt>
                <c:pt idx="1028">
                  <c:v>21</c:v>
                </c:pt>
                <c:pt idx="1029">
                  <c:v>19.2</c:v>
                </c:pt>
                <c:pt idx="1030">
                  <c:v>18.7</c:v>
                </c:pt>
                <c:pt idx="1031">
                  <c:v>17.7</c:v>
                </c:pt>
                <c:pt idx="1032">
                  <c:v>17.7</c:v>
                </c:pt>
                <c:pt idx="1033">
                  <c:v>17.3</c:v>
                </c:pt>
                <c:pt idx="1034">
                  <c:v>16.100000000000001</c:v>
                </c:pt>
                <c:pt idx="1035">
                  <c:v>15.6</c:v>
                </c:pt>
                <c:pt idx="1036">
                  <c:v>15.6</c:v>
                </c:pt>
                <c:pt idx="1037">
                  <c:v>15.3</c:v>
                </c:pt>
                <c:pt idx="1038">
                  <c:v>15.2</c:v>
                </c:pt>
                <c:pt idx="1039">
                  <c:v>15</c:v>
                </c:pt>
                <c:pt idx="1040">
                  <c:v>15.2</c:v>
                </c:pt>
                <c:pt idx="1041">
                  <c:v>15.2</c:v>
                </c:pt>
                <c:pt idx="1042">
                  <c:v>15</c:v>
                </c:pt>
                <c:pt idx="1043">
                  <c:v>15.3</c:v>
                </c:pt>
                <c:pt idx="1044">
                  <c:v>15.5</c:v>
                </c:pt>
                <c:pt idx="1045">
                  <c:v>15.5</c:v>
                </c:pt>
                <c:pt idx="1046">
                  <c:v>15.6</c:v>
                </c:pt>
                <c:pt idx="1047">
                  <c:v>15.2</c:v>
                </c:pt>
                <c:pt idx="1048">
                  <c:v>15.6</c:v>
                </c:pt>
                <c:pt idx="1049">
                  <c:v>15.6</c:v>
                </c:pt>
                <c:pt idx="1050">
                  <c:v>15.3</c:v>
                </c:pt>
                <c:pt idx="1051">
                  <c:v>16.5</c:v>
                </c:pt>
                <c:pt idx="1052">
                  <c:v>17.399999999999999</c:v>
                </c:pt>
                <c:pt idx="1053">
                  <c:v>17.899999999999999</c:v>
                </c:pt>
                <c:pt idx="1054">
                  <c:v>18.5</c:v>
                </c:pt>
                <c:pt idx="1055">
                  <c:v>18.8</c:v>
                </c:pt>
                <c:pt idx="1056">
                  <c:v>19</c:v>
                </c:pt>
                <c:pt idx="1057">
                  <c:v>19.3</c:v>
                </c:pt>
                <c:pt idx="1058">
                  <c:v>19.5</c:v>
                </c:pt>
                <c:pt idx="1059">
                  <c:v>19.3</c:v>
                </c:pt>
                <c:pt idx="1060">
                  <c:v>19.600000000000001</c:v>
                </c:pt>
                <c:pt idx="1061">
                  <c:v>19.600000000000001</c:v>
                </c:pt>
                <c:pt idx="1062">
                  <c:v>19.5</c:v>
                </c:pt>
                <c:pt idx="1063">
                  <c:v>19.600000000000001</c:v>
                </c:pt>
                <c:pt idx="1064">
                  <c:v>19.600000000000001</c:v>
                </c:pt>
                <c:pt idx="1065">
                  <c:v>19.600000000000001</c:v>
                </c:pt>
                <c:pt idx="1066">
                  <c:v>19.8</c:v>
                </c:pt>
                <c:pt idx="1067">
                  <c:v>19.600000000000001</c:v>
                </c:pt>
                <c:pt idx="1068">
                  <c:v>19.899999999999999</c:v>
                </c:pt>
                <c:pt idx="1069">
                  <c:v>19.899999999999999</c:v>
                </c:pt>
                <c:pt idx="1070">
                  <c:v>20.3</c:v>
                </c:pt>
                <c:pt idx="1071">
                  <c:v>20.3</c:v>
                </c:pt>
                <c:pt idx="1072">
                  <c:v>20.399999999999999</c:v>
                </c:pt>
                <c:pt idx="1073">
                  <c:v>20.6</c:v>
                </c:pt>
                <c:pt idx="1074">
                  <c:v>20.9</c:v>
                </c:pt>
                <c:pt idx="1075">
                  <c:v>20.9</c:v>
                </c:pt>
                <c:pt idx="1076">
                  <c:v>20.9</c:v>
                </c:pt>
                <c:pt idx="1077">
                  <c:v>21</c:v>
                </c:pt>
                <c:pt idx="1078">
                  <c:v>20.9</c:v>
                </c:pt>
                <c:pt idx="1079">
                  <c:v>20.7</c:v>
                </c:pt>
                <c:pt idx="1080">
                  <c:v>20.9</c:v>
                </c:pt>
                <c:pt idx="1081">
                  <c:v>20.9</c:v>
                </c:pt>
                <c:pt idx="1082">
                  <c:v>20.9</c:v>
                </c:pt>
                <c:pt idx="1083">
                  <c:v>20.7</c:v>
                </c:pt>
                <c:pt idx="1094">
                  <c:v>18.2</c:v>
                </c:pt>
                <c:pt idx="1095">
                  <c:v>19.2</c:v>
                </c:pt>
                <c:pt idx="1096">
                  <c:v>19.8</c:v>
                </c:pt>
                <c:pt idx="1097">
                  <c:v>19.899999999999999</c:v>
                </c:pt>
                <c:pt idx="1098">
                  <c:v>20.3</c:v>
                </c:pt>
                <c:pt idx="1099">
                  <c:v>21</c:v>
                </c:pt>
                <c:pt idx="1100">
                  <c:v>21.8</c:v>
                </c:pt>
                <c:pt idx="1101">
                  <c:v>23.4</c:v>
                </c:pt>
                <c:pt idx="1102">
                  <c:v>27.3</c:v>
                </c:pt>
                <c:pt idx="1103">
                  <c:v>31.5</c:v>
                </c:pt>
                <c:pt idx="1104">
                  <c:v>34.200000000000003</c:v>
                </c:pt>
                <c:pt idx="1105">
                  <c:v>33.9</c:v>
                </c:pt>
                <c:pt idx="1106">
                  <c:v>36.4</c:v>
                </c:pt>
                <c:pt idx="1107">
                  <c:v>39.1</c:v>
                </c:pt>
                <c:pt idx="1108">
                  <c:v>37</c:v>
                </c:pt>
                <c:pt idx="1109">
                  <c:v>38.1</c:v>
                </c:pt>
                <c:pt idx="1110">
                  <c:v>33.5</c:v>
                </c:pt>
                <c:pt idx="1111">
                  <c:v>32.9</c:v>
                </c:pt>
                <c:pt idx="1112">
                  <c:v>31.4</c:v>
                </c:pt>
                <c:pt idx="1113">
                  <c:v>30.7</c:v>
                </c:pt>
                <c:pt idx="1114">
                  <c:v>30.7</c:v>
                </c:pt>
                <c:pt idx="1115">
                  <c:v>32.6</c:v>
                </c:pt>
                <c:pt idx="1116">
                  <c:v>33.799999999999997</c:v>
                </c:pt>
                <c:pt idx="1117">
                  <c:v>38.4</c:v>
                </c:pt>
                <c:pt idx="1118">
                  <c:v>31.7</c:v>
                </c:pt>
                <c:pt idx="1119">
                  <c:v>30.7</c:v>
                </c:pt>
                <c:pt idx="1120">
                  <c:v>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828-48B8-B98F-714009AAC6D1}"/>
            </c:ext>
          </c:extLst>
        </c:ser>
        <c:ser>
          <c:idx val="3"/>
          <c:order val="3"/>
          <c:tx>
            <c:strRef>
              <c:f>'Raw data'!$AH$1</c:f>
              <c:strCache>
                <c:ptCount val="1"/>
                <c:pt idx="0">
                  <c:v>Leaf/Soil Temperature2 TX2 (°F)</c:v>
                </c:pt>
              </c:strCache>
            </c:strRef>
          </c:tx>
          <c:spPr>
            <a:ln w="19050"/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data'!$AH$2:$AH$2977</c:f>
              <c:numCache>
                <c:formatCode>General</c:formatCode>
                <c:ptCount val="2976"/>
                <c:pt idx="0">
                  <c:v>37.4</c:v>
                </c:pt>
                <c:pt idx="1">
                  <c:v>37.4</c:v>
                </c:pt>
                <c:pt idx="2">
                  <c:v>37.299999999999997</c:v>
                </c:pt>
                <c:pt idx="3">
                  <c:v>37</c:v>
                </c:pt>
                <c:pt idx="4">
                  <c:v>36.6</c:v>
                </c:pt>
                <c:pt idx="5">
                  <c:v>36.6</c:v>
                </c:pt>
                <c:pt idx="6">
                  <c:v>36.4</c:v>
                </c:pt>
                <c:pt idx="7">
                  <c:v>36.4</c:v>
                </c:pt>
                <c:pt idx="8">
                  <c:v>36.6</c:v>
                </c:pt>
                <c:pt idx="9">
                  <c:v>36.4</c:v>
                </c:pt>
                <c:pt idx="10">
                  <c:v>36.4</c:v>
                </c:pt>
                <c:pt idx="11">
                  <c:v>36.4</c:v>
                </c:pt>
                <c:pt idx="12">
                  <c:v>36.6</c:v>
                </c:pt>
                <c:pt idx="13">
                  <c:v>36.6</c:v>
                </c:pt>
                <c:pt idx="14">
                  <c:v>36.700000000000003</c:v>
                </c:pt>
                <c:pt idx="15">
                  <c:v>36.799999999999997</c:v>
                </c:pt>
                <c:pt idx="16">
                  <c:v>36.799999999999997</c:v>
                </c:pt>
                <c:pt idx="17">
                  <c:v>36.799999999999997</c:v>
                </c:pt>
                <c:pt idx="18">
                  <c:v>36.799999999999997</c:v>
                </c:pt>
                <c:pt idx="19">
                  <c:v>36.799999999999997</c:v>
                </c:pt>
                <c:pt idx="20">
                  <c:v>36.799999999999997</c:v>
                </c:pt>
                <c:pt idx="21">
                  <c:v>36.700000000000003</c:v>
                </c:pt>
                <c:pt idx="22">
                  <c:v>36.6</c:v>
                </c:pt>
                <c:pt idx="23">
                  <c:v>36.4</c:v>
                </c:pt>
                <c:pt idx="24">
                  <c:v>36.6</c:v>
                </c:pt>
                <c:pt idx="25">
                  <c:v>36.4</c:v>
                </c:pt>
                <c:pt idx="26">
                  <c:v>36.299999999999997</c:v>
                </c:pt>
                <c:pt idx="40">
                  <c:v>36.799999999999997</c:v>
                </c:pt>
                <c:pt idx="41">
                  <c:v>36.6</c:v>
                </c:pt>
                <c:pt idx="42">
                  <c:v>36.1</c:v>
                </c:pt>
                <c:pt idx="43">
                  <c:v>36.6</c:v>
                </c:pt>
                <c:pt idx="44">
                  <c:v>36.700000000000003</c:v>
                </c:pt>
                <c:pt idx="45">
                  <c:v>37.1</c:v>
                </c:pt>
                <c:pt idx="46">
                  <c:v>36.4</c:v>
                </c:pt>
                <c:pt idx="47">
                  <c:v>36.4</c:v>
                </c:pt>
                <c:pt idx="48">
                  <c:v>35.799999999999997</c:v>
                </c:pt>
                <c:pt idx="49">
                  <c:v>35.799999999999997</c:v>
                </c:pt>
                <c:pt idx="50">
                  <c:v>35.4</c:v>
                </c:pt>
                <c:pt idx="51">
                  <c:v>35.5</c:v>
                </c:pt>
                <c:pt idx="52">
                  <c:v>35</c:v>
                </c:pt>
                <c:pt idx="53">
                  <c:v>35</c:v>
                </c:pt>
                <c:pt idx="54">
                  <c:v>35</c:v>
                </c:pt>
                <c:pt idx="55">
                  <c:v>35.1</c:v>
                </c:pt>
                <c:pt idx="56">
                  <c:v>35</c:v>
                </c:pt>
                <c:pt idx="57">
                  <c:v>35.1</c:v>
                </c:pt>
                <c:pt idx="58">
                  <c:v>38.4</c:v>
                </c:pt>
                <c:pt idx="59">
                  <c:v>36.4</c:v>
                </c:pt>
                <c:pt idx="60">
                  <c:v>36.1</c:v>
                </c:pt>
                <c:pt idx="61">
                  <c:v>35.700000000000003</c:v>
                </c:pt>
                <c:pt idx="62">
                  <c:v>35.5</c:v>
                </c:pt>
                <c:pt idx="63">
                  <c:v>35.700000000000003</c:v>
                </c:pt>
                <c:pt idx="64">
                  <c:v>36.700000000000003</c:v>
                </c:pt>
                <c:pt idx="65">
                  <c:v>36.1</c:v>
                </c:pt>
                <c:pt idx="66">
                  <c:v>35.799999999999997</c:v>
                </c:pt>
                <c:pt idx="67">
                  <c:v>35.200000000000003</c:v>
                </c:pt>
                <c:pt idx="68">
                  <c:v>35</c:v>
                </c:pt>
                <c:pt idx="69">
                  <c:v>34.5</c:v>
                </c:pt>
                <c:pt idx="70">
                  <c:v>34.200000000000003</c:v>
                </c:pt>
                <c:pt idx="71">
                  <c:v>33.799999999999997</c:v>
                </c:pt>
                <c:pt idx="72">
                  <c:v>34.200000000000003</c:v>
                </c:pt>
                <c:pt idx="73">
                  <c:v>34.1</c:v>
                </c:pt>
                <c:pt idx="74">
                  <c:v>34.200000000000003</c:v>
                </c:pt>
                <c:pt idx="75">
                  <c:v>33.6</c:v>
                </c:pt>
                <c:pt idx="76">
                  <c:v>33.200000000000003</c:v>
                </c:pt>
                <c:pt idx="77">
                  <c:v>33.200000000000003</c:v>
                </c:pt>
                <c:pt idx="78">
                  <c:v>32.6</c:v>
                </c:pt>
                <c:pt idx="79">
                  <c:v>32.299999999999997</c:v>
                </c:pt>
                <c:pt idx="80">
                  <c:v>31.8</c:v>
                </c:pt>
                <c:pt idx="81">
                  <c:v>31.5</c:v>
                </c:pt>
                <c:pt idx="82">
                  <c:v>31.1</c:v>
                </c:pt>
                <c:pt idx="83">
                  <c:v>30.8</c:v>
                </c:pt>
                <c:pt idx="84">
                  <c:v>30.8</c:v>
                </c:pt>
                <c:pt idx="85">
                  <c:v>30.7</c:v>
                </c:pt>
                <c:pt idx="86">
                  <c:v>30.8</c:v>
                </c:pt>
                <c:pt idx="87">
                  <c:v>30.5</c:v>
                </c:pt>
                <c:pt idx="88">
                  <c:v>30.1</c:v>
                </c:pt>
                <c:pt idx="89">
                  <c:v>29.9</c:v>
                </c:pt>
                <c:pt idx="90">
                  <c:v>29.6</c:v>
                </c:pt>
                <c:pt idx="91">
                  <c:v>29.5</c:v>
                </c:pt>
                <c:pt idx="92">
                  <c:v>29.3</c:v>
                </c:pt>
                <c:pt idx="93">
                  <c:v>28.9</c:v>
                </c:pt>
                <c:pt idx="94">
                  <c:v>29.2</c:v>
                </c:pt>
                <c:pt idx="95">
                  <c:v>29.2</c:v>
                </c:pt>
                <c:pt idx="96">
                  <c:v>29</c:v>
                </c:pt>
                <c:pt idx="97">
                  <c:v>28.7</c:v>
                </c:pt>
                <c:pt idx="98">
                  <c:v>28.7</c:v>
                </c:pt>
                <c:pt idx="99">
                  <c:v>28.9</c:v>
                </c:pt>
                <c:pt idx="100">
                  <c:v>29.2</c:v>
                </c:pt>
                <c:pt idx="101">
                  <c:v>28.6</c:v>
                </c:pt>
                <c:pt idx="102">
                  <c:v>28.1</c:v>
                </c:pt>
                <c:pt idx="103">
                  <c:v>28.4</c:v>
                </c:pt>
                <c:pt idx="104">
                  <c:v>28.1</c:v>
                </c:pt>
                <c:pt idx="105">
                  <c:v>28.4</c:v>
                </c:pt>
                <c:pt idx="106">
                  <c:v>28.4</c:v>
                </c:pt>
                <c:pt idx="107">
                  <c:v>28.4</c:v>
                </c:pt>
                <c:pt idx="108">
                  <c:v>28.7</c:v>
                </c:pt>
                <c:pt idx="109">
                  <c:v>28.7</c:v>
                </c:pt>
                <c:pt idx="110">
                  <c:v>28.4</c:v>
                </c:pt>
                <c:pt idx="111">
                  <c:v>28</c:v>
                </c:pt>
                <c:pt idx="112">
                  <c:v>28.1</c:v>
                </c:pt>
                <c:pt idx="113">
                  <c:v>27.8</c:v>
                </c:pt>
                <c:pt idx="114">
                  <c:v>28</c:v>
                </c:pt>
                <c:pt idx="115">
                  <c:v>28</c:v>
                </c:pt>
                <c:pt idx="116">
                  <c:v>28</c:v>
                </c:pt>
                <c:pt idx="117">
                  <c:v>28</c:v>
                </c:pt>
                <c:pt idx="118">
                  <c:v>27.7</c:v>
                </c:pt>
                <c:pt idx="119">
                  <c:v>27.7</c:v>
                </c:pt>
                <c:pt idx="120">
                  <c:v>27.8</c:v>
                </c:pt>
                <c:pt idx="121">
                  <c:v>28</c:v>
                </c:pt>
                <c:pt idx="122">
                  <c:v>28</c:v>
                </c:pt>
                <c:pt idx="133">
                  <c:v>28.1</c:v>
                </c:pt>
                <c:pt idx="134">
                  <c:v>28.7</c:v>
                </c:pt>
                <c:pt idx="135">
                  <c:v>29</c:v>
                </c:pt>
                <c:pt idx="136">
                  <c:v>28.9</c:v>
                </c:pt>
                <c:pt idx="137">
                  <c:v>28.7</c:v>
                </c:pt>
                <c:pt idx="138">
                  <c:v>29.2</c:v>
                </c:pt>
                <c:pt idx="139">
                  <c:v>29.3</c:v>
                </c:pt>
                <c:pt idx="140">
                  <c:v>29.6</c:v>
                </c:pt>
                <c:pt idx="141">
                  <c:v>30.4</c:v>
                </c:pt>
                <c:pt idx="142">
                  <c:v>30.2</c:v>
                </c:pt>
                <c:pt idx="143">
                  <c:v>31</c:v>
                </c:pt>
                <c:pt idx="144">
                  <c:v>32.4</c:v>
                </c:pt>
                <c:pt idx="145">
                  <c:v>32.9</c:v>
                </c:pt>
                <c:pt idx="146">
                  <c:v>32.700000000000003</c:v>
                </c:pt>
                <c:pt idx="147">
                  <c:v>34.1</c:v>
                </c:pt>
                <c:pt idx="148">
                  <c:v>33</c:v>
                </c:pt>
                <c:pt idx="149">
                  <c:v>32.1</c:v>
                </c:pt>
                <c:pt idx="150">
                  <c:v>34.1</c:v>
                </c:pt>
                <c:pt idx="151">
                  <c:v>33.9</c:v>
                </c:pt>
                <c:pt idx="152">
                  <c:v>32.1</c:v>
                </c:pt>
                <c:pt idx="153">
                  <c:v>31.7</c:v>
                </c:pt>
                <c:pt idx="154">
                  <c:v>30.7</c:v>
                </c:pt>
                <c:pt idx="155">
                  <c:v>30.8</c:v>
                </c:pt>
                <c:pt idx="156">
                  <c:v>31</c:v>
                </c:pt>
                <c:pt idx="157">
                  <c:v>30.5</c:v>
                </c:pt>
                <c:pt idx="158">
                  <c:v>30.4</c:v>
                </c:pt>
                <c:pt idx="159">
                  <c:v>29.9</c:v>
                </c:pt>
                <c:pt idx="160">
                  <c:v>29.8</c:v>
                </c:pt>
                <c:pt idx="161">
                  <c:v>29.6</c:v>
                </c:pt>
                <c:pt idx="162">
                  <c:v>29.6</c:v>
                </c:pt>
                <c:pt idx="163">
                  <c:v>29.2</c:v>
                </c:pt>
                <c:pt idx="164">
                  <c:v>29</c:v>
                </c:pt>
                <c:pt idx="165">
                  <c:v>28.7</c:v>
                </c:pt>
                <c:pt idx="166">
                  <c:v>28.6</c:v>
                </c:pt>
                <c:pt idx="167">
                  <c:v>28.4</c:v>
                </c:pt>
                <c:pt idx="168">
                  <c:v>28.3</c:v>
                </c:pt>
                <c:pt idx="169">
                  <c:v>28</c:v>
                </c:pt>
                <c:pt idx="170">
                  <c:v>27.8</c:v>
                </c:pt>
                <c:pt idx="171">
                  <c:v>27.4</c:v>
                </c:pt>
                <c:pt idx="172">
                  <c:v>27.1</c:v>
                </c:pt>
                <c:pt idx="173">
                  <c:v>27</c:v>
                </c:pt>
                <c:pt idx="174">
                  <c:v>26.8</c:v>
                </c:pt>
                <c:pt idx="175">
                  <c:v>26.7</c:v>
                </c:pt>
                <c:pt idx="176">
                  <c:v>26.4</c:v>
                </c:pt>
                <c:pt idx="177">
                  <c:v>26.4</c:v>
                </c:pt>
                <c:pt idx="178">
                  <c:v>26.2</c:v>
                </c:pt>
                <c:pt idx="179">
                  <c:v>26.2</c:v>
                </c:pt>
                <c:pt idx="180">
                  <c:v>26.1</c:v>
                </c:pt>
                <c:pt idx="181">
                  <c:v>26.1</c:v>
                </c:pt>
                <c:pt idx="182">
                  <c:v>25.8</c:v>
                </c:pt>
                <c:pt idx="183">
                  <c:v>25.8</c:v>
                </c:pt>
                <c:pt idx="184">
                  <c:v>25.8</c:v>
                </c:pt>
                <c:pt idx="185">
                  <c:v>25.9</c:v>
                </c:pt>
                <c:pt idx="186">
                  <c:v>25.8</c:v>
                </c:pt>
                <c:pt idx="187">
                  <c:v>25.5</c:v>
                </c:pt>
                <c:pt idx="188">
                  <c:v>25.3</c:v>
                </c:pt>
                <c:pt idx="189">
                  <c:v>25.2</c:v>
                </c:pt>
                <c:pt idx="190">
                  <c:v>25</c:v>
                </c:pt>
                <c:pt idx="191">
                  <c:v>24.9</c:v>
                </c:pt>
                <c:pt idx="192">
                  <c:v>24.7</c:v>
                </c:pt>
                <c:pt idx="193">
                  <c:v>25.2</c:v>
                </c:pt>
                <c:pt idx="194">
                  <c:v>25.3</c:v>
                </c:pt>
                <c:pt idx="195">
                  <c:v>25.5</c:v>
                </c:pt>
                <c:pt idx="196">
                  <c:v>25.5</c:v>
                </c:pt>
                <c:pt idx="197">
                  <c:v>25.5</c:v>
                </c:pt>
                <c:pt idx="198">
                  <c:v>25.5</c:v>
                </c:pt>
                <c:pt idx="199">
                  <c:v>25.3</c:v>
                </c:pt>
                <c:pt idx="200">
                  <c:v>25.3</c:v>
                </c:pt>
                <c:pt idx="201">
                  <c:v>25.3</c:v>
                </c:pt>
                <c:pt idx="202">
                  <c:v>25.2</c:v>
                </c:pt>
                <c:pt idx="203">
                  <c:v>25.2</c:v>
                </c:pt>
                <c:pt idx="204">
                  <c:v>25.2</c:v>
                </c:pt>
                <c:pt idx="205">
                  <c:v>25</c:v>
                </c:pt>
                <c:pt idx="206">
                  <c:v>25.2</c:v>
                </c:pt>
                <c:pt idx="207">
                  <c:v>25.2</c:v>
                </c:pt>
                <c:pt idx="208">
                  <c:v>25</c:v>
                </c:pt>
                <c:pt idx="209">
                  <c:v>25.2</c:v>
                </c:pt>
                <c:pt idx="210">
                  <c:v>25</c:v>
                </c:pt>
                <c:pt idx="211">
                  <c:v>25</c:v>
                </c:pt>
                <c:pt idx="212">
                  <c:v>25.2</c:v>
                </c:pt>
                <c:pt idx="213">
                  <c:v>25</c:v>
                </c:pt>
                <c:pt idx="214">
                  <c:v>25</c:v>
                </c:pt>
                <c:pt idx="215">
                  <c:v>25</c:v>
                </c:pt>
                <c:pt idx="216">
                  <c:v>25.2</c:v>
                </c:pt>
                <c:pt idx="217">
                  <c:v>25</c:v>
                </c:pt>
                <c:pt idx="218">
                  <c:v>25</c:v>
                </c:pt>
                <c:pt idx="230">
                  <c:v>23.6</c:v>
                </c:pt>
                <c:pt idx="231">
                  <c:v>23.7</c:v>
                </c:pt>
                <c:pt idx="232">
                  <c:v>23.9</c:v>
                </c:pt>
                <c:pt idx="233">
                  <c:v>23.9</c:v>
                </c:pt>
                <c:pt idx="234">
                  <c:v>24</c:v>
                </c:pt>
                <c:pt idx="235">
                  <c:v>24.1</c:v>
                </c:pt>
                <c:pt idx="236">
                  <c:v>24.4</c:v>
                </c:pt>
                <c:pt idx="237">
                  <c:v>24.9</c:v>
                </c:pt>
                <c:pt idx="238">
                  <c:v>26.5</c:v>
                </c:pt>
                <c:pt idx="239">
                  <c:v>27.6</c:v>
                </c:pt>
                <c:pt idx="240">
                  <c:v>29.5</c:v>
                </c:pt>
                <c:pt idx="241">
                  <c:v>30.7</c:v>
                </c:pt>
                <c:pt idx="242">
                  <c:v>31.3</c:v>
                </c:pt>
                <c:pt idx="243">
                  <c:v>34.799999999999997</c:v>
                </c:pt>
                <c:pt idx="244">
                  <c:v>34.5</c:v>
                </c:pt>
                <c:pt idx="245">
                  <c:v>33.799999999999997</c:v>
                </c:pt>
                <c:pt idx="246">
                  <c:v>31.5</c:v>
                </c:pt>
                <c:pt idx="247">
                  <c:v>31.1</c:v>
                </c:pt>
                <c:pt idx="248">
                  <c:v>30.1</c:v>
                </c:pt>
                <c:pt idx="249">
                  <c:v>29.9</c:v>
                </c:pt>
                <c:pt idx="250">
                  <c:v>29.9</c:v>
                </c:pt>
                <c:pt idx="251">
                  <c:v>31.5</c:v>
                </c:pt>
                <c:pt idx="252">
                  <c:v>30.7</c:v>
                </c:pt>
                <c:pt idx="253">
                  <c:v>30.5</c:v>
                </c:pt>
                <c:pt idx="254">
                  <c:v>29.2</c:v>
                </c:pt>
                <c:pt idx="255">
                  <c:v>28.4</c:v>
                </c:pt>
                <c:pt idx="256">
                  <c:v>27.8</c:v>
                </c:pt>
                <c:pt idx="257">
                  <c:v>27.1</c:v>
                </c:pt>
                <c:pt idx="258">
                  <c:v>26.5</c:v>
                </c:pt>
                <c:pt idx="259">
                  <c:v>26.2</c:v>
                </c:pt>
                <c:pt idx="260">
                  <c:v>25.3</c:v>
                </c:pt>
                <c:pt idx="261">
                  <c:v>24.6</c:v>
                </c:pt>
                <c:pt idx="262">
                  <c:v>24.3</c:v>
                </c:pt>
                <c:pt idx="263">
                  <c:v>24.3</c:v>
                </c:pt>
                <c:pt idx="264">
                  <c:v>24.4</c:v>
                </c:pt>
                <c:pt idx="265">
                  <c:v>24.3</c:v>
                </c:pt>
                <c:pt idx="266">
                  <c:v>24.3</c:v>
                </c:pt>
                <c:pt idx="267">
                  <c:v>24</c:v>
                </c:pt>
                <c:pt idx="268">
                  <c:v>24</c:v>
                </c:pt>
                <c:pt idx="269">
                  <c:v>23.7</c:v>
                </c:pt>
                <c:pt idx="270">
                  <c:v>23.6</c:v>
                </c:pt>
                <c:pt idx="271">
                  <c:v>23.6</c:v>
                </c:pt>
                <c:pt idx="272">
                  <c:v>23.7</c:v>
                </c:pt>
                <c:pt idx="273">
                  <c:v>23.2</c:v>
                </c:pt>
                <c:pt idx="274">
                  <c:v>23.1</c:v>
                </c:pt>
                <c:pt idx="275">
                  <c:v>22.9</c:v>
                </c:pt>
                <c:pt idx="276">
                  <c:v>22.6</c:v>
                </c:pt>
                <c:pt idx="277">
                  <c:v>22.1</c:v>
                </c:pt>
                <c:pt idx="278">
                  <c:v>21.8</c:v>
                </c:pt>
                <c:pt idx="279">
                  <c:v>22.1</c:v>
                </c:pt>
                <c:pt idx="280">
                  <c:v>22</c:v>
                </c:pt>
                <c:pt idx="281">
                  <c:v>21.8</c:v>
                </c:pt>
                <c:pt idx="282">
                  <c:v>21.7</c:v>
                </c:pt>
                <c:pt idx="283">
                  <c:v>21.8</c:v>
                </c:pt>
                <c:pt idx="284">
                  <c:v>21.8</c:v>
                </c:pt>
                <c:pt idx="285">
                  <c:v>21.7</c:v>
                </c:pt>
                <c:pt idx="286">
                  <c:v>21.7</c:v>
                </c:pt>
                <c:pt idx="287">
                  <c:v>21.5</c:v>
                </c:pt>
                <c:pt idx="288">
                  <c:v>21.5</c:v>
                </c:pt>
                <c:pt idx="289">
                  <c:v>21.5</c:v>
                </c:pt>
                <c:pt idx="290">
                  <c:v>22</c:v>
                </c:pt>
                <c:pt idx="291">
                  <c:v>22.3</c:v>
                </c:pt>
                <c:pt idx="292">
                  <c:v>22.3</c:v>
                </c:pt>
                <c:pt idx="293">
                  <c:v>22.1</c:v>
                </c:pt>
                <c:pt idx="294">
                  <c:v>22.1</c:v>
                </c:pt>
                <c:pt idx="295">
                  <c:v>22</c:v>
                </c:pt>
                <c:pt idx="296">
                  <c:v>22</c:v>
                </c:pt>
                <c:pt idx="297">
                  <c:v>22.1</c:v>
                </c:pt>
                <c:pt idx="298">
                  <c:v>22.5</c:v>
                </c:pt>
                <c:pt idx="299">
                  <c:v>22.6</c:v>
                </c:pt>
                <c:pt idx="300">
                  <c:v>22.6</c:v>
                </c:pt>
                <c:pt idx="301">
                  <c:v>22.1</c:v>
                </c:pt>
                <c:pt idx="302">
                  <c:v>22</c:v>
                </c:pt>
                <c:pt idx="303">
                  <c:v>22</c:v>
                </c:pt>
                <c:pt idx="304">
                  <c:v>21.7</c:v>
                </c:pt>
                <c:pt idx="305">
                  <c:v>21.8</c:v>
                </c:pt>
                <c:pt idx="306">
                  <c:v>21.8</c:v>
                </c:pt>
                <c:pt idx="307">
                  <c:v>22.1</c:v>
                </c:pt>
                <c:pt idx="308">
                  <c:v>21.2</c:v>
                </c:pt>
                <c:pt idx="309">
                  <c:v>19</c:v>
                </c:pt>
                <c:pt idx="310">
                  <c:v>19</c:v>
                </c:pt>
                <c:pt idx="311">
                  <c:v>18.8</c:v>
                </c:pt>
                <c:pt idx="312">
                  <c:v>18.2</c:v>
                </c:pt>
                <c:pt idx="313">
                  <c:v>18</c:v>
                </c:pt>
                <c:pt idx="314">
                  <c:v>18.2</c:v>
                </c:pt>
                <c:pt idx="327">
                  <c:v>20.100000000000001</c:v>
                </c:pt>
                <c:pt idx="328">
                  <c:v>19.899999999999999</c:v>
                </c:pt>
                <c:pt idx="329">
                  <c:v>20.399999999999999</c:v>
                </c:pt>
                <c:pt idx="330">
                  <c:v>20.3</c:v>
                </c:pt>
                <c:pt idx="331">
                  <c:v>20.9</c:v>
                </c:pt>
                <c:pt idx="332">
                  <c:v>20.399999999999999</c:v>
                </c:pt>
                <c:pt idx="333">
                  <c:v>20.100000000000001</c:v>
                </c:pt>
                <c:pt idx="334">
                  <c:v>20.3</c:v>
                </c:pt>
                <c:pt idx="335">
                  <c:v>20.6</c:v>
                </c:pt>
                <c:pt idx="336">
                  <c:v>21</c:v>
                </c:pt>
                <c:pt idx="337">
                  <c:v>21.5</c:v>
                </c:pt>
                <c:pt idx="338">
                  <c:v>21.7</c:v>
                </c:pt>
                <c:pt idx="339">
                  <c:v>22.1</c:v>
                </c:pt>
                <c:pt idx="340">
                  <c:v>21.8</c:v>
                </c:pt>
                <c:pt idx="341">
                  <c:v>23.1</c:v>
                </c:pt>
                <c:pt idx="342">
                  <c:v>24.9</c:v>
                </c:pt>
                <c:pt idx="343">
                  <c:v>25.3</c:v>
                </c:pt>
                <c:pt idx="344">
                  <c:v>24.6</c:v>
                </c:pt>
                <c:pt idx="345">
                  <c:v>24.6</c:v>
                </c:pt>
                <c:pt idx="346">
                  <c:v>22.5</c:v>
                </c:pt>
                <c:pt idx="347">
                  <c:v>23.2</c:v>
                </c:pt>
                <c:pt idx="348">
                  <c:v>22.5</c:v>
                </c:pt>
                <c:pt idx="349">
                  <c:v>22.8</c:v>
                </c:pt>
                <c:pt idx="350">
                  <c:v>24.6</c:v>
                </c:pt>
                <c:pt idx="351">
                  <c:v>25.2</c:v>
                </c:pt>
                <c:pt idx="352">
                  <c:v>23.6</c:v>
                </c:pt>
                <c:pt idx="353">
                  <c:v>24.1</c:v>
                </c:pt>
                <c:pt idx="354">
                  <c:v>21.2</c:v>
                </c:pt>
                <c:pt idx="355">
                  <c:v>21</c:v>
                </c:pt>
                <c:pt idx="356">
                  <c:v>20.9</c:v>
                </c:pt>
                <c:pt idx="357">
                  <c:v>20.6</c:v>
                </c:pt>
                <c:pt idx="358">
                  <c:v>20.100000000000001</c:v>
                </c:pt>
                <c:pt idx="359">
                  <c:v>19.8</c:v>
                </c:pt>
                <c:pt idx="360">
                  <c:v>19.2</c:v>
                </c:pt>
                <c:pt idx="361">
                  <c:v>19.2</c:v>
                </c:pt>
                <c:pt idx="362">
                  <c:v>19.2</c:v>
                </c:pt>
                <c:pt idx="363">
                  <c:v>19.2</c:v>
                </c:pt>
                <c:pt idx="364">
                  <c:v>18.8</c:v>
                </c:pt>
                <c:pt idx="365">
                  <c:v>19.2</c:v>
                </c:pt>
                <c:pt idx="366">
                  <c:v>19.2</c:v>
                </c:pt>
                <c:pt idx="367">
                  <c:v>19</c:v>
                </c:pt>
                <c:pt idx="368">
                  <c:v>18.8</c:v>
                </c:pt>
                <c:pt idx="369">
                  <c:v>18.5</c:v>
                </c:pt>
                <c:pt idx="370">
                  <c:v>18</c:v>
                </c:pt>
                <c:pt idx="371">
                  <c:v>17.600000000000001</c:v>
                </c:pt>
                <c:pt idx="372">
                  <c:v>17.100000000000001</c:v>
                </c:pt>
                <c:pt idx="373">
                  <c:v>16.899999999999999</c:v>
                </c:pt>
                <c:pt idx="374">
                  <c:v>16.8</c:v>
                </c:pt>
                <c:pt idx="375">
                  <c:v>17.100000000000001</c:v>
                </c:pt>
                <c:pt idx="376">
                  <c:v>16.899999999999999</c:v>
                </c:pt>
                <c:pt idx="377">
                  <c:v>17.100000000000001</c:v>
                </c:pt>
                <c:pt idx="378">
                  <c:v>17.3</c:v>
                </c:pt>
                <c:pt idx="379">
                  <c:v>17.100000000000001</c:v>
                </c:pt>
                <c:pt idx="380">
                  <c:v>16.899999999999999</c:v>
                </c:pt>
                <c:pt idx="381">
                  <c:v>17.100000000000001</c:v>
                </c:pt>
                <c:pt idx="382">
                  <c:v>16.8</c:v>
                </c:pt>
                <c:pt idx="383">
                  <c:v>16.8</c:v>
                </c:pt>
                <c:pt idx="384">
                  <c:v>16.8</c:v>
                </c:pt>
                <c:pt idx="385">
                  <c:v>16.8</c:v>
                </c:pt>
                <c:pt idx="386">
                  <c:v>16.8</c:v>
                </c:pt>
                <c:pt idx="387">
                  <c:v>16.8</c:v>
                </c:pt>
                <c:pt idx="388">
                  <c:v>16.600000000000001</c:v>
                </c:pt>
                <c:pt idx="389">
                  <c:v>16.600000000000001</c:v>
                </c:pt>
                <c:pt idx="390">
                  <c:v>16.600000000000001</c:v>
                </c:pt>
                <c:pt idx="391">
                  <c:v>16.5</c:v>
                </c:pt>
                <c:pt idx="392">
                  <c:v>16.5</c:v>
                </c:pt>
                <c:pt idx="393">
                  <c:v>16.5</c:v>
                </c:pt>
                <c:pt idx="394">
                  <c:v>16.5</c:v>
                </c:pt>
                <c:pt idx="395">
                  <c:v>16.5</c:v>
                </c:pt>
                <c:pt idx="396">
                  <c:v>16.600000000000001</c:v>
                </c:pt>
                <c:pt idx="397">
                  <c:v>16.600000000000001</c:v>
                </c:pt>
                <c:pt idx="398">
                  <c:v>16.600000000000001</c:v>
                </c:pt>
                <c:pt idx="399">
                  <c:v>16.600000000000001</c:v>
                </c:pt>
                <c:pt idx="400">
                  <c:v>16.600000000000001</c:v>
                </c:pt>
                <c:pt idx="401">
                  <c:v>16.5</c:v>
                </c:pt>
                <c:pt idx="402">
                  <c:v>16.3</c:v>
                </c:pt>
                <c:pt idx="403">
                  <c:v>16.3</c:v>
                </c:pt>
                <c:pt idx="404">
                  <c:v>16.5</c:v>
                </c:pt>
                <c:pt idx="405">
                  <c:v>16.600000000000001</c:v>
                </c:pt>
                <c:pt idx="406">
                  <c:v>16.600000000000001</c:v>
                </c:pt>
                <c:pt idx="407">
                  <c:v>16.3</c:v>
                </c:pt>
                <c:pt idx="408">
                  <c:v>16.3</c:v>
                </c:pt>
                <c:pt idx="409">
                  <c:v>16.3</c:v>
                </c:pt>
                <c:pt idx="410">
                  <c:v>16.3</c:v>
                </c:pt>
                <c:pt idx="423">
                  <c:v>16.600000000000001</c:v>
                </c:pt>
                <c:pt idx="424">
                  <c:v>17.100000000000001</c:v>
                </c:pt>
                <c:pt idx="425">
                  <c:v>17.899999999999999</c:v>
                </c:pt>
                <c:pt idx="426">
                  <c:v>17.899999999999999</c:v>
                </c:pt>
                <c:pt idx="427">
                  <c:v>18.5</c:v>
                </c:pt>
                <c:pt idx="428">
                  <c:v>18.8</c:v>
                </c:pt>
                <c:pt idx="429">
                  <c:v>19.600000000000001</c:v>
                </c:pt>
                <c:pt idx="430">
                  <c:v>20.3</c:v>
                </c:pt>
                <c:pt idx="431">
                  <c:v>21.8</c:v>
                </c:pt>
                <c:pt idx="432">
                  <c:v>24.9</c:v>
                </c:pt>
                <c:pt idx="433">
                  <c:v>25.3</c:v>
                </c:pt>
                <c:pt idx="434">
                  <c:v>28.9</c:v>
                </c:pt>
                <c:pt idx="435">
                  <c:v>27.8</c:v>
                </c:pt>
                <c:pt idx="436">
                  <c:v>28</c:v>
                </c:pt>
                <c:pt idx="437">
                  <c:v>29.5</c:v>
                </c:pt>
                <c:pt idx="438">
                  <c:v>32.299999999999997</c:v>
                </c:pt>
                <c:pt idx="439">
                  <c:v>33.6</c:v>
                </c:pt>
                <c:pt idx="440">
                  <c:v>32.299999999999997</c:v>
                </c:pt>
                <c:pt idx="441">
                  <c:v>33</c:v>
                </c:pt>
                <c:pt idx="442">
                  <c:v>33</c:v>
                </c:pt>
                <c:pt idx="443">
                  <c:v>32</c:v>
                </c:pt>
                <c:pt idx="444">
                  <c:v>32.299999999999997</c:v>
                </c:pt>
                <c:pt idx="445">
                  <c:v>30.4</c:v>
                </c:pt>
                <c:pt idx="446">
                  <c:v>25</c:v>
                </c:pt>
                <c:pt idx="447">
                  <c:v>24.7</c:v>
                </c:pt>
                <c:pt idx="448">
                  <c:v>24.1</c:v>
                </c:pt>
                <c:pt idx="449">
                  <c:v>24.1</c:v>
                </c:pt>
                <c:pt idx="450">
                  <c:v>24.1</c:v>
                </c:pt>
                <c:pt idx="451">
                  <c:v>24.1</c:v>
                </c:pt>
                <c:pt idx="452">
                  <c:v>23.4</c:v>
                </c:pt>
                <c:pt idx="453">
                  <c:v>23.1</c:v>
                </c:pt>
                <c:pt idx="454">
                  <c:v>22.8</c:v>
                </c:pt>
                <c:pt idx="455">
                  <c:v>22.5</c:v>
                </c:pt>
                <c:pt idx="456">
                  <c:v>22.1</c:v>
                </c:pt>
                <c:pt idx="457">
                  <c:v>22</c:v>
                </c:pt>
                <c:pt idx="458">
                  <c:v>21.5</c:v>
                </c:pt>
                <c:pt idx="459">
                  <c:v>21.4</c:v>
                </c:pt>
                <c:pt idx="460">
                  <c:v>21.4</c:v>
                </c:pt>
                <c:pt idx="461">
                  <c:v>21.4</c:v>
                </c:pt>
                <c:pt idx="462">
                  <c:v>21.2</c:v>
                </c:pt>
                <c:pt idx="463">
                  <c:v>20.9</c:v>
                </c:pt>
                <c:pt idx="464">
                  <c:v>20.7</c:v>
                </c:pt>
                <c:pt idx="465">
                  <c:v>20.6</c:v>
                </c:pt>
                <c:pt idx="466">
                  <c:v>20.399999999999999</c:v>
                </c:pt>
                <c:pt idx="467">
                  <c:v>20.3</c:v>
                </c:pt>
                <c:pt idx="468">
                  <c:v>19.899999999999999</c:v>
                </c:pt>
                <c:pt idx="469">
                  <c:v>19.899999999999999</c:v>
                </c:pt>
                <c:pt idx="470">
                  <c:v>19.899999999999999</c:v>
                </c:pt>
                <c:pt idx="471">
                  <c:v>20.100000000000001</c:v>
                </c:pt>
                <c:pt idx="472">
                  <c:v>19.899999999999999</c:v>
                </c:pt>
                <c:pt idx="473">
                  <c:v>19.899999999999999</c:v>
                </c:pt>
                <c:pt idx="474">
                  <c:v>19.899999999999999</c:v>
                </c:pt>
                <c:pt idx="475">
                  <c:v>19.8</c:v>
                </c:pt>
                <c:pt idx="476">
                  <c:v>19.899999999999999</c:v>
                </c:pt>
                <c:pt idx="477">
                  <c:v>19.899999999999999</c:v>
                </c:pt>
                <c:pt idx="478">
                  <c:v>19.3</c:v>
                </c:pt>
                <c:pt idx="479">
                  <c:v>19.5</c:v>
                </c:pt>
                <c:pt idx="480">
                  <c:v>19.600000000000001</c:v>
                </c:pt>
                <c:pt idx="481">
                  <c:v>19.5</c:v>
                </c:pt>
                <c:pt idx="482">
                  <c:v>19.5</c:v>
                </c:pt>
                <c:pt idx="483">
                  <c:v>19.600000000000001</c:v>
                </c:pt>
                <c:pt idx="484">
                  <c:v>19.5</c:v>
                </c:pt>
                <c:pt idx="485">
                  <c:v>19.3</c:v>
                </c:pt>
                <c:pt idx="486">
                  <c:v>19.3</c:v>
                </c:pt>
                <c:pt idx="487">
                  <c:v>19.2</c:v>
                </c:pt>
                <c:pt idx="488">
                  <c:v>19.3</c:v>
                </c:pt>
                <c:pt idx="489">
                  <c:v>19.5</c:v>
                </c:pt>
                <c:pt idx="490">
                  <c:v>19.3</c:v>
                </c:pt>
                <c:pt idx="491">
                  <c:v>19.2</c:v>
                </c:pt>
                <c:pt idx="492">
                  <c:v>19.2</c:v>
                </c:pt>
                <c:pt idx="493">
                  <c:v>19.3</c:v>
                </c:pt>
                <c:pt idx="494">
                  <c:v>19.3</c:v>
                </c:pt>
                <c:pt idx="495">
                  <c:v>19.3</c:v>
                </c:pt>
                <c:pt idx="496">
                  <c:v>19.3</c:v>
                </c:pt>
                <c:pt idx="497">
                  <c:v>19.3</c:v>
                </c:pt>
                <c:pt idx="498">
                  <c:v>19.5</c:v>
                </c:pt>
                <c:pt idx="499">
                  <c:v>19.5</c:v>
                </c:pt>
                <c:pt idx="500">
                  <c:v>19.5</c:v>
                </c:pt>
                <c:pt idx="501">
                  <c:v>19.600000000000001</c:v>
                </c:pt>
                <c:pt idx="502">
                  <c:v>19.600000000000001</c:v>
                </c:pt>
                <c:pt idx="503">
                  <c:v>19.3</c:v>
                </c:pt>
                <c:pt idx="504">
                  <c:v>19.3</c:v>
                </c:pt>
                <c:pt idx="505">
                  <c:v>19.3</c:v>
                </c:pt>
                <c:pt idx="506">
                  <c:v>19.5</c:v>
                </c:pt>
                <c:pt idx="507">
                  <c:v>19.5</c:v>
                </c:pt>
                <c:pt idx="523">
                  <c:v>16.5</c:v>
                </c:pt>
                <c:pt idx="524">
                  <c:v>16.5</c:v>
                </c:pt>
                <c:pt idx="525">
                  <c:v>16.600000000000001</c:v>
                </c:pt>
                <c:pt idx="526">
                  <c:v>16.899999999999999</c:v>
                </c:pt>
                <c:pt idx="527">
                  <c:v>16.899999999999999</c:v>
                </c:pt>
                <c:pt idx="528">
                  <c:v>16.8</c:v>
                </c:pt>
                <c:pt idx="529">
                  <c:v>17.3</c:v>
                </c:pt>
                <c:pt idx="530">
                  <c:v>17.600000000000001</c:v>
                </c:pt>
                <c:pt idx="531">
                  <c:v>17.600000000000001</c:v>
                </c:pt>
                <c:pt idx="532">
                  <c:v>18</c:v>
                </c:pt>
                <c:pt idx="533">
                  <c:v>18.8</c:v>
                </c:pt>
                <c:pt idx="534">
                  <c:v>20.7</c:v>
                </c:pt>
                <c:pt idx="535">
                  <c:v>19.600000000000001</c:v>
                </c:pt>
                <c:pt idx="536">
                  <c:v>20.7</c:v>
                </c:pt>
                <c:pt idx="537">
                  <c:v>21.7</c:v>
                </c:pt>
                <c:pt idx="538">
                  <c:v>21.4</c:v>
                </c:pt>
                <c:pt idx="539">
                  <c:v>23.7</c:v>
                </c:pt>
                <c:pt idx="540">
                  <c:v>22.9</c:v>
                </c:pt>
                <c:pt idx="541">
                  <c:v>22</c:v>
                </c:pt>
                <c:pt idx="542">
                  <c:v>21.7</c:v>
                </c:pt>
                <c:pt idx="543">
                  <c:v>22.5</c:v>
                </c:pt>
                <c:pt idx="544">
                  <c:v>22</c:v>
                </c:pt>
                <c:pt idx="545">
                  <c:v>22.3</c:v>
                </c:pt>
                <c:pt idx="546">
                  <c:v>22.1</c:v>
                </c:pt>
                <c:pt idx="547">
                  <c:v>22</c:v>
                </c:pt>
                <c:pt idx="548">
                  <c:v>21.5</c:v>
                </c:pt>
                <c:pt idx="549">
                  <c:v>21.4</c:v>
                </c:pt>
                <c:pt idx="550">
                  <c:v>21.7</c:v>
                </c:pt>
                <c:pt idx="551">
                  <c:v>21.5</c:v>
                </c:pt>
                <c:pt idx="552">
                  <c:v>21.4</c:v>
                </c:pt>
                <c:pt idx="553">
                  <c:v>21.5</c:v>
                </c:pt>
                <c:pt idx="554">
                  <c:v>21.5</c:v>
                </c:pt>
                <c:pt idx="555">
                  <c:v>21.4</c:v>
                </c:pt>
                <c:pt idx="556">
                  <c:v>21.4</c:v>
                </c:pt>
                <c:pt idx="557">
                  <c:v>21.2</c:v>
                </c:pt>
                <c:pt idx="558">
                  <c:v>20.7</c:v>
                </c:pt>
                <c:pt idx="559">
                  <c:v>20.399999999999999</c:v>
                </c:pt>
                <c:pt idx="560">
                  <c:v>20.100000000000001</c:v>
                </c:pt>
                <c:pt idx="561">
                  <c:v>19.899999999999999</c:v>
                </c:pt>
                <c:pt idx="562">
                  <c:v>19.600000000000001</c:v>
                </c:pt>
                <c:pt idx="563">
                  <c:v>19.3</c:v>
                </c:pt>
                <c:pt idx="564">
                  <c:v>18.8</c:v>
                </c:pt>
                <c:pt idx="565">
                  <c:v>17.7</c:v>
                </c:pt>
                <c:pt idx="566">
                  <c:v>17.3</c:v>
                </c:pt>
                <c:pt idx="567">
                  <c:v>16.899999999999999</c:v>
                </c:pt>
                <c:pt idx="568">
                  <c:v>16.100000000000001</c:v>
                </c:pt>
                <c:pt idx="569">
                  <c:v>15.2</c:v>
                </c:pt>
                <c:pt idx="570">
                  <c:v>14.4</c:v>
                </c:pt>
                <c:pt idx="571">
                  <c:v>13.2</c:v>
                </c:pt>
                <c:pt idx="572">
                  <c:v>12.3</c:v>
                </c:pt>
                <c:pt idx="573">
                  <c:v>12.2</c:v>
                </c:pt>
                <c:pt idx="574">
                  <c:v>11.8</c:v>
                </c:pt>
                <c:pt idx="575">
                  <c:v>11.5</c:v>
                </c:pt>
                <c:pt idx="576">
                  <c:v>11.1</c:v>
                </c:pt>
                <c:pt idx="577">
                  <c:v>10.8</c:v>
                </c:pt>
                <c:pt idx="578">
                  <c:v>10.4</c:v>
                </c:pt>
                <c:pt idx="579">
                  <c:v>9.6</c:v>
                </c:pt>
                <c:pt idx="580">
                  <c:v>9.4</c:v>
                </c:pt>
                <c:pt idx="581">
                  <c:v>9.4</c:v>
                </c:pt>
                <c:pt idx="582">
                  <c:v>9.8000000000000007</c:v>
                </c:pt>
                <c:pt idx="583">
                  <c:v>9.9</c:v>
                </c:pt>
                <c:pt idx="584">
                  <c:v>9.9</c:v>
                </c:pt>
                <c:pt idx="585">
                  <c:v>9.9</c:v>
                </c:pt>
                <c:pt idx="586">
                  <c:v>10.1</c:v>
                </c:pt>
                <c:pt idx="587">
                  <c:v>10.3</c:v>
                </c:pt>
                <c:pt idx="588">
                  <c:v>10.6</c:v>
                </c:pt>
                <c:pt idx="589">
                  <c:v>11</c:v>
                </c:pt>
                <c:pt idx="590">
                  <c:v>11.1</c:v>
                </c:pt>
                <c:pt idx="591">
                  <c:v>11.3</c:v>
                </c:pt>
                <c:pt idx="592">
                  <c:v>11.5</c:v>
                </c:pt>
                <c:pt idx="593">
                  <c:v>11.7</c:v>
                </c:pt>
                <c:pt idx="594">
                  <c:v>11.8</c:v>
                </c:pt>
                <c:pt idx="595">
                  <c:v>11.8</c:v>
                </c:pt>
                <c:pt idx="596">
                  <c:v>11.8</c:v>
                </c:pt>
                <c:pt idx="597">
                  <c:v>12</c:v>
                </c:pt>
                <c:pt idx="598">
                  <c:v>12</c:v>
                </c:pt>
                <c:pt idx="599">
                  <c:v>12.2</c:v>
                </c:pt>
                <c:pt idx="600">
                  <c:v>12.2</c:v>
                </c:pt>
                <c:pt idx="601">
                  <c:v>12.2</c:v>
                </c:pt>
                <c:pt idx="602">
                  <c:v>12.3</c:v>
                </c:pt>
                <c:pt idx="603">
                  <c:v>12.5</c:v>
                </c:pt>
                <c:pt idx="615">
                  <c:v>13.5</c:v>
                </c:pt>
                <c:pt idx="616">
                  <c:v>14.7</c:v>
                </c:pt>
                <c:pt idx="617">
                  <c:v>15.2</c:v>
                </c:pt>
                <c:pt idx="618">
                  <c:v>15</c:v>
                </c:pt>
                <c:pt idx="619">
                  <c:v>15.6</c:v>
                </c:pt>
                <c:pt idx="620">
                  <c:v>16.5</c:v>
                </c:pt>
                <c:pt idx="621">
                  <c:v>16</c:v>
                </c:pt>
                <c:pt idx="622">
                  <c:v>16.600000000000001</c:v>
                </c:pt>
                <c:pt idx="623">
                  <c:v>19</c:v>
                </c:pt>
                <c:pt idx="624">
                  <c:v>20.6</c:v>
                </c:pt>
                <c:pt idx="625">
                  <c:v>22.5</c:v>
                </c:pt>
                <c:pt idx="626">
                  <c:v>26.7</c:v>
                </c:pt>
                <c:pt idx="627">
                  <c:v>28</c:v>
                </c:pt>
                <c:pt idx="628">
                  <c:v>29.5</c:v>
                </c:pt>
                <c:pt idx="629">
                  <c:v>29.6</c:v>
                </c:pt>
                <c:pt idx="630">
                  <c:v>32.299999999999997</c:v>
                </c:pt>
                <c:pt idx="631">
                  <c:v>32.299999999999997</c:v>
                </c:pt>
                <c:pt idx="632">
                  <c:v>31.7</c:v>
                </c:pt>
                <c:pt idx="633">
                  <c:v>30.5</c:v>
                </c:pt>
                <c:pt idx="634">
                  <c:v>30.8</c:v>
                </c:pt>
                <c:pt idx="635">
                  <c:v>31.1</c:v>
                </c:pt>
                <c:pt idx="636">
                  <c:v>31.5</c:v>
                </c:pt>
                <c:pt idx="637">
                  <c:v>29.6</c:v>
                </c:pt>
                <c:pt idx="638">
                  <c:v>27.6</c:v>
                </c:pt>
                <c:pt idx="639">
                  <c:v>25.3</c:v>
                </c:pt>
                <c:pt idx="640">
                  <c:v>25.2</c:v>
                </c:pt>
                <c:pt idx="641">
                  <c:v>25.2</c:v>
                </c:pt>
                <c:pt idx="642">
                  <c:v>25</c:v>
                </c:pt>
                <c:pt idx="643">
                  <c:v>25</c:v>
                </c:pt>
                <c:pt idx="644">
                  <c:v>25</c:v>
                </c:pt>
                <c:pt idx="645">
                  <c:v>24.9</c:v>
                </c:pt>
                <c:pt idx="646">
                  <c:v>24.3</c:v>
                </c:pt>
                <c:pt idx="647">
                  <c:v>21.7</c:v>
                </c:pt>
                <c:pt idx="648">
                  <c:v>21</c:v>
                </c:pt>
                <c:pt idx="649">
                  <c:v>20.6</c:v>
                </c:pt>
                <c:pt idx="650">
                  <c:v>20.3</c:v>
                </c:pt>
                <c:pt idx="651">
                  <c:v>19.600000000000001</c:v>
                </c:pt>
                <c:pt idx="652">
                  <c:v>19.2</c:v>
                </c:pt>
                <c:pt idx="653">
                  <c:v>18.8</c:v>
                </c:pt>
                <c:pt idx="654">
                  <c:v>18.399999999999999</c:v>
                </c:pt>
                <c:pt idx="655">
                  <c:v>17.899999999999999</c:v>
                </c:pt>
                <c:pt idx="656">
                  <c:v>17.7</c:v>
                </c:pt>
                <c:pt idx="657">
                  <c:v>17.899999999999999</c:v>
                </c:pt>
                <c:pt idx="658">
                  <c:v>17.7</c:v>
                </c:pt>
                <c:pt idx="659">
                  <c:v>17.7</c:v>
                </c:pt>
                <c:pt idx="660">
                  <c:v>17.7</c:v>
                </c:pt>
                <c:pt idx="661">
                  <c:v>17.399999999999999</c:v>
                </c:pt>
                <c:pt idx="662">
                  <c:v>17.3</c:v>
                </c:pt>
                <c:pt idx="663">
                  <c:v>16.899999999999999</c:v>
                </c:pt>
                <c:pt idx="664">
                  <c:v>16.8</c:v>
                </c:pt>
                <c:pt idx="665">
                  <c:v>16.3</c:v>
                </c:pt>
                <c:pt idx="666">
                  <c:v>16.3</c:v>
                </c:pt>
                <c:pt idx="667">
                  <c:v>16.3</c:v>
                </c:pt>
                <c:pt idx="668">
                  <c:v>16</c:v>
                </c:pt>
                <c:pt idx="669">
                  <c:v>15.8</c:v>
                </c:pt>
                <c:pt idx="670">
                  <c:v>15.5</c:v>
                </c:pt>
                <c:pt idx="671">
                  <c:v>15.5</c:v>
                </c:pt>
                <c:pt idx="672">
                  <c:v>15.3</c:v>
                </c:pt>
                <c:pt idx="673">
                  <c:v>15.3</c:v>
                </c:pt>
                <c:pt idx="674">
                  <c:v>15.5</c:v>
                </c:pt>
                <c:pt idx="675">
                  <c:v>15.6</c:v>
                </c:pt>
                <c:pt idx="676">
                  <c:v>15.5</c:v>
                </c:pt>
                <c:pt idx="677">
                  <c:v>15.5</c:v>
                </c:pt>
                <c:pt idx="678">
                  <c:v>15.2</c:v>
                </c:pt>
                <c:pt idx="679">
                  <c:v>15</c:v>
                </c:pt>
                <c:pt idx="680">
                  <c:v>15.3</c:v>
                </c:pt>
                <c:pt idx="681">
                  <c:v>15.6</c:v>
                </c:pt>
                <c:pt idx="682">
                  <c:v>15.5</c:v>
                </c:pt>
                <c:pt idx="683">
                  <c:v>15.6</c:v>
                </c:pt>
                <c:pt idx="684">
                  <c:v>15.5</c:v>
                </c:pt>
                <c:pt idx="685">
                  <c:v>15.5</c:v>
                </c:pt>
                <c:pt idx="686">
                  <c:v>15.5</c:v>
                </c:pt>
                <c:pt idx="687">
                  <c:v>15.5</c:v>
                </c:pt>
                <c:pt idx="688">
                  <c:v>15.5</c:v>
                </c:pt>
                <c:pt idx="689">
                  <c:v>15.3</c:v>
                </c:pt>
                <c:pt idx="690">
                  <c:v>15.3</c:v>
                </c:pt>
                <c:pt idx="691">
                  <c:v>15.5</c:v>
                </c:pt>
                <c:pt idx="692">
                  <c:v>15.3</c:v>
                </c:pt>
                <c:pt idx="693">
                  <c:v>14.8</c:v>
                </c:pt>
                <c:pt idx="694">
                  <c:v>14.7</c:v>
                </c:pt>
                <c:pt idx="695">
                  <c:v>14.2</c:v>
                </c:pt>
                <c:pt idx="696">
                  <c:v>13.9</c:v>
                </c:pt>
                <c:pt idx="697">
                  <c:v>13.9</c:v>
                </c:pt>
                <c:pt idx="698">
                  <c:v>13.5</c:v>
                </c:pt>
                <c:pt idx="699">
                  <c:v>13.5</c:v>
                </c:pt>
                <c:pt idx="700">
                  <c:v>13.5</c:v>
                </c:pt>
                <c:pt idx="709">
                  <c:v>14.4</c:v>
                </c:pt>
                <c:pt idx="710">
                  <c:v>14.5</c:v>
                </c:pt>
                <c:pt idx="711">
                  <c:v>15.2</c:v>
                </c:pt>
                <c:pt idx="712">
                  <c:v>15.6</c:v>
                </c:pt>
                <c:pt idx="713">
                  <c:v>15.8</c:v>
                </c:pt>
                <c:pt idx="714">
                  <c:v>16.5</c:v>
                </c:pt>
                <c:pt idx="715">
                  <c:v>17.100000000000001</c:v>
                </c:pt>
                <c:pt idx="716">
                  <c:v>17.3</c:v>
                </c:pt>
                <c:pt idx="717">
                  <c:v>17.7</c:v>
                </c:pt>
                <c:pt idx="718">
                  <c:v>17.899999999999999</c:v>
                </c:pt>
                <c:pt idx="719">
                  <c:v>18.8</c:v>
                </c:pt>
                <c:pt idx="720">
                  <c:v>20.399999999999999</c:v>
                </c:pt>
                <c:pt idx="721">
                  <c:v>21</c:v>
                </c:pt>
                <c:pt idx="722">
                  <c:v>22</c:v>
                </c:pt>
                <c:pt idx="723">
                  <c:v>24.9</c:v>
                </c:pt>
                <c:pt idx="724">
                  <c:v>23.1</c:v>
                </c:pt>
                <c:pt idx="725">
                  <c:v>28.6</c:v>
                </c:pt>
                <c:pt idx="726">
                  <c:v>27.7</c:v>
                </c:pt>
                <c:pt idx="727">
                  <c:v>29.6</c:v>
                </c:pt>
                <c:pt idx="728">
                  <c:v>31.1</c:v>
                </c:pt>
                <c:pt idx="729">
                  <c:v>25.2</c:v>
                </c:pt>
                <c:pt idx="730">
                  <c:v>24.6</c:v>
                </c:pt>
                <c:pt idx="731">
                  <c:v>26.8</c:v>
                </c:pt>
                <c:pt idx="732">
                  <c:v>28.4</c:v>
                </c:pt>
                <c:pt idx="733">
                  <c:v>26.8</c:v>
                </c:pt>
                <c:pt idx="734">
                  <c:v>24.9</c:v>
                </c:pt>
                <c:pt idx="735">
                  <c:v>19.600000000000001</c:v>
                </c:pt>
                <c:pt idx="736">
                  <c:v>19.8</c:v>
                </c:pt>
                <c:pt idx="737">
                  <c:v>18.7</c:v>
                </c:pt>
                <c:pt idx="738">
                  <c:v>18.5</c:v>
                </c:pt>
                <c:pt idx="739">
                  <c:v>18</c:v>
                </c:pt>
                <c:pt idx="740">
                  <c:v>17.7</c:v>
                </c:pt>
                <c:pt idx="741">
                  <c:v>17.3</c:v>
                </c:pt>
                <c:pt idx="742">
                  <c:v>16.8</c:v>
                </c:pt>
                <c:pt idx="743">
                  <c:v>16.5</c:v>
                </c:pt>
                <c:pt idx="744">
                  <c:v>16.100000000000001</c:v>
                </c:pt>
                <c:pt idx="745">
                  <c:v>16</c:v>
                </c:pt>
                <c:pt idx="746">
                  <c:v>15.8</c:v>
                </c:pt>
                <c:pt idx="747">
                  <c:v>15.3</c:v>
                </c:pt>
                <c:pt idx="748">
                  <c:v>14.8</c:v>
                </c:pt>
                <c:pt idx="749">
                  <c:v>14.7</c:v>
                </c:pt>
                <c:pt idx="750">
                  <c:v>14.2</c:v>
                </c:pt>
                <c:pt idx="751">
                  <c:v>14</c:v>
                </c:pt>
                <c:pt idx="752">
                  <c:v>13.7</c:v>
                </c:pt>
                <c:pt idx="753">
                  <c:v>13.2</c:v>
                </c:pt>
                <c:pt idx="754">
                  <c:v>13</c:v>
                </c:pt>
                <c:pt idx="755">
                  <c:v>13</c:v>
                </c:pt>
                <c:pt idx="756">
                  <c:v>12.7</c:v>
                </c:pt>
                <c:pt idx="757">
                  <c:v>12.3</c:v>
                </c:pt>
                <c:pt idx="758">
                  <c:v>12.2</c:v>
                </c:pt>
                <c:pt idx="759">
                  <c:v>11.8</c:v>
                </c:pt>
                <c:pt idx="760">
                  <c:v>11.7</c:v>
                </c:pt>
                <c:pt idx="761">
                  <c:v>11.3</c:v>
                </c:pt>
                <c:pt idx="762">
                  <c:v>11.1</c:v>
                </c:pt>
                <c:pt idx="763">
                  <c:v>11.1</c:v>
                </c:pt>
                <c:pt idx="764">
                  <c:v>11</c:v>
                </c:pt>
                <c:pt idx="765">
                  <c:v>11.1</c:v>
                </c:pt>
                <c:pt idx="766">
                  <c:v>10.8</c:v>
                </c:pt>
                <c:pt idx="767">
                  <c:v>10.6</c:v>
                </c:pt>
                <c:pt idx="768">
                  <c:v>10.4</c:v>
                </c:pt>
                <c:pt idx="769">
                  <c:v>10.1</c:v>
                </c:pt>
                <c:pt idx="770">
                  <c:v>10.4</c:v>
                </c:pt>
                <c:pt idx="771">
                  <c:v>10.3</c:v>
                </c:pt>
                <c:pt idx="772">
                  <c:v>9.9</c:v>
                </c:pt>
                <c:pt idx="773">
                  <c:v>9.9</c:v>
                </c:pt>
                <c:pt idx="774">
                  <c:v>9.8000000000000007</c:v>
                </c:pt>
                <c:pt idx="775">
                  <c:v>9.9</c:v>
                </c:pt>
                <c:pt idx="776">
                  <c:v>10.3</c:v>
                </c:pt>
                <c:pt idx="777">
                  <c:v>10.1</c:v>
                </c:pt>
                <c:pt idx="778">
                  <c:v>10.3</c:v>
                </c:pt>
                <c:pt idx="779">
                  <c:v>10.1</c:v>
                </c:pt>
                <c:pt idx="780">
                  <c:v>10.1</c:v>
                </c:pt>
                <c:pt idx="781">
                  <c:v>9.9</c:v>
                </c:pt>
                <c:pt idx="782">
                  <c:v>10.3</c:v>
                </c:pt>
                <c:pt idx="783">
                  <c:v>10.4</c:v>
                </c:pt>
                <c:pt idx="784">
                  <c:v>10.6</c:v>
                </c:pt>
                <c:pt idx="785">
                  <c:v>10.4</c:v>
                </c:pt>
                <c:pt idx="786">
                  <c:v>10.3</c:v>
                </c:pt>
                <c:pt idx="787">
                  <c:v>10.3</c:v>
                </c:pt>
                <c:pt idx="788">
                  <c:v>10.4</c:v>
                </c:pt>
                <c:pt idx="789">
                  <c:v>10.1</c:v>
                </c:pt>
                <c:pt idx="790">
                  <c:v>10.1</c:v>
                </c:pt>
                <c:pt idx="791">
                  <c:v>9.9</c:v>
                </c:pt>
                <c:pt idx="792">
                  <c:v>10.1</c:v>
                </c:pt>
                <c:pt idx="793">
                  <c:v>9.9</c:v>
                </c:pt>
                <c:pt idx="794">
                  <c:v>9.6</c:v>
                </c:pt>
                <c:pt idx="795">
                  <c:v>9.1999999999999993</c:v>
                </c:pt>
                <c:pt idx="796">
                  <c:v>9.1999999999999993</c:v>
                </c:pt>
                <c:pt idx="808">
                  <c:v>11</c:v>
                </c:pt>
                <c:pt idx="809">
                  <c:v>11.5</c:v>
                </c:pt>
                <c:pt idx="810">
                  <c:v>11.8</c:v>
                </c:pt>
                <c:pt idx="811">
                  <c:v>12.5</c:v>
                </c:pt>
                <c:pt idx="812">
                  <c:v>13</c:v>
                </c:pt>
                <c:pt idx="813">
                  <c:v>13.7</c:v>
                </c:pt>
                <c:pt idx="814">
                  <c:v>14.8</c:v>
                </c:pt>
                <c:pt idx="815">
                  <c:v>17.399999999999999</c:v>
                </c:pt>
                <c:pt idx="816">
                  <c:v>19</c:v>
                </c:pt>
                <c:pt idx="817">
                  <c:v>19</c:v>
                </c:pt>
                <c:pt idx="818">
                  <c:v>21.2</c:v>
                </c:pt>
                <c:pt idx="819">
                  <c:v>26.5</c:v>
                </c:pt>
                <c:pt idx="820">
                  <c:v>27.6</c:v>
                </c:pt>
                <c:pt idx="821">
                  <c:v>28.9</c:v>
                </c:pt>
                <c:pt idx="822">
                  <c:v>29.6</c:v>
                </c:pt>
                <c:pt idx="823">
                  <c:v>31.4</c:v>
                </c:pt>
                <c:pt idx="824">
                  <c:v>31</c:v>
                </c:pt>
                <c:pt idx="825">
                  <c:v>32.6</c:v>
                </c:pt>
                <c:pt idx="826">
                  <c:v>32.299999999999997</c:v>
                </c:pt>
                <c:pt idx="827">
                  <c:v>31</c:v>
                </c:pt>
                <c:pt idx="828">
                  <c:v>31.5</c:v>
                </c:pt>
                <c:pt idx="829">
                  <c:v>30.7</c:v>
                </c:pt>
                <c:pt idx="830">
                  <c:v>28.4</c:v>
                </c:pt>
                <c:pt idx="831">
                  <c:v>26.2</c:v>
                </c:pt>
                <c:pt idx="832">
                  <c:v>25.8</c:v>
                </c:pt>
                <c:pt idx="833">
                  <c:v>25.8</c:v>
                </c:pt>
                <c:pt idx="834">
                  <c:v>25.8</c:v>
                </c:pt>
                <c:pt idx="835">
                  <c:v>25.8</c:v>
                </c:pt>
                <c:pt idx="836">
                  <c:v>25.6</c:v>
                </c:pt>
                <c:pt idx="837">
                  <c:v>25.5</c:v>
                </c:pt>
                <c:pt idx="838">
                  <c:v>25.3</c:v>
                </c:pt>
                <c:pt idx="839">
                  <c:v>24.9</c:v>
                </c:pt>
                <c:pt idx="840">
                  <c:v>24.4</c:v>
                </c:pt>
                <c:pt idx="841">
                  <c:v>24.4</c:v>
                </c:pt>
                <c:pt idx="842">
                  <c:v>24</c:v>
                </c:pt>
                <c:pt idx="843">
                  <c:v>23.7</c:v>
                </c:pt>
                <c:pt idx="844">
                  <c:v>23.6</c:v>
                </c:pt>
                <c:pt idx="845">
                  <c:v>23.2</c:v>
                </c:pt>
                <c:pt idx="846">
                  <c:v>23.1</c:v>
                </c:pt>
                <c:pt idx="847">
                  <c:v>22.9</c:v>
                </c:pt>
                <c:pt idx="848">
                  <c:v>22.5</c:v>
                </c:pt>
                <c:pt idx="849">
                  <c:v>22.1</c:v>
                </c:pt>
                <c:pt idx="850">
                  <c:v>22</c:v>
                </c:pt>
                <c:pt idx="851">
                  <c:v>19.3</c:v>
                </c:pt>
                <c:pt idx="852">
                  <c:v>19</c:v>
                </c:pt>
                <c:pt idx="853">
                  <c:v>18.7</c:v>
                </c:pt>
                <c:pt idx="854">
                  <c:v>18.399999999999999</c:v>
                </c:pt>
                <c:pt idx="855">
                  <c:v>18</c:v>
                </c:pt>
                <c:pt idx="856">
                  <c:v>17.899999999999999</c:v>
                </c:pt>
                <c:pt idx="857">
                  <c:v>17.7</c:v>
                </c:pt>
                <c:pt idx="858">
                  <c:v>17.600000000000001</c:v>
                </c:pt>
                <c:pt idx="859">
                  <c:v>17.399999999999999</c:v>
                </c:pt>
                <c:pt idx="860">
                  <c:v>17.3</c:v>
                </c:pt>
                <c:pt idx="861">
                  <c:v>16.899999999999999</c:v>
                </c:pt>
                <c:pt idx="862">
                  <c:v>16.600000000000001</c:v>
                </c:pt>
                <c:pt idx="863">
                  <c:v>16.600000000000001</c:v>
                </c:pt>
                <c:pt idx="864">
                  <c:v>16.5</c:v>
                </c:pt>
                <c:pt idx="865">
                  <c:v>16.100000000000001</c:v>
                </c:pt>
                <c:pt idx="866">
                  <c:v>16</c:v>
                </c:pt>
                <c:pt idx="867">
                  <c:v>15.8</c:v>
                </c:pt>
                <c:pt idx="868">
                  <c:v>15.6</c:v>
                </c:pt>
                <c:pt idx="869">
                  <c:v>15.6</c:v>
                </c:pt>
                <c:pt idx="870">
                  <c:v>15.6</c:v>
                </c:pt>
                <c:pt idx="871">
                  <c:v>15.3</c:v>
                </c:pt>
                <c:pt idx="872">
                  <c:v>15.5</c:v>
                </c:pt>
                <c:pt idx="873">
                  <c:v>15.2</c:v>
                </c:pt>
                <c:pt idx="874">
                  <c:v>15.3</c:v>
                </c:pt>
                <c:pt idx="875">
                  <c:v>14.8</c:v>
                </c:pt>
                <c:pt idx="876">
                  <c:v>15</c:v>
                </c:pt>
                <c:pt idx="877">
                  <c:v>14.7</c:v>
                </c:pt>
                <c:pt idx="878">
                  <c:v>14.5</c:v>
                </c:pt>
                <c:pt idx="879">
                  <c:v>14.4</c:v>
                </c:pt>
                <c:pt idx="880">
                  <c:v>14.2</c:v>
                </c:pt>
                <c:pt idx="881">
                  <c:v>14</c:v>
                </c:pt>
                <c:pt idx="882">
                  <c:v>13.9</c:v>
                </c:pt>
                <c:pt idx="883">
                  <c:v>13.9</c:v>
                </c:pt>
                <c:pt idx="884">
                  <c:v>14</c:v>
                </c:pt>
                <c:pt idx="885">
                  <c:v>14</c:v>
                </c:pt>
                <c:pt idx="886">
                  <c:v>14</c:v>
                </c:pt>
                <c:pt idx="887">
                  <c:v>13.7</c:v>
                </c:pt>
                <c:pt idx="888">
                  <c:v>13.7</c:v>
                </c:pt>
                <c:pt idx="889">
                  <c:v>13.2</c:v>
                </c:pt>
                <c:pt idx="890">
                  <c:v>13.2</c:v>
                </c:pt>
                <c:pt idx="891">
                  <c:v>13</c:v>
                </c:pt>
                <c:pt idx="902">
                  <c:v>13.9</c:v>
                </c:pt>
                <c:pt idx="903">
                  <c:v>14.5</c:v>
                </c:pt>
                <c:pt idx="904">
                  <c:v>15.8</c:v>
                </c:pt>
                <c:pt idx="905">
                  <c:v>16.5</c:v>
                </c:pt>
                <c:pt idx="906">
                  <c:v>16.899999999999999</c:v>
                </c:pt>
                <c:pt idx="907">
                  <c:v>17.3</c:v>
                </c:pt>
                <c:pt idx="908">
                  <c:v>16.8</c:v>
                </c:pt>
                <c:pt idx="909">
                  <c:v>17.100000000000001</c:v>
                </c:pt>
                <c:pt idx="910">
                  <c:v>18.8</c:v>
                </c:pt>
                <c:pt idx="911">
                  <c:v>24.7</c:v>
                </c:pt>
                <c:pt idx="912">
                  <c:v>27.7</c:v>
                </c:pt>
                <c:pt idx="913">
                  <c:v>28.3</c:v>
                </c:pt>
                <c:pt idx="914">
                  <c:v>30.5</c:v>
                </c:pt>
                <c:pt idx="915">
                  <c:v>30.8</c:v>
                </c:pt>
                <c:pt idx="916">
                  <c:v>32.6</c:v>
                </c:pt>
                <c:pt idx="917">
                  <c:v>34.700000000000003</c:v>
                </c:pt>
                <c:pt idx="918">
                  <c:v>35.5</c:v>
                </c:pt>
                <c:pt idx="919">
                  <c:v>36.4</c:v>
                </c:pt>
                <c:pt idx="920">
                  <c:v>32.9</c:v>
                </c:pt>
                <c:pt idx="921">
                  <c:v>32.1</c:v>
                </c:pt>
                <c:pt idx="922">
                  <c:v>30.8</c:v>
                </c:pt>
                <c:pt idx="923">
                  <c:v>29.9</c:v>
                </c:pt>
                <c:pt idx="924">
                  <c:v>31.1</c:v>
                </c:pt>
                <c:pt idx="925">
                  <c:v>29.9</c:v>
                </c:pt>
                <c:pt idx="926">
                  <c:v>31.4</c:v>
                </c:pt>
                <c:pt idx="927">
                  <c:v>29.9</c:v>
                </c:pt>
                <c:pt idx="928">
                  <c:v>28.6</c:v>
                </c:pt>
                <c:pt idx="929">
                  <c:v>28.3</c:v>
                </c:pt>
                <c:pt idx="930">
                  <c:v>28.1</c:v>
                </c:pt>
                <c:pt idx="931">
                  <c:v>28.3</c:v>
                </c:pt>
                <c:pt idx="932">
                  <c:v>27.6</c:v>
                </c:pt>
                <c:pt idx="933">
                  <c:v>27.4</c:v>
                </c:pt>
                <c:pt idx="934">
                  <c:v>26.4</c:v>
                </c:pt>
                <c:pt idx="935">
                  <c:v>25.9</c:v>
                </c:pt>
                <c:pt idx="936">
                  <c:v>25.8</c:v>
                </c:pt>
                <c:pt idx="937">
                  <c:v>25.6</c:v>
                </c:pt>
                <c:pt idx="938">
                  <c:v>25.3</c:v>
                </c:pt>
                <c:pt idx="939">
                  <c:v>25.2</c:v>
                </c:pt>
                <c:pt idx="940">
                  <c:v>25</c:v>
                </c:pt>
                <c:pt idx="941">
                  <c:v>25</c:v>
                </c:pt>
                <c:pt idx="942">
                  <c:v>24.9</c:v>
                </c:pt>
                <c:pt idx="943">
                  <c:v>24.9</c:v>
                </c:pt>
                <c:pt idx="944">
                  <c:v>24.7</c:v>
                </c:pt>
                <c:pt idx="945">
                  <c:v>24.7</c:v>
                </c:pt>
                <c:pt idx="946">
                  <c:v>24.6</c:v>
                </c:pt>
                <c:pt idx="947">
                  <c:v>24.6</c:v>
                </c:pt>
                <c:pt idx="948">
                  <c:v>24.6</c:v>
                </c:pt>
                <c:pt idx="949">
                  <c:v>24.4</c:v>
                </c:pt>
                <c:pt idx="950">
                  <c:v>24.6</c:v>
                </c:pt>
                <c:pt idx="951">
                  <c:v>24.4</c:v>
                </c:pt>
                <c:pt idx="952">
                  <c:v>24.4</c:v>
                </c:pt>
                <c:pt idx="953">
                  <c:v>24.3</c:v>
                </c:pt>
                <c:pt idx="954">
                  <c:v>24.3</c:v>
                </c:pt>
                <c:pt idx="955">
                  <c:v>24.4</c:v>
                </c:pt>
                <c:pt idx="956">
                  <c:v>24.1</c:v>
                </c:pt>
                <c:pt idx="957">
                  <c:v>24.1</c:v>
                </c:pt>
                <c:pt idx="958">
                  <c:v>23.9</c:v>
                </c:pt>
                <c:pt idx="959">
                  <c:v>23.9</c:v>
                </c:pt>
                <c:pt idx="960">
                  <c:v>23.9</c:v>
                </c:pt>
                <c:pt idx="961">
                  <c:v>23.7</c:v>
                </c:pt>
                <c:pt idx="962">
                  <c:v>23.9</c:v>
                </c:pt>
                <c:pt idx="963">
                  <c:v>23.6</c:v>
                </c:pt>
                <c:pt idx="964">
                  <c:v>23.4</c:v>
                </c:pt>
                <c:pt idx="965">
                  <c:v>23.2</c:v>
                </c:pt>
                <c:pt idx="966">
                  <c:v>23.1</c:v>
                </c:pt>
                <c:pt idx="967">
                  <c:v>23.1</c:v>
                </c:pt>
                <c:pt idx="968">
                  <c:v>22.9</c:v>
                </c:pt>
                <c:pt idx="969">
                  <c:v>22.9</c:v>
                </c:pt>
                <c:pt idx="970">
                  <c:v>23.1</c:v>
                </c:pt>
                <c:pt idx="971">
                  <c:v>22.9</c:v>
                </c:pt>
                <c:pt idx="972">
                  <c:v>22.9</c:v>
                </c:pt>
                <c:pt idx="973">
                  <c:v>22.8</c:v>
                </c:pt>
                <c:pt idx="974">
                  <c:v>22</c:v>
                </c:pt>
                <c:pt idx="975">
                  <c:v>20.7</c:v>
                </c:pt>
                <c:pt idx="976">
                  <c:v>18.2</c:v>
                </c:pt>
                <c:pt idx="977">
                  <c:v>17.399999999999999</c:v>
                </c:pt>
                <c:pt idx="978">
                  <c:v>17.3</c:v>
                </c:pt>
                <c:pt idx="979">
                  <c:v>16.899999999999999</c:v>
                </c:pt>
                <c:pt idx="980">
                  <c:v>17.100000000000001</c:v>
                </c:pt>
                <c:pt idx="981">
                  <c:v>16.899999999999999</c:v>
                </c:pt>
                <c:pt idx="982">
                  <c:v>16.899999999999999</c:v>
                </c:pt>
                <c:pt idx="983">
                  <c:v>16.899999999999999</c:v>
                </c:pt>
                <c:pt idx="984">
                  <c:v>16.600000000000001</c:v>
                </c:pt>
                <c:pt idx="985">
                  <c:v>16.8</c:v>
                </c:pt>
                <c:pt idx="986">
                  <c:v>16.600000000000001</c:v>
                </c:pt>
                <c:pt idx="987">
                  <c:v>16.600000000000001</c:v>
                </c:pt>
                <c:pt idx="999">
                  <c:v>16.3</c:v>
                </c:pt>
                <c:pt idx="1000">
                  <c:v>16.5</c:v>
                </c:pt>
                <c:pt idx="1001">
                  <c:v>17.399999999999999</c:v>
                </c:pt>
                <c:pt idx="1002">
                  <c:v>17.100000000000001</c:v>
                </c:pt>
                <c:pt idx="1003">
                  <c:v>17.600000000000001</c:v>
                </c:pt>
                <c:pt idx="1004">
                  <c:v>19.5</c:v>
                </c:pt>
                <c:pt idx="1005">
                  <c:v>20.399999999999999</c:v>
                </c:pt>
                <c:pt idx="1006">
                  <c:v>21.7</c:v>
                </c:pt>
                <c:pt idx="1007">
                  <c:v>23.2</c:v>
                </c:pt>
                <c:pt idx="1008">
                  <c:v>22</c:v>
                </c:pt>
                <c:pt idx="1009">
                  <c:v>22.5</c:v>
                </c:pt>
                <c:pt idx="1010">
                  <c:v>23.1</c:v>
                </c:pt>
                <c:pt idx="1011">
                  <c:v>23.4</c:v>
                </c:pt>
                <c:pt idx="1012">
                  <c:v>25</c:v>
                </c:pt>
                <c:pt idx="1013">
                  <c:v>25.9</c:v>
                </c:pt>
                <c:pt idx="1014">
                  <c:v>26.8</c:v>
                </c:pt>
                <c:pt idx="1015">
                  <c:v>27.7</c:v>
                </c:pt>
                <c:pt idx="1016">
                  <c:v>27.7</c:v>
                </c:pt>
                <c:pt idx="1017">
                  <c:v>26.2</c:v>
                </c:pt>
                <c:pt idx="1018">
                  <c:v>28</c:v>
                </c:pt>
                <c:pt idx="1019">
                  <c:v>26.7</c:v>
                </c:pt>
                <c:pt idx="1020">
                  <c:v>26.7</c:v>
                </c:pt>
                <c:pt idx="1021">
                  <c:v>26.1</c:v>
                </c:pt>
                <c:pt idx="1022">
                  <c:v>25.8</c:v>
                </c:pt>
                <c:pt idx="1023">
                  <c:v>25.3</c:v>
                </c:pt>
                <c:pt idx="1024">
                  <c:v>25.3</c:v>
                </c:pt>
                <c:pt idx="1025">
                  <c:v>25</c:v>
                </c:pt>
                <c:pt idx="1026">
                  <c:v>25.3</c:v>
                </c:pt>
                <c:pt idx="1027">
                  <c:v>24.9</c:v>
                </c:pt>
                <c:pt idx="1028">
                  <c:v>24.9</c:v>
                </c:pt>
                <c:pt idx="1029">
                  <c:v>24.4</c:v>
                </c:pt>
                <c:pt idx="1030">
                  <c:v>22.1</c:v>
                </c:pt>
                <c:pt idx="1031">
                  <c:v>21.4</c:v>
                </c:pt>
                <c:pt idx="1032">
                  <c:v>21.8</c:v>
                </c:pt>
                <c:pt idx="1033">
                  <c:v>21.4</c:v>
                </c:pt>
                <c:pt idx="1034">
                  <c:v>20.9</c:v>
                </c:pt>
                <c:pt idx="1035">
                  <c:v>20.3</c:v>
                </c:pt>
                <c:pt idx="1036">
                  <c:v>20.3</c:v>
                </c:pt>
                <c:pt idx="1037">
                  <c:v>20.3</c:v>
                </c:pt>
                <c:pt idx="1038">
                  <c:v>19.8</c:v>
                </c:pt>
                <c:pt idx="1039">
                  <c:v>19.600000000000001</c:v>
                </c:pt>
                <c:pt idx="1040">
                  <c:v>19.8</c:v>
                </c:pt>
                <c:pt idx="1041">
                  <c:v>19.899999999999999</c:v>
                </c:pt>
                <c:pt idx="1042">
                  <c:v>19.8</c:v>
                </c:pt>
                <c:pt idx="1043">
                  <c:v>19.8</c:v>
                </c:pt>
                <c:pt idx="1044">
                  <c:v>19.8</c:v>
                </c:pt>
                <c:pt idx="1045">
                  <c:v>19.600000000000001</c:v>
                </c:pt>
                <c:pt idx="1046">
                  <c:v>19.8</c:v>
                </c:pt>
                <c:pt idx="1047">
                  <c:v>19.600000000000001</c:v>
                </c:pt>
                <c:pt idx="1048">
                  <c:v>19.899999999999999</c:v>
                </c:pt>
                <c:pt idx="1049">
                  <c:v>20.100000000000001</c:v>
                </c:pt>
                <c:pt idx="1050">
                  <c:v>19.8</c:v>
                </c:pt>
                <c:pt idx="1051">
                  <c:v>20.6</c:v>
                </c:pt>
                <c:pt idx="1052">
                  <c:v>21</c:v>
                </c:pt>
                <c:pt idx="1053">
                  <c:v>21.5</c:v>
                </c:pt>
                <c:pt idx="1054">
                  <c:v>22.3</c:v>
                </c:pt>
                <c:pt idx="1055">
                  <c:v>22.6</c:v>
                </c:pt>
                <c:pt idx="1056">
                  <c:v>23.2</c:v>
                </c:pt>
                <c:pt idx="1057">
                  <c:v>23.7</c:v>
                </c:pt>
                <c:pt idx="1058">
                  <c:v>23.7</c:v>
                </c:pt>
                <c:pt idx="1059">
                  <c:v>23.6</c:v>
                </c:pt>
                <c:pt idx="1060">
                  <c:v>24</c:v>
                </c:pt>
                <c:pt idx="1061">
                  <c:v>24.3</c:v>
                </c:pt>
                <c:pt idx="1062">
                  <c:v>23.6</c:v>
                </c:pt>
                <c:pt idx="1063">
                  <c:v>23.9</c:v>
                </c:pt>
                <c:pt idx="1064">
                  <c:v>23.9</c:v>
                </c:pt>
                <c:pt idx="1065">
                  <c:v>24.6</c:v>
                </c:pt>
                <c:pt idx="1066">
                  <c:v>24.9</c:v>
                </c:pt>
                <c:pt idx="1067">
                  <c:v>24.9</c:v>
                </c:pt>
                <c:pt idx="1068">
                  <c:v>24.7</c:v>
                </c:pt>
                <c:pt idx="1069">
                  <c:v>24.9</c:v>
                </c:pt>
                <c:pt idx="1070">
                  <c:v>25</c:v>
                </c:pt>
                <c:pt idx="1071">
                  <c:v>25</c:v>
                </c:pt>
                <c:pt idx="1072">
                  <c:v>25.2</c:v>
                </c:pt>
                <c:pt idx="1073">
                  <c:v>25.3</c:v>
                </c:pt>
                <c:pt idx="1074">
                  <c:v>25.5</c:v>
                </c:pt>
                <c:pt idx="1075">
                  <c:v>25.6</c:v>
                </c:pt>
                <c:pt idx="1076">
                  <c:v>25.5</c:v>
                </c:pt>
                <c:pt idx="1077">
                  <c:v>25.6</c:v>
                </c:pt>
                <c:pt idx="1078">
                  <c:v>25.5</c:v>
                </c:pt>
                <c:pt idx="1079">
                  <c:v>25.3</c:v>
                </c:pt>
                <c:pt idx="1080">
                  <c:v>25.5</c:v>
                </c:pt>
                <c:pt idx="1081">
                  <c:v>25.5</c:v>
                </c:pt>
                <c:pt idx="1082">
                  <c:v>25.5</c:v>
                </c:pt>
                <c:pt idx="1083">
                  <c:v>25.3</c:v>
                </c:pt>
                <c:pt idx="1094">
                  <c:v>20.7</c:v>
                </c:pt>
                <c:pt idx="1095">
                  <c:v>21.7</c:v>
                </c:pt>
                <c:pt idx="1096">
                  <c:v>22</c:v>
                </c:pt>
                <c:pt idx="1097">
                  <c:v>22.8</c:v>
                </c:pt>
                <c:pt idx="1098">
                  <c:v>23.6</c:v>
                </c:pt>
                <c:pt idx="1099">
                  <c:v>24.7</c:v>
                </c:pt>
                <c:pt idx="1100">
                  <c:v>25.5</c:v>
                </c:pt>
                <c:pt idx="1101">
                  <c:v>27.7</c:v>
                </c:pt>
                <c:pt idx="1102">
                  <c:v>30.4</c:v>
                </c:pt>
                <c:pt idx="1103">
                  <c:v>33</c:v>
                </c:pt>
                <c:pt idx="1104">
                  <c:v>33.9</c:v>
                </c:pt>
                <c:pt idx="1105">
                  <c:v>33.9</c:v>
                </c:pt>
                <c:pt idx="1106">
                  <c:v>35</c:v>
                </c:pt>
                <c:pt idx="1107">
                  <c:v>37.299999999999997</c:v>
                </c:pt>
                <c:pt idx="1108">
                  <c:v>36.1</c:v>
                </c:pt>
                <c:pt idx="1109">
                  <c:v>37.4</c:v>
                </c:pt>
                <c:pt idx="1110">
                  <c:v>34.4</c:v>
                </c:pt>
                <c:pt idx="1111">
                  <c:v>33.9</c:v>
                </c:pt>
                <c:pt idx="1112">
                  <c:v>32.9</c:v>
                </c:pt>
                <c:pt idx="1113">
                  <c:v>32.700000000000003</c:v>
                </c:pt>
                <c:pt idx="1114">
                  <c:v>32.9</c:v>
                </c:pt>
                <c:pt idx="1115">
                  <c:v>34.200000000000003</c:v>
                </c:pt>
                <c:pt idx="1116">
                  <c:v>35.1</c:v>
                </c:pt>
                <c:pt idx="1117">
                  <c:v>38.4</c:v>
                </c:pt>
                <c:pt idx="1118">
                  <c:v>33</c:v>
                </c:pt>
                <c:pt idx="1119">
                  <c:v>32.6</c:v>
                </c:pt>
                <c:pt idx="1120">
                  <c:v>33.200000000000003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828-48B8-B98F-714009AAC6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773056"/>
        <c:axId val="184773616"/>
      </c:scatterChart>
      <c:scatterChart>
        <c:scatterStyle val="lineMarker"/>
        <c:varyColors val="0"/>
        <c:ser>
          <c:idx val="1"/>
          <c:order val="1"/>
          <c:tx>
            <c:strRef>
              <c:f>'Raw data'!$AD$1</c:f>
              <c:strCache>
                <c:ptCount val="1"/>
                <c:pt idx="0">
                  <c:v>Soil Moisture2 TX2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data'!$AD$2:$AD$2977</c:f>
              <c:numCache>
                <c:formatCode>General</c:formatCode>
                <c:ptCount val="2976"/>
                <c:pt idx="0">
                  <c:v>49</c:v>
                </c:pt>
                <c:pt idx="1">
                  <c:v>47</c:v>
                </c:pt>
                <c:pt idx="2">
                  <c:v>46</c:v>
                </c:pt>
                <c:pt idx="3">
                  <c:v>46</c:v>
                </c:pt>
                <c:pt idx="4">
                  <c:v>47</c:v>
                </c:pt>
                <c:pt idx="5">
                  <c:v>47</c:v>
                </c:pt>
                <c:pt idx="6">
                  <c:v>46</c:v>
                </c:pt>
                <c:pt idx="7">
                  <c:v>46</c:v>
                </c:pt>
                <c:pt idx="8">
                  <c:v>46</c:v>
                </c:pt>
                <c:pt idx="9">
                  <c:v>47</c:v>
                </c:pt>
                <c:pt idx="10">
                  <c:v>46</c:v>
                </c:pt>
                <c:pt idx="11">
                  <c:v>46</c:v>
                </c:pt>
                <c:pt idx="12">
                  <c:v>47</c:v>
                </c:pt>
                <c:pt idx="13">
                  <c:v>46</c:v>
                </c:pt>
                <c:pt idx="14">
                  <c:v>47</c:v>
                </c:pt>
                <c:pt idx="15">
                  <c:v>47</c:v>
                </c:pt>
                <c:pt idx="16">
                  <c:v>47</c:v>
                </c:pt>
                <c:pt idx="17">
                  <c:v>48</c:v>
                </c:pt>
                <c:pt idx="18">
                  <c:v>48</c:v>
                </c:pt>
                <c:pt idx="19">
                  <c:v>49</c:v>
                </c:pt>
                <c:pt idx="20">
                  <c:v>49</c:v>
                </c:pt>
                <c:pt idx="21">
                  <c:v>49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51</c:v>
                </c:pt>
                <c:pt idx="40">
                  <c:v>54</c:v>
                </c:pt>
                <c:pt idx="41">
                  <c:v>53</c:v>
                </c:pt>
                <c:pt idx="42">
                  <c:v>0</c:v>
                </c:pt>
                <c:pt idx="43">
                  <c:v>0</c:v>
                </c:pt>
                <c:pt idx="44">
                  <c:v>59</c:v>
                </c:pt>
                <c:pt idx="45">
                  <c:v>59</c:v>
                </c:pt>
                <c:pt idx="46">
                  <c:v>60</c:v>
                </c:pt>
                <c:pt idx="47">
                  <c:v>60</c:v>
                </c:pt>
                <c:pt idx="48">
                  <c:v>0</c:v>
                </c:pt>
                <c:pt idx="49">
                  <c:v>60</c:v>
                </c:pt>
                <c:pt idx="50">
                  <c:v>61</c:v>
                </c:pt>
                <c:pt idx="51">
                  <c:v>61</c:v>
                </c:pt>
                <c:pt idx="52">
                  <c:v>62</c:v>
                </c:pt>
                <c:pt idx="53">
                  <c:v>62</c:v>
                </c:pt>
                <c:pt idx="54">
                  <c:v>62</c:v>
                </c:pt>
                <c:pt idx="55">
                  <c:v>61</c:v>
                </c:pt>
                <c:pt idx="56">
                  <c:v>61</c:v>
                </c:pt>
                <c:pt idx="57">
                  <c:v>61</c:v>
                </c:pt>
                <c:pt idx="58">
                  <c:v>44</c:v>
                </c:pt>
                <c:pt idx="59">
                  <c:v>60</c:v>
                </c:pt>
                <c:pt idx="60">
                  <c:v>63</c:v>
                </c:pt>
                <c:pt idx="61">
                  <c:v>64</c:v>
                </c:pt>
                <c:pt idx="62">
                  <c:v>64</c:v>
                </c:pt>
                <c:pt idx="63">
                  <c:v>64</c:v>
                </c:pt>
                <c:pt idx="64">
                  <c:v>64</c:v>
                </c:pt>
                <c:pt idx="65">
                  <c:v>64</c:v>
                </c:pt>
                <c:pt idx="66">
                  <c:v>64</c:v>
                </c:pt>
                <c:pt idx="67">
                  <c:v>65</c:v>
                </c:pt>
                <c:pt idx="68">
                  <c:v>66</c:v>
                </c:pt>
                <c:pt idx="69">
                  <c:v>66</c:v>
                </c:pt>
                <c:pt idx="70">
                  <c:v>65</c:v>
                </c:pt>
                <c:pt idx="71">
                  <c:v>65</c:v>
                </c:pt>
                <c:pt idx="72">
                  <c:v>65</c:v>
                </c:pt>
                <c:pt idx="73">
                  <c:v>65</c:v>
                </c:pt>
                <c:pt idx="74">
                  <c:v>65</c:v>
                </c:pt>
                <c:pt idx="75">
                  <c:v>65</c:v>
                </c:pt>
                <c:pt idx="76">
                  <c:v>64</c:v>
                </c:pt>
                <c:pt idx="77">
                  <c:v>64</c:v>
                </c:pt>
                <c:pt idx="78">
                  <c:v>64</c:v>
                </c:pt>
                <c:pt idx="79">
                  <c:v>64</c:v>
                </c:pt>
                <c:pt idx="80">
                  <c:v>64</c:v>
                </c:pt>
                <c:pt idx="81">
                  <c:v>64</c:v>
                </c:pt>
                <c:pt idx="82">
                  <c:v>64</c:v>
                </c:pt>
                <c:pt idx="83">
                  <c:v>64</c:v>
                </c:pt>
                <c:pt idx="84">
                  <c:v>64</c:v>
                </c:pt>
                <c:pt idx="85">
                  <c:v>64</c:v>
                </c:pt>
                <c:pt idx="86">
                  <c:v>64</c:v>
                </c:pt>
                <c:pt idx="87">
                  <c:v>64</c:v>
                </c:pt>
                <c:pt idx="88">
                  <c:v>64</c:v>
                </c:pt>
                <c:pt idx="89">
                  <c:v>64</c:v>
                </c:pt>
                <c:pt idx="90">
                  <c:v>64</c:v>
                </c:pt>
                <c:pt idx="91">
                  <c:v>65</c:v>
                </c:pt>
                <c:pt idx="92">
                  <c:v>64</c:v>
                </c:pt>
                <c:pt idx="93">
                  <c:v>65</c:v>
                </c:pt>
                <c:pt idx="94">
                  <c:v>65</c:v>
                </c:pt>
                <c:pt idx="95">
                  <c:v>65</c:v>
                </c:pt>
                <c:pt idx="96">
                  <c:v>65</c:v>
                </c:pt>
                <c:pt idx="97">
                  <c:v>65</c:v>
                </c:pt>
                <c:pt idx="98">
                  <c:v>65</c:v>
                </c:pt>
                <c:pt idx="99">
                  <c:v>65</c:v>
                </c:pt>
                <c:pt idx="100">
                  <c:v>65</c:v>
                </c:pt>
                <c:pt idx="101">
                  <c:v>64</c:v>
                </c:pt>
                <c:pt idx="102">
                  <c:v>63</c:v>
                </c:pt>
                <c:pt idx="103">
                  <c:v>63</c:v>
                </c:pt>
                <c:pt idx="104">
                  <c:v>64</c:v>
                </c:pt>
                <c:pt idx="105">
                  <c:v>66</c:v>
                </c:pt>
                <c:pt idx="106">
                  <c:v>67</c:v>
                </c:pt>
                <c:pt idx="107">
                  <c:v>67</c:v>
                </c:pt>
                <c:pt idx="108">
                  <c:v>68</c:v>
                </c:pt>
                <c:pt idx="109">
                  <c:v>69</c:v>
                </c:pt>
                <c:pt idx="110">
                  <c:v>104</c:v>
                </c:pt>
                <c:pt idx="111">
                  <c:v>200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156</c:v>
                </c:pt>
                <c:pt idx="118">
                  <c:v>0</c:v>
                </c:pt>
                <c:pt idx="119">
                  <c:v>164</c:v>
                </c:pt>
                <c:pt idx="120">
                  <c:v>156</c:v>
                </c:pt>
                <c:pt idx="121">
                  <c:v>0</c:v>
                </c:pt>
                <c:pt idx="122">
                  <c:v>0</c:v>
                </c:pt>
                <c:pt idx="133">
                  <c:v>200</c:v>
                </c:pt>
                <c:pt idx="134">
                  <c:v>200</c:v>
                </c:pt>
                <c:pt idx="135">
                  <c:v>168</c:v>
                </c:pt>
                <c:pt idx="136">
                  <c:v>159</c:v>
                </c:pt>
                <c:pt idx="137">
                  <c:v>145</c:v>
                </c:pt>
                <c:pt idx="138">
                  <c:v>132</c:v>
                </c:pt>
                <c:pt idx="139">
                  <c:v>120</c:v>
                </c:pt>
                <c:pt idx="140">
                  <c:v>108</c:v>
                </c:pt>
                <c:pt idx="141">
                  <c:v>100</c:v>
                </c:pt>
                <c:pt idx="142">
                  <c:v>105</c:v>
                </c:pt>
                <c:pt idx="143">
                  <c:v>105</c:v>
                </c:pt>
                <c:pt idx="144">
                  <c:v>0</c:v>
                </c:pt>
                <c:pt idx="145">
                  <c:v>99</c:v>
                </c:pt>
                <c:pt idx="146">
                  <c:v>105</c:v>
                </c:pt>
                <c:pt idx="147">
                  <c:v>98</c:v>
                </c:pt>
                <c:pt idx="148">
                  <c:v>104</c:v>
                </c:pt>
                <c:pt idx="149">
                  <c:v>106</c:v>
                </c:pt>
                <c:pt idx="150">
                  <c:v>108</c:v>
                </c:pt>
                <c:pt idx="151">
                  <c:v>106</c:v>
                </c:pt>
                <c:pt idx="152">
                  <c:v>108</c:v>
                </c:pt>
                <c:pt idx="153">
                  <c:v>108</c:v>
                </c:pt>
                <c:pt idx="154">
                  <c:v>107</c:v>
                </c:pt>
                <c:pt idx="155">
                  <c:v>103</c:v>
                </c:pt>
                <c:pt idx="156">
                  <c:v>102</c:v>
                </c:pt>
                <c:pt idx="157">
                  <c:v>102</c:v>
                </c:pt>
                <c:pt idx="158">
                  <c:v>100</c:v>
                </c:pt>
                <c:pt idx="159">
                  <c:v>103</c:v>
                </c:pt>
                <c:pt idx="160">
                  <c:v>102</c:v>
                </c:pt>
                <c:pt idx="161">
                  <c:v>103</c:v>
                </c:pt>
                <c:pt idx="162">
                  <c:v>105</c:v>
                </c:pt>
                <c:pt idx="163">
                  <c:v>105</c:v>
                </c:pt>
                <c:pt idx="164">
                  <c:v>105</c:v>
                </c:pt>
                <c:pt idx="165">
                  <c:v>105</c:v>
                </c:pt>
                <c:pt idx="166">
                  <c:v>104</c:v>
                </c:pt>
                <c:pt idx="167">
                  <c:v>105</c:v>
                </c:pt>
                <c:pt idx="168">
                  <c:v>108</c:v>
                </c:pt>
                <c:pt idx="169">
                  <c:v>107</c:v>
                </c:pt>
                <c:pt idx="170">
                  <c:v>108</c:v>
                </c:pt>
                <c:pt idx="171">
                  <c:v>142</c:v>
                </c:pt>
                <c:pt idx="172">
                  <c:v>200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81</c:v>
                </c:pt>
                <c:pt idx="198">
                  <c:v>0</c:v>
                </c:pt>
                <c:pt idx="199">
                  <c:v>200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200</c:v>
                </c:pt>
                <c:pt idx="204">
                  <c:v>200</c:v>
                </c:pt>
                <c:pt idx="205">
                  <c:v>200</c:v>
                </c:pt>
                <c:pt idx="206">
                  <c:v>200</c:v>
                </c:pt>
                <c:pt idx="207">
                  <c:v>200</c:v>
                </c:pt>
                <c:pt idx="208">
                  <c:v>0</c:v>
                </c:pt>
                <c:pt idx="209">
                  <c:v>0</c:v>
                </c:pt>
                <c:pt idx="210">
                  <c:v>200</c:v>
                </c:pt>
                <c:pt idx="211">
                  <c:v>0</c:v>
                </c:pt>
                <c:pt idx="212">
                  <c:v>0</c:v>
                </c:pt>
                <c:pt idx="215">
                  <c:v>200</c:v>
                </c:pt>
                <c:pt idx="218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125</c:v>
                </c:pt>
                <c:pt idx="239">
                  <c:v>0</c:v>
                </c:pt>
                <c:pt idx="240">
                  <c:v>0</c:v>
                </c:pt>
                <c:pt idx="241">
                  <c:v>1</c:v>
                </c:pt>
                <c:pt idx="242">
                  <c:v>0</c:v>
                </c:pt>
                <c:pt idx="243">
                  <c:v>0</c:v>
                </c:pt>
                <c:pt idx="244">
                  <c:v>200</c:v>
                </c:pt>
                <c:pt idx="245">
                  <c:v>200</c:v>
                </c:pt>
                <c:pt idx="246">
                  <c:v>200</c:v>
                </c:pt>
                <c:pt idx="247">
                  <c:v>200</c:v>
                </c:pt>
                <c:pt idx="248">
                  <c:v>200</c:v>
                </c:pt>
                <c:pt idx="249">
                  <c:v>0</c:v>
                </c:pt>
                <c:pt idx="250">
                  <c:v>0</c:v>
                </c:pt>
                <c:pt idx="251">
                  <c:v>200</c:v>
                </c:pt>
                <c:pt idx="252">
                  <c:v>40</c:v>
                </c:pt>
                <c:pt idx="253">
                  <c:v>200</c:v>
                </c:pt>
                <c:pt idx="254">
                  <c:v>200</c:v>
                </c:pt>
                <c:pt idx="255">
                  <c:v>21</c:v>
                </c:pt>
                <c:pt idx="256">
                  <c:v>200</c:v>
                </c:pt>
                <c:pt idx="257">
                  <c:v>200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3</c:v>
                </c:pt>
                <c:pt idx="262">
                  <c:v>4</c:v>
                </c:pt>
                <c:pt idx="263">
                  <c:v>4</c:v>
                </c:pt>
                <c:pt idx="264">
                  <c:v>4</c:v>
                </c:pt>
                <c:pt idx="265">
                  <c:v>4</c:v>
                </c:pt>
                <c:pt idx="266">
                  <c:v>6</c:v>
                </c:pt>
                <c:pt idx="267">
                  <c:v>6</c:v>
                </c:pt>
                <c:pt idx="268">
                  <c:v>6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200</c:v>
                </c:pt>
                <c:pt idx="278">
                  <c:v>200</c:v>
                </c:pt>
                <c:pt idx="279">
                  <c:v>200</c:v>
                </c:pt>
                <c:pt idx="280">
                  <c:v>200</c:v>
                </c:pt>
                <c:pt idx="281">
                  <c:v>200</c:v>
                </c:pt>
                <c:pt idx="282">
                  <c:v>200</c:v>
                </c:pt>
                <c:pt idx="283">
                  <c:v>200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90">
                  <c:v>0</c:v>
                </c:pt>
                <c:pt idx="293">
                  <c:v>5</c:v>
                </c:pt>
                <c:pt idx="294">
                  <c:v>10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2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5</c:v>
                </c:pt>
                <c:pt idx="363">
                  <c:v>33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29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47</c:v>
                </c:pt>
                <c:pt idx="388">
                  <c:v>83</c:v>
                </c:pt>
                <c:pt idx="389">
                  <c:v>0</c:v>
                </c:pt>
                <c:pt idx="390">
                  <c:v>90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8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3</c:v>
                </c:pt>
                <c:pt idx="439">
                  <c:v>0</c:v>
                </c:pt>
                <c:pt idx="440">
                  <c:v>0</c:v>
                </c:pt>
                <c:pt idx="441">
                  <c:v>3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16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3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16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200</c:v>
                </c:pt>
                <c:pt idx="645">
                  <c:v>0</c:v>
                </c:pt>
                <c:pt idx="646">
                  <c:v>200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200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1</c:v>
                </c:pt>
                <c:pt idx="679">
                  <c:v>1</c:v>
                </c:pt>
                <c:pt idx="680">
                  <c:v>0</c:v>
                </c:pt>
                <c:pt idx="681">
                  <c:v>0</c:v>
                </c:pt>
                <c:pt idx="682">
                  <c:v>10</c:v>
                </c:pt>
                <c:pt idx="683">
                  <c:v>24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9</c:v>
                </c:pt>
                <c:pt idx="688">
                  <c:v>16</c:v>
                </c:pt>
                <c:pt idx="689">
                  <c:v>21</c:v>
                </c:pt>
                <c:pt idx="690">
                  <c:v>18</c:v>
                </c:pt>
                <c:pt idx="691">
                  <c:v>6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4</c:v>
                </c:pt>
                <c:pt idx="722">
                  <c:v>200</c:v>
                </c:pt>
                <c:pt idx="723">
                  <c:v>200</c:v>
                </c:pt>
                <c:pt idx="725">
                  <c:v>200</c:v>
                </c:pt>
                <c:pt idx="727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200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5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30</c:v>
                </c:pt>
                <c:pt idx="778">
                  <c:v>27</c:v>
                </c:pt>
                <c:pt idx="779">
                  <c:v>28</c:v>
                </c:pt>
                <c:pt idx="780">
                  <c:v>29</c:v>
                </c:pt>
                <c:pt idx="781">
                  <c:v>31</c:v>
                </c:pt>
                <c:pt idx="782">
                  <c:v>16</c:v>
                </c:pt>
                <c:pt idx="783">
                  <c:v>29</c:v>
                </c:pt>
                <c:pt idx="784">
                  <c:v>30</c:v>
                </c:pt>
                <c:pt idx="785">
                  <c:v>31</c:v>
                </c:pt>
                <c:pt idx="786">
                  <c:v>40</c:v>
                </c:pt>
                <c:pt idx="787">
                  <c:v>50</c:v>
                </c:pt>
                <c:pt idx="788">
                  <c:v>33</c:v>
                </c:pt>
                <c:pt idx="789">
                  <c:v>32</c:v>
                </c:pt>
                <c:pt idx="790">
                  <c:v>57</c:v>
                </c:pt>
                <c:pt idx="791">
                  <c:v>36</c:v>
                </c:pt>
                <c:pt idx="792">
                  <c:v>31</c:v>
                </c:pt>
                <c:pt idx="793">
                  <c:v>28</c:v>
                </c:pt>
                <c:pt idx="794">
                  <c:v>25</c:v>
                </c:pt>
                <c:pt idx="795">
                  <c:v>23</c:v>
                </c:pt>
                <c:pt idx="796">
                  <c:v>23</c:v>
                </c:pt>
                <c:pt idx="808">
                  <c:v>1</c:v>
                </c:pt>
                <c:pt idx="809">
                  <c:v>0</c:v>
                </c:pt>
                <c:pt idx="810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1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10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4">
                  <c:v>2</c:v>
                </c:pt>
                <c:pt idx="915">
                  <c:v>0</c:v>
                </c:pt>
                <c:pt idx="916">
                  <c:v>0</c:v>
                </c:pt>
                <c:pt idx="917">
                  <c:v>4</c:v>
                </c:pt>
                <c:pt idx="918">
                  <c:v>18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7">
                  <c:v>1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8</c:v>
                </c:pt>
                <c:pt idx="978">
                  <c:v>8</c:v>
                </c:pt>
                <c:pt idx="979">
                  <c:v>0</c:v>
                </c:pt>
                <c:pt idx="980">
                  <c:v>1</c:v>
                </c:pt>
                <c:pt idx="981">
                  <c:v>1</c:v>
                </c:pt>
                <c:pt idx="982">
                  <c:v>0</c:v>
                </c:pt>
                <c:pt idx="983">
                  <c:v>1</c:v>
                </c:pt>
                <c:pt idx="984">
                  <c:v>2</c:v>
                </c:pt>
                <c:pt idx="985">
                  <c:v>2</c:v>
                </c:pt>
                <c:pt idx="986">
                  <c:v>2</c:v>
                </c:pt>
                <c:pt idx="987">
                  <c:v>2</c:v>
                </c:pt>
                <c:pt idx="999">
                  <c:v>2</c:v>
                </c:pt>
                <c:pt idx="1000">
                  <c:v>0</c:v>
                </c:pt>
                <c:pt idx="1001">
                  <c:v>0</c:v>
                </c:pt>
                <c:pt idx="1002">
                  <c:v>28</c:v>
                </c:pt>
                <c:pt idx="1003">
                  <c:v>12</c:v>
                </c:pt>
                <c:pt idx="1004">
                  <c:v>200</c:v>
                </c:pt>
                <c:pt idx="1005">
                  <c:v>200</c:v>
                </c:pt>
                <c:pt idx="1006">
                  <c:v>200</c:v>
                </c:pt>
                <c:pt idx="1007">
                  <c:v>1</c:v>
                </c:pt>
                <c:pt idx="1008">
                  <c:v>200</c:v>
                </c:pt>
                <c:pt idx="1009">
                  <c:v>0</c:v>
                </c:pt>
                <c:pt idx="1010">
                  <c:v>200</c:v>
                </c:pt>
                <c:pt idx="1011">
                  <c:v>200</c:v>
                </c:pt>
                <c:pt idx="1012">
                  <c:v>200</c:v>
                </c:pt>
                <c:pt idx="1013">
                  <c:v>121</c:v>
                </c:pt>
                <c:pt idx="1014">
                  <c:v>200</c:v>
                </c:pt>
                <c:pt idx="1015">
                  <c:v>200</c:v>
                </c:pt>
                <c:pt idx="1016">
                  <c:v>200</c:v>
                </c:pt>
                <c:pt idx="1017">
                  <c:v>0</c:v>
                </c:pt>
                <c:pt idx="1018">
                  <c:v>200</c:v>
                </c:pt>
                <c:pt idx="1019">
                  <c:v>200</c:v>
                </c:pt>
                <c:pt idx="1020">
                  <c:v>9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24</c:v>
                </c:pt>
                <c:pt idx="1030">
                  <c:v>0</c:v>
                </c:pt>
                <c:pt idx="1031">
                  <c:v>0</c:v>
                </c:pt>
                <c:pt idx="1033">
                  <c:v>0</c:v>
                </c:pt>
                <c:pt idx="1034">
                  <c:v>21</c:v>
                </c:pt>
                <c:pt idx="1044">
                  <c:v>200</c:v>
                </c:pt>
                <c:pt idx="1045">
                  <c:v>93</c:v>
                </c:pt>
                <c:pt idx="1046">
                  <c:v>77</c:v>
                </c:pt>
                <c:pt idx="1047">
                  <c:v>93</c:v>
                </c:pt>
                <c:pt idx="1048">
                  <c:v>106</c:v>
                </c:pt>
                <c:pt idx="1049">
                  <c:v>107</c:v>
                </c:pt>
                <c:pt idx="1050">
                  <c:v>87</c:v>
                </c:pt>
                <c:pt idx="1051">
                  <c:v>96</c:v>
                </c:pt>
                <c:pt idx="1052">
                  <c:v>83</c:v>
                </c:pt>
                <c:pt idx="1053">
                  <c:v>73</c:v>
                </c:pt>
                <c:pt idx="1054">
                  <c:v>60</c:v>
                </c:pt>
                <c:pt idx="1055">
                  <c:v>57</c:v>
                </c:pt>
                <c:pt idx="1056">
                  <c:v>59</c:v>
                </c:pt>
                <c:pt idx="1094">
                  <c:v>76</c:v>
                </c:pt>
                <c:pt idx="1102">
                  <c:v>113</c:v>
                </c:pt>
                <c:pt idx="1106">
                  <c:v>102</c:v>
                </c:pt>
                <c:pt idx="1107">
                  <c:v>54</c:v>
                </c:pt>
                <c:pt idx="1112">
                  <c:v>200</c:v>
                </c:pt>
                <c:pt idx="1113">
                  <c:v>200</c:v>
                </c:pt>
                <c:pt idx="1114">
                  <c:v>200</c:v>
                </c:pt>
                <c:pt idx="1115">
                  <c:v>200</c:v>
                </c:pt>
                <c:pt idx="1116">
                  <c:v>200</c:v>
                </c:pt>
                <c:pt idx="1117">
                  <c:v>200</c:v>
                </c:pt>
                <c:pt idx="1118">
                  <c:v>200</c:v>
                </c:pt>
                <c:pt idx="1119">
                  <c:v>200</c:v>
                </c:pt>
                <c:pt idx="1120">
                  <c:v>200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828-48B8-B98F-714009AAC6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774736"/>
        <c:axId val="184774176"/>
      </c:scatterChart>
      <c:scatterChart>
        <c:scatterStyle val="smoothMarker"/>
        <c:varyColors val="0"/>
        <c:ser>
          <c:idx val="0"/>
          <c:order val="0"/>
          <c:tx>
            <c:strRef>
              <c:f>'Raw data'!$AC$1</c:f>
              <c:strCache>
                <c:ptCount val="1"/>
                <c:pt idx="0">
                  <c:v>Soil Moisture1 TX2</c:v>
                </c:pt>
              </c:strCache>
            </c:strRef>
          </c:tx>
          <c:spPr>
            <a:ln w="1905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data'!$AC$2:$AC$2977</c:f>
              <c:numCache>
                <c:formatCode>General</c:formatCode>
                <c:ptCount val="2976"/>
                <c:pt idx="0">
                  <c:v>200</c:v>
                </c:pt>
                <c:pt idx="1">
                  <c:v>200</c:v>
                </c:pt>
                <c:pt idx="2">
                  <c:v>200</c:v>
                </c:pt>
                <c:pt idx="3">
                  <c:v>200</c:v>
                </c:pt>
                <c:pt idx="4">
                  <c:v>200</c:v>
                </c:pt>
                <c:pt idx="5">
                  <c:v>200</c:v>
                </c:pt>
                <c:pt idx="6">
                  <c:v>200</c:v>
                </c:pt>
                <c:pt idx="7">
                  <c:v>200</c:v>
                </c:pt>
                <c:pt idx="8">
                  <c:v>200</c:v>
                </c:pt>
                <c:pt idx="9">
                  <c:v>200</c:v>
                </c:pt>
                <c:pt idx="10">
                  <c:v>200</c:v>
                </c:pt>
                <c:pt idx="11">
                  <c:v>200</c:v>
                </c:pt>
                <c:pt idx="12">
                  <c:v>200</c:v>
                </c:pt>
                <c:pt idx="13">
                  <c:v>200</c:v>
                </c:pt>
                <c:pt idx="14">
                  <c:v>200</c:v>
                </c:pt>
                <c:pt idx="15">
                  <c:v>200</c:v>
                </c:pt>
                <c:pt idx="16">
                  <c:v>200</c:v>
                </c:pt>
                <c:pt idx="17">
                  <c:v>200</c:v>
                </c:pt>
                <c:pt idx="18">
                  <c:v>200</c:v>
                </c:pt>
                <c:pt idx="19">
                  <c:v>200</c:v>
                </c:pt>
                <c:pt idx="20">
                  <c:v>200</c:v>
                </c:pt>
                <c:pt idx="21">
                  <c:v>200</c:v>
                </c:pt>
                <c:pt idx="22">
                  <c:v>200</c:v>
                </c:pt>
                <c:pt idx="23">
                  <c:v>200</c:v>
                </c:pt>
                <c:pt idx="24">
                  <c:v>200</c:v>
                </c:pt>
                <c:pt idx="25">
                  <c:v>200</c:v>
                </c:pt>
                <c:pt idx="26">
                  <c:v>200</c:v>
                </c:pt>
                <c:pt idx="40">
                  <c:v>200</c:v>
                </c:pt>
                <c:pt idx="41">
                  <c:v>200</c:v>
                </c:pt>
                <c:pt idx="45">
                  <c:v>200</c:v>
                </c:pt>
                <c:pt idx="1014">
                  <c:v>200</c:v>
                </c:pt>
                <c:pt idx="1015">
                  <c:v>200</c:v>
                </c:pt>
                <c:pt idx="1018">
                  <c:v>200</c:v>
                </c:pt>
                <c:pt idx="1019">
                  <c:v>200</c:v>
                </c:pt>
                <c:pt idx="1020">
                  <c:v>200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828-48B8-B98F-714009AAC6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774736"/>
        <c:axId val="184774176"/>
      </c:scatterChart>
      <c:valAx>
        <c:axId val="184773056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773616"/>
        <c:crosses val="autoZero"/>
        <c:crossBetween val="midCat"/>
      </c:valAx>
      <c:valAx>
        <c:axId val="1847736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Soil</a:t>
                </a:r>
                <a:r>
                  <a:rPr lang="en-US" baseline="0"/>
                  <a:t> Temp F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3.2820668126543356E-2"/>
              <c:y val="0.28412781735616383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_);_(* \(#,##0\);_(* &quot;-&quot;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773056"/>
        <c:crosses val="autoZero"/>
        <c:crossBetween val="midCat"/>
      </c:valAx>
      <c:valAx>
        <c:axId val="18477417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84774736"/>
        <c:crosses val="max"/>
        <c:crossBetween val="midCat"/>
      </c:valAx>
      <c:valAx>
        <c:axId val="184774736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8477417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508967121569202"/>
          <c:y val="0.82150234499376107"/>
          <c:w val="0.76868859587817795"/>
          <c:h val="0.1376974544848560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C Radio RSSI</a:t>
            </a:r>
            <a:r>
              <a:rPr lang="en-US" baseline="0"/>
              <a:t> (signal strength) </a:t>
            </a:r>
          </a:p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 baseline="0"/>
              <a:t>&amp; receiver backup battery volts</a:t>
            </a:r>
            <a:endParaRPr lang="en-US"/>
          </a:p>
        </c:rich>
      </c:tx>
      <c:layout>
        <c:manualLayout>
          <c:xMode val="edge"/>
          <c:yMode val="edge"/>
          <c:x val="0.19298324551536322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'Raw data'!$BN$1</c:f>
              <c:strCache>
                <c:ptCount val="1"/>
                <c:pt idx="0">
                  <c:v>Radio RSSI TX5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data'!$BN$2:$BN$2977</c:f>
              <c:numCache>
                <c:formatCode>General</c:formatCode>
                <c:ptCount val="2976"/>
                <c:pt idx="0">
                  <c:v>38</c:v>
                </c:pt>
                <c:pt idx="1">
                  <c:v>37</c:v>
                </c:pt>
                <c:pt idx="2">
                  <c:v>38</c:v>
                </c:pt>
                <c:pt idx="3">
                  <c:v>39</c:v>
                </c:pt>
                <c:pt idx="4">
                  <c:v>32</c:v>
                </c:pt>
                <c:pt idx="5">
                  <c:v>41</c:v>
                </c:pt>
                <c:pt idx="6">
                  <c:v>38</c:v>
                </c:pt>
                <c:pt idx="7">
                  <c:v>38</c:v>
                </c:pt>
                <c:pt idx="8">
                  <c:v>37</c:v>
                </c:pt>
                <c:pt idx="9">
                  <c:v>34</c:v>
                </c:pt>
                <c:pt idx="10">
                  <c:v>36</c:v>
                </c:pt>
                <c:pt idx="11">
                  <c:v>38</c:v>
                </c:pt>
                <c:pt idx="12">
                  <c:v>33</c:v>
                </c:pt>
                <c:pt idx="13">
                  <c:v>38</c:v>
                </c:pt>
                <c:pt idx="14">
                  <c:v>36</c:v>
                </c:pt>
                <c:pt idx="15">
                  <c:v>36</c:v>
                </c:pt>
                <c:pt idx="16">
                  <c:v>36</c:v>
                </c:pt>
                <c:pt idx="17">
                  <c:v>31</c:v>
                </c:pt>
                <c:pt idx="18">
                  <c:v>32</c:v>
                </c:pt>
                <c:pt idx="19">
                  <c:v>38</c:v>
                </c:pt>
                <c:pt idx="20">
                  <c:v>36</c:v>
                </c:pt>
                <c:pt idx="21">
                  <c:v>33</c:v>
                </c:pt>
                <c:pt idx="22">
                  <c:v>37</c:v>
                </c:pt>
                <c:pt idx="23">
                  <c:v>33</c:v>
                </c:pt>
                <c:pt idx="24">
                  <c:v>35</c:v>
                </c:pt>
                <c:pt idx="25">
                  <c:v>36</c:v>
                </c:pt>
                <c:pt idx="26">
                  <c:v>41</c:v>
                </c:pt>
                <c:pt idx="27">
                  <c:v>42</c:v>
                </c:pt>
                <c:pt idx="28">
                  <c:v>41</c:v>
                </c:pt>
                <c:pt idx="29">
                  <c:v>41</c:v>
                </c:pt>
                <c:pt idx="30">
                  <c:v>40</c:v>
                </c:pt>
                <c:pt idx="31">
                  <c:v>41</c:v>
                </c:pt>
                <c:pt idx="32">
                  <c:v>40</c:v>
                </c:pt>
                <c:pt idx="33">
                  <c:v>41</c:v>
                </c:pt>
                <c:pt idx="34">
                  <c:v>40</c:v>
                </c:pt>
                <c:pt idx="35">
                  <c:v>41</c:v>
                </c:pt>
                <c:pt idx="36">
                  <c:v>41</c:v>
                </c:pt>
                <c:pt idx="37">
                  <c:v>41</c:v>
                </c:pt>
                <c:pt idx="38">
                  <c:v>41</c:v>
                </c:pt>
                <c:pt idx="39">
                  <c:v>41</c:v>
                </c:pt>
                <c:pt idx="40">
                  <c:v>35</c:v>
                </c:pt>
                <c:pt idx="41">
                  <c:v>38</c:v>
                </c:pt>
                <c:pt idx="42">
                  <c:v>40</c:v>
                </c:pt>
                <c:pt idx="43">
                  <c:v>35</c:v>
                </c:pt>
                <c:pt idx="44">
                  <c:v>37</c:v>
                </c:pt>
                <c:pt idx="45">
                  <c:v>37</c:v>
                </c:pt>
                <c:pt idx="46">
                  <c:v>35</c:v>
                </c:pt>
                <c:pt idx="47">
                  <c:v>39</c:v>
                </c:pt>
                <c:pt idx="48">
                  <c:v>37</c:v>
                </c:pt>
                <c:pt idx="49">
                  <c:v>36</c:v>
                </c:pt>
                <c:pt idx="50">
                  <c:v>40</c:v>
                </c:pt>
                <c:pt idx="51">
                  <c:v>37</c:v>
                </c:pt>
                <c:pt idx="52">
                  <c:v>37</c:v>
                </c:pt>
                <c:pt idx="53">
                  <c:v>39</c:v>
                </c:pt>
                <c:pt idx="54">
                  <c:v>39</c:v>
                </c:pt>
                <c:pt idx="55">
                  <c:v>40</c:v>
                </c:pt>
                <c:pt idx="56">
                  <c:v>41</c:v>
                </c:pt>
                <c:pt idx="57">
                  <c:v>36</c:v>
                </c:pt>
                <c:pt idx="58">
                  <c:v>38</c:v>
                </c:pt>
                <c:pt idx="59">
                  <c:v>37</c:v>
                </c:pt>
                <c:pt idx="60">
                  <c:v>34</c:v>
                </c:pt>
                <c:pt idx="61">
                  <c:v>39</c:v>
                </c:pt>
                <c:pt idx="62">
                  <c:v>39</c:v>
                </c:pt>
                <c:pt idx="63">
                  <c:v>37</c:v>
                </c:pt>
                <c:pt idx="64">
                  <c:v>41</c:v>
                </c:pt>
                <c:pt idx="65">
                  <c:v>36</c:v>
                </c:pt>
                <c:pt idx="66">
                  <c:v>37</c:v>
                </c:pt>
                <c:pt idx="67">
                  <c:v>35</c:v>
                </c:pt>
                <c:pt idx="68">
                  <c:v>35</c:v>
                </c:pt>
                <c:pt idx="69">
                  <c:v>41</c:v>
                </c:pt>
                <c:pt idx="70">
                  <c:v>37</c:v>
                </c:pt>
                <c:pt idx="71">
                  <c:v>35</c:v>
                </c:pt>
                <c:pt idx="72">
                  <c:v>37</c:v>
                </c:pt>
                <c:pt idx="73">
                  <c:v>36</c:v>
                </c:pt>
                <c:pt idx="74">
                  <c:v>36</c:v>
                </c:pt>
                <c:pt idx="75">
                  <c:v>41</c:v>
                </c:pt>
                <c:pt idx="76">
                  <c:v>40</c:v>
                </c:pt>
                <c:pt idx="77">
                  <c:v>37</c:v>
                </c:pt>
                <c:pt idx="78">
                  <c:v>40</c:v>
                </c:pt>
                <c:pt idx="79">
                  <c:v>38</c:v>
                </c:pt>
                <c:pt idx="80">
                  <c:v>36</c:v>
                </c:pt>
                <c:pt idx="81">
                  <c:v>39</c:v>
                </c:pt>
                <c:pt idx="82">
                  <c:v>34</c:v>
                </c:pt>
                <c:pt idx="83">
                  <c:v>38</c:v>
                </c:pt>
                <c:pt idx="84">
                  <c:v>37</c:v>
                </c:pt>
                <c:pt idx="85">
                  <c:v>36</c:v>
                </c:pt>
                <c:pt idx="86">
                  <c:v>39</c:v>
                </c:pt>
                <c:pt idx="87">
                  <c:v>37</c:v>
                </c:pt>
                <c:pt idx="88">
                  <c:v>36</c:v>
                </c:pt>
                <c:pt idx="89">
                  <c:v>35</c:v>
                </c:pt>
                <c:pt idx="90">
                  <c:v>35</c:v>
                </c:pt>
                <c:pt idx="91">
                  <c:v>38</c:v>
                </c:pt>
                <c:pt idx="92">
                  <c:v>39</c:v>
                </c:pt>
                <c:pt idx="93">
                  <c:v>35</c:v>
                </c:pt>
                <c:pt idx="94">
                  <c:v>38</c:v>
                </c:pt>
                <c:pt idx="95">
                  <c:v>39</c:v>
                </c:pt>
                <c:pt idx="96">
                  <c:v>35</c:v>
                </c:pt>
                <c:pt idx="97">
                  <c:v>40</c:v>
                </c:pt>
                <c:pt idx="98">
                  <c:v>35</c:v>
                </c:pt>
                <c:pt idx="99">
                  <c:v>35</c:v>
                </c:pt>
                <c:pt idx="100">
                  <c:v>42</c:v>
                </c:pt>
                <c:pt idx="101">
                  <c:v>37</c:v>
                </c:pt>
                <c:pt idx="102">
                  <c:v>35</c:v>
                </c:pt>
                <c:pt idx="103">
                  <c:v>37</c:v>
                </c:pt>
                <c:pt idx="104">
                  <c:v>35</c:v>
                </c:pt>
                <c:pt idx="105">
                  <c:v>39</c:v>
                </c:pt>
                <c:pt idx="106">
                  <c:v>38</c:v>
                </c:pt>
                <c:pt idx="107">
                  <c:v>34</c:v>
                </c:pt>
                <c:pt idx="108">
                  <c:v>37</c:v>
                </c:pt>
                <c:pt idx="109">
                  <c:v>35</c:v>
                </c:pt>
                <c:pt idx="110">
                  <c:v>37</c:v>
                </c:pt>
                <c:pt idx="111">
                  <c:v>38</c:v>
                </c:pt>
                <c:pt idx="112">
                  <c:v>36</c:v>
                </c:pt>
                <c:pt idx="113">
                  <c:v>39</c:v>
                </c:pt>
                <c:pt idx="114">
                  <c:v>40</c:v>
                </c:pt>
                <c:pt idx="115">
                  <c:v>36</c:v>
                </c:pt>
                <c:pt idx="116">
                  <c:v>38</c:v>
                </c:pt>
                <c:pt idx="117">
                  <c:v>34</c:v>
                </c:pt>
                <c:pt idx="118">
                  <c:v>34</c:v>
                </c:pt>
                <c:pt idx="119">
                  <c:v>38</c:v>
                </c:pt>
                <c:pt idx="120">
                  <c:v>39</c:v>
                </c:pt>
                <c:pt idx="121">
                  <c:v>34</c:v>
                </c:pt>
                <c:pt idx="122">
                  <c:v>38</c:v>
                </c:pt>
                <c:pt idx="123">
                  <c:v>41</c:v>
                </c:pt>
                <c:pt idx="124">
                  <c:v>41</c:v>
                </c:pt>
                <c:pt idx="125">
                  <c:v>42</c:v>
                </c:pt>
                <c:pt idx="126">
                  <c:v>41</c:v>
                </c:pt>
                <c:pt idx="127">
                  <c:v>41</c:v>
                </c:pt>
                <c:pt idx="128">
                  <c:v>41</c:v>
                </c:pt>
                <c:pt idx="129">
                  <c:v>41</c:v>
                </c:pt>
                <c:pt idx="130">
                  <c:v>41</c:v>
                </c:pt>
                <c:pt idx="131">
                  <c:v>41</c:v>
                </c:pt>
                <c:pt idx="132">
                  <c:v>41</c:v>
                </c:pt>
                <c:pt idx="133">
                  <c:v>37</c:v>
                </c:pt>
                <c:pt idx="134">
                  <c:v>39</c:v>
                </c:pt>
                <c:pt idx="135">
                  <c:v>35</c:v>
                </c:pt>
                <c:pt idx="136">
                  <c:v>38</c:v>
                </c:pt>
                <c:pt idx="137">
                  <c:v>38</c:v>
                </c:pt>
                <c:pt idx="138">
                  <c:v>35</c:v>
                </c:pt>
                <c:pt idx="139">
                  <c:v>35</c:v>
                </c:pt>
                <c:pt idx="140">
                  <c:v>38</c:v>
                </c:pt>
                <c:pt idx="141">
                  <c:v>32</c:v>
                </c:pt>
                <c:pt idx="142">
                  <c:v>39</c:v>
                </c:pt>
                <c:pt idx="143">
                  <c:v>38</c:v>
                </c:pt>
                <c:pt idx="144">
                  <c:v>34</c:v>
                </c:pt>
                <c:pt idx="145">
                  <c:v>38</c:v>
                </c:pt>
                <c:pt idx="146">
                  <c:v>36</c:v>
                </c:pt>
                <c:pt idx="147">
                  <c:v>36</c:v>
                </c:pt>
                <c:pt idx="148">
                  <c:v>40</c:v>
                </c:pt>
                <c:pt idx="149">
                  <c:v>34</c:v>
                </c:pt>
                <c:pt idx="150">
                  <c:v>37</c:v>
                </c:pt>
                <c:pt idx="151">
                  <c:v>39</c:v>
                </c:pt>
                <c:pt idx="152">
                  <c:v>37</c:v>
                </c:pt>
                <c:pt idx="153">
                  <c:v>37</c:v>
                </c:pt>
                <c:pt idx="154">
                  <c:v>37</c:v>
                </c:pt>
                <c:pt idx="155">
                  <c:v>37</c:v>
                </c:pt>
                <c:pt idx="156">
                  <c:v>40</c:v>
                </c:pt>
                <c:pt idx="157">
                  <c:v>38</c:v>
                </c:pt>
                <c:pt idx="158">
                  <c:v>36</c:v>
                </c:pt>
                <c:pt idx="159">
                  <c:v>38</c:v>
                </c:pt>
                <c:pt idx="160">
                  <c:v>35</c:v>
                </c:pt>
                <c:pt idx="161">
                  <c:v>37</c:v>
                </c:pt>
                <c:pt idx="162">
                  <c:v>37</c:v>
                </c:pt>
                <c:pt idx="163">
                  <c:v>36</c:v>
                </c:pt>
                <c:pt idx="164">
                  <c:v>39</c:v>
                </c:pt>
                <c:pt idx="165">
                  <c:v>40</c:v>
                </c:pt>
                <c:pt idx="166">
                  <c:v>35</c:v>
                </c:pt>
                <c:pt idx="167">
                  <c:v>39</c:v>
                </c:pt>
                <c:pt idx="168">
                  <c:v>37</c:v>
                </c:pt>
                <c:pt idx="169">
                  <c:v>37</c:v>
                </c:pt>
                <c:pt idx="170">
                  <c:v>38</c:v>
                </c:pt>
                <c:pt idx="171">
                  <c:v>35</c:v>
                </c:pt>
                <c:pt idx="172">
                  <c:v>39</c:v>
                </c:pt>
                <c:pt idx="173">
                  <c:v>37</c:v>
                </c:pt>
                <c:pt idx="174">
                  <c:v>36</c:v>
                </c:pt>
                <c:pt idx="175">
                  <c:v>35</c:v>
                </c:pt>
                <c:pt idx="176">
                  <c:v>37</c:v>
                </c:pt>
                <c:pt idx="177">
                  <c:v>37</c:v>
                </c:pt>
                <c:pt idx="178">
                  <c:v>39</c:v>
                </c:pt>
                <c:pt idx="179">
                  <c:v>38</c:v>
                </c:pt>
                <c:pt idx="180">
                  <c:v>35</c:v>
                </c:pt>
                <c:pt idx="181">
                  <c:v>38</c:v>
                </c:pt>
                <c:pt idx="182">
                  <c:v>35</c:v>
                </c:pt>
                <c:pt idx="183">
                  <c:v>35</c:v>
                </c:pt>
                <c:pt idx="184">
                  <c:v>39</c:v>
                </c:pt>
                <c:pt idx="185">
                  <c:v>36</c:v>
                </c:pt>
                <c:pt idx="186">
                  <c:v>37</c:v>
                </c:pt>
                <c:pt idx="187">
                  <c:v>37</c:v>
                </c:pt>
                <c:pt idx="188">
                  <c:v>32</c:v>
                </c:pt>
                <c:pt idx="189">
                  <c:v>36</c:v>
                </c:pt>
                <c:pt idx="190">
                  <c:v>35</c:v>
                </c:pt>
                <c:pt idx="191">
                  <c:v>34</c:v>
                </c:pt>
                <c:pt idx="192">
                  <c:v>39</c:v>
                </c:pt>
                <c:pt idx="193">
                  <c:v>36</c:v>
                </c:pt>
                <c:pt idx="194">
                  <c:v>35</c:v>
                </c:pt>
                <c:pt idx="195">
                  <c:v>37</c:v>
                </c:pt>
                <c:pt idx="196">
                  <c:v>35</c:v>
                </c:pt>
                <c:pt idx="197">
                  <c:v>37</c:v>
                </c:pt>
                <c:pt idx="198">
                  <c:v>38</c:v>
                </c:pt>
                <c:pt idx="199">
                  <c:v>34</c:v>
                </c:pt>
                <c:pt idx="200">
                  <c:v>37</c:v>
                </c:pt>
                <c:pt idx="201">
                  <c:v>36</c:v>
                </c:pt>
                <c:pt idx="202">
                  <c:v>32</c:v>
                </c:pt>
                <c:pt idx="203">
                  <c:v>36</c:v>
                </c:pt>
                <c:pt idx="204">
                  <c:v>37</c:v>
                </c:pt>
                <c:pt idx="205">
                  <c:v>36</c:v>
                </c:pt>
                <c:pt idx="206">
                  <c:v>39</c:v>
                </c:pt>
                <c:pt idx="207">
                  <c:v>37</c:v>
                </c:pt>
                <c:pt idx="208">
                  <c:v>36</c:v>
                </c:pt>
                <c:pt idx="209">
                  <c:v>35</c:v>
                </c:pt>
                <c:pt idx="210">
                  <c:v>33</c:v>
                </c:pt>
                <c:pt idx="211">
                  <c:v>37</c:v>
                </c:pt>
                <c:pt idx="212">
                  <c:v>40</c:v>
                </c:pt>
                <c:pt idx="213">
                  <c:v>37</c:v>
                </c:pt>
                <c:pt idx="214">
                  <c:v>40</c:v>
                </c:pt>
                <c:pt idx="215">
                  <c:v>35</c:v>
                </c:pt>
                <c:pt idx="216">
                  <c:v>35</c:v>
                </c:pt>
                <c:pt idx="217">
                  <c:v>36</c:v>
                </c:pt>
                <c:pt idx="218">
                  <c:v>41</c:v>
                </c:pt>
                <c:pt idx="219">
                  <c:v>42</c:v>
                </c:pt>
                <c:pt idx="220">
                  <c:v>41</c:v>
                </c:pt>
                <c:pt idx="221">
                  <c:v>42</c:v>
                </c:pt>
                <c:pt idx="222">
                  <c:v>42</c:v>
                </c:pt>
                <c:pt idx="223">
                  <c:v>41</c:v>
                </c:pt>
                <c:pt idx="224">
                  <c:v>41</c:v>
                </c:pt>
                <c:pt idx="225">
                  <c:v>41</c:v>
                </c:pt>
                <c:pt idx="226">
                  <c:v>41</c:v>
                </c:pt>
                <c:pt idx="227">
                  <c:v>41</c:v>
                </c:pt>
                <c:pt idx="228">
                  <c:v>41</c:v>
                </c:pt>
                <c:pt idx="229">
                  <c:v>41</c:v>
                </c:pt>
                <c:pt idx="230">
                  <c:v>37</c:v>
                </c:pt>
                <c:pt idx="231">
                  <c:v>36</c:v>
                </c:pt>
                <c:pt idx="232">
                  <c:v>36</c:v>
                </c:pt>
                <c:pt idx="233">
                  <c:v>39</c:v>
                </c:pt>
                <c:pt idx="234">
                  <c:v>36</c:v>
                </c:pt>
                <c:pt idx="235">
                  <c:v>37</c:v>
                </c:pt>
                <c:pt idx="236">
                  <c:v>34</c:v>
                </c:pt>
                <c:pt idx="237">
                  <c:v>31</c:v>
                </c:pt>
                <c:pt idx="238">
                  <c:v>38</c:v>
                </c:pt>
                <c:pt idx="239">
                  <c:v>36</c:v>
                </c:pt>
                <c:pt idx="240">
                  <c:v>36</c:v>
                </c:pt>
                <c:pt idx="241">
                  <c:v>38</c:v>
                </c:pt>
                <c:pt idx="242">
                  <c:v>38</c:v>
                </c:pt>
                <c:pt idx="243">
                  <c:v>35</c:v>
                </c:pt>
                <c:pt idx="244">
                  <c:v>37</c:v>
                </c:pt>
                <c:pt idx="245">
                  <c:v>35</c:v>
                </c:pt>
                <c:pt idx="246">
                  <c:v>37</c:v>
                </c:pt>
                <c:pt idx="247">
                  <c:v>40</c:v>
                </c:pt>
                <c:pt idx="248">
                  <c:v>35</c:v>
                </c:pt>
                <c:pt idx="249">
                  <c:v>37</c:v>
                </c:pt>
                <c:pt idx="250">
                  <c:v>35</c:v>
                </c:pt>
                <c:pt idx="251">
                  <c:v>33</c:v>
                </c:pt>
                <c:pt idx="252">
                  <c:v>34</c:v>
                </c:pt>
                <c:pt idx="253">
                  <c:v>35</c:v>
                </c:pt>
                <c:pt idx="254">
                  <c:v>33</c:v>
                </c:pt>
                <c:pt idx="255">
                  <c:v>38</c:v>
                </c:pt>
                <c:pt idx="256">
                  <c:v>35</c:v>
                </c:pt>
                <c:pt idx="257">
                  <c:v>36</c:v>
                </c:pt>
                <c:pt idx="258">
                  <c:v>35</c:v>
                </c:pt>
                <c:pt idx="259">
                  <c:v>34</c:v>
                </c:pt>
                <c:pt idx="260">
                  <c:v>38</c:v>
                </c:pt>
                <c:pt idx="261">
                  <c:v>38</c:v>
                </c:pt>
                <c:pt idx="262">
                  <c:v>35</c:v>
                </c:pt>
                <c:pt idx="263">
                  <c:v>37</c:v>
                </c:pt>
                <c:pt idx="264">
                  <c:v>37</c:v>
                </c:pt>
                <c:pt idx="265">
                  <c:v>35</c:v>
                </c:pt>
                <c:pt idx="266">
                  <c:v>39</c:v>
                </c:pt>
                <c:pt idx="267">
                  <c:v>35</c:v>
                </c:pt>
                <c:pt idx="268">
                  <c:v>36</c:v>
                </c:pt>
                <c:pt idx="269">
                  <c:v>40</c:v>
                </c:pt>
                <c:pt idx="270">
                  <c:v>37</c:v>
                </c:pt>
                <c:pt idx="271">
                  <c:v>35</c:v>
                </c:pt>
                <c:pt idx="272">
                  <c:v>36</c:v>
                </c:pt>
                <c:pt idx="273">
                  <c:v>35</c:v>
                </c:pt>
                <c:pt idx="274">
                  <c:v>40</c:v>
                </c:pt>
                <c:pt idx="275">
                  <c:v>37</c:v>
                </c:pt>
                <c:pt idx="276">
                  <c:v>36</c:v>
                </c:pt>
                <c:pt idx="277">
                  <c:v>38</c:v>
                </c:pt>
                <c:pt idx="278">
                  <c:v>35</c:v>
                </c:pt>
                <c:pt idx="279">
                  <c:v>35</c:v>
                </c:pt>
                <c:pt idx="280">
                  <c:v>37</c:v>
                </c:pt>
                <c:pt idx="281">
                  <c:v>32</c:v>
                </c:pt>
                <c:pt idx="282">
                  <c:v>38</c:v>
                </c:pt>
                <c:pt idx="283">
                  <c:v>40</c:v>
                </c:pt>
                <c:pt idx="284">
                  <c:v>36</c:v>
                </c:pt>
                <c:pt idx="285">
                  <c:v>36</c:v>
                </c:pt>
                <c:pt idx="286">
                  <c:v>36</c:v>
                </c:pt>
                <c:pt idx="287">
                  <c:v>34</c:v>
                </c:pt>
                <c:pt idx="288">
                  <c:v>38</c:v>
                </c:pt>
                <c:pt idx="289">
                  <c:v>38</c:v>
                </c:pt>
                <c:pt idx="290">
                  <c:v>36</c:v>
                </c:pt>
                <c:pt idx="291">
                  <c:v>37</c:v>
                </c:pt>
                <c:pt idx="292">
                  <c:v>36</c:v>
                </c:pt>
                <c:pt idx="293">
                  <c:v>38</c:v>
                </c:pt>
                <c:pt idx="294">
                  <c:v>38</c:v>
                </c:pt>
                <c:pt idx="295">
                  <c:v>36</c:v>
                </c:pt>
                <c:pt idx="296">
                  <c:v>38</c:v>
                </c:pt>
                <c:pt idx="297">
                  <c:v>41</c:v>
                </c:pt>
                <c:pt idx="298">
                  <c:v>35</c:v>
                </c:pt>
                <c:pt idx="299">
                  <c:v>36</c:v>
                </c:pt>
                <c:pt idx="300">
                  <c:v>35</c:v>
                </c:pt>
                <c:pt idx="301">
                  <c:v>33</c:v>
                </c:pt>
                <c:pt idx="302">
                  <c:v>38</c:v>
                </c:pt>
                <c:pt idx="303">
                  <c:v>37</c:v>
                </c:pt>
                <c:pt idx="304">
                  <c:v>37</c:v>
                </c:pt>
                <c:pt idx="305">
                  <c:v>40</c:v>
                </c:pt>
                <c:pt idx="306">
                  <c:v>35</c:v>
                </c:pt>
                <c:pt idx="307">
                  <c:v>36</c:v>
                </c:pt>
                <c:pt idx="308">
                  <c:v>38</c:v>
                </c:pt>
                <c:pt idx="309">
                  <c:v>34</c:v>
                </c:pt>
                <c:pt idx="310">
                  <c:v>41</c:v>
                </c:pt>
                <c:pt idx="311">
                  <c:v>39</c:v>
                </c:pt>
                <c:pt idx="312">
                  <c:v>32</c:v>
                </c:pt>
                <c:pt idx="313">
                  <c:v>36</c:v>
                </c:pt>
                <c:pt idx="314">
                  <c:v>41</c:v>
                </c:pt>
                <c:pt idx="315">
                  <c:v>41</c:v>
                </c:pt>
                <c:pt idx="316">
                  <c:v>41</c:v>
                </c:pt>
                <c:pt idx="317">
                  <c:v>41</c:v>
                </c:pt>
                <c:pt idx="318">
                  <c:v>41</c:v>
                </c:pt>
                <c:pt idx="319">
                  <c:v>42</c:v>
                </c:pt>
                <c:pt idx="320">
                  <c:v>41</c:v>
                </c:pt>
                <c:pt idx="321">
                  <c:v>42</c:v>
                </c:pt>
                <c:pt idx="322">
                  <c:v>40</c:v>
                </c:pt>
                <c:pt idx="323">
                  <c:v>41</c:v>
                </c:pt>
                <c:pt idx="324">
                  <c:v>41</c:v>
                </c:pt>
                <c:pt idx="325">
                  <c:v>41</c:v>
                </c:pt>
                <c:pt idx="326">
                  <c:v>41</c:v>
                </c:pt>
                <c:pt idx="327">
                  <c:v>37</c:v>
                </c:pt>
                <c:pt idx="328">
                  <c:v>33</c:v>
                </c:pt>
                <c:pt idx="329">
                  <c:v>36</c:v>
                </c:pt>
                <c:pt idx="330">
                  <c:v>39</c:v>
                </c:pt>
                <c:pt idx="331">
                  <c:v>33</c:v>
                </c:pt>
                <c:pt idx="332">
                  <c:v>37</c:v>
                </c:pt>
                <c:pt idx="333">
                  <c:v>36</c:v>
                </c:pt>
                <c:pt idx="334">
                  <c:v>36</c:v>
                </c:pt>
                <c:pt idx="335">
                  <c:v>37</c:v>
                </c:pt>
                <c:pt idx="336">
                  <c:v>37</c:v>
                </c:pt>
                <c:pt idx="337">
                  <c:v>37</c:v>
                </c:pt>
                <c:pt idx="338">
                  <c:v>39</c:v>
                </c:pt>
                <c:pt idx="339">
                  <c:v>38</c:v>
                </c:pt>
                <c:pt idx="340">
                  <c:v>35</c:v>
                </c:pt>
                <c:pt idx="341">
                  <c:v>35</c:v>
                </c:pt>
                <c:pt idx="342">
                  <c:v>35</c:v>
                </c:pt>
                <c:pt idx="343">
                  <c:v>39</c:v>
                </c:pt>
                <c:pt idx="344">
                  <c:v>39</c:v>
                </c:pt>
                <c:pt idx="345">
                  <c:v>34</c:v>
                </c:pt>
                <c:pt idx="346">
                  <c:v>38</c:v>
                </c:pt>
                <c:pt idx="347">
                  <c:v>35</c:v>
                </c:pt>
                <c:pt idx="348">
                  <c:v>35</c:v>
                </c:pt>
                <c:pt idx="349">
                  <c:v>37</c:v>
                </c:pt>
                <c:pt idx="350">
                  <c:v>34</c:v>
                </c:pt>
                <c:pt idx="351">
                  <c:v>37</c:v>
                </c:pt>
                <c:pt idx="352">
                  <c:v>39</c:v>
                </c:pt>
                <c:pt idx="353">
                  <c:v>36</c:v>
                </c:pt>
                <c:pt idx="354">
                  <c:v>37</c:v>
                </c:pt>
                <c:pt idx="355">
                  <c:v>38</c:v>
                </c:pt>
                <c:pt idx="356">
                  <c:v>35</c:v>
                </c:pt>
                <c:pt idx="357">
                  <c:v>39</c:v>
                </c:pt>
                <c:pt idx="358">
                  <c:v>37</c:v>
                </c:pt>
                <c:pt idx="359">
                  <c:v>35</c:v>
                </c:pt>
                <c:pt idx="360">
                  <c:v>38</c:v>
                </c:pt>
                <c:pt idx="361">
                  <c:v>34</c:v>
                </c:pt>
                <c:pt idx="362">
                  <c:v>37</c:v>
                </c:pt>
                <c:pt idx="363">
                  <c:v>38</c:v>
                </c:pt>
                <c:pt idx="364">
                  <c:v>33</c:v>
                </c:pt>
                <c:pt idx="365">
                  <c:v>36</c:v>
                </c:pt>
                <c:pt idx="366">
                  <c:v>38</c:v>
                </c:pt>
                <c:pt idx="367">
                  <c:v>33</c:v>
                </c:pt>
                <c:pt idx="368">
                  <c:v>39</c:v>
                </c:pt>
                <c:pt idx="369">
                  <c:v>37</c:v>
                </c:pt>
                <c:pt idx="370">
                  <c:v>34</c:v>
                </c:pt>
                <c:pt idx="371">
                  <c:v>38</c:v>
                </c:pt>
                <c:pt idx="372">
                  <c:v>34</c:v>
                </c:pt>
                <c:pt idx="373">
                  <c:v>36</c:v>
                </c:pt>
                <c:pt idx="374">
                  <c:v>39</c:v>
                </c:pt>
                <c:pt idx="375">
                  <c:v>39</c:v>
                </c:pt>
                <c:pt idx="376">
                  <c:v>38</c:v>
                </c:pt>
                <c:pt idx="377">
                  <c:v>35</c:v>
                </c:pt>
                <c:pt idx="378">
                  <c:v>31</c:v>
                </c:pt>
                <c:pt idx="379">
                  <c:v>38</c:v>
                </c:pt>
                <c:pt idx="380">
                  <c:v>38</c:v>
                </c:pt>
                <c:pt idx="381">
                  <c:v>35</c:v>
                </c:pt>
                <c:pt idx="382">
                  <c:v>39</c:v>
                </c:pt>
                <c:pt idx="383">
                  <c:v>37</c:v>
                </c:pt>
                <c:pt idx="384">
                  <c:v>34</c:v>
                </c:pt>
                <c:pt idx="385">
                  <c:v>39</c:v>
                </c:pt>
                <c:pt idx="386">
                  <c:v>36</c:v>
                </c:pt>
                <c:pt idx="387">
                  <c:v>35</c:v>
                </c:pt>
                <c:pt idx="388">
                  <c:v>39</c:v>
                </c:pt>
                <c:pt idx="389">
                  <c:v>33</c:v>
                </c:pt>
                <c:pt idx="390">
                  <c:v>37</c:v>
                </c:pt>
                <c:pt idx="391">
                  <c:v>34</c:v>
                </c:pt>
                <c:pt idx="392">
                  <c:v>31</c:v>
                </c:pt>
                <c:pt idx="393">
                  <c:v>40</c:v>
                </c:pt>
                <c:pt idx="394">
                  <c:v>34</c:v>
                </c:pt>
                <c:pt idx="395">
                  <c:v>36</c:v>
                </c:pt>
                <c:pt idx="396">
                  <c:v>37</c:v>
                </c:pt>
                <c:pt idx="397">
                  <c:v>37</c:v>
                </c:pt>
                <c:pt idx="398">
                  <c:v>34</c:v>
                </c:pt>
                <c:pt idx="399">
                  <c:v>37</c:v>
                </c:pt>
                <c:pt idx="400">
                  <c:v>35</c:v>
                </c:pt>
                <c:pt idx="401">
                  <c:v>40</c:v>
                </c:pt>
                <c:pt idx="402">
                  <c:v>37</c:v>
                </c:pt>
                <c:pt idx="403">
                  <c:v>33</c:v>
                </c:pt>
                <c:pt idx="404">
                  <c:v>35</c:v>
                </c:pt>
                <c:pt idx="405">
                  <c:v>35</c:v>
                </c:pt>
                <c:pt idx="406">
                  <c:v>32</c:v>
                </c:pt>
                <c:pt idx="407">
                  <c:v>40</c:v>
                </c:pt>
                <c:pt idx="408">
                  <c:v>36</c:v>
                </c:pt>
                <c:pt idx="409">
                  <c:v>35</c:v>
                </c:pt>
                <c:pt idx="410">
                  <c:v>37</c:v>
                </c:pt>
                <c:pt idx="411">
                  <c:v>41</c:v>
                </c:pt>
                <c:pt idx="412">
                  <c:v>41</c:v>
                </c:pt>
                <c:pt idx="413">
                  <c:v>42</c:v>
                </c:pt>
                <c:pt idx="414">
                  <c:v>42</c:v>
                </c:pt>
                <c:pt idx="415">
                  <c:v>42</c:v>
                </c:pt>
                <c:pt idx="416">
                  <c:v>42</c:v>
                </c:pt>
                <c:pt idx="417">
                  <c:v>42</c:v>
                </c:pt>
                <c:pt idx="418">
                  <c:v>42</c:v>
                </c:pt>
                <c:pt idx="419">
                  <c:v>42</c:v>
                </c:pt>
                <c:pt idx="420">
                  <c:v>41</c:v>
                </c:pt>
                <c:pt idx="421">
                  <c:v>42</c:v>
                </c:pt>
                <c:pt idx="422">
                  <c:v>42</c:v>
                </c:pt>
                <c:pt idx="423">
                  <c:v>38</c:v>
                </c:pt>
                <c:pt idx="424">
                  <c:v>32</c:v>
                </c:pt>
                <c:pt idx="425">
                  <c:v>39</c:v>
                </c:pt>
                <c:pt idx="426">
                  <c:v>39</c:v>
                </c:pt>
                <c:pt idx="427">
                  <c:v>30</c:v>
                </c:pt>
                <c:pt idx="428">
                  <c:v>38</c:v>
                </c:pt>
                <c:pt idx="429">
                  <c:v>35</c:v>
                </c:pt>
                <c:pt idx="430">
                  <c:v>36</c:v>
                </c:pt>
                <c:pt idx="431">
                  <c:v>37</c:v>
                </c:pt>
                <c:pt idx="432">
                  <c:v>38</c:v>
                </c:pt>
                <c:pt idx="433">
                  <c:v>36</c:v>
                </c:pt>
                <c:pt idx="434">
                  <c:v>41</c:v>
                </c:pt>
                <c:pt idx="435">
                  <c:v>35</c:v>
                </c:pt>
                <c:pt idx="436">
                  <c:v>39</c:v>
                </c:pt>
                <c:pt idx="437">
                  <c:v>34</c:v>
                </c:pt>
                <c:pt idx="438">
                  <c:v>34</c:v>
                </c:pt>
                <c:pt idx="439">
                  <c:v>38</c:v>
                </c:pt>
                <c:pt idx="440">
                  <c:v>39</c:v>
                </c:pt>
                <c:pt idx="441">
                  <c:v>35</c:v>
                </c:pt>
                <c:pt idx="442">
                  <c:v>37</c:v>
                </c:pt>
                <c:pt idx="443">
                  <c:v>36</c:v>
                </c:pt>
                <c:pt idx="444">
                  <c:v>38</c:v>
                </c:pt>
                <c:pt idx="445">
                  <c:v>36</c:v>
                </c:pt>
                <c:pt idx="446">
                  <c:v>35</c:v>
                </c:pt>
                <c:pt idx="447">
                  <c:v>37</c:v>
                </c:pt>
                <c:pt idx="448">
                  <c:v>41</c:v>
                </c:pt>
                <c:pt idx="449">
                  <c:v>32</c:v>
                </c:pt>
                <c:pt idx="450">
                  <c:v>37</c:v>
                </c:pt>
                <c:pt idx="451">
                  <c:v>32</c:v>
                </c:pt>
                <c:pt idx="452">
                  <c:v>34</c:v>
                </c:pt>
                <c:pt idx="453">
                  <c:v>39</c:v>
                </c:pt>
                <c:pt idx="454">
                  <c:v>37</c:v>
                </c:pt>
                <c:pt idx="455">
                  <c:v>36</c:v>
                </c:pt>
                <c:pt idx="456">
                  <c:v>40</c:v>
                </c:pt>
                <c:pt idx="457">
                  <c:v>38</c:v>
                </c:pt>
                <c:pt idx="458">
                  <c:v>39</c:v>
                </c:pt>
                <c:pt idx="459">
                  <c:v>36</c:v>
                </c:pt>
                <c:pt idx="460">
                  <c:v>33</c:v>
                </c:pt>
                <c:pt idx="461">
                  <c:v>40</c:v>
                </c:pt>
                <c:pt idx="462">
                  <c:v>38</c:v>
                </c:pt>
                <c:pt idx="463">
                  <c:v>35</c:v>
                </c:pt>
                <c:pt idx="464">
                  <c:v>37</c:v>
                </c:pt>
                <c:pt idx="465">
                  <c:v>35</c:v>
                </c:pt>
                <c:pt idx="466">
                  <c:v>38</c:v>
                </c:pt>
                <c:pt idx="467">
                  <c:v>36</c:v>
                </c:pt>
                <c:pt idx="468">
                  <c:v>34</c:v>
                </c:pt>
                <c:pt idx="469">
                  <c:v>38</c:v>
                </c:pt>
                <c:pt idx="470">
                  <c:v>39</c:v>
                </c:pt>
                <c:pt idx="471">
                  <c:v>35</c:v>
                </c:pt>
                <c:pt idx="472">
                  <c:v>39</c:v>
                </c:pt>
                <c:pt idx="473">
                  <c:v>35</c:v>
                </c:pt>
                <c:pt idx="474">
                  <c:v>32</c:v>
                </c:pt>
                <c:pt idx="475">
                  <c:v>39</c:v>
                </c:pt>
                <c:pt idx="476">
                  <c:v>36</c:v>
                </c:pt>
                <c:pt idx="477">
                  <c:v>36</c:v>
                </c:pt>
                <c:pt idx="478">
                  <c:v>38</c:v>
                </c:pt>
                <c:pt idx="479">
                  <c:v>38</c:v>
                </c:pt>
                <c:pt idx="480">
                  <c:v>37</c:v>
                </c:pt>
                <c:pt idx="481">
                  <c:v>41</c:v>
                </c:pt>
                <c:pt idx="482">
                  <c:v>35</c:v>
                </c:pt>
                <c:pt idx="483">
                  <c:v>39</c:v>
                </c:pt>
                <c:pt idx="484">
                  <c:v>40</c:v>
                </c:pt>
                <c:pt idx="485">
                  <c:v>34</c:v>
                </c:pt>
                <c:pt idx="486">
                  <c:v>37</c:v>
                </c:pt>
                <c:pt idx="487">
                  <c:v>36</c:v>
                </c:pt>
                <c:pt idx="488">
                  <c:v>32</c:v>
                </c:pt>
                <c:pt idx="489">
                  <c:v>40</c:v>
                </c:pt>
                <c:pt idx="490">
                  <c:v>35</c:v>
                </c:pt>
                <c:pt idx="491">
                  <c:v>39</c:v>
                </c:pt>
                <c:pt idx="492">
                  <c:v>36</c:v>
                </c:pt>
                <c:pt idx="493">
                  <c:v>36</c:v>
                </c:pt>
                <c:pt idx="494">
                  <c:v>38</c:v>
                </c:pt>
                <c:pt idx="495">
                  <c:v>41</c:v>
                </c:pt>
                <c:pt idx="496">
                  <c:v>34</c:v>
                </c:pt>
                <c:pt idx="497">
                  <c:v>38</c:v>
                </c:pt>
                <c:pt idx="498">
                  <c:v>38</c:v>
                </c:pt>
                <c:pt idx="499">
                  <c:v>34</c:v>
                </c:pt>
                <c:pt idx="500">
                  <c:v>35</c:v>
                </c:pt>
                <c:pt idx="501">
                  <c:v>35</c:v>
                </c:pt>
                <c:pt idx="502">
                  <c:v>37</c:v>
                </c:pt>
                <c:pt idx="503">
                  <c:v>39</c:v>
                </c:pt>
                <c:pt idx="504">
                  <c:v>36</c:v>
                </c:pt>
                <c:pt idx="505">
                  <c:v>36</c:v>
                </c:pt>
                <c:pt idx="506">
                  <c:v>40</c:v>
                </c:pt>
                <c:pt idx="507">
                  <c:v>41</c:v>
                </c:pt>
                <c:pt idx="508">
                  <c:v>41</c:v>
                </c:pt>
                <c:pt idx="509">
                  <c:v>41</c:v>
                </c:pt>
                <c:pt idx="510">
                  <c:v>42</c:v>
                </c:pt>
                <c:pt idx="511">
                  <c:v>41</c:v>
                </c:pt>
                <c:pt idx="512">
                  <c:v>42</c:v>
                </c:pt>
                <c:pt idx="513">
                  <c:v>40</c:v>
                </c:pt>
                <c:pt idx="514">
                  <c:v>41</c:v>
                </c:pt>
                <c:pt idx="515">
                  <c:v>41</c:v>
                </c:pt>
                <c:pt idx="516">
                  <c:v>40</c:v>
                </c:pt>
                <c:pt idx="517">
                  <c:v>41</c:v>
                </c:pt>
                <c:pt idx="518">
                  <c:v>40</c:v>
                </c:pt>
                <c:pt idx="519">
                  <c:v>42</c:v>
                </c:pt>
                <c:pt idx="520">
                  <c:v>41</c:v>
                </c:pt>
                <c:pt idx="521">
                  <c:v>41</c:v>
                </c:pt>
                <c:pt idx="522">
                  <c:v>41</c:v>
                </c:pt>
                <c:pt idx="523">
                  <c:v>35</c:v>
                </c:pt>
                <c:pt idx="524">
                  <c:v>35</c:v>
                </c:pt>
                <c:pt idx="525">
                  <c:v>39</c:v>
                </c:pt>
                <c:pt idx="526">
                  <c:v>39</c:v>
                </c:pt>
                <c:pt idx="527">
                  <c:v>36</c:v>
                </c:pt>
                <c:pt idx="528">
                  <c:v>38</c:v>
                </c:pt>
                <c:pt idx="529">
                  <c:v>35</c:v>
                </c:pt>
                <c:pt idx="530">
                  <c:v>39</c:v>
                </c:pt>
                <c:pt idx="531">
                  <c:v>37</c:v>
                </c:pt>
                <c:pt idx="532">
                  <c:v>34</c:v>
                </c:pt>
                <c:pt idx="533">
                  <c:v>39</c:v>
                </c:pt>
                <c:pt idx="534">
                  <c:v>37</c:v>
                </c:pt>
                <c:pt idx="535">
                  <c:v>33</c:v>
                </c:pt>
                <c:pt idx="536">
                  <c:v>36</c:v>
                </c:pt>
                <c:pt idx="537">
                  <c:v>35</c:v>
                </c:pt>
                <c:pt idx="538">
                  <c:v>36</c:v>
                </c:pt>
                <c:pt idx="539">
                  <c:v>40</c:v>
                </c:pt>
                <c:pt idx="540">
                  <c:v>36</c:v>
                </c:pt>
                <c:pt idx="541">
                  <c:v>35</c:v>
                </c:pt>
                <c:pt idx="542">
                  <c:v>38</c:v>
                </c:pt>
                <c:pt idx="543">
                  <c:v>32</c:v>
                </c:pt>
                <c:pt idx="544">
                  <c:v>38</c:v>
                </c:pt>
                <c:pt idx="545">
                  <c:v>40</c:v>
                </c:pt>
                <c:pt idx="546">
                  <c:v>32</c:v>
                </c:pt>
                <c:pt idx="547">
                  <c:v>39</c:v>
                </c:pt>
                <c:pt idx="548">
                  <c:v>35</c:v>
                </c:pt>
                <c:pt idx="549">
                  <c:v>35</c:v>
                </c:pt>
                <c:pt idx="550">
                  <c:v>35</c:v>
                </c:pt>
                <c:pt idx="551">
                  <c:v>35</c:v>
                </c:pt>
                <c:pt idx="552">
                  <c:v>38</c:v>
                </c:pt>
                <c:pt idx="553">
                  <c:v>37</c:v>
                </c:pt>
                <c:pt idx="554">
                  <c:v>36</c:v>
                </c:pt>
                <c:pt idx="555">
                  <c:v>38</c:v>
                </c:pt>
                <c:pt idx="556">
                  <c:v>36</c:v>
                </c:pt>
                <c:pt idx="557">
                  <c:v>34</c:v>
                </c:pt>
                <c:pt idx="558">
                  <c:v>35</c:v>
                </c:pt>
                <c:pt idx="559">
                  <c:v>37</c:v>
                </c:pt>
                <c:pt idx="560">
                  <c:v>36</c:v>
                </c:pt>
                <c:pt idx="561">
                  <c:v>38</c:v>
                </c:pt>
                <c:pt idx="562">
                  <c:v>36</c:v>
                </c:pt>
                <c:pt idx="563">
                  <c:v>35</c:v>
                </c:pt>
                <c:pt idx="564">
                  <c:v>35</c:v>
                </c:pt>
                <c:pt idx="565">
                  <c:v>34</c:v>
                </c:pt>
                <c:pt idx="566">
                  <c:v>38</c:v>
                </c:pt>
                <c:pt idx="567">
                  <c:v>39</c:v>
                </c:pt>
                <c:pt idx="568">
                  <c:v>33</c:v>
                </c:pt>
                <c:pt idx="569">
                  <c:v>37</c:v>
                </c:pt>
                <c:pt idx="570">
                  <c:v>39</c:v>
                </c:pt>
                <c:pt idx="571">
                  <c:v>34</c:v>
                </c:pt>
                <c:pt idx="572">
                  <c:v>39</c:v>
                </c:pt>
                <c:pt idx="573">
                  <c:v>35</c:v>
                </c:pt>
                <c:pt idx="574">
                  <c:v>39</c:v>
                </c:pt>
                <c:pt idx="575">
                  <c:v>40</c:v>
                </c:pt>
                <c:pt idx="576">
                  <c:v>35</c:v>
                </c:pt>
                <c:pt idx="577">
                  <c:v>39</c:v>
                </c:pt>
                <c:pt idx="578">
                  <c:v>40</c:v>
                </c:pt>
                <c:pt idx="579">
                  <c:v>36</c:v>
                </c:pt>
                <c:pt idx="580">
                  <c:v>39</c:v>
                </c:pt>
                <c:pt idx="581">
                  <c:v>39</c:v>
                </c:pt>
                <c:pt idx="582">
                  <c:v>35</c:v>
                </c:pt>
                <c:pt idx="583">
                  <c:v>38</c:v>
                </c:pt>
                <c:pt idx="584">
                  <c:v>36</c:v>
                </c:pt>
                <c:pt idx="585">
                  <c:v>34</c:v>
                </c:pt>
                <c:pt idx="586">
                  <c:v>40</c:v>
                </c:pt>
                <c:pt idx="587">
                  <c:v>36</c:v>
                </c:pt>
                <c:pt idx="588">
                  <c:v>39</c:v>
                </c:pt>
                <c:pt idx="589">
                  <c:v>36</c:v>
                </c:pt>
                <c:pt idx="590">
                  <c:v>36</c:v>
                </c:pt>
                <c:pt idx="591">
                  <c:v>36</c:v>
                </c:pt>
                <c:pt idx="592">
                  <c:v>37</c:v>
                </c:pt>
                <c:pt idx="593">
                  <c:v>34</c:v>
                </c:pt>
                <c:pt idx="594">
                  <c:v>38</c:v>
                </c:pt>
                <c:pt idx="595">
                  <c:v>39</c:v>
                </c:pt>
                <c:pt idx="596">
                  <c:v>34</c:v>
                </c:pt>
                <c:pt idx="597">
                  <c:v>38</c:v>
                </c:pt>
                <c:pt idx="598">
                  <c:v>36</c:v>
                </c:pt>
                <c:pt idx="599">
                  <c:v>37</c:v>
                </c:pt>
                <c:pt idx="600">
                  <c:v>39</c:v>
                </c:pt>
                <c:pt idx="601">
                  <c:v>34</c:v>
                </c:pt>
                <c:pt idx="602">
                  <c:v>37</c:v>
                </c:pt>
                <c:pt idx="603">
                  <c:v>42</c:v>
                </c:pt>
                <c:pt idx="604">
                  <c:v>41</c:v>
                </c:pt>
                <c:pt idx="605">
                  <c:v>42</c:v>
                </c:pt>
                <c:pt idx="606">
                  <c:v>41</c:v>
                </c:pt>
                <c:pt idx="607">
                  <c:v>42</c:v>
                </c:pt>
                <c:pt idx="608">
                  <c:v>42</c:v>
                </c:pt>
                <c:pt idx="609">
                  <c:v>42</c:v>
                </c:pt>
                <c:pt idx="610">
                  <c:v>42</c:v>
                </c:pt>
                <c:pt idx="611">
                  <c:v>41</c:v>
                </c:pt>
                <c:pt idx="612">
                  <c:v>41</c:v>
                </c:pt>
                <c:pt idx="613">
                  <c:v>40</c:v>
                </c:pt>
                <c:pt idx="614">
                  <c:v>40</c:v>
                </c:pt>
                <c:pt idx="615">
                  <c:v>34</c:v>
                </c:pt>
                <c:pt idx="616">
                  <c:v>32</c:v>
                </c:pt>
                <c:pt idx="617">
                  <c:v>38</c:v>
                </c:pt>
                <c:pt idx="618">
                  <c:v>36</c:v>
                </c:pt>
                <c:pt idx="619">
                  <c:v>35</c:v>
                </c:pt>
                <c:pt idx="620">
                  <c:v>36</c:v>
                </c:pt>
                <c:pt idx="621">
                  <c:v>36</c:v>
                </c:pt>
                <c:pt idx="622">
                  <c:v>34</c:v>
                </c:pt>
                <c:pt idx="623">
                  <c:v>35</c:v>
                </c:pt>
                <c:pt idx="624">
                  <c:v>35</c:v>
                </c:pt>
                <c:pt idx="625">
                  <c:v>36</c:v>
                </c:pt>
                <c:pt idx="626">
                  <c:v>39</c:v>
                </c:pt>
                <c:pt idx="627">
                  <c:v>33</c:v>
                </c:pt>
                <c:pt idx="628">
                  <c:v>35</c:v>
                </c:pt>
                <c:pt idx="629">
                  <c:v>33</c:v>
                </c:pt>
                <c:pt idx="630">
                  <c:v>34</c:v>
                </c:pt>
                <c:pt idx="631">
                  <c:v>37</c:v>
                </c:pt>
                <c:pt idx="632">
                  <c:v>34</c:v>
                </c:pt>
                <c:pt idx="633">
                  <c:v>35</c:v>
                </c:pt>
                <c:pt idx="634">
                  <c:v>38</c:v>
                </c:pt>
                <c:pt idx="635">
                  <c:v>34</c:v>
                </c:pt>
                <c:pt idx="636">
                  <c:v>38</c:v>
                </c:pt>
                <c:pt idx="637">
                  <c:v>35</c:v>
                </c:pt>
                <c:pt idx="638">
                  <c:v>36</c:v>
                </c:pt>
                <c:pt idx="639">
                  <c:v>37</c:v>
                </c:pt>
                <c:pt idx="640">
                  <c:v>38</c:v>
                </c:pt>
                <c:pt idx="641">
                  <c:v>33</c:v>
                </c:pt>
                <c:pt idx="642">
                  <c:v>35</c:v>
                </c:pt>
                <c:pt idx="643">
                  <c:v>34</c:v>
                </c:pt>
                <c:pt idx="644">
                  <c:v>37</c:v>
                </c:pt>
                <c:pt idx="645">
                  <c:v>40</c:v>
                </c:pt>
                <c:pt idx="646">
                  <c:v>38</c:v>
                </c:pt>
                <c:pt idx="647">
                  <c:v>38</c:v>
                </c:pt>
                <c:pt idx="648">
                  <c:v>36</c:v>
                </c:pt>
                <c:pt idx="649">
                  <c:v>36</c:v>
                </c:pt>
                <c:pt idx="650">
                  <c:v>36</c:v>
                </c:pt>
                <c:pt idx="651">
                  <c:v>36</c:v>
                </c:pt>
                <c:pt idx="652">
                  <c:v>35</c:v>
                </c:pt>
                <c:pt idx="653">
                  <c:v>40</c:v>
                </c:pt>
                <c:pt idx="654">
                  <c:v>36</c:v>
                </c:pt>
                <c:pt idx="655">
                  <c:v>38</c:v>
                </c:pt>
                <c:pt idx="656">
                  <c:v>34</c:v>
                </c:pt>
                <c:pt idx="657">
                  <c:v>35</c:v>
                </c:pt>
                <c:pt idx="658">
                  <c:v>40</c:v>
                </c:pt>
                <c:pt idx="659">
                  <c:v>41</c:v>
                </c:pt>
                <c:pt idx="660">
                  <c:v>35</c:v>
                </c:pt>
                <c:pt idx="661">
                  <c:v>38</c:v>
                </c:pt>
                <c:pt idx="662">
                  <c:v>39</c:v>
                </c:pt>
                <c:pt idx="663">
                  <c:v>36</c:v>
                </c:pt>
                <c:pt idx="664">
                  <c:v>35</c:v>
                </c:pt>
                <c:pt idx="665">
                  <c:v>34</c:v>
                </c:pt>
                <c:pt idx="666">
                  <c:v>35</c:v>
                </c:pt>
                <c:pt idx="667">
                  <c:v>38</c:v>
                </c:pt>
                <c:pt idx="668">
                  <c:v>38</c:v>
                </c:pt>
                <c:pt idx="669">
                  <c:v>37</c:v>
                </c:pt>
                <c:pt idx="670">
                  <c:v>38</c:v>
                </c:pt>
                <c:pt idx="671">
                  <c:v>34</c:v>
                </c:pt>
                <c:pt idx="672">
                  <c:v>38</c:v>
                </c:pt>
                <c:pt idx="673">
                  <c:v>38</c:v>
                </c:pt>
                <c:pt idx="674">
                  <c:v>33</c:v>
                </c:pt>
                <c:pt idx="675">
                  <c:v>37</c:v>
                </c:pt>
                <c:pt idx="676">
                  <c:v>35</c:v>
                </c:pt>
                <c:pt idx="677">
                  <c:v>34</c:v>
                </c:pt>
                <c:pt idx="678">
                  <c:v>35</c:v>
                </c:pt>
                <c:pt idx="679">
                  <c:v>35</c:v>
                </c:pt>
                <c:pt idx="680">
                  <c:v>33</c:v>
                </c:pt>
                <c:pt idx="681">
                  <c:v>38</c:v>
                </c:pt>
                <c:pt idx="682">
                  <c:v>36</c:v>
                </c:pt>
                <c:pt idx="683">
                  <c:v>37</c:v>
                </c:pt>
                <c:pt idx="684">
                  <c:v>37</c:v>
                </c:pt>
                <c:pt idx="685">
                  <c:v>33</c:v>
                </c:pt>
                <c:pt idx="686">
                  <c:v>37</c:v>
                </c:pt>
                <c:pt idx="687">
                  <c:v>36</c:v>
                </c:pt>
                <c:pt idx="688">
                  <c:v>35</c:v>
                </c:pt>
                <c:pt idx="689">
                  <c:v>39</c:v>
                </c:pt>
                <c:pt idx="690">
                  <c:v>39</c:v>
                </c:pt>
                <c:pt idx="691">
                  <c:v>34</c:v>
                </c:pt>
                <c:pt idx="692">
                  <c:v>37</c:v>
                </c:pt>
                <c:pt idx="693">
                  <c:v>35</c:v>
                </c:pt>
                <c:pt idx="694">
                  <c:v>37</c:v>
                </c:pt>
                <c:pt idx="695">
                  <c:v>38</c:v>
                </c:pt>
                <c:pt idx="696">
                  <c:v>36</c:v>
                </c:pt>
                <c:pt idx="697">
                  <c:v>36</c:v>
                </c:pt>
                <c:pt idx="698">
                  <c:v>35</c:v>
                </c:pt>
                <c:pt idx="699">
                  <c:v>34</c:v>
                </c:pt>
                <c:pt idx="700">
                  <c:v>43</c:v>
                </c:pt>
                <c:pt idx="701">
                  <c:v>42</c:v>
                </c:pt>
                <c:pt idx="702">
                  <c:v>43</c:v>
                </c:pt>
                <c:pt idx="703">
                  <c:v>43</c:v>
                </c:pt>
                <c:pt idx="704">
                  <c:v>29</c:v>
                </c:pt>
                <c:pt idx="705">
                  <c:v>43</c:v>
                </c:pt>
                <c:pt idx="706">
                  <c:v>43</c:v>
                </c:pt>
                <c:pt idx="707">
                  <c:v>43</c:v>
                </c:pt>
                <c:pt idx="708">
                  <c:v>40</c:v>
                </c:pt>
                <c:pt idx="709">
                  <c:v>40</c:v>
                </c:pt>
                <c:pt idx="710">
                  <c:v>37</c:v>
                </c:pt>
                <c:pt idx="711">
                  <c:v>37</c:v>
                </c:pt>
                <c:pt idx="712">
                  <c:v>34</c:v>
                </c:pt>
                <c:pt idx="713">
                  <c:v>31</c:v>
                </c:pt>
                <c:pt idx="714">
                  <c:v>37</c:v>
                </c:pt>
                <c:pt idx="715">
                  <c:v>37</c:v>
                </c:pt>
                <c:pt idx="716">
                  <c:v>34</c:v>
                </c:pt>
                <c:pt idx="717">
                  <c:v>38</c:v>
                </c:pt>
                <c:pt idx="718">
                  <c:v>35</c:v>
                </c:pt>
                <c:pt idx="719">
                  <c:v>36</c:v>
                </c:pt>
                <c:pt idx="720">
                  <c:v>35</c:v>
                </c:pt>
                <c:pt idx="721">
                  <c:v>35</c:v>
                </c:pt>
                <c:pt idx="722">
                  <c:v>37</c:v>
                </c:pt>
                <c:pt idx="723">
                  <c:v>39</c:v>
                </c:pt>
                <c:pt idx="724">
                  <c:v>38</c:v>
                </c:pt>
                <c:pt idx="725">
                  <c:v>36</c:v>
                </c:pt>
                <c:pt idx="726">
                  <c:v>36</c:v>
                </c:pt>
                <c:pt idx="727">
                  <c:v>31</c:v>
                </c:pt>
                <c:pt idx="728">
                  <c:v>36</c:v>
                </c:pt>
                <c:pt idx="729">
                  <c:v>37</c:v>
                </c:pt>
                <c:pt idx="730">
                  <c:v>36</c:v>
                </c:pt>
                <c:pt idx="731">
                  <c:v>39</c:v>
                </c:pt>
                <c:pt idx="732">
                  <c:v>34</c:v>
                </c:pt>
                <c:pt idx="733">
                  <c:v>35</c:v>
                </c:pt>
                <c:pt idx="734">
                  <c:v>36</c:v>
                </c:pt>
                <c:pt idx="735">
                  <c:v>36</c:v>
                </c:pt>
                <c:pt idx="736">
                  <c:v>37</c:v>
                </c:pt>
                <c:pt idx="737">
                  <c:v>37</c:v>
                </c:pt>
                <c:pt idx="738">
                  <c:v>34</c:v>
                </c:pt>
                <c:pt idx="739">
                  <c:v>37</c:v>
                </c:pt>
                <c:pt idx="740">
                  <c:v>36</c:v>
                </c:pt>
                <c:pt idx="741">
                  <c:v>35</c:v>
                </c:pt>
                <c:pt idx="742">
                  <c:v>37</c:v>
                </c:pt>
                <c:pt idx="743">
                  <c:v>36</c:v>
                </c:pt>
                <c:pt idx="744">
                  <c:v>37</c:v>
                </c:pt>
                <c:pt idx="745">
                  <c:v>38</c:v>
                </c:pt>
                <c:pt idx="746">
                  <c:v>34</c:v>
                </c:pt>
                <c:pt idx="747">
                  <c:v>36</c:v>
                </c:pt>
                <c:pt idx="748">
                  <c:v>36</c:v>
                </c:pt>
                <c:pt idx="749">
                  <c:v>33</c:v>
                </c:pt>
                <c:pt idx="750">
                  <c:v>38</c:v>
                </c:pt>
                <c:pt idx="751">
                  <c:v>35</c:v>
                </c:pt>
                <c:pt idx="752">
                  <c:v>33</c:v>
                </c:pt>
                <c:pt idx="753">
                  <c:v>38</c:v>
                </c:pt>
                <c:pt idx="754">
                  <c:v>35</c:v>
                </c:pt>
                <c:pt idx="755">
                  <c:v>35</c:v>
                </c:pt>
                <c:pt idx="756">
                  <c:v>36</c:v>
                </c:pt>
                <c:pt idx="757">
                  <c:v>35</c:v>
                </c:pt>
                <c:pt idx="758">
                  <c:v>38</c:v>
                </c:pt>
                <c:pt idx="759">
                  <c:v>39</c:v>
                </c:pt>
                <c:pt idx="760">
                  <c:v>35</c:v>
                </c:pt>
                <c:pt idx="761">
                  <c:v>37</c:v>
                </c:pt>
                <c:pt idx="762">
                  <c:v>34</c:v>
                </c:pt>
                <c:pt idx="763">
                  <c:v>32</c:v>
                </c:pt>
                <c:pt idx="764">
                  <c:v>39</c:v>
                </c:pt>
                <c:pt idx="765">
                  <c:v>38</c:v>
                </c:pt>
                <c:pt idx="766">
                  <c:v>36</c:v>
                </c:pt>
                <c:pt idx="767">
                  <c:v>39</c:v>
                </c:pt>
                <c:pt idx="768">
                  <c:v>40</c:v>
                </c:pt>
                <c:pt idx="769">
                  <c:v>35</c:v>
                </c:pt>
                <c:pt idx="770">
                  <c:v>34</c:v>
                </c:pt>
                <c:pt idx="771">
                  <c:v>34</c:v>
                </c:pt>
                <c:pt idx="772">
                  <c:v>40</c:v>
                </c:pt>
                <c:pt idx="773">
                  <c:v>39</c:v>
                </c:pt>
                <c:pt idx="774">
                  <c:v>36</c:v>
                </c:pt>
                <c:pt idx="775">
                  <c:v>37</c:v>
                </c:pt>
                <c:pt idx="776">
                  <c:v>36</c:v>
                </c:pt>
                <c:pt idx="777">
                  <c:v>35</c:v>
                </c:pt>
                <c:pt idx="778">
                  <c:v>40</c:v>
                </c:pt>
                <c:pt idx="779">
                  <c:v>34</c:v>
                </c:pt>
                <c:pt idx="780">
                  <c:v>38</c:v>
                </c:pt>
                <c:pt idx="781">
                  <c:v>39</c:v>
                </c:pt>
                <c:pt idx="782">
                  <c:v>35</c:v>
                </c:pt>
                <c:pt idx="783">
                  <c:v>36</c:v>
                </c:pt>
                <c:pt idx="784">
                  <c:v>38</c:v>
                </c:pt>
                <c:pt idx="785">
                  <c:v>34</c:v>
                </c:pt>
                <c:pt idx="786">
                  <c:v>39</c:v>
                </c:pt>
                <c:pt idx="787">
                  <c:v>39</c:v>
                </c:pt>
                <c:pt idx="788">
                  <c:v>34</c:v>
                </c:pt>
                <c:pt idx="789">
                  <c:v>37</c:v>
                </c:pt>
                <c:pt idx="790">
                  <c:v>33</c:v>
                </c:pt>
                <c:pt idx="791">
                  <c:v>34</c:v>
                </c:pt>
                <c:pt idx="792">
                  <c:v>37</c:v>
                </c:pt>
                <c:pt idx="793">
                  <c:v>37</c:v>
                </c:pt>
                <c:pt idx="794">
                  <c:v>39</c:v>
                </c:pt>
                <c:pt idx="795">
                  <c:v>38</c:v>
                </c:pt>
                <c:pt idx="796">
                  <c:v>44</c:v>
                </c:pt>
                <c:pt idx="797">
                  <c:v>44</c:v>
                </c:pt>
                <c:pt idx="798">
                  <c:v>44</c:v>
                </c:pt>
                <c:pt idx="799">
                  <c:v>43</c:v>
                </c:pt>
                <c:pt idx="800">
                  <c:v>44</c:v>
                </c:pt>
                <c:pt idx="801">
                  <c:v>43</c:v>
                </c:pt>
                <c:pt idx="802">
                  <c:v>43</c:v>
                </c:pt>
                <c:pt idx="803">
                  <c:v>44</c:v>
                </c:pt>
                <c:pt idx="804">
                  <c:v>43</c:v>
                </c:pt>
                <c:pt idx="805">
                  <c:v>43</c:v>
                </c:pt>
                <c:pt idx="806">
                  <c:v>42</c:v>
                </c:pt>
                <c:pt idx="807">
                  <c:v>43</c:v>
                </c:pt>
                <c:pt idx="808">
                  <c:v>39</c:v>
                </c:pt>
                <c:pt idx="809">
                  <c:v>34</c:v>
                </c:pt>
                <c:pt idx="810">
                  <c:v>38</c:v>
                </c:pt>
                <c:pt idx="811">
                  <c:v>37</c:v>
                </c:pt>
                <c:pt idx="812">
                  <c:v>34</c:v>
                </c:pt>
                <c:pt idx="813">
                  <c:v>37</c:v>
                </c:pt>
                <c:pt idx="814">
                  <c:v>38</c:v>
                </c:pt>
                <c:pt idx="815">
                  <c:v>31</c:v>
                </c:pt>
                <c:pt idx="816">
                  <c:v>36</c:v>
                </c:pt>
                <c:pt idx="817">
                  <c:v>35</c:v>
                </c:pt>
                <c:pt idx="818">
                  <c:v>37</c:v>
                </c:pt>
                <c:pt idx="819">
                  <c:v>35</c:v>
                </c:pt>
                <c:pt idx="820">
                  <c:v>35</c:v>
                </c:pt>
                <c:pt idx="821">
                  <c:v>36</c:v>
                </c:pt>
                <c:pt idx="822">
                  <c:v>37</c:v>
                </c:pt>
                <c:pt idx="823">
                  <c:v>35</c:v>
                </c:pt>
                <c:pt idx="824">
                  <c:v>35</c:v>
                </c:pt>
                <c:pt idx="825">
                  <c:v>36</c:v>
                </c:pt>
                <c:pt idx="826">
                  <c:v>33</c:v>
                </c:pt>
                <c:pt idx="827">
                  <c:v>40</c:v>
                </c:pt>
                <c:pt idx="828">
                  <c:v>36</c:v>
                </c:pt>
                <c:pt idx="829">
                  <c:v>34</c:v>
                </c:pt>
                <c:pt idx="830">
                  <c:v>35</c:v>
                </c:pt>
                <c:pt idx="831">
                  <c:v>34</c:v>
                </c:pt>
                <c:pt idx="832">
                  <c:v>37</c:v>
                </c:pt>
                <c:pt idx="833">
                  <c:v>38</c:v>
                </c:pt>
                <c:pt idx="834">
                  <c:v>35</c:v>
                </c:pt>
                <c:pt idx="835">
                  <c:v>38</c:v>
                </c:pt>
                <c:pt idx="836">
                  <c:v>38</c:v>
                </c:pt>
                <c:pt idx="837">
                  <c:v>34</c:v>
                </c:pt>
                <c:pt idx="838">
                  <c:v>36</c:v>
                </c:pt>
                <c:pt idx="839">
                  <c:v>38</c:v>
                </c:pt>
                <c:pt idx="840">
                  <c:v>33</c:v>
                </c:pt>
                <c:pt idx="841">
                  <c:v>40</c:v>
                </c:pt>
                <c:pt idx="842">
                  <c:v>37</c:v>
                </c:pt>
                <c:pt idx="843">
                  <c:v>36</c:v>
                </c:pt>
                <c:pt idx="844">
                  <c:v>40</c:v>
                </c:pt>
                <c:pt idx="845">
                  <c:v>34</c:v>
                </c:pt>
                <c:pt idx="846">
                  <c:v>36</c:v>
                </c:pt>
                <c:pt idx="847">
                  <c:v>39</c:v>
                </c:pt>
                <c:pt idx="848">
                  <c:v>35</c:v>
                </c:pt>
                <c:pt idx="849">
                  <c:v>39</c:v>
                </c:pt>
                <c:pt idx="850">
                  <c:v>38</c:v>
                </c:pt>
                <c:pt idx="851">
                  <c:v>33</c:v>
                </c:pt>
                <c:pt idx="852">
                  <c:v>36</c:v>
                </c:pt>
                <c:pt idx="853">
                  <c:v>36</c:v>
                </c:pt>
                <c:pt idx="854">
                  <c:v>37</c:v>
                </c:pt>
                <c:pt idx="855">
                  <c:v>40</c:v>
                </c:pt>
                <c:pt idx="856">
                  <c:v>37</c:v>
                </c:pt>
                <c:pt idx="857">
                  <c:v>37</c:v>
                </c:pt>
                <c:pt idx="858">
                  <c:v>36</c:v>
                </c:pt>
                <c:pt idx="859">
                  <c:v>35</c:v>
                </c:pt>
                <c:pt idx="860">
                  <c:v>37</c:v>
                </c:pt>
                <c:pt idx="861">
                  <c:v>37</c:v>
                </c:pt>
                <c:pt idx="862">
                  <c:v>33</c:v>
                </c:pt>
                <c:pt idx="863">
                  <c:v>39</c:v>
                </c:pt>
                <c:pt idx="864">
                  <c:v>37</c:v>
                </c:pt>
                <c:pt idx="865">
                  <c:v>36</c:v>
                </c:pt>
                <c:pt idx="866">
                  <c:v>35</c:v>
                </c:pt>
                <c:pt idx="867">
                  <c:v>35</c:v>
                </c:pt>
                <c:pt idx="868">
                  <c:v>37</c:v>
                </c:pt>
                <c:pt idx="869">
                  <c:v>40</c:v>
                </c:pt>
                <c:pt idx="870">
                  <c:v>37</c:v>
                </c:pt>
                <c:pt idx="871">
                  <c:v>36</c:v>
                </c:pt>
                <c:pt idx="872">
                  <c:v>37</c:v>
                </c:pt>
                <c:pt idx="873">
                  <c:v>34</c:v>
                </c:pt>
                <c:pt idx="874">
                  <c:v>39</c:v>
                </c:pt>
                <c:pt idx="875">
                  <c:v>37</c:v>
                </c:pt>
                <c:pt idx="876">
                  <c:v>34</c:v>
                </c:pt>
                <c:pt idx="877">
                  <c:v>40</c:v>
                </c:pt>
                <c:pt idx="878">
                  <c:v>38</c:v>
                </c:pt>
                <c:pt idx="879">
                  <c:v>33</c:v>
                </c:pt>
                <c:pt idx="880">
                  <c:v>34</c:v>
                </c:pt>
                <c:pt idx="881">
                  <c:v>35</c:v>
                </c:pt>
                <c:pt idx="882">
                  <c:v>39</c:v>
                </c:pt>
                <c:pt idx="883">
                  <c:v>41</c:v>
                </c:pt>
                <c:pt idx="884">
                  <c:v>36</c:v>
                </c:pt>
                <c:pt idx="885">
                  <c:v>39</c:v>
                </c:pt>
                <c:pt idx="886">
                  <c:v>36</c:v>
                </c:pt>
                <c:pt idx="887">
                  <c:v>31</c:v>
                </c:pt>
                <c:pt idx="888">
                  <c:v>38</c:v>
                </c:pt>
                <c:pt idx="889">
                  <c:v>34</c:v>
                </c:pt>
                <c:pt idx="890">
                  <c:v>31</c:v>
                </c:pt>
                <c:pt idx="891">
                  <c:v>41</c:v>
                </c:pt>
                <c:pt idx="892">
                  <c:v>43</c:v>
                </c:pt>
                <c:pt idx="893">
                  <c:v>43</c:v>
                </c:pt>
                <c:pt idx="894">
                  <c:v>43</c:v>
                </c:pt>
                <c:pt idx="895">
                  <c:v>43</c:v>
                </c:pt>
                <c:pt idx="896">
                  <c:v>43</c:v>
                </c:pt>
                <c:pt idx="897">
                  <c:v>42</c:v>
                </c:pt>
                <c:pt idx="898">
                  <c:v>42</c:v>
                </c:pt>
                <c:pt idx="899">
                  <c:v>42</c:v>
                </c:pt>
                <c:pt idx="900">
                  <c:v>42</c:v>
                </c:pt>
                <c:pt idx="901">
                  <c:v>42</c:v>
                </c:pt>
                <c:pt idx="902">
                  <c:v>40</c:v>
                </c:pt>
                <c:pt idx="903">
                  <c:v>37</c:v>
                </c:pt>
                <c:pt idx="904">
                  <c:v>37</c:v>
                </c:pt>
                <c:pt idx="905">
                  <c:v>38</c:v>
                </c:pt>
                <c:pt idx="906">
                  <c:v>34</c:v>
                </c:pt>
                <c:pt idx="907">
                  <c:v>38</c:v>
                </c:pt>
                <c:pt idx="908">
                  <c:v>37</c:v>
                </c:pt>
                <c:pt idx="909">
                  <c:v>34</c:v>
                </c:pt>
                <c:pt idx="910">
                  <c:v>36</c:v>
                </c:pt>
                <c:pt idx="911">
                  <c:v>35</c:v>
                </c:pt>
                <c:pt idx="912">
                  <c:v>35</c:v>
                </c:pt>
                <c:pt idx="913">
                  <c:v>36</c:v>
                </c:pt>
                <c:pt idx="914">
                  <c:v>34</c:v>
                </c:pt>
                <c:pt idx="915">
                  <c:v>37</c:v>
                </c:pt>
                <c:pt idx="916">
                  <c:v>36</c:v>
                </c:pt>
                <c:pt idx="917">
                  <c:v>37</c:v>
                </c:pt>
                <c:pt idx="918">
                  <c:v>39</c:v>
                </c:pt>
                <c:pt idx="919">
                  <c:v>38</c:v>
                </c:pt>
                <c:pt idx="920">
                  <c:v>37</c:v>
                </c:pt>
                <c:pt idx="921">
                  <c:v>38</c:v>
                </c:pt>
                <c:pt idx="922">
                  <c:v>34</c:v>
                </c:pt>
                <c:pt idx="923">
                  <c:v>37</c:v>
                </c:pt>
                <c:pt idx="924">
                  <c:v>39</c:v>
                </c:pt>
                <c:pt idx="925">
                  <c:v>36</c:v>
                </c:pt>
                <c:pt idx="926">
                  <c:v>34</c:v>
                </c:pt>
                <c:pt idx="927">
                  <c:v>38</c:v>
                </c:pt>
                <c:pt idx="928">
                  <c:v>33</c:v>
                </c:pt>
                <c:pt idx="929">
                  <c:v>36</c:v>
                </c:pt>
                <c:pt idx="930">
                  <c:v>35</c:v>
                </c:pt>
                <c:pt idx="931">
                  <c:v>36</c:v>
                </c:pt>
                <c:pt idx="932">
                  <c:v>36</c:v>
                </c:pt>
                <c:pt idx="933">
                  <c:v>38</c:v>
                </c:pt>
                <c:pt idx="934">
                  <c:v>36</c:v>
                </c:pt>
                <c:pt idx="935">
                  <c:v>39</c:v>
                </c:pt>
                <c:pt idx="936">
                  <c:v>33</c:v>
                </c:pt>
                <c:pt idx="937">
                  <c:v>35</c:v>
                </c:pt>
                <c:pt idx="938">
                  <c:v>37</c:v>
                </c:pt>
                <c:pt idx="939">
                  <c:v>36</c:v>
                </c:pt>
                <c:pt idx="940">
                  <c:v>39</c:v>
                </c:pt>
                <c:pt idx="941">
                  <c:v>39</c:v>
                </c:pt>
                <c:pt idx="942">
                  <c:v>34</c:v>
                </c:pt>
                <c:pt idx="943">
                  <c:v>37</c:v>
                </c:pt>
                <c:pt idx="944">
                  <c:v>38</c:v>
                </c:pt>
                <c:pt idx="945">
                  <c:v>34</c:v>
                </c:pt>
                <c:pt idx="946">
                  <c:v>39</c:v>
                </c:pt>
                <c:pt idx="947">
                  <c:v>36</c:v>
                </c:pt>
                <c:pt idx="948">
                  <c:v>36</c:v>
                </c:pt>
                <c:pt idx="949">
                  <c:v>39</c:v>
                </c:pt>
                <c:pt idx="950">
                  <c:v>32</c:v>
                </c:pt>
                <c:pt idx="951">
                  <c:v>36</c:v>
                </c:pt>
                <c:pt idx="952">
                  <c:v>38</c:v>
                </c:pt>
                <c:pt idx="953">
                  <c:v>34</c:v>
                </c:pt>
                <c:pt idx="954">
                  <c:v>37</c:v>
                </c:pt>
                <c:pt idx="955">
                  <c:v>36</c:v>
                </c:pt>
                <c:pt idx="956">
                  <c:v>36</c:v>
                </c:pt>
                <c:pt idx="957">
                  <c:v>35</c:v>
                </c:pt>
                <c:pt idx="958">
                  <c:v>40</c:v>
                </c:pt>
                <c:pt idx="959">
                  <c:v>39</c:v>
                </c:pt>
                <c:pt idx="960">
                  <c:v>40</c:v>
                </c:pt>
                <c:pt idx="961">
                  <c:v>36</c:v>
                </c:pt>
                <c:pt idx="962">
                  <c:v>35</c:v>
                </c:pt>
                <c:pt idx="963">
                  <c:v>36</c:v>
                </c:pt>
                <c:pt idx="964">
                  <c:v>34</c:v>
                </c:pt>
                <c:pt idx="965">
                  <c:v>38</c:v>
                </c:pt>
                <c:pt idx="966">
                  <c:v>36</c:v>
                </c:pt>
                <c:pt idx="967">
                  <c:v>36</c:v>
                </c:pt>
                <c:pt idx="968">
                  <c:v>38</c:v>
                </c:pt>
                <c:pt idx="969">
                  <c:v>37</c:v>
                </c:pt>
                <c:pt idx="970">
                  <c:v>34</c:v>
                </c:pt>
                <c:pt idx="971">
                  <c:v>38</c:v>
                </c:pt>
                <c:pt idx="972">
                  <c:v>36</c:v>
                </c:pt>
                <c:pt idx="973">
                  <c:v>37</c:v>
                </c:pt>
                <c:pt idx="974">
                  <c:v>39</c:v>
                </c:pt>
                <c:pt idx="975">
                  <c:v>37</c:v>
                </c:pt>
                <c:pt idx="976">
                  <c:v>34</c:v>
                </c:pt>
                <c:pt idx="977">
                  <c:v>36</c:v>
                </c:pt>
                <c:pt idx="978">
                  <c:v>33</c:v>
                </c:pt>
                <c:pt idx="979">
                  <c:v>39</c:v>
                </c:pt>
                <c:pt idx="980">
                  <c:v>37</c:v>
                </c:pt>
                <c:pt idx="981">
                  <c:v>33</c:v>
                </c:pt>
                <c:pt idx="982">
                  <c:v>37</c:v>
                </c:pt>
                <c:pt idx="983">
                  <c:v>37</c:v>
                </c:pt>
                <c:pt idx="984">
                  <c:v>33</c:v>
                </c:pt>
                <c:pt idx="985">
                  <c:v>35</c:v>
                </c:pt>
                <c:pt idx="986">
                  <c:v>33</c:v>
                </c:pt>
                <c:pt idx="987">
                  <c:v>42</c:v>
                </c:pt>
                <c:pt idx="988">
                  <c:v>42</c:v>
                </c:pt>
                <c:pt idx="989">
                  <c:v>43</c:v>
                </c:pt>
                <c:pt idx="990">
                  <c:v>43</c:v>
                </c:pt>
                <c:pt idx="991">
                  <c:v>42</c:v>
                </c:pt>
                <c:pt idx="992">
                  <c:v>42</c:v>
                </c:pt>
                <c:pt idx="993">
                  <c:v>42</c:v>
                </c:pt>
                <c:pt idx="994">
                  <c:v>40</c:v>
                </c:pt>
                <c:pt idx="995">
                  <c:v>42</c:v>
                </c:pt>
                <c:pt idx="996">
                  <c:v>40</c:v>
                </c:pt>
                <c:pt idx="997">
                  <c:v>41</c:v>
                </c:pt>
                <c:pt idx="998">
                  <c:v>41</c:v>
                </c:pt>
                <c:pt idx="999">
                  <c:v>35</c:v>
                </c:pt>
                <c:pt idx="1000">
                  <c:v>31</c:v>
                </c:pt>
                <c:pt idx="1001">
                  <c:v>38</c:v>
                </c:pt>
                <c:pt idx="1002">
                  <c:v>39</c:v>
                </c:pt>
                <c:pt idx="1003">
                  <c:v>34</c:v>
                </c:pt>
                <c:pt idx="1004">
                  <c:v>38</c:v>
                </c:pt>
                <c:pt idx="1005">
                  <c:v>37</c:v>
                </c:pt>
                <c:pt idx="1006">
                  <c:v>34</c:v>
                </c:pt>
                <c:pt idx="1007">
                  <c:v>34</c:v>
                </c:pt>
                <c:pt idx="1008">
                  <c:v>35</c:v>
                </c:pt>
                <c:pt idx="1009">
                  <c:v>35</c:v>
                </c:pt>
                <c:pt idx="1010">
                  <c:v>38</c:v>
                </c:pt>
                <c:pt idx="1011">
                  <c:v>36</c:v>
                </c:pt>
                <c:pt idx="1012">
                  <c:v>35</c:v>
                </c:pt>
                <c:pt idx="1013">
                  <c:v>37</c:v>
                </c:pt>
                <c:pt idx="1014">
                  <c:v>33</c:v>
                </c:pt>
                <c:pt idx="1015">
                  <c:v>38</c:v>
                </c:pt>
                <c:pt idx="1016">
                  <c:v>37</c:v>
                </c:pt>
                <c:pt idx="1017">
                  <c:v>32</c:v>
                </c:pt>
                <c:pt idx="1018">
                  <c:v>36</c:v>
                </c:pt>
                <c:pt idx="1019">
                  <c:v>37</c:v>
                </c:pt>
                <c:pt idx="1020">
                  <c:v>36</c:v>
                </c:pt>
                <c:pt idx="1021">
                  <c:v>34</c:v>
                </c:pt>
                <c:pt idx="1022">
                  <c:v>33</c:v>
                </c:pt>
                <c:pt idx="1023">
                  <c:v>36</c:v>
                </c:pt>
                <c:pt idx="1024">
                  <c:v>37</c:v>
                </c:pt>
                <c:pt idx="1025">
                  <c:v>35</c:v>
                </c:pt>
                <c:pt idx="1026">
                  <c:v>35</c:v>
                </c:pt>
                <c:pt idx="1027">
                  <c:v>33</c:v>
                </c:pt>
                <c:pt idx="1028">
                  <c:v>32</c:v>
                </c:pt>
                <c:pt idx="1029">
                  <c:v>37</c:v>
                </c:pt>
                <c:pt idx="1030">
                  <c:v>36</c:v>
                </c:pt>
                <c:pt idx="1031">
                  <c:v>35</c:v>
                </c:pt>
                <c:pt idx="1032">
                  <c:v>39</c:v>
                </c:pt>
                <c:pt idx="1033">
                  <c:v>35</c:v>
                </c:pt>
                <c:pt idx="1034">
                  <c:v>35</c:v>
                </c:pt>
                <c:pt idx="1035">
                  <c:v>35</c:v>
                </c:pt>
                <c:pt idx="1036">
                  <c:v>36</c:v>
                </c:pt>
                <c:pt idx="1037">
                  <c:v>37</c:v>
                </c:pt>
                <c:pt idx="1038">
                  <c:v>39</c:v>
                </c:pt>
                <c:pt idx="1039">
                  <c:v>34</c:v>
                </c:pt>
                <c:pt idx="1040">
                  <c:v>37</c:v>
                </c:pt>
                <c:pt idx="1041">
                  <c:v>35</c:v>
                </c:pt>
                <c:pt idx="1042">
                  <c:v>35</c:v>
                </c:pt>
                <c:pt idx="1043">
                  <c:v>39</c:v>
                </c:pt>
                <c:pt idx="1044">
                  <c:v>37</c:v>
                </c:pt>
                <c:pt idx="1045">
                  <c:v>37</c:v>
                </c:pt>
                <c:pt idx="1046">
                  <c:v>38</c:v>
                </c:pt>
                <c:pt idx="1047">
                  <c:v>39</c:v>
                </c:pt>
                <c:pt idx="1048">
                  <c:v>34</c:v>
                </c:pt>
                <c:pt idx="1049">
                  <c:v>37</c:v>
                </c:pt>
                <c:pt idx="1050">
                  <c:v>36</c:v>
                </c:pt>
                <c:pt idx="1051">
                  <c:v>39</c:v>
                </c:pt>
                <c:pt idx="1052">
                  <c:v>38</c:v>
                </c:pt>
                <c:pt idx="1053">
                  <c:v>35</c:v>
                </c:pt>
                <c:pt idx="1054">
                  <c:v>37</c:v>
                </c:pt>
                <c:pt idx="1055">
                  <c:v>36</c:v>
                </c:pt>
                <c:pt idx="1056">
                  <c:v>38</c:v>
                </c:pt>
                <c:pt idx="1057">
                  <c:v>40</c:v>
                </c:pt>
                <c:pt idx="1058">
                  <c:v>37</c:v>
                </c:pt>
                <c:pt idx="1059">
                  <c:v>38</c:v>
                </c:pt>
                <c:pt idx="1060">
                  <c:v>36</c:v>
                </c:pt>
                <c:pt idx="1061">
                  <c:v>36</c:v>
                </c:pt>
                <c:pt idx="1062">
                  <c:v>38</c:v>
                </c:pt>
                <c:pt idx="1063">
                  <c:v>37</c:v>
                </c:pt>
                <c:pt idx="1064">
                  <c:v>35</c:v>
                </c:pt>
                <c:pt idx="1065">
                  <c:v>38</c:v>
                </c:pt>
                <c:pt idx="1066">
                  <c:v>38</c:v>
                </c:pt>
                <c:pt idx="1067">
                  <c:v>33</c:v>
                </c:pt>
                <c:pt idx="1068">
                  <c:v>37</c:v>
                </c:pt>
                <c:pt idx="1069">
                  <c:v>35</c:v>
                </c:pt>
                <c:pt idx="1070">
                  <c:v>35</c:v>
                </c:pt>
                <c:pt idx="1071">
                  <c:v>38</c:v>
                </c:pt>
                <c:pt idx="1072">
                  <c:v>34</c:v>
                </c:pt>
                <c:pt idx="1073">
                  <c:v>37</c:v>
                </c:pt>
                <c:pt idx="1074">
                  <c:v>39</c:v>
                </c:pt>
                <c:pt idx="1075">
                  <c:v>34</c:v>
                </c:pt>
                <c:pt idx="1076">
                  <c:v>36</c:v>
                </c:pt>
                <c:pt idx="1077">
                  <c:v>37</c:v>
                </c:pt>
                <c:pt idx="1078">
                  <c:v>35</c:v>
                </c:pt>
                <c:pt idx="1079">
                  <c:v>38</c:v>
                </c:pt>
                <c:pt idx="1080">
                  <c:v>37</c:v>
                </c:pt>
                <c:pt idx="1081">
                  <c:v>36</c:v>
                </c:pt>
                <c:pt idx="1082">
                  <c:v>38</c:v>
                </c:pt>
                <c:pt idx="1083">
                  <c:v>42</c:v>
                </c:pt>
                <c:pt idx="1084">
                  <c:v>42</c:v>
                </c:pt>
                <c:pt idx="1085">
                  <c:v>42</c:v>
                </c:pt>
                <c:pt idx="1086">
                  <c:v>42</c:v>
                </c:pt>
                <c:pt idx="1087">
                  <c:v>43</c:v>
                </c:pt>
                <c:pt idx="1088">
                  <c:v>42</c:v>
                </c:pt>
                <c:pt idx="1089">
                  <c:v>42</c:v>
                </c:pt>
                <c:pt idx="1090">
                  <c:v>42</c:v>
                </c:pt>
                <c:pt idx="1091">
                  <c:v>42</c:v>
                </c:pt>
                <c:pt idx="1092">
                  <c:v>41</c:v>
                </c:pt>
                <c:pt idx="1093">
                  <c:v>42</c:v>
                </c:pt>
                <c:pt idx="1094">
                  <c:v>38</c:v>
                </c:pt>
                <c:pt idx="1095">
                  <c:v>34</c:v>
                </c:pt>
                <c:pt idx="1096">
                  <c:v>37</c:v>
                </c:pt>
                <c:pt idx="1097">
                  <c:v>37</c:v>
                </c:pt>
                <c:pt idx="1098">
                  <c:v>33</c:v>
                </c:pt>
                <c:pt idx="1099">
                  <c:v>38</c:v>
                </c:pt>
                <c:pt idx="1100">
                  <c:v>35</c:v>
                </c:pt>
                <c:pt idx="1101">
                  <c:v>32</c:v>
                </c:pt>
                <c:pt idx="1102">
                  <c:v>40</c:v>
                </c:pt>
                <c:pt idx="1103">
                  <c:v>37</c:v>
                </c:pt>
                <c:pt idx="1104">
                  <c:v>32</c:v>
                </c:pt>
                <c:pt idx="1105">
                  <c:v>38</c:v>
                </c:pt>
                <c:pt idx="1106">
                  <c:v>36</c:v>
                </c:pt>
                <c:pt idx="1107">
                  <c:v>37</c:v>
                </c:pt>
                <c:pt idx="1108">
                  <c:v>37</c:v>
                </c:pt>
                <c:pt idx="1109">
                  <c:v>35</c:v>
                </c:pt>
                <c:pt idx="1110">
                  <c:v>37</c:v>
                </c:pt>
                <c:pt idx="1111">
                  <c:v>40</c:v>
                </c:pt>
                <c:pt idx="1112">
                  <c:v>36</c:v>
                </c:pt>
                <c:pt idx="1113">
                  <c:v>35</c:v>
                </c:pt>
                <c:pt idx="1114">
                  <c:v>35</c:v>
                </c:pt>
                <c:pt idx="1115">
                  <c:v>35</c:v>
                </c:pt>
                <c:pt idx="1116">
                  <c:v>39</c:v>
                </c:pt>
                <c:pt idx="1117">
                  <c:v>37</c:v>
                </c:pt>
                <c:pt idx="1118">
                  <c:v>36</c:v>
                </c:pt>
                <c:pt idx="1119">
                  <c:v>39</c:v>
                </c:pt>
                <c:pt idx="1120">
                  <c:v>37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029-484A-A25B-54668EF89F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981136"/>
        <c:axId val="185981696"/>
      </c:scatterChart>
      <c:scatterChart>
        <c:scatterStyle val="smoothMarker"/>
        <c:varyColors val="0"/>
        <c:ser>
          <c:idx val="1"/>
          <c:order val="1"/>
          <c:tx>
            <c:strRef>
              <c:f>'Raw data'!$BZ$1</c:f>
              <c:strCache>
                <c:ptCount val="1"/>
                <c:pt idx="0">
                  <c:v>Receiver Battery Voltage (volts)</c:v>
                </c:pt>
              </c:strCache>
            </c:strRef>
          </c:tx>
          <c:marker>
            <c:symbol val="none"/>
          </c:marker>
          <c:dPt>
            <c:idx val="2781"/>
            <c:bubble3D val="0"/>
            <c:spPr>
              <a:ln w="12700"/>
            </c:spPr>
            <c:extLst>
              <c:ext xmlns:c16="http://schemas.microsoft.com/office/drawing/2014/chart" uri="{C3380CC4-5D6E-409C-BE32-E72D297353CC}">
                <c16:uniqueId val="{00000002-3029-484A-A25B-54668EF89FCD}"/>
              </c:ext>
            </c:extLst>
          </c:dPt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data'!$BZ$2:$BZ$2977</c:f>
              <c:numCache>
                <c:formatCode>General</c:formatCode>
                <c:ptCount val="2976"/>
                <c:pt idx="0">
                  <c:v>4.4770000000000003</c:v>
                </c:pt>
                <c:pt idx="1">
                  <c:v>4.4770000000000003</c:v>
                </c:pt>
                <c:pt idx="2">
                  <c:v>4.4770000000000003</c:v>
                </c:pt>
                <c:pt idx="3">
                  <c:v>4.4770000000000003</c:v>
                </c:pt>
                <c:pt idx="4">
                  <c:v>4.4770000000000003</c:v>
                </c:pt>
                <c:pt idx="5">
                  <c:v>4.4770000000000003</c:v>
                </c:pt>
                <c:pt idx="6">
                  <c:v>4.4770000000000003</c:v>
                </c:pt>
                <c:pt idx="7">
                  <c:v>4.4770000000000003</c:v>
                </c:pt>
                <c:pt idx="8">
                  <c:v>4.4770000000000003</c:v>
                </c:pt>
                <c:pt idx="9">
                  <c:v>4.4770000000000003</c:v>
                </c:pt>
                <c:pt idx="10">
                  <c:v>4.4770000000000003</c:v>
                </c:pt>
                <c:pt idx="11">
                  <c:v>4.4770000000000003</c:v>
                </c:pt>
                <c:pt idx="12">
                  <c:v>4.4770000000000003</c:v>
                </c:pt>
                <c:pt idx="13">
                  <c:v>4.4770000000000003</c:v>
                </c:pt>
                <c:pt idx="14">
                  <c:v>4.4770000000000003</c:v>
                </c:pt>
                <c:pt idx="15">
                  <c:v>4.4770000000000003</c:v>
                </c:pt>
                <c:pt idx="16">
                  <c:v>4.4770000000000003</c:v>
                </c:pt>
                <c:pt idx="17">
                  <c:v>4.4770000000000003</c:v>
                </c:pt>
                <c:pt idx="18">
                  <c:v>4.4770000000000003</c:v>
                </c:pt>
                <c:pt idx="19">
                  <c:v>4.4770000000000003</c:v>
                </c:pt>
                <c:pt idx="20">
                  <c:v>4.4770000000000003</c:v>
                </c:pt>
                <c:pt idx="21">
                  <c:v>4.4770000000000003</c:v>
                </c:pt>
                <c:pt idx="22">
                  <c:v>4.4770000000000003</c:v>
                </c:pt>
                <c:pt idx="23">
                  <c:v>4.4770000000000003</c:v>
                </c:pt>
                <c:pt idx="24">
                  <c:v>4.4770000000000003</c:v>
                </c:pt>
                <c:pt idx="25">
                  <c:v>4.4770000000000003</c:v>
                </c:pt>
                <c:pt idx="26">
                  <c:v>4.4770000000000003</c:v>
                </c:pt>
                <c:pt idx="27">
                  <c:v>4.4770000000000003</c:v>
                </c:pt>
                <c:pt idx="28">
                  <c:v>4.4770000000000003</c:v>
                </c:pt>
                <c:pt idx="29">
                  <c:v>4.4770000000000003</c:v>
                </c:pt>
                <c:pt idx="30">
                  <c:v>4.4770000000000003</c:v>
                </c:pt>
                <c:pt idx="31">
                  <c:v>4.4770000000000003</c:v>
                </c:pt>
                <c:pt idx="32">
                  <c:v>4.4770000000000003</c:v>
                </c:pt>
                <c:pt idx="33">
                  <c:v>4.4770000000000003</c:v>
                </c:pt>
                <c:pt idx="34">
                  <c:v>4.4770000000000003</c:v>
                </c:pt>
                <c:pt idx="35">
                  <c:v>4.4770000000000003</c:v>
                </c:pt>
                <c:pt idx="36">
                  <c:v>4.4770000000000003</c:v>
                </c:pt>
                <c:pt idx="37">
                  <c:v>4.4770000000000003</c:v>
                </c:pt>
                <c:pt idx="38">
                  <c:v>4.4820000000000002</c:v>
                </c:pt>
                <c:pt idx="39">
                  <c:v>4.4820000000000002</c:v>
                </c:pt>
                <c:pt idx="40">
                  <c:v>4.4770000000000003</c:v>
                </c:pt>
                <c:pt idx="41">
                  <c:v>4.4770000000000003</c:v>
                </c:pt>
                <c:pt idx="42">
                  <c:v>4.4770000000000003</c:v>
                </c:pt>
                <c:pt idx="43">
                  <c:v>4.4770000000000003</c:v>
                </c:pt>
                <c:pt idx="44">
                  <c:v>4.4770000000000003</c:v>
                </c:pt>
                <c:pt idx="45">
                  <c:v>4.4770000000000003</c:v>
                </c:pt>
                <c:pt idx="46">
                  <c:v>4.4770000000000003</c:v>
                </c:pt>
                <c:pt idx="47">
                  <c:v>4.4770000000000003</c:v>
                </c:pt>
                <c:pt idx="48">
                  <c:v>4.4770000000000003</c:v>
                </c:pt>
                <c:pt idx="49">
                  <c:v>4.4770000000000003</c:v>
                </c:pt>
                <c:pt idx="50">
                  <c:v>4.4770000000000003</c:v>
                </c:pt>
                <c:pt idx="51">
                  <c:v>4.4770000000000003</c:v>
                </c:pt>
                <c:pt idx="52">
                  <c:v>4.4770000000000003</c:v>
                </c:pt>
                <c:pt idx="53">
                  <c:v>4.4770000000000003</c:v>
                </c:pt>
                <c:pt idx="54">
                  <c:v>4.4770000000000003</c:v>
                </c:pt>
                <c:pt idx="55">
                  <c:v>4.4770000000000003</c:v>
                </c:pt>
                <c:pt idx="56">
                  <c:v>4.4770000000000003</c:v>
                </c:pt>
                <c:pt idx="57">
                  <c:v>4.4770000000000003</c:v>
                </c:pt>
                <c:pt idx="58">
                  <c:v>4.4770000000000003</c:v>
                </c:pt>
                <c:pt idx="59">
                  <c:v>4.4770000000000003</c:v>
                </c:pt>
                <c:pt idx="60">
                  <c:v>4.4770000000000003</c:v>
                </c:pt>
                <c:pt idx="61">
                  <c:v>4.4770000000000003</c:v>
                </c:pt>
                <c:pt idx="62">
                  <c:v>4.4770000000000003</c:v>
                </c:pt>
                <c:pt idx="63">
                  <c:v>4.4770000000000003</c:v>
                </c:pt>
                <c:pt idx="64">
                  <c:v>4.4770000000000003</c:v>
                </c:pt>
                <c:pt idx="65">
                  <c:v>4.4770000000000003</c:v>
                </c:pt>
                <c:pt idx="66">
                  <c:v>4.4770000000000003</c:v>
                </c:pt>
                <c:pt idx="67">
                  <c:v>4.4770000000000003</c:v>
                </c:pt>
                <c:pt idx="68">
                  <c:v>4.4770000000000003</c:v>
                </c:pt>
                <c:pt idx="69">
                  <c:v>4.4770000000000003</c:v>
                </c:pt>
                <c:pt idx="70">
                  <c:v>4.4770000000000003</c:v>
                </c:pt>
                <c:pt idx="71">
                  <c:v>4.4770000000000003</c:v>
                </c:pt>
                <c:pt idx="72">
                  <c:v>4.4770000000000003</c:v>
                </c:pt>
                <c:pt idx="73">
                  <c:v>4.4770000000000003</c:v>
                </c:pt>
                <c:pt idx="74">
                  <c:v>4.4770000000000003</c:v>
                </c:pt>
                <c:pt idx="75">
                  <c:v>4.4770000000000003</c:v>
                </c:pt>
                <c:pt idx="76">
                  <c:v>4.4770000000000003</c:v>
                </c:pt>
                <c:pt idx="77">
                  <c:v>4.4770000000000003</c:v>
                </c:pt>
                <c:pt idx="78">
                  <c:v>4.4770000000000003</c:v>
                </c:pt>
                <c:pt idx="79">
                  <c:v>4.4770000000000003</c:v>
                </c:pt>
                <c:pt idx="80">
                  <c:v>4.4770000000000003</c:v>
                </c:pt>
                <c:pt idx="81">
                  <c:v>4.4770000000000003</c:v>
                </c:pt>
                <c:pt idx="82">
                  <c:v>4.4770000000000003</c:v>
                </c:pt>
                <c:pt idx="83">
                  <c:v>4.4770000000000003</c:v>
                </c:pt>
                <c:pt idx="84">
                  <c:v>4.4770000000000003</c:v>
                </c:pt>
                <c:pt idx="85">
                  <c:v>4.4770000000000003</c:v>
                </c:pt>
                <c:pt idx="86">
                  <c:v>4.4770000000000003</c:v>
                </c:pt>
                <c:pt idx="87">
                  <c:v>4.4770000000000003</c:v>
                </c:pt>
                <c:pt idx="88">
                  <c:v>4.4770000000000003</c:v>
                </c:pt>
                <c:pt idx="89">
                  <c:v>4.4770000000000003</c:v>
                </c:pt>
                <c:pt idx="90">
                  <c:v>4.4770000000000003</c:v>
                </c:pt>
                <c:pt idx="91">
                  <c:v>4.4770000000000003</c:v>
                </c:pt>
                <c:pt idx="92">
                  <c:v>4.4770000000000003</c:v>
                </c:pt>
                <c:pt idx="93">
                  <c:v>4.4770000000000003</c:v>
                </c:pt>
                <c:pt idx="94">
                  <c:v>4.4770000000000003</c:v>
                </c:pt>
                <c:pt idx="95">
                  <c:v>4.4770000000000003</c:v>
                </c:pt>
                <c:pt idx="96">
                  <c:v>4.4770000000000003</c:v>
                </c:pt>
                <c:pt idx="97">
                  <c:v>4.4770000000000003</c:v>
                </c:pt>
                <c:pt idx="98">
                  <c:v>4.4770000000000003</c:v>
                </c:pt>
                <c:pt idx="99">
                  <c:v>4.4770000000000003</c:v>
                </c:pt>
                <c:pt idx="100">
                  <c:v>4.4770000000000003</c:v>
                </c:pt>
                <c:pt idx="101">
                  <c:v>4.4770000000000003</c:v>
                </c:pt>
                <c:pt idx="102">
                  <c:v>4.4770000000000003</c:v>
                </c:pt>
                <c:pt idx="103">
                  <c:v>4.4770000000000003</c:v>
                </c:pt>
                <c:pt idx="104">
                  <c:v>4.4770000000000003</c:v>
                </c:pt>
                <c:pt idx="105">
                  <c:v>4.4770000000000003</c:v>
                </c:pt>
                <c:pt idx="106">
                  <c:v>4.4770000000000003</c:v>
                </c:pt>
                <c:pt idx="107">
                  <c:v>4.4770000000000003</c:v>
                </c:pt>
                <c:pt idx="108">
                  <c:v>4.4770000000000003</c:v>
                </c:pt>
                <c:pt idx="109">
                  <c:v>4.4770000000000003</c:v>
                </c:pt>
                <c:pt idx="110">
                  <c:v>4.4770000000000003</c:v>
                </c:pt>
                <c:pt idx="111">
                  <c:v>4.4770000000000003</c:v>
                </c:pt>
                <c:pt idx="112">
                  <c:v>4.4770000000000003</c:v>
                </c:pt>
                <c:pt idx="113">
                  <c:v>4.4770000000000003</c:v>
                </c:pt>
                <c:pt idx="114">
                  <c:v>4.4770000000000003</c:v>
                </c:pt>
                <c:pt idx="115">
                  <c:v>4.4770000000000003</c:v>
                </c:pt>
                <c:pt idx="116">
                  <c:v>4.4770000000000003</c:v>
                </c:pt>
                <c:pt idx="117">
                  <c:v>4.4770000000000003</c:v>
                </c:pt>
                <c:pt idx="118">
                  <c:v>4.4770000000000003</c:v>
                </c:pt>
                <c:pt idx="119">
                  <c:v>4.4770000000000003</c:v>
                </c:pt>
                <c:pt idx="120">
                  <c:v>4.4770000000000003</c:v>
                </c:pt>
                <c:pt idx="121">
                  <c:v>4.4770000000000003</c:v>
                </c:pt>
                <c:pt idx="122">
                  <c:v>4.4770000000000003</c:v>
                </c:pt>
                <c:pt idx="123">
                  <c:v>4.4770000000000003</c:v>
                </c:pt>
                <c:pt idx="124">
                  <c:v>4.4770000000000003</c:v>
                </c:pt>
                <c:pt idx="125">
                  <c:v>4.4770000000000003</c:v>
                </c:pt>
                <c:pt idx="126">
                  <c:v>4.4770000000000003</c:v>
                </c:pt>
                <c:pt idx="127">
                  <c:v>4.4770000000000003</c:v>
                </c:pt>
                <c:pt idx="128">
                  <c:v>4.4770000000000003</c:v>
                </c:pt>
                <c:pt idx="129">
                  <c:v>4.4770000000000003</c:v>
                </c:pt>
                <c:pt idx="130">
                  <c:v>4.4770000000000003</c:v>
                </c:pt>
                <c:pt idx="131">
                  <c:v>4.4770000000000003</c:v>
                </c:pt>
                <c:pt idx="132">
                  <c:v>4.4770000000000003</c:v>
                </c:pt>
                <c:pt idx="133">
                  <c:v>4.4770000000000003</c:v>
                </c:pt>
                <c:pt idx="134">
                  <c:v>4.4770000000000003</c:v>
                </c:pt>
                <c:pt idx="135">
                  <c:v>4.4770000000000003</c:v>
                </c:pt>
                <c:pt idx="136">
                  <c:v>4.4770000000000003</c:v>
                </c:pt>
                <c:pt idx="137">
                  <c:v>4.4770000000000003</c:v>
                </c:pt>
                <c:pt idx="138">
                  <c:v>4.4710000000000001</c:v>
                </c:pt>
                <c:pt idx="139">
                  <c:v>4.4710000000000001</c:v>
                </c:pt>
                <c:pt idx="140">
                  <c:v>4.4710000000000001</c:v>
                </c:pt>
                <c:pt idx="141">
                  <c:v>4.4710000000000001</c:v>
                </c:pt>
                <c:pt idx="142">
                  <c:v>4.4710000000000001</c:v>
                </c:pt>
                <c:pt idx="143">
                  <c:v>4.4710000000000001</c:v>
                </c:pt>
                <c:pt idx="144">
                  <c:v>4.4710000000000001</c:v>
                </c:pt>
                <c:pt idx="145">
                  <c:v>4.4710000000000001</c:v>
                </c:pt>
                <c:pt idx="146">
                  <c:v>4.4710000000000001</c:v>
                </c:pt>
                <c:pt idx="147">
                  <c:v>4.4770000000000003</c:v>
                </c:pt>
                <c:pt idx="148">
                  <c:v>4.4770000000000003</c:v>
                </c:pt>
                <c:pt idx="149">
                  <c:v>4.4770000000000003</c:v>
                </c:pt>
                <c:pt idx="150">
                  <c:v>4.4770000000000003</c:v>
                </c:pt>
                <c:pt idx="151">
                  <c:v>4.4770000000000003</c:v>
                </c:pt>
                <c:pt idx="152">
                  <c:v>4.4770000000000003</c:v>
                </c:pt>
                <c:pt idx="153">
                  <c:v>4.4770000000000003</c:v>
                </c:pt>
                <c:pt idx="154">
                  <c:v>4.4770000000000003</c:v>
                </c:pt>
                <c:pt idx="155">
                  <c:v>4.4770000000000003</c:v>
                </c:pt>
                <c:pt idx="156">
                  <c:v>4.4770000000000003</c:v>
                </c:pt>
                <c:pt idx="157">
                  <c:v>4.4770000000000003</c:v>
                </c:pt>
                <c:pt idx="158">
                  <c:v>4.4770000000000003</c:v>
                </c:pt>
                <c:pt idx="159">
                  <c:v>4.4770000000000003</c:v>
                </c:pt>
                <c:pt idx="160">
                  <c:v>4.4770000000000003</c:v>
                </c:pt>
                <c:pt idx="161">
                  <c:v>4.4770000000000003</c:v>
                </c:pt>
                <c:pt idx="162">
                  <c:v>4.4770000000000003</c:v>
                </c:pt>
                <c:pt idx="163">
                  <c:v>4.4770000000000003</c:v>
                </c:pt>
                <c:pt idx="164">
                  <c:v>4.4770000000000003</c:v>
                </c:pt>
                <c:pt idx="165">
                  <c:v>4.4770000000000003</c:v>
                </c:pt>
                <c:pt idx="166">
                  <c:v>4.4770000000000003</c:v>
                </c:pt>
                <c:pt idx="167">
                  <c:v>4.4770000000000003</c:v>
                </c:pt>
                <c:pt idx="168">
                  <c:v>4.4770000000000003</c:v>
                </c:pt>
                <c:pt idx="169">
                  <c:v>4.4770000000000003</c:v>
                </c:pt>
                <c:pt idx="170">
                  <c:v>4.4770000000000003</c:v>
                </c:pt>
                <c:pt idx="171">
                  <c:v>4.4770000000000003</c:v>
                </c:pt>
                <c:pt idx="172">
                  <c:v>4.4770000000000003</c:v>
                </c:pt>
                <c:pt idx="173">
                  <c:v>4.4770000000000003</c:v>
                </c:pt>
                <c:pt idx="174">
                  <c:v>4.4770000000000003</c:v>
                </c:pt>
                <c:pt idx="175">
                  <c:v>4.4770000000000003</c:v>
                </c:pt>
                <c:pt idx="176">
                  <c:v>4.4770000000000003</c:v>
                </c:pt>
                <c:pt idx="177">
                  <c:v>4.4770000000000003</c:v>
                </c:pt>
                <c:pt idx="178">
                  <c:v>4.4770000000000003</c:v>
                </c:pt>
                <c:pt idx="179">
                  <c:v>4.4770000000000003</c:v>
                </c:pt>
                <c:pt idx="180">
                  <c:v>4.4770000000000003</c:v>
                </c:pt>
                <c:pt idx="181">
                  <c:v>4.4770000000000003</c:v>
                </c:pt>
                <c:pt idx="182">
                  <c:v>4.4770000000000003</c:v>
                </c:pt>
                <c:pt idx="183">
                  <c:v>4.4770000000000003</c:v>
                </c:pt>
                <c:pt idx="184">
                  <c:v>4.4770000000000003</c:v>
                </c:pt>
                <c:pt idx="185">
                  <c:v>4.4770000000000003</c:v>
                </c:pt>
                <c:pt idx="186">
                  <c:v>4.4770000000000003</c:v>
                </c:pt>
                <c:pt idx="187">
                  <c:v>4.4770000000000003</c:v>
                </c:pt>
                <c:pt idx="188">
                  <c:v>4.4770000000000003</c:v>
                </c:pt>
                <c:pt idx="189">
                  <c:v>4.4770000000000003</c:v>
                </c:pt>
                <c:pt idx="190">
                  <c:v>4.4770000000000003</c:v>
                </c:pt>
                <c:pt idx="191">
                  <c:v>4.4770000000000003</c:v>
                </c:pt>
                <c:pt idx="192">
                  <c:v>4.4770000000000003</c:v>
                </c:pt>
                <c:pt idx="193">
                  <c:v>4.4770000000000003</c:v>
                </c:pt>
                <c:pt idx="194">
                  <c:v>4.4770000000000003</c:v>
                </c:pt>
                <c:pt idx="195">
                  <c:v>4.4770000000000003</c:v>
                </c:pt>
                <c:pt idx="196">
                  <c:v>4.4770000000000003</c:v>
                </c:pt>
                <c:pt idx="197">
                  <c:v>4.4770000000000003</c:v>
                </c:pt>
                <c:pt idx="198">
                  <c:v>4.4770000000000003</c:v>
                </c:pt>
                <c:pt idx="199">
                  <c:v>4.4770000000000003</c:v>
                </c:pt>
                <c:pt idx="200">
                  <c:v>4.4770000000000003</c:v>
                </c:pt>
                <c:pt idx="201">
                  <c:v>4.4770000000000003</c:v>
                </c:pt>
                <c:pt idx="202">
                  <c:v>4.4770000000000003</c:v>
                </c:pt>
                <c:pt idx="203">
                  <c:v>4.4770000000000003</c:v>
                </c:pt>
                <c:pt idx="204">
                  <c:v>4.4770000000000003</c:v>
                </c:pt>
                <c:pt idx="205">
                  <c:v>4.4770000000000003</c:v>
                </c:pt>
                <c:pt idx="206">
                  <c:v>4.4770000000000003</c:v>
                </c:pt>
                <c:pt idx="207">
                  <c:v>4.4770000000000003</c:v>
                </c:pt>
                <c:pt idx="208">
                  <c:v>4.4770000000000003</c:v>
                </c:pt>
                <c:pt idx="209">
                  <c:v>4.4770000000000003</c:v>
                </c:pt>
                <c:pt idx="210">
                  <c:v>4.4770000000000003</c:v>
                </c:pt>
                <c:pt idx="211">
                  <c:v>4.4770000000000003</c:v>
                </c:pt>
                <c:pt idx="212">
                  <c:v>4.4770000000000003</c:v>
                </c:pt>
                <c:pt idx="213">
                  <c:v>4.4770000000000003</c:v>
                </c:pt>
                <c:pt idx="214">
                  <c:v>4.4770000000000003</c:v>
                </c:pt>
                <c:pt idx="215">
                  <c:v>4.4820000000000002</c:v>
                </c:pt>
                <c:pt idx="216">
                  <c:v>4.4770000000000003</c:v>
                </c:pt>
                <c:pt idx="217">
                  <c:v>4.4770000000000003</c:v>
                </c:pt>
                <c:pt idx="218">
                  <c:v>4.4820000000000002</c:v>
                </c:pt>
                <c:pt idx="219">
                  <c:v>4.4770000000000003</c:v>
                </c:pt>
                <c:pt idx="220">
                  <c:v>4.4770000000000003</c:v>
                </c:pt>
                <c:pt idx="221">
                  <c:v>4.4770000000000003</c:v>
                </c:pt>
                <c:pt idx="222">
                  <c:v>4.4770000000000003</c:v>
                </c:pt>
                <c:pt idx="223">
                  <c:v>4.4770000000000003</c:v>
                </c:pt>
                <c:pt idx="224">
                  <c:v>4.4770000000000003</c:v>
                </c:pt>
                <c:pt idx="225">
                  <c:v>4.4770000000000003</c:v>
                </c:pt>
                <c:pt idx="226">
                  <c:v>4.4770000000000003</c:v>
                </c:pt>
                <c:pt idx="227">
                  <c:v>4.4770000000000003</c:v>
                </c:pt>
                <c:pt idx="228">
                  <c:v>4.4770000000000003</c:v>
                </c:pt>
                <c:pt idx="229">
                  <c:v>4.4770000000000003</c:v>
                </c:pt>
                <c:pt idx="230">
                  <c:v>4.4770000000000003</c:v>
                </c:pt>
                <c:pt idx="231">
                  <c:v>4.4770000000000003</c:v>
                </c:pt>
                <c:pt idx="232">
                  <c:v>4.4770000000000003</c:v>
                </c:pt>
                <c:pt idx="233">
                  <c:v>4.4770000000000003</c:v>
                </c:pt>
                <c:pt idx="234">
                  <c:v>4.4710000000000001</c:v>
                </c:pt>
                <c:pt idx="235">
                  <c:v>4.4710000000000001</c:v>
                </c:pt>
                <c:pt idx="236">
                  <c:v>4.4710000000000001</c:v>
                </c:pt>
                <c:pt idx="237">
                  <c:v>4.4710000000000001</c:v>
                </c:pt>
                <c:pt idx="238">
                  <c:v>4.4710000000000001</c:v>
                </c:pt>
                <c:pt idx="239">
                  <c:v>4.4710000000000001</c:v>
                </c:pt>
                <c:pt idx="240">
                  <c:v>4.4710000000000001</c:v>
                </c:pt>
                <c:pt idx="241">
                  <c:v>4.4710000000000001</c:v>
                </c:pt>
                <c:pt idx="242">
                  <c:v>4.4710000000000001</c:v>
                </c:pt>
                <c:pt idx="243">
                  <c:v>4.4710000000000001</c:v>
                </c:pt>
                <c:pt idx="244">
                  <c:v>4.4710000000000001</c:v>
                </c:pt>
                <c:pt idx="245">
                  <c:v>4.4710000000000001</c:v>
                </c:pt>
                <c:pt idx="246">
                  <c:v>4.4770000000000003</c:v>
                </c:pt>
                <c:pt idx="247">
                  <c:v>4.4770000000000003</c:v>
                </c:pt>
                <c:pt idx="248">
                  <c:v>4.4770000000000003</c:v>
                </c:pt>
                <c:pt idx="249">
                  <c:v>4.4770000000000003</c:v>
                </c:pt>
                <c:pt idx="250">
                  <c:v>4.4770000000000003</c:v>
                </c:pt>
                <c:pt idx="251">
                  <c:v>4.4770000000000003</c:v>
                </c:pt>
                <c:pt idx="252">
                  <c:v>4.4770000000000003</c:v>
                </c:pt>
                <c:pt idx="253">
                  <c:v>4.4770000000000003</c:v>
                </c:pt>
                <c:pt idx="254">
                  <c:v>4.4770000000000003</c:v>
                </c:pt>
                <c:pt idx="255">
                  <c:v>4.4770000000000003</c:v>
                </c:pt>
                <c:pt idx="256">
                  <c:v>4.4770000000000003</c:v>
                </c:pt>
                <c:pt idx="257">
                  <c:v>4.4770000000000003</c:v>
                </c:pt>
                <c:pt idx="258">
                  <c:v>4.4770000000000003</c:v>
                </c:pt>
                <c:pt idx="259">
                  <c:v>4.4770000000000003</c:v>
                </c:pt>
                <c:pt idx="260">
                  <c:v>4.4770000000000003</c:v>
                </c:pt>
                <c:pt idx="261">
                  <c:v>4.4770000000000003</c:v>
                </c:pt>
                <c:pt idx="262">
                  <c:v>4.4770000000000003</c:v>
                </c:pt>
                <c:pt idx="263">
                  <c:v>4.4770000000000003</c:v>
                </c:pt>
                <c:pt idx="264">
                  <c:v>4.4770000000000003</c:v>
                </c:pt>
                <c:pt idx="265">
                  <c:v>4.4770000000000003</c:v>
                </c:pt>
                <c:pt idx="266">
                  <c:v>4.4770000000000003</c:v>
                </c:pt>
                <c:pt idx="267">
                  <c:v>4.4770000000000003</c:v>
                </c:pt>
                <c:pt idx="268">
                  <c:v>4.4770000000000003</c:v>
                </c:pt>
                <c:pt idx="269">
                  <c:v>4.4770000000000003</c:v>
                </c:pt>
                <c:pt idx="270">
                  <c:v>4.4770000000000003</c:v>
                </c:pt>
                <c:pt idx="271">
                  <c:v>4.4770000000000003</c:v>
                </c:pt>
                <c:pt idx="272">
                  <c:v>4.4770000000000003</c:v>
                </c:pt>
                <c:pt idx="273">
                  <c:v>4.4770000000000003</c:v>
                </c:pt>
                <c:pt idx="274">
                  <c:v>4.4770000000000003</c:v>
                </c:pt>
                <c:pt idx="275">
                  <c:v>4.4770000000000003</c:v>
                </c:pt>
                <c:pt idx="276">
                  <c:v>4.4770000000000003</c:v>
                </c:pt>
                <c:pt idx="277">
                  <c:v>4.4770000000000003</c:v>
                </c:pt>
                <c:pt idx="278">
                  <c:v>4.4770000000000003</c:v>
                </c:pt>
                <c:pt idx="279">
                  <c:v>4.4770000000000003</c:v>
                </c:pt>
                <c:pt idx="280">
                  <c:v>4.4770000000000003</c:v>
                </c:pt>
                <c:pt idx="281">
                  <c:v>4.4770000000000003</c:v>
                </c:pt>
                <c:pt idx="282">
                  <c:v>4.4770000000000003</c:v>
                </c:pt>
                <c:pt idx="283">
                  <c:v>4.4770000000000003</c:v>
                </c:pt>
                <c:pt idx="284">
                  <c:v>4.4770000000000003</c:v>
                </c:pt>
                <c:pt idx="285">
                  <c:v>4.4770000000000003</c:v>
                </c:pt>
                <c:pt idx="286">
                  <c:v>4.4770000000000003</c:v>
                </c:pt>
                <c:pt idx="287">
                  <c:v>4.4770000000000003</c:v>
                </c:pt>
                <c:pt idx="288">
                  <c:v>4.4770000000000003</c:v>
                </c:pt>
                <c:pt idx="289">
                  <c:v>4.4770000000000003</c:v>
                </c:pt>
                <c:pt idx="290">
                  <c:v>4.4770000000000003</c:v>
                </c:pt>
                <c:pt idx="291">
                  <c:v>4.4770000000000003</c:v>
                </c:pt>
                <c:pt idx="292">
                  <c:v>4.4770000000000003</c:v>
                </c:pt>
                <c:pt idx="293">
                  <c:v>4.4770000000000003</c:v>
                </c:pt>
                <c:pt idx="294">
                  <c:v>4.4770000000000003</c:v>
                </c:pt>
                <c:pt idx="295">
                  <c:v>4.4770000000000003</c:v>
                </c:pt>
                <c:pt idx="296">
                  <c:v>4.4770000000000003</c:v>
                </c:pt>
                <c:pt idx="297">
                  <c:v>4.4770000000000003</c:v>
                </c:pt>
                <c:pt idx="298">
                  <c:v>4.4770000000000003</c:v>
                </c:pt>
                <c:pt idx="299">
                  <c:v>4.4770000000000003</c:v>
                </c:pt>
                <c:pt idx="300">
                  <c:v>4.4770000000000003</c:v>
                </c:pt>
                <c:pt idx="301">
                  <c:v>4.4770000000000003</c:v>
                </c:pt>
                <c:pt idx="302">
                  <c:v>4.4770000000000003</c:v>
                </c:pt>
                <c:pt idx="303">
                  <c:v>4.4770000000000003</c:v>
                </c:pt>
                <c:pt idx="304">
                  <c:v>4.4710000000000001</c:v>
                </c:pt>
                <c:pt idx="305">
                  <c:v>4.4770000000000003</c:v>
                </c:pt>
                <c:pt idx="306">
                  <c:v>4.4770000000000003</c:v>
                </c:pt>
                <c:pt idx="307">
                  <c:v>4.4770000000000003</c:v>
                </c:pt>
                <c:pt idx="308">
                  <c:v>4.4770000000000003</c:v>
                </c:pt>
                <c:pt idx="309">
                  <c:v>4.4770000000000003</c:v>
                </c:pt>
                <c:pt idx="310">
                  <c:v>4.4770000000000003</c:v>
                </c:pt>
                <c:pt idx="311">
                  <c:v>4.4770000000000003</c:v>
                </c:pt>
                <c:pt idx="312">
                  <c:v>4.4770000000000003</c:v>
                </c:pt>
                <c:pt idx="313">
                  <c:v>4.4770000000000003</c:v>
                </c:pt>
                <c:pt idx="314">
                  <c:v>4.4770000000000003</c:v>
                </c:pt>
                <c:pt idx="315">
                  <c:v>4.4770000000000003</c:v>
                </c:pt>
                <c:pt idx="316">
                  <c:v>4.4770000000000003</c:v>
                </c:pt>
                <c:pt idx="317">
                  <c:v>4.4770000000000003</c:v>
                </c:pt>
                <c:pt idx="318">
                  <c:v>4.4820000000000002</c:v>
                </c:pt>
                <c:pt idx="319">
                  <c:v>4.4770000000000003</c:v>
                </c:pt>
                <c:pt idx="320">
                  <c:v>4.4770000000000003</c:v>
                </c:pt>
                <c:pt idx="321">
                  <c:v>4.4770000000000003</c:v>
                </c:pt>
                <c:pt idx="322">
                  <c:v>4.4770000000000003</c:v>
                </c:pt>
                <c:pt idx="323">
                  <c:v>4.4820000000000002</c:v>
                </c:pt>
                <c:pt idx="324">
                  <c:v>4.4770000000000003</c:v>
                </c:pt>
                <c:pt idx="325">
                  <c:v>4.4770000000000003</c:v>
                </c:pt>
                <c:pt idx="326">
                  <c:v>4.4770000000000003</c:v>
                </c:pt>
                <c:pt idx="327">
                  <c:v>4.4770000000000003</c:v>
                </c:pt>
                <c:pt idx="328">
                  <c:v>4.4770000000000003</c:v>
                </c:pt>
                <c:pt idx="329">
                  <c:v>4.4770000000000003</c:v>
                </c:pt>
                <c:pt idx="330">
                  <c:v>4.4770000000000003</c:v>
                </c:pt>
                <c:pt idx="331">
                  <c:v>4.4770000000000003</c:v>
                </c:pt>
                <c:pt idx="332">
                  <c:v>4.4770000000000003</c:v>
                </c:pt>
                <c:pt idx="333">
                  <c:v>4.4770000000000003</c:v>
                </c:pt>
                <c:pt idx="334">
                  <c:v>4.4770000000000003</c:v>
                </c:pt>
                <c:pt idx="335">
                  <c:v>4.4770000000000003</c:v>
                </c:pt>
                <c:pt idx="336">
                  <c:v>4.4770000000000003</c:v>
                </c:pt>
                <c:pt idx="337">
                  <c:v>4.4770000000000003</c:v>
                </c:pt>
                <c:pt idx="338">
                  <c:v>4.4770000000000003</c:v>
                </c:pt>
                <c:pt idx="339">
                  <c:v>4.4770000000000003</c:v>
                </c:pt>
                <c:pt idx="340">
                  <c:v>4.4770000000000003</c:v>
                </c:pt>
                <c:pt idx="341">
                  <c:v>4.4770000000000003</c:v>
                </c:pt>
                <c:pt idx="342">
                  <c:v>4.4770000000000003</c:v>
                </c:pt>
                <c:pt idx="343">
                  <c:v>4.4770000000000003</c:v>
                </c:pt>
                <c:pt idx="344">
                  <c:v>4.4770000000000003</c:v>
                </c:pt>
                <c:pt idx="345">
                  <c:v>4.4770000000000003</c:v>
                </c:pt>
                <c:pt idx="346">
                  <c:v>4.4770000000000003</c:v>
                </c:pt>
                <c:pt idx="347">
                  <c:v>4.4770000000000003</c:v>
                </c:pt>
                <c:pt idx="348">
                  <c:v>4.4770000000000003</c:v>
                </c:pt>
                <c:pt idx="349">
                  <c:v>4.4770000000000003</c:v>
                </c:pt>
                <c:pt idx="350">
                  <c:v>4.4770000000000003</c:v>
                </c:pt>
                <c:pt idx="351">
                  <c:v>4.4770000000000003</c:v>
                </c:pt>
                <c:pt idx="352">
                  <c:v>4.4770000000000003</c:v>
                </c:pt>
                <c:pt idx="353">
                  <c:v>4.4770000000000003</c:v>
                </c:pt>
                <c:pt idx="354">
                  <c:v>4.4770000000000003</c:v>
                </c:pt>
                <c:pt idx="355">
                  <c:v>4.4770000000000003</c:v>
                </c:pt>
                <c:pt idx="356">
                  <c:v>4.4770000000000003</c:v>
                </c:pt>
                <c:pt idx="357">
                  <c:v>4.4770000000000003</c:v>
                </c:pt>
                <c:pt idx="358">
                  <c:v>4.4770000000000003</c:v>
                </c:pt>
                <c:pt idx="359">
                  <c:v>4.4770000000000003</c:v>
                </c:pt>
                <c:pt idx="360">
                  <c:v>4.4770000000000003</c:v>
                </c:pt>
                <c:pt idx="361">
                  <c:v>4.4770000000000003</c:v>
                </c:pt>
                <c:pt idx="362">
                  <c:v>4.4770000000000003</c:v>
                </c:pt>
                <c:pt idx="363">
                  <c:v>4.4770000000000003</c:v>
                </c:pt>
                <c:pt idx="364">
                  <c:v>4.4770000000000003</c:v>
                </c:pt>
                <c:pt idx="365">
                  <c:v>4.4770000000000003</c:v>
                </c:pt>
                <c:pt idx="366">
                  <c:v>4.4770000000000003</c:v>
                </c:pt>
                <c:pt idx="367">
                  <c:v>4.4770000000000003</c:v>
                </c:pt>
                <c:pt idx="368">
                  <c:v>4.4770000000000003</c:v>
                </c:pt>
                <c:pt idx="369">
                  <c:v>4.4770000000000003</c:v>
                </c:pt>
                <c:pt idx="370">
                  <c:v>4.4770000000000003</c:v>
                </c:pt>
                <c:pt idx="371">
                  <c:v>4.4770000000000003</c:v>
                </c:pt>
                <c:pt idx="372">
                  <c:v>4.4770000000000003</c:v>
                </c:pt>
                <c:pt idx="373">
                  <c:v>4.4770000000000003</c:v>
                </c:pt>
                <c:pt idx="374">
                  <c:v>4.4770000000000003</c:v>
                </c:pt>
                <c:pt idx="375">
                  <c:v>4.4820000000000002</c:v>
                </c:pt>
                <c:pt idx="376">
                  <c:v>4.4770000000000003</c:v>
                </c:pt>
                <c:pt idx="377">
                  <c:v>4.4770000000000003</c:v>
                </c:pt>
                <c:pt idx="378">
                  <c:v>4.4770000000000003</c:v>
                </c:pt>
                <c:pt idx="379">
                  <c:v>4.4770000000000003</c:v>
                </c:pt>
                <c:pt idx="380">
                  <c:v>4.4770000000000003</c:v>
                </c:pt>
                <c:pt idx="381">
                  <c:v>4.4770000000000003</c:v>
                </c:pt>
                <c:pt idx="382">
                  <c:v>4.4770000000000003</c:v>
                </c:pt>
                <c:pt idx="383">
                  <c:v>4.4770000000000003</c:v>
                </c:pt>
                <c:pt idx="384">
                  <c:v>4.4770000000000003</c:v>
                </c:pt>
                <c:pt idx="385">
                  <c:v>4.4770000000000003</c:v>
                </c:pt>
                <c:pt idx="386">
                  <c:v>4.4770000000000003</c:v>
                </c:pt>
                <c:pt idx="387">
                  <c:v>4.4770000000000003</c:v>
                </c:pt>
                <c:pt idx="388">
                  <c:v>4.4770000000000003</c:v>
                </c:pt>
                <c:pt idx="389">
                  <c:v>4.4770000000000003</c:v>
                </c:pt>
                <c:pt idx="390">
                  <c:v>4.4770000000000003</c:v>
                </c:pt>
                <c:pt idx="391">
                  <c:v>4.4770000000000003</c:v>
                </c:pt>
                <c:pt idx="392">
                  <c:v>4.4770000000000003</c:v>
                </c:pt>
                <c:pt idx="393">
                  <c:v>4.4770000000000003</c:v>
                </c:pt>
                <c:pt idx="394">
                  <c:v>4.4770000000000003</c:v>
                </c:pt>
                <c:pt idx="395">
                  <c:v>4.4770000000000003</c:v>
                </c:pt>
                <c:pt idx="396">
                  <c:v>4.4770000000000003</c:v>
                </c:pt>
                <c:pt idx="397">
                  <c:v>4.4770000000000003</c:v>
                </c:pt>
                <c:pt idx="398">
                  <c:v>4.4770000000000003</c:v>
                </c:pt>
                <c:pt idx="399">
                  <c:v>4.4770000000000003</c:v>
                </c:pt>
                <c:pt idx="400">
                  <c:v>4.4770000000000003</c:v>
                </c:pt>
                <c:pt idx="401">
                  <c:v>4.4770000000000003</c:v>
                </c:pt>
                <c:pt idx="402">
                  <c:v>4.4770000000000003</c:v>
                </c:pt>
                <c:pt idx="403">
                  <c:v>4.4770000000000003</c:v>
                </c:pt>
                <c:pt idx="404">
                  <c:v>4.4770000000000003</c:v>
                </c:pt>
                <c:pt idx="405">
                  <c:v>4.4770000000000003</c:v>
                </c:pt>
                <c:pt idx="406">
                  <c:v>4.4770000000000003</c:v>
                </c:pt>
                <c:pt idx="407">
                  <c:v>4.4770000000000003</c:v>
                </c:pt>
                <c:pt idx="408">
                  <c:v>4.4770000000000003</c:v>
                </c:pt>
                <c:pt idx="409">
                  <c:v>4.4770000000000003</c:v>
                </c:pt>
                <c:pt idx="410">
                  <c:v>4.4770000000000003</c:v>
                </c:pt>
                <c:pt idx="411">
                  <c:v>4.4820000000000002</c:v>
                </c:pt>
                <c:pt idx="412">
                  <c:v>4.4770000000000003</c:v>
                </c:pt>
                <c:pt idx="413">
                  <c:v>4.4770000000000003</c:v>
                </c:pt>
                <c:pt idx="414">
                  <c:v>4.4770000000000003</c:v>
                </c:pt>
                <c:pt idx="415">
                  <c:v>4.4770000000000003</c:v>
                </c:pt>
                <c:pt idx="416">
                  <c:v>4.4770000000000003</c:v>
                </c:pt>
                <c:pt idx="417">
                  <c:v>4.4770000000000003</c:v>
                </c:pt>
                <c:pt idx="418">
                  <c:v>4.4770000000000003</c:v>
                </c:pt>
                <c:pt idx="419">
                  <c:v>4.4770000000000003</c:v>
                </c:pt>
                <c:pt idx="420">
                  <c:v>4.4770000000000003</c:v>
                </c:pt>
                <c:pt idx="421">
                  <c:v>4.4770000000000003</c:v>
                </c:pt>
                <c:pt idx="422">
                  <c:v>4.4770000000000003</c:v>
                </c:pt>
                <c:pt idx="423">
                  <c:v>4.4770000000000003</c:v>
                </c:pt>
                <c:pt idx="424">
                  <c:v>4.4770000000000003</c:v>
                </c:pt>
                <c:pt idx="425">
                  <c:v>4.4770000000000003</c:v>
                </c:pt>
                <c:pt idx="426">
                  <c:v>4.4770000000000003</c:v>
                </c:pt>
                <c:pt idx="427">
                  <c:v>4.4770000000000003</c:v>
                </c:pt>
                <c:pt idx="428">
                  <c:v>4.4770000000000003</c:v>
                </c:pt>
                <c:pt idx="429">
                  <c:v>4.4770000000000003</c:v>
                </c:pt>
                <c:pt idx="430">
                  <c:v>4.4710000000000001</c:v>
                </c:pt>
                <c:pt idx="431">
                  <c:v>4.4710000000000001</c:v>
                </c:pt>
                <c:pt idx="432">
                  <c:v>4.4710000000000001</c:v>
                </c:pt>
                <c:pt idx="433">
                  <c:v>4.4770000000000003</c:v>
                </c:pt>
                <c:pt idx="434">
                  <c:v>4.4770000000000003</c:v>
                </c:pt>
                <c:pt idx="435">
                  <c:v>4.4770000000000003</c:v>
                </c:pt>
                <c:pt idx="436">
                  <c:v>4.4770000000000003</c:v>
                </c:pt>
                <c:pt idx="437">
                  <c:v>4.4770000000000003</c:v>
                </c:pt>
                <c:pt idx="438">
                  <c:v>4.4770000000000003</c:v>
                </c:pt>
                <c:pt idx="439">
                  <c:v>4.4770000000000003</c:v>
                </c:pt>
                <c:pt idx="440">
                  <c:v>4.4770000000000003</c:v>
                </c:pt>
                <c:pt idx="441">
                  <c:v>4.4770000000000003</c:v>
                </c:pt>
                <c:pt idx="442">
                  <c:v>4.4770000000000003</c:v>
                </c:pt>
                <c:pt idx="443">
                  <c:v>4.4770000000000003</c:v>
                </c:pt>
                <c:pt idx="444">
                  <c:v>4.4770000000000003</c:v>
                </c:pt>
                <c:pt idx="445">
                  <c:v>4.4770000000000003</c:v>
                </c:pt>
                <c:pt idx="446">
                  <c:v>4.4770000000000003</c:v>
                </c:pt>
                <c:pt idx="447">
                  <c:v>4.4770000000000003</c:v>
                </c:pt>
                <c:pt idx="448">
                  <c:v>4.4770000000000003</c:v>
                </c:pt>
                <c:pt idx="449">
                  <c:v>4.4770000000000003</c:v>
                </c:pt>
                <c:pt idx="450">
                  <c:v>4.4770000000000003</c:v>
                </c:pt>
                <c:pt idx="451">
                  <c:v>4.4770000000000003</c:v>
                </c:pt>
                <c:pt idx="452">
                  <c:v>4.4770000000000003</c:v>
                </c:pt>
                <c:pt idx="453">
                  <c:v>4.4770000000000003</c:v>
                </c:pt>
                <c:pt idx="454">
                  <c:v>4.4770000000000003</c:v>
                </c:pt>
                <c:pt idx="455">
                  <c:v>4.4770000000000003</c:v>
                </c:pt>
                <c:pt idx="456">
                  <c:v>4.4770000000000003</c:v>
                </c:pt>
                <c:pt idx="457">
                  <c:v>4.4770000000000003</c:v>
                </c:pt>
                <c:pt idx="458">
                  <c:v>4.4770000000000003</c:v>
                </c:pt>
                <c:pt idx="459">
                  <c:v>4.4770000000000003</c:v>
                </c:pt>
                <c:pt idx="460">
                  <c:v>4.4770000000000003</c:v>
                </c:pt>
                <c:pt idx="461">
                  <c:v>4.4770000000000003</c:v>
                </c:pt>
                <c:pt idx="462">
                  <c:v>4.4770000000000003</c:v>
                </c:pt>
                <c:pt idx="463">
                  <c:v>4.4770000000000003</c:v>
                </c:pt>
                <c:pt idx="464">
                  <c:v>4.4770000000000003</c:v>
                </c:pt>
                <c:pt idx="465">
                  <c:v>4.4770000000000003</c:v>
                </c:pt>
                <c:pt idx="466">
                  <c:v>4.4770000000000003</c:v>
                </c:pt>
                <c:pt idx="467">
                  <c:v>4.4770000000000003</c:v>
                </c:pt>
                <c:pt idx="468">
                  <c:v>4.4770000000000003</c:v>
                </c:pt>
                <c:pt idx="469">
                  <c:v>4.4770000000000003</c:v>
                </c:pt>
                <c:pt idx="470">
                  <c:v>4.4770000000000003</c:v>
                </c:pt>
                <c:pt idx="471">
                  <c:v>4.4770000000000003</c:v>
                </c:pt>
                <c:pt idx="472">
                  <c:v>4.4770000000000003</c:v>
                </c:pt>
                <c:pt idx="473">
                  <c:v>4.4770000000000003</c:v>
                </c:pt>
                <c:pt idx="474">
                  <c:v>4.4770000000000003</c:v>
                </c:pt>
                <c:pt idx="475">
                  <c:v>4.4770000000000003</c:v>
                </c:pt>
                <c:pt idx="476">
                  <c:v>4.4770000000000003</c:v>
                </c:pt>
                <c:pt idx="477">
                  <c:v>4.4770000000000003</c:v>
                </c:pt>
                <c:pt idx="478">
                  <c:v>4.4770000000000003</c:v>
                </c:pt>
                <c:pt idx="479">
                  <c:v>4.4770000000000003</c:v>
                </c:pt>
                <c:pt idx="480">
                  <c:v>4.4770000000000003</c:v>
                </c:pt>
                <c:pt idx="481">
                  <c:v>4.4770000000000003</c:v>
                </c:pt>
                <c:pt idx="482">
                  <c:v>4.4770000000000003</c:v>
                </c:pt>
                <c:pt idx="483">
                  <c:v>4.4770000000000003</c:v>
                </c:pt>
                <c:pt idx="484">
                  <c:v>4.4770000000000003</c:v>
                </c:pt>
                <c:pt idx="485">
                  <c:v>4.4770000000000003</c:v>
                </c:pt>
                <c:pt idx="486">
                  <c:v>4.4770000000000003</c:v>
                </c:pt>
                <c:pt idx="487">
                  <c:v>4.4770000000000003</c:v>
                </c:pt>
                <c:pt idx="488">
                  <c:v>4.4770000000000003</c:v>
                </c:pt>
                <c:pt idx="489">
                  <c:v>4.4770000000000003</c:v>
                </c:pt>
                <c:pt idx="490">
                  <c:v>4.4770000000000003</c:v>
                </c:pt>
                <c:pt idx="491">
                  <c:v>4.4770000000000003</c:v>
                </c:pt>
                <c:pt idx="492">
                  <c:v>4.4770000000000003</c:v>
                </c:pt>
                <c:pt idx="493">
                  <c:v>4.4770000000000003</c:v>
                </c:pt>
                <c:pt idx="494">
                  <c:v>4.4770000000000003</c:v>
                </c:pt>
                <c:pt idx="495">
                  <c:v>4.4770000000000003</c:v>
                </c:pt>
                <c:pt idx="496">
                  <c:v>4.4770000000000003</c:v>
                </c:pt>
                <c:pt idx="497">
                  <c:v>4.4770000000000003</c:v>
                </c:pt>
                <c:pt idx="498">
                  <c:v>4.4770000000000003</c:v>
                </c:pt>
                <c:pt idx="499">
                  <c:v>4.4770000000000003</c:v>
                </c:pt>
                <c:pt idx="500">
                  <c:v>4.4770000000000003</c:v>
                </c:pt>
                <c:pt idx="501">
                  <c:v>4.4770000000000003</c:v>
                </c:pt>
                <c:pt idx="502">
                  <c:v>4.4770000000000003</c:v>
                </c:pt>
                <c:pt idx="503">
                  <c:v>4.4770000000000003</c:v>
                </c:pt>
                <c:pt idx="504">
                  <c:v>4.4770000000000003</c:v>
                </c:pt>
                <c:pt idx="505">
                  <c:v>4.4770000000000003</c:v>
                </c:pt>
                <c:pt idx="506">
                  <c:v>4.4770000000000003</c:v>
                </c:pt>
                <c:pt idx="507">
                  <c:v>4.4820000000000002</c:v>
                </c:pt>
                <c:pt idx="508">
                  <c:v>4.4770000000000003</c:v>
                </c:pt>
                <c:pt idx="509">
                  <c:v>4.4820000000000002</c:v>
                </c:pt>
                <c:pt idx="510">
                  <c:v>4.4770000000000003</c:v>
                </c:pt>
                <c:pt idx="511">
                  <c:v>4.4770000000000003</c:v>
                </c:pt>
                <c:pt idx="512">
                  <c:v>4.4770000000000003</c:v>
                </c:pt>
                <c:pt idx="513">
                  <c:v>4.4770000000000003</c:v>
                </c:pt>
                <c:pt idx="514">
                  <c:v>4.4820000000000002</c:v>
                </c:pt>
                <c:pt idx="515">
                  <c:v>4.4770000000000003</c:v>
                </c:pt>
                <c:pt idx="516">
                  <c:v>4.4770000000000003</c:v>
                </c:pt>
                <c:pt idx="517">
                  <c:v>4.4770000000000003</c:v>
                </c:pt>
                <c:pt idx="518">
                  <c:v>4.4770000000000003</c:v>
                </c:pt>
                <c:pt idx="519">
                  <c:v>4.4820000000000002</c:v>
                </c:pt>
                <c:pt idx="520">
                  <c:v>4.4770000000000003</c:v>
                </c:pt>
                <c:pt idx="521">
                  <c:v>4.4770000000000003</c:v>
                </c:pt>
                <c:pt idx="522">
                  <c:v>4.4770000000000003</c:v>
                </c:pt>
                <c:pt idx="523">
                  <c:v>4.4770000000000003</c:v>
                </c:pt>
                <c:pt idx="524">
                  <c:v>4.4770000000000003</c:v>
                </c:pt>
                <c:pt idx="525">
                  <c:v>4.4770000000000003</c:v>
                </c:pt>
                <c:pt idx="526">
                  <c:v>4.4770000000000003</c:v>
                </c:pt>
                <c:pt idx="527">
                  <c:v>4.4770000000000003</c:v>
                </c:pt>
                <c:pt idx="528">
                  <c:v>4.4770000000000003</c:v>
                </c:pt>
                <c:pt idx="529">
                  <c:v>4.4770000000000003</c:v>
                </c:pt>
                <c:pt idx="530">
                  <c:v>4.4770000000000003</c:v>
                </c:pt>
                <c:pt idx="531">
                  <c:v>4.4770000000000003</c:v>
                </c:pt>
                <c:pt idx="532">
                  <c:v>4.4770000000000003</c:v>
                </c:pt>
                <c:pt idx="533">
                  <c:v>4.4770000000000003</c:v>
                </c:pt>
                <c:pt idx="534">
                  <c:v>4.4770000000000003</c:v>
                </c:pt>
                <c:pt idx="535">
                  <c:v>4.4770000000000003</c:v>
                </c:pt>
                <c:pt idx="536">
                  <c:v>4.4770000000000003</c:v>
                </c:pt>
                <c:pt idx="537">
                  <c:v>4.4770000000000003</c:v>
                </c:pt>
                <c:pt idx="538">
                  <c:v>4.4770000000000003</c:v>
                </c:pt>
                <c:pt idx="539">
                  <c:v>4.4770000000000003</c:v>
                </c:pt>
                <c:pt idx="540">
                  <c:v>4.4770000000000003</c:v>
                </c:pt>
                <c:pt idx="541">
                  <c:v>4.4770000000000003</c:v>
                </c:pt>
                <c:pt idx="542">
                  <c:v>4.4770000000000003</c:v>
                </c:pt>
                <c:pt idx="543">
                  <c:v>4.4770000000000003</c:v>
                </c:pt>
                <c:pt idx="544">
                  <c:v>4.4770000000000003</c:v>
                </c:pt>
                <c:pt idx="545">
                  <c:v>4.4770000000000003</c:v>
                </c:pt>
                <c:pt idx="546">
                  <c:v>4.4770000000000003</c:v>
                </c:pt>
                <c:pt idx="547">
                  <c:v>4.4770000000000003</c:v>
                </c:pt>
                <c:pt idx="548">
                  <c:v>4.4770000000000003</c:v>
                </c:pt>
                <c:pt idx="549">
                  <c:v>4.4770000000000003</c:v>
                </c:pt>
                <c:pt idx="550">
                  <c:v>4.4770000000000003</c:v>
                </c:pt>
                <c:pt idx="551">
                  <c:v>4.4770000000000003</c:v>
                </c:pt>
                <c:pt idx="552">
                  <c:v>4.4770000000000003</c:v>
                </c:pt>
                <c:pt idx="553">
                  <c:v>4.4770000000000003</c:v>
                </c:pt>
                <c:pt idx="554">
                  <c:v>4.4770000000000003</c:v>
                </c:pt>
                <c:pt idx="555">
                  <c:v>4.4770000000000003</c:v>
                </c:pt>
                <c:pt idx="556">
                  <c:v>4.4770000000000003</c:v>
                </c:pt>
                <c:pt idx="557">
                  <c:v>4.4770000000000003</c:v>
                </c:pt>
                <c:pt idx="558">
                  <c:v>4.4770000000000003</c:v>
                </c:pt>
                <c:pt idx="559">
                  <c:v>4.4770000000000003</c:v>
                </c:pt>
                <c:pt idx="560">
                  <c:v>4.4770000000000003</c:v>
                </c:pt>
                <c:pt idx="561">
                  <c:v>4.4770000000000003</c:v>
                </c:pt>
                <c:pt idx="562">
                  <c:v>4.4770000000000003</c:v>
                </c:pt>
                <c:pt idx="563">
                  <c:v>4.4770000000000003</c:v>
                </c:pt>
                <c:pt idx="564">
                  <c:v>4.4770000000000003</c:v>
                </c:pt>
                <c:pt idx="565">
                  <c:v>4.4770000000000003</c:v>
                </c:pt>
                <c:pt idx="566">
                  <c:v>4.4770000000000003</c:v>
                </c:pt>
                <c:pt idx="567">
                  <c:v>4.4770000000000003</c:v>
                </c:pt>
                <c:pt idx="568">
                  <c:v>4.4770000000000003</c:v>
                </c:pt>
                <c:pt idx="569">
                  <c:v>4.4770000000000003</c:v>
                </c:pt>
                <c:pt idx="570">
                  <c:v>4.4770000000000003</c:v>
                </c:pt>
                <c:pt idx="571">
                  <c:v>4.4770000000000003</c:v>
                </c:pt>
                <c:pt idx="572">
                  <c:v>4.4770000000000003</c:v>
                </c:pt>
                <c:pt idx="573">
                  <c:v>4.4770000000000003</c:v>
                </c:pt>
                <c:pt idx="574">
                  <c:v>4.4770000000000003</c:v>
                </c:pt>
                <c:pt idx="575">
                  <c:v>4.4770000000000003</c:v>
                </c:pt>
                <c:pt idx="576">
                  <c:v>4.4770000000000003</c:v>
                </c:pt>
                <c:pt idx="577">
                  <c:v>4.4770000000000003</c:v>
                </c:pt>
                <c:pt idx="578">
                  <c:v>4.4770000000000003</c:v>
                </c:pt>
                <c:pt idx="579">
                  <c:v>4.4770000000000003</c:v>
                </c:pt>
                <c:pt idx="580">
                  <c:v>4.4770000000000003</c:v>
                </c:pt>
                <c:pt idx="581">
                  <c:v>4.4770000000000003</c:v>
                </c:pt>
                <c:pt idx="582">
                  <c:v>4.4770000000000003</c:v>
                </c:pt>
                <c:pt idx="583">
                  <c:v>4.4770000000000003</c:v>
                </c:pt>
                <c:pt idx="584">
                  <c:v>4.4770000000000003</c:v>
                </c:pt>
                <c:pt idx="585">
                  <c:v>4.4770000000000003</c:v>
                </c:pt>
                <c:pt idx="586">
                  <c:v>4.4770000000000003</c:v>
                </c:pt>
                <c:pt idx="587">
                  <c:v>4.4770000000000003</c:v>
                </c:pt>
                <c:pt idx="588">
                  <c:v>4.4770000000000003</c:v>
                </c:pt>
                <c:pt idx="589">
                  <c:v>4.4770000000000003</c:v>
                </c:pt>
                <c:pt idx="590">
                  <c:v>4.4770000000000003</c:v>
                </c:pt>
                <c:pt idx="591">
                  <c:v>4.4770000000000003</c:v>
                </c:pt>
                <c:pt idx="592">
                  <c:v>4.4770000000000003</c:v>
                </c:pt>
                <c:pt idx="593">
                  <c:v>4.4770000000000003</c:v>
                </c:pt>
                <c:pt idx="594">
                  <c:v>4.4770000000000003</c:v>
                </c:pt>
                <c:pt idx="595">
                  <c:v>4.4770000000000003</c:v>
                </c:pt>
                <c:pt idx="596">
                  <c:v>4.4770000000000003</c:v>
                </c:pt>
                <c:pt idx="597">
                  <c:v>4.4770000000000003</c:v>
                </c:pt>
                <c:pt idx="598">
                  <c:v>4.4820000000000002</c:v>
                </c:pt>
                <c:pt idx="599">
                  <c:v>4.4820000000000002</c:v>
                </c:pt>
                <c:pt idx="600">
                  <c:v>4.4820000000000002</c:v>
                </c:pt>
                <c:pt idx="601">
                  <c:v>4.4820000000000002</c:v>
                </c:pt>
                <c:pt idx="602">
                  <c:v>4.4820000000000002</c:v>
                </c:pt>
                <c:pt idx="603">
                  <c:v>4.4770000000000003</c:v>
                </c:pt>
                <c:pt idx="604">
                  <c:v>4.4820000000000002</c:v>
                </c:pt>
                <c:pt idx="605">
                  <c:v>4.4820000000000002</c:v>
                </c:pt>
                <c:pt idx="606">
                  <c:v>4.4770000000000003</c:v>
                </c:pt>
                <c:pt idx="607">
                  <c:v>4.4820000000000002</c:v>
                </c:pt>
                <c:pt idx="608">
                  <c:v>4.4820000000000002</c:v>
                </c:pt>
                <c:pt idx="609">
                  <c:v>4.4820000000000002</c:v>
                </c:pt>
                <c:pt idx="610">
                  <c:v>4.4820000000000002</c:v>
                </c:pt>
                <c:pt idx="611">
                  <c:v>4.4770000000000003</c:v>
                </c:pt>
                <c:pt idx="612">
                  <c:v>4.4770000000000003</c:v>
                </c:pt>
                <c:pt idx="613">
                  <c:v>4.4770000000000003</c:v>
                </c:pt>
                <c:pt idx="614">
                  <c:v>4.4770000000000003</c:v>
                </c:pt>
                <c:pt idx="615">
                  <c:v>4.4770000000000003</c:v>
                </c:pt>
                <c:pt idx="616">
                  <c:v>4.4770000000000003</c:v>
                </c:pt>
                <c:pt idx="617">
                  <c:v>4.4770000000000003</c:v>
                </c:pt>
                <c:pt idx="618">
                  <c:v>4.4770000000000003</c:v>
                </c:pt>
                <c:pt idx="619">
                  <c:v>4.4770000000000003</c:v>
                </c:pt>
                <c:pt idx="620">
                  <c:v>4.4770000000000003</c:v>
                </c:pt>
                <c:pt idx="621">
                  <c:v>4.4770000000000003</c:v>
                </c:pt>
                <c:pt idx="622">
                  <c:v>4.4710000000000001</c:v>
                </c:pt>
                <c:pt idx="623">
                  <c:v>4.4770000000000003</c:v>
                </c:pt>
                <c:pt idx="624">
                  <c:v>4.4710000000000001</c:v>
                </c:pt>
                <c:pt idx="625">
                  <c:v>4.4770000000000003</c:v>
                </c:pt>
                <c:pt idx="626">
                  <c:v>4.4770000000000003</c:v>
                </c:pt>
                <c:pt idx="627">
                  <c:v>4.4770000000000003</c:v>
                </c:pt>
                <c:pt idx="628">
                  <c:v>4.4770000000000003</c:v>
                </c:pt>
                <c:pt idx="629">
                  <c:v>4.4770000000000003</c:v>
                </c:pt>
                <c:pt idx="630">
                  <c:v>4.4770000000000003</c:v>
                </c:pt>
                <c:pt idx="631">
                  <c:v>4.4770000000000003</c:v>
                </c:pt>
                <c:pt idx="632">
                  <c:v>4.4770000000000003</c:v>
                </c:pt>
                <c:pt idx="633">
                  <c:v>4.4770000000000003</c:v>
                </c:pt>
                <c:pt idx="634">
                  <c:v>4.4770000000000003</c:v>
                </c:pt>
                <c:pt idx="635">
                  <c:v>4.4770000000000003</c:v>
                </c:pt>
                <c:pt idx="636">
                  <c:v>4.4770000000000003</c:v>
                </c:pt>
                <c:pt idx="637">
                  <c:v>4.4770000000000003</c:v>
                </c:pt>
                <c:pt idx="638">
                  <c:v>4.4770000000000003</c:v>
                </c:pt>
                <c:pt idx="639">
                  <c:v>4.4770000000000003</c:v>
                </c:pt>
                <c:pt idx="640">
                  <c:v>4.4770000000000003</c:v>
                </c:pt>
                <c:pt idx="641">
                  <c:v>4.4770000000000003</c:v>
                </c:pt>
                <c:pt idx="642">
                  <c:v>4.4770000000000003</c:v>
                </c:pt>
                <c:pt idx="643">
                  <c:v>4.4770000000000003</c:v>
                </c:pt>
                <c:pt idx="644">
                  <c:v>4.4770000000000003</c:v>
                </c:pt>
                <c:pt idx="645">
                  <c:v>4.4770000000000003</c:v>
                </c:pt>
                <c:pt idx="646">
                  <c:v>4.4770000000000003</c:v>
                </c:pt>
                <c:pt idx="647">
                  <c:v>4.4770000000000003</c:v>
                </c:pt>
                <c:pt idx="648">
                  <c:v>4.4770000000000003</c:v>
                </c:pt>
                <c:pt idx="649">
                  <c:v>4.4770000000000003</c:v>
                </c:pt>
                <c:pt idx="650">
                  <c:v>4.4770000000000003</c:v>
                </c:pt>
                <c:pt idx="651">
                  <c:v>4.4770000000000003</c:v>
                </c:pt>
                <c:pt idx="652">
                  <c:v>4.4770000000000003</c:v>
                </c:pt>
                <c:pt idx="653">
                  <c:v>4.4770000000000003</c:v>
                </c:pt>
                <c:pt idx="654">
                  <c:v>4.4770000000000003</c:v>
                </c:pt>
                <c:pt idx="655">
                  <c:v>4.4770000000000003</c:v>
                </c:pt>
                <c:pt idx="656">
                  <c:v>4.4770000000000003</c:v>
                </c:pt>
                <c:pt idx="657">
                  <c:v>4.4770000000000003</c:v>
                </c:pt>
                <c:pt idx="658">
                  <c:v>4.4770000000000003</c:v>
                </c:pt>
                <c:pt idx="659">
                  <c:v>4.4770000000000003</c:v>
                </c:pt>
                <c:pt idx="660">
                  <c:v>4.4770000000000003</c:v>
                </c:pt>
                <c:pt idx="661">
                  <c:v>4.4770000000000003</c:v>
                </c:pt>
                <c:pt idx="662">
                  <c:v>4.4770000000000003</c:v>
                </c:pt>
                <c:pt idx="663">
                  <c:v>4.4770000000000003</c:v>
                </c:pt>
                <c:pt idx="664">
                  <c:v>4.4770000000000003</c:v>
                </c:pt>
                <c:pt idx="665">
                  <c:v>4.4770000000000003</c:v>
                </c:pt>
                <c:pt idx="666">
                  <c:v>4.4770000000000003</c:v>
                </c:pt>
                <c:pt idx="667">
                  <c:v>4.4770000000000003</c:v>
                </c:pt>
                <c:pt idx="668">
                  <c:v>4.4770000000000003</c:v>
                </c:pt>
                <c:pt idx="669">
                  <c:v>4.4770000000000003</c:v>
                </c:pt>
                <c:pt idx="670">
                  <c:v>4.4770000000000003</c:v>
                </c:pt>
                <c:pt idx="671">
                  <c:v>4.4770000000000003</c:v>
                </c:pt>
                <c:pt idx="672">
                  <c:v>4.4770000000000003</c:v>
                </c:pt>
                <c:pt idx="673">
                  <c:v>4.4770000000000003</c:v>
                </c:pt>
                <c:pt idx="674">
                  <c:v>4.4770000000000003</c:v>
                </c:pt>
                <c:pt idx="675">
                  <c:v>4.4770000000000003</c:v>
                </c:pt>
                <c:pt idx="676">
                  <c:v>4.4770000000000003</c:v>
                </c:pt>
                <c:pt idx="677">
                  <c:v>4.4770000000000003</c:v>
                </c:pt>
                <c:pt idx="678">
                  <c:v>4.4770000000000003</c:v>
                </c:pt>
                <c:pt idx="679">
                  <c:v>4.4770000000000003</c:v>
                </c:pt>
                <c:pt idx="680">
                  <c:v>4.4770000000000003</c:v>
                </c:pt>
                <c:pt idx="681">
                  <c:v>4.4770000000000003</c:v>
                </c:pt>
                <c:pt idx="682">
                  <c:v>4.4770000000000003</c:v>
                </c:pt>
                <c:pt idx="683">
                  <c:v>4.4770000000000003</c:v>
                </c:pt>
                <c:pt idx="684">
                  <c:v>4.4770000000000003</c:v>
                </c:pt>
                <c:pt idx="685">
                  <c:v>4.4770000000000003</c:v>
                </c:pt>
                <c:pt idx="686">
                  <c:v>4.4770000000000003</c:v>
                </c:pt>
                <c:pt idx="687">
                  <c:v>4.4770000000000003</c:v>
                </c:pt>
                <c:pt idx="688">
                  <c:v>4.4770000000000003</c:v>
                </c:pt>
                <c:pt idx="689">
                  <c:v>4.4770000000000003</c:v>
                </c:pt>
                <c:pt idx="690">
                  <c:v>4.4770000000000003</c:v>
                </c:pt>
                <c:pt idx="691">
                  <c:v>4.4770000000000003</c:v>
                </c:pt>
                <c:pt idx="692">
                  <c:v>4.4770000000000003</c:v>
                </c:pt>
                <c:pt idx="693">
                  <c:v>4.4770000000000003</c:v>
                </c:pt>
                <c:pt idx="694">
                  <c:v>4.4770000000000003</c:v>
                </c:pt>
                <c:pt idx="695">
                  <c:v>4.4770000000000003</c:v>
                </c:pt>
                <c:pt idx="696">
                  <c:v>4.4770000000000003</c:v>
                </c:pt>
                <c:pt idx="697">
                  <c:v>4.4770000000000003</c:v>
                </c:pt>
                <c:pt idx="698">
                  <c:v>4.4770000000000003</c:v>
                </c:pt>
                <c:pt idx="699">
                  <c:v>4.4770000000000003</c:v>
                </c:pt>
                <c:pt idx="700">
                  <c:v>4.4820000000000002</c:v>
                </c:pt>
                <c:pt idx="701">
                  <c:v>4.4770000000000003</c:v>
                </c:pt>
                <c:pt idx="702">
                  <c:v>4.4820000000000002</c:v>
                </c:pt>
                <c:pt idx="703">
                  <c:v>4.4770000000000003</c:v>
                </c:pt>
                <c:pt idx="704">
                  <c:v>4.4770000000000003</c:v>
                </c:pt>
                <c:pt idx="705">
                  <c:v>4.4820000000000002</c:v>
                </c:pt>
                <c:pt idx="706">
                  <c:v>4.4770000000000003</c:v>
                </c:pt>
                <c:pt idx="707">
                  <c:v>4.4820000000000002</c:v>
                </c:pt>
                <c:pt idx="708">
                  <c:v>4.4770000000000003</c:v>
                </c:pt>
                <c:pt idx="709">
                  <c:v>4.4770000000000003</c:v>
                </c:pt>
                <c:pt idx="710">
                  <c:v>4.4770000000000003</c:v>
                </c:pt>
                <c:pt idx="711">
                  <c:v>4.4770000000000003</c:v>
                </c:pt>
                <c:pt idx="712">
                  <c:v>4.4770000000000003</c:v>
                </c:pt>
                <c:pt idx="713">
                  <c:v>4.4770000000000003</c:v>
                </c:pt>
                <c:pt idx="714">
                  <c:v>4.4770000000000003</c:v>
                </c:pt>
                <c:pt idx="715">
                  <c:v>4.4770000000000003</c:v>
                </c:pt>
                <c:pt idx="716">
                  <c:v>4.4770000000000003</c:v>
                </c:pt>
                <c:pt idx="717">
                  <c:v>4.4770000000000003</c:v>
                </c:pt>
                <c:pt idx="718">
                  <c:v>4.4710000000000001</c:v>
                </c:pt>
                <c:pt idx="719">
                  <c:v>4.4710000000000001</c:v>
                </c:pt>
                <c:pt idx="720">
                  <c:v>4.4770000000000003</c:v>
                </c:pt>
                <c:pt idx="721">
                  <c:v>4.4770000000000003</c:v>
                </c:pt>
                <c:pt idx="722">
                  <c:v>4.4770000000000003</c:v>
                </c:pt>
                <c:pt idx="723">
                  <c:v>4.4770000000000003</c:v>
                </c:pt>
                <c:pt idx="724">
                  <c:v>4.4770000000000003</c:v>
                </c:pt>
                <c:pt idx="725">
                  <c:v>4.4770000000000003</c:v>
                </c:pt>
                <c:pt idx="726">
                  <c:v>4.4770000000000003</c:v>
                </c:pt>
                <c:pt idx="727">
                  <c:v>4.4770000000000003</c:v>
                </c:pt>
                <c:pt idx="728">
                  <c:v>4.4770000000000003</c:v>
                </c:pt>
                <c:pt idx="729">
                  <c:v>4.4770000000000003</c:v>
                </c:pt>
                <c:pt idx="730">
                  <c:v>4.4770000000000003</c:v>
                </c:pt>
                <c:pt idx="731">
                  <c:v>4.4770000000000003</c:v>
                </c:pt>
                <c:pt idx="732">
                  <c:v>4.4770000000000003</c:v>
                </c:pt>
                <c:pt idx="733">
                  <c:v>4.4770000000000003</c:v>
                </c:pt>
                <c:pt idx="734">
                  <c:v>4.4770000000000003</c:v>
                </c:pt>
                <c:pt idx="735">
                  <c:v>4.4770000000000003</c:v>
                </c:pt>
                <c:pt idx="736">
                  <c:v>4.4770000000000003</c:v>
                </c:pt>
                <c:pt idx="737">
                  <c:v>4.4770000000000003</c:v>
                </c:pt>
                <c:pt idx="738">
                  <c:v>4.4770000000000003</c:v>
                </c:pt>
                <c:pt idx="739">
                  <c:v>4.4770000000000003</c:v>
                </c:pt>
                <c:pt idx="740">
                  <c:v>4.4710000000000001</c:v>
                </c:pt>
                <c:pt idx="741">
                  <c:v>4.4770000000000003</c:v>
                </c:pt>
                <c:pt idx="742">
                  <c:v>4.4770000000000003</c:v>
                </c:pt>
                <c:pt idx="743">
                  <c:v>4.4770000000000003</c:v>
                </c:pt>
                <c:pt idx="744">
                  <c:v>4.4770000000000003</c:v>
                </c:pt>
                <c:pt idx="745">
                  <c:v>4.4770000000000003</c:v>
                </c:pt>
                <c:pt idx="746">
                  <c:v>4.4770000000000003</c:v>
                </c:pt>
                <c:pt idx="747">
                  <c:v>4.4770000000000003</c:v>
                </c:pt>
                <c:pt idx="748">
                  <c:v>4.4770000000000003</c:v>
                </c:pt>
                <c:pt idx="749">
                  <c:v>4.4770000000000003</c:v>
                </c:pt>
                <c:pt idx="750">
                  <c:v>4.4770000000000003</c:v>
                </c:pt>
                <c:pt idx="751">
                  <c:v>4.4770000000000003</c:v>
                </c:pt>
                <c:pt idx="752">
                  <c:v>4.4770000000000003</c:v>
                </c:pt>
                <c:pt idx="753">
                  <c:v>4.4770000000000003</c:v>
                </c:pt>
                <c:pt idx="754">
                  <c:v>4.4770000000000003</c:v>
                </c:pt>
                <c:pt idx="755">
                  <c:v>4.4770000000000003</c:v>
                </c:pt>
                <c:pt idx="756">
                  <c:v>4.4770000000000003</c:v>
                </c:pt>
                <c:pt idx="757">
                  <c:v>4.4770000000000003</c:v>
                </c:pt>
                <c:pt idx="758">
                  <c:v>4.4770000000000003</c:v>
                </c:pt>
                <c:pt idx="759">
                  <c:v>4.4770000000000003</c:v>
                </c:pt>
                <c:pt idx="760">
                  <c:v>4.4770000000000003</c:v>
                </c:pt>
                <c:pt idx="761">
                  <c:v>4.4770000000000003</c:v>
                </c:pt>
                <c:pt idx="762">
                  <c:v>4.4770000000000003</c:v>
                </c:pt>
                <c:pt idx="763">
                  <c:v>4.4770000000000003</c:v>
                </c:pt>
                <c:pt idx="764">
                  <c:v>4.4770000000000003</c:v>
                </c:pt>
                <c:pt idx="765">
                  <c:v>4.4770000000000003</c:v>
                </c:pt>
                <c:pt idx="766">
                  <c:v>4.4770000000000003</c:v>
                </c:pt>
                <c:pt idx="767">
                  <c:v>4.4770000000000003</c:v>
                </c:pt>
                <c:pt idx="768">
                  <c:v>4.4770000000000003</c:v>
                </c:pt>
                <c:pt idx="769">
                  <c:v>4.4770000000000003</c:v>
                </c:pt>
                <c:pt idx="770">
                  <c:v>4.4770000000000003</c:v>
                </c:pt>
                <c:pt idx="771">
                  <c:v>4.4770000000000003</c:v>
                </c:pt>
                <c:pt idx="772">
                  <c:v>4.4770000000000003</c:v>
                </c:pt>
                <c:pt idx="773">
                  <c:v>4.4820000000000002</c:v>
                </c:pt>
                <c:pt idx="774">
                  <c:v>4.4770000000000003</c:v>
                </c:pt>
                <c:pt idx="775">
                  <c:v>4.4710000000000001</c:v>
                </c:pt>
                <c:pt idx="776">
                  <c:v>4.4770000000000003</c:v>
                </c:pt>
                <c:pt idx="777">
                  <c:v>4.4770000000000003</c:v>
                </c:pt>
                <c:pt idx="778">
                  <c:v>4.4770000000000003</c:v>
                </c:pt>
                <c:pt idx="779">
                  <c:v>4.4820000000000002</c:v>
                </c:pt>
                <c:pt idx="780">
                  <c:v>4.4770000000000003</c:v>
                </c:pt>
                <c:pt idx="781">
                  <c:v>4.4770000000000003</c:v>
                </c:pt>
                <c:pt idx="782">
                  <c:v>4.4770000000000003</c:v>
                </c:pt>
                <c:pt idx="783">
                  <c:v>4.4770000000000003</c:v>
                </c:pt>
                <c:pt idx="784">
                  <c:v>4.4770000000000003</c:v>
                </c:pt>
                <c:pt idx="785">
                  <c:v>4.4770000000000003</c:v>
                </c:pt>
                <c:pt idx="786">
                  <c:v>4.4770000000000003</c:v>
                </c:pt>
                <c:pt idx="787">
                  <c:v>4.4770000000000003</c:v>
                </c:pt>
                <c:pt idx="788">
                  <c:v>4.4770000000000003</c:v>
                </c:pt>
                <c:pt idx="789">
                  <c:v>4.4770000000000003</c:v>
                </c:pt>
                <c:pt idx="790">
                  <c:v>4.4770000000000003</c:v>
                </c:pt>
                <c:pt idx="791">
                  <c:v>4.4770000000000003</c:v>
                </c:pt>
                <c:pt idx="792">
                  <c:v>4.4820000000000002</c:v>
                </c:pt>
                <c:pt idx="793">
                  <c:v>4.4770000000000003</c:v>
                </c:pt>
                <c:pt idx="794">
                  <c:v>4.4770000000000003</c:v>
                </c:pt>
                <c:pt idx="795">
                  <c:v>4.4770000000000003</c:v>
                </c:pt>
                <c:pt idx="796">
                  <c:v>4.4820000000000002</c:v>
                </c:pt>
                <c:pt idx="797">
                  <c:v>4.4820000000000002</c:v>
                </c:pt>
                <c:pt idx="798">
                  <c:v>4.4820000000000002</c:v>
                </c:pt>
                <c:pt idx="799">
                  <c:v>4.4820000000000002</c:v>
                </c:pt>
                <c:pt idx="800">
                  <c:v>4.4820000000000002</c:v>
                </c:pt>
                <c:pt idx="801">
                  <c:v>4.4820000000000002</c:v>
                </c:pt>
                <c:pt idx="802">
                  <c:v>4.4770000000000003</c:v>
                </c:pt>
                <c:pt idx="803">
                  <c:v>4.4820000000000002</c:v>
                </c:pt>
                <c:pt idx="804">
                  <c:v>4.4770000000000003</c:v>
                </c:pt>
                <c:pt idx="805">
                  <c:v>4.4770000000000003</c:v>
                </c:pt>
                <c:pt idx="806">
                  <c:v>4.4770000000000003</c:v>
                </c:pt>
                <c:pt idx="807">
                  <c:v>4.4770000000000003</c:v>
                </c:pt>
                <c:pt idx="808">
                  <c:v>4.4770000000000003</c:v>
                </c:pt>
                <c:pt idx="809">
                  <c:v>4.4770000000000003</c:v>
                </c:pt>
                <c:pt idx="810">
                  <c:v>4.4770000000000003</c:v>
                </c:pt>
                <c:pt idx="811">
                  <c:v>4.4710000000000001</c:v>
                </c:pt>
                <c:pt idx="812">
                  <c:v>4.4710000000000001</c:v>
                </c:pt>
                <c:pt idx="813">
                  <c:v>4.4710000000000001</c:v>
                </c:pt>
                <c:pt idx="814">
                  <c:v>4.4710000000000001</c:v>
                </c:pt>
                <c:pt idx="815">
                  <c:v>4.4710000000000001</c:v>
                </c:pt>
                <c:pt idx="816">
                  <c:v>4.4710000000000001</c:v>
                </c:pt>
                <c:pt idx="817">
                  <c:v>4.4710000000000001</c:v>
                </c:pt>
                <c:pt idx="818">
                  <c:v>4.4710000000000001</c:v>
                </c:pt>
                <c:pt idx="819">
                  <c:v>4.4770000000000003</c:v>
                </c:pt>
                <c:pt idx="820">
                  <c:v>4.4770000000000003</c:v>
                </c:pt>
                <c:pt idx="821">
                  <c:v>4.4710000000000001</c:v>
                </c:pt>
                <c:pt idx="822">
                  <c:v>4.4710000000000001</c:v>
                </c:pt>
                <c:pt idx="823">
                  <c:v>4.4770000000000003</c:v>
                </c:pt>
                <c:pt idx="824">
                  <c:v>4.4770000000000003</c:v>
                </c:pt>
                <c:pt idx="825">
                  <c:v>4.4770000000000003</c:v>
                </c:pt>
                <c:pt idx="826">
                  <c:v>4.4770000000000003</c:v>
                </c:pt>
                <c:pt idx="827">
                  <c:v>4.4770000000000003</c:v>
                </c:pt>
                <c:pt idx="828">
                  <c:v>4.4770000000000003</c:v>
                </c:pt>
                <c:pt idx="829">
                  <c:v>4.4770000000000003</c:v>
                </c:pt>
                <c:pt idx="830">
                  <c:v>4.4770000000000003</c:v>
                </c:pt>
                <c:pt idx="831">
                  <c:v>4.4770000000000003</c:v>
                </c:pt>
                <c:pt idx="832">
                  <c:v>4.4770000000000003</c:v>
                </c:pt>
                <c:pt idx="833">
                  <c:v>4.4770000000000003</c:v>
                </c:pt>
                <c:pt idx="834">
                  <c:v>4.4770000000000003</c:v>
                </c:pt>
                <c:pt idx="835">
                  <c:v>4.4770000000000003</c:v>
                </c:pt>
                <c:pt idx="836">
                  <c:v>4.4770000000000003</c:v>
                </c:pt>
                <c:pt idx="837">
                  <c:v>4.4770000000000003</c:v>
                </c:pt>
                <c:pt idx="838">
                  <c:v>4.4770000000000003</c:v>
                </c:pt>
                <c:pt idx="839">
                  <c:v>4.4770000000000003</c:v>
                </c:pt>
                <c:pt idx="840">
                  <c:v>4.4770000000000003</c:v>
                </c:pt>
                <c:pt idx="841">
                  <c:v>4.4770000000000003</c:v>
                </c:pt>
                <c:pt idx="842">
                  <c:v>4.4770000000000003</c:v>
                </c:pt>
                <c:pt idx="843">
                  <c:v>4.4770000000000003</c:v>
                </c:pt>
                <c:pt idx="844">
                  <c:v>4.4770000000000003</c:v>
                </c:pt>
                <c:pt idx="845">
                  <c:v>4.4770000000000003</c:v>
                </c:pt>
                <c:pt idx="846">
                  <c:v>4.4770000000000003</c:v>
                </c:pt>
                <c:pt idx="847">
                  <c:v>4.4770000000000003</c:v>
                </c:pt>
                <c:pt idx="848">
                  <c:v>4.4770000000000003</c:v>
                </c:pt>
                <c:pt idx="849">
                  <c:v>4.4770000000000003</c:v>
                </c:pt>
                <c:pt idx="850">
                  <c:v>4.4770000000000003</c:v>
                </c:pt>
                <c:pt idx="851">
                  <c:v>4.4770000000000003</c:v>
                </c:pt>
                <c:pt idx="852">
                  <c:v>4.4770000000000003</c:v>
                </c:pt>
                <c:pt idx="853">
                  <c:v>4.4770000000000003</c:v>
                </c:pt>
                <c:pt idx="854">
                  <c:v>4.4770000000000003</c:v>
                </c:pt>
                <c:pt idx="855">
                  <c:v>4.4770000000000003</c:v>
                </c:pt>
                <c:pt idx="856">
                  <c:v>4.4770000000000003</c:v>
                </c:pt>
                <c:pt idx="857">
                  <c:v>4.4770000000000003</c:v>
                </c:pt>
                <c:pt idx="858">
                  <c:v>4.4770000000000003</c:v>
                </c:pt>
                <c:pt idx="859">
                  <c:v>4.4770000000000003</c:v>
                </c:pt>
                <c:pt idx="860">
                  <c:v>4.4770000000000003</c:v>
                </c:pt>
                <c:pt idx="861">
                  <c:v>4.4770000000000003</c:v>
                </c:pt>
                <c:pt idx="862">
                  <c:v>4.4770000000000003</c:v>
                </c:pt>
                <c:pt idx="863">
                  <c:v>4.4770000000000003</c:v>
                </c:pt>
                <c:pt idx="864">
                  <c:v>4.4770000000000003</c:v>
                </c:pt>
                <c:pt idx="865">
                  <c:v>4.4770000000000003</c:v>
                </c:pt>
                <c:pt idx="866">
                  <c:v>4.4770000000000003</c:v>
                </c:pt>
                <c:pt idx="867">
                  <c:v>4.4770000000000003</c:v>
                </c:pt>
                <c:pt idx="868">
                  <c:v>4.4770000000000003</c:v>
                </c:pt>
                <c:pt idx="869">
                  <c:v>4.4820000000000002</c:v>
                </c:pt>
                <c:pt idx="870">
                  <c:v>4.4770000000000003</c:v>
                </c:pt>
                <c:pt idx="871">
                  <c:v>4.4770000000000003</c:v>
                </c:pt>
                <c:pt idx="872">
                  <c:v>4.4770000000000003</c:v>
                </c:pt>
                <c:pt idx="873">
                  <c:v>4.4770000000000003</c:v>
                </c:pt>
                <c:pt idx="874">
                  <c:v>4.4770000000000003</c:v>
                </c:pt>
                <c:pt idx="875">
                  <c:v>4.4770000000000003</c:v>
                </c:pt>
                <c:pt idx="876">
                  <c:v>4.4770000000000003</c:v>
                </c:pt>
                <c:pt idx="877">
                  <c:v>4.4770000000000003</c:v>
                </c:pt>
                <c:pt idx="878">
                  <c:v>4.4770000000000003</c:v>
                </c:pt>
                <c:pt idx="879">
                  <c:v>4.4770000000000003</c:v>
                </c:pt>
                <c:pt idx="880">
                  <c:v>4.4770000000000003</c:v>
                </c:pt>
                <c:pt idx="881">
                  <c:v>4.4770000000000003</c:v>
                </c:pt>
                <c:pt idx="882">
                  <c:v>4.4770000000000003</c:v>
                </c:pt>
                <c:pt idx="883">
                  <c:v>4.4820000000000002</c:v>
                </c:pt>
                <c:pt idx="884">
                  <c:v>4.4770000000000003</c:v>
                </c:pt>
                <c:pt idx="885">
                  <c:v>4.4770000000000003</c:v>
                </c:pt>
                <c:pt idx="886">
                  <c:v>4.4770000000000003</c:v>
                </c:pt>
                <c:pt idx="887">
                  <c:v>4.4770000000000003</c:v>
                </c:pt>
                <c:pt idx="888">
                  <c:v>4.4770000000000003</c:v>
                </c:pt>
                <c:pt idx="889">
                  <c:v>4.4770000000000003</c:v>
                </c:pt>
                <c:pt idx="890">
                  <c:v>4.4770000000000003</c:v>
                </c:pt>
                <c:pt idx="891">
                  <c:v>4.4770000000000003</c:v>
                </c:pt>
                <c:pt idx="892">
                  <c:v>4.4820000000000002</c:v>
                </c:pt>
                <c:pt idx="893">
                  <c:v>4.4770000000000003</c:v>
                </c:pt>
                <c:pt idx="894">
                  <c:v>4.4770000000000003</c:v>
                </c:pt>
                <c:pt idx="895">
                  <c:v>4.4770000000000003</c:v>
                </c:pt>
                <c:pt idx="896">
                  <c:v>4.4770000000000003</c:v>
                </c:pt>
                <c:pt idx="897">
                  <c:v>4.4820000000000002</c:v>
                </c:pt>
                <c:pt idx="898">
                  <c:v>4.4770000000000003</c:v>
                </c:pt>
                <c:pt idx="899">
                  <c:v>4.4770000000000003</c:v>
                </c:pt>
                <c:pt idx="900">
                  <c:v>4.4770000000000003</c:v>
                </c:pt>
                <c:pt idx="901">
                  <c:v>4.4770000000000003</c:v>
                </c:pt>
                <c:pt idx="902">
                  <c:v>4.4770000000000003</c:v>
                </c:pt>
                <c:pt idx="903">
                  <c:v>4.4770000000000003</c:v>
                </c:pt>
                <c:pt idx="904">
                  <c:v>4.4770000000000003</c:v>
                </c:pt>
                <c:pt idx="905">
                  <c:v>4.4770000000000003</c:v>
                </c:pt>
                <c:pt idx="906">
                  <c:v>4.4770000000000003</c:v>
                </c:pt>
                <c:pt idx="907">
                  <c:v>4.4770000000000003</c:v>
                </c:pt>
                <c:pt idx="908">
                  <c:v>4.4770000000000003</c:v>
                </c:pt>
                <c:pt idx="909">
                  <c:v>4.4710000000000001</c:v>
                </c:pt>
                <c:pt idx="910">
                  <c:v>4.4710000000000001</c:v>
                </c:pt>
                <c:pt idx="911">
                  <c:v>4.4710000000000001</c:v>
                </c:pt>
                <c:pt idx="912">
                  <c:v>4.4710000000000001</c:v>
                </c:pt>
                <c:pt idx="913">
                  <c:v>4.4710000000000001</c:v>
                </c:pt>
                <c:pt idx="914">
                  <c:v>4.4710000000000001</c:v>
                </c:pt>
                <c:pt idx="915">
                  <c:v>4.4710000000000001</c:v>
                </c:pt>
                <c:pt idx="916">
                  <c:v>4.4770000000000003</c:v>
                </c:pt>
                <c:pt idx="917">
                  <c:v>4.4770000000000003</c:v>
                </c:pt>
                <c:pt idx="918">
                  <c:v>4.4770000000000003</c:v>
                </c:pt>
                <c:pt idx="919">
                  <c:v>4.4770000000000003</c:v>
                </c:pt>
                <c:pt idx="920">
                  <c:v>4.4770000000000003</c:v>
                </c:pt>
                <c:pt idx="921">
                  <c:v>4.4770000000000003</c:v>
                </c:pt>
                <c:pt idx="922">
                  <c:v>4.4770000000000003</c:v>
                </c:pt>
                <c:pt idx="923">
                  <c:v>4.4770000000000003</c:v>
                </c:pt>
                <c:pt idx="924">
                  <c:v>4.4770000000000003</c:v>
                </c:pt>
                <c:pt idx="925">
                  <c:v>4.4770000000000003</c:v>
                </c:pt>
                <c:pt idx="926">
                  <c:v>4.4770000000000003</c:v>
                </c:pt>
                <c:pt idx="927">
                  <c:v>4.4770000000000003</c:v>
                </c:pt>
                <c:pt idx="928">
                  <c:v>4.4770000000000003</c:v>
                </c:pt>
                <c:pt idx="929">
                  <c:v>4.4770000000000003</c:v>
                </c:pt>
                <c:pt idx="930">
                  <c:v>4.4770000000000003</c:v>
                </c:pt>
                <c:pt idx="931">
                  <c:v>4.4770000000000003</c:v>
                </c:pt>
                <c:pt idx="932">
                  <c:v>4.4770000000000003</c:v>
                </c:pt>
                <c:pt idx="933">
                  <c:v>4.4649999999999999</c:v>
                </c:pt>
                <c:pt idx="934">
                  <c:v>4.4770000000000003</c:v>
                </c:pt>
                <c:pt idx="935">
                  <c:v>4.4770000000000003</c:v>
                </c:pt>
                <c:pt idx="936">
                  <c:v>4.4770000000000003</c:v>
                </c:pt>
                <c:pt idx="937">
                  <c:v>4.4770000000000003</c:v>
                </c:pt>
                <c:pt idx="938">
                  <c:v>4.4770000000000003</c:v>
                </c:pt>
                <c:pt idx="939">
                  <c:v>4.4770000000000003</c:v>
                </c:pt>
                <c:pt idx="940">
                  <c:v>4.4770000000000003</c:v>
                </c:pt>
                <c:pt idx="941">
                  <c:v>4.4770000000000003</c:v>
                </c:pt>
                <c:pt idx="942">
                  <c:v>4.4770000000000003</c:v>
                </c:pt>
                <c:pt idx="943">
                  <c:v>4.4770000000000003</c:v>
                </c:pt>
                <c:pt idx="944">
                  <c:v>4.4770000000000003</c:v>
                </c:pt>
                <c:pt idx="945">
                  <c:v>4.4770000000000003</c:v>
                </c:pt>
                <c:pt idx="946">
                  <c:v>4.4770000000000003</c:v>
                </c:pt>
                <c:pt idx="947">
                  <c:v>4.4770000000000003</c:v>
                </c:pt>
                <c:pt idx="948">
                  <c:v>4.4770000000000003</c:v>
                </c:pt>
                <c:pt idx="949">
                  <c:v>4.4770000000000003</c:v>
                </c:pt>
                <c:pt idx="950">
                  <c:v>4.4770000000000003</c:v>
                </c:pt>
                <c:pt idx="951">
                  <c:v>4.4770000000000003</c:v>
                </c:pt>
                <c:pt idx="952">
                  <c:v>4.4770000000000003</c:v>
                </c:pt>
                <c:pt idx="953">
                  <c:v>4.4770000000000003</c:v>
                </c:pt>
                <c:pt idx="954">
                  <c:v>4.4770000000000003</c:v>
                </c:pt>
                <c:pt idx="955">
                  <c:v>4.4770000000000003</c:v>
                </c:pt>
                <c:pt idx="956">
                  <c:v>4.4770000000000003</c:v>
                </c:pt>
                <c:pt idx="957">
                  <c:v>4.4770000000000003</c:v>
                </c:pt>
                <c:pt idx="958">
                  <c:v>4.4770000000000003</c:v>
                </c:pt>
                <c:pt idx="959">
                  <c:v>4.4770000000000003</c:v>
                </c:pt>
                <c:pt idx="960">
                  <c:v>4.4770000000000003</c:v>
                </c:pt>
                <c:pt idx="961">
                  <c:v>4.4770000000000003</c:v>
                </c:pt>
                <c:pt idx="962">
                  <c:v>4.4770000000000003</c:v>
                </c:pt>
                <c:pt idx="963">
                  <c:v>4.4770000000000003</c:v>
                </c:pt>
                <c:pt idx="964">
                  <c:v>4.4770000000000003</c:v>
                </c:pt>
                <c:pt idx="965">
                  <c:v>4.4770000000000003</c:v>
                </c:pt>
                <c:pt idx="966">
                  <c:v>4.4770000000000003</c:v>
                </c:pt>
                <c:pt idx="967">
                  <c:v>4.4770000000000003</c:v>
                </c:pt>
                <c:pt idx="968">
                  <c:v>4.4770000000000003</c:v>
                </c:pt>
                <c:pt idx="969">
                  <c:v>4.4770000000000003</c:v>
                </c:pt>
                <c:pt idx="970">
                  <c:v>4.4770000000000003</c:v>
                </c:pt>
                <c:pt idx="971">
                  <c:v>4.4770000000000003</c:v>
                </c:pt>
                <c:pt idx="972">
                  <c:v>4.4770000000000003</c:v>
                </c:pt>
                <c:pt idx="973">
                  <c:v>4.4770000000000003</c:v>
                </c:pt>
                <c:pt idx="974">
                  <c:v>4.4770000000000003</c:v>
                </c:pt>
                <c:pt idx="975">
                  <c:v>4.4770000000000003</c:v>
                </c:pt>
                <c:pt idx="976">
                  <c:v>4.4770000000000003</c:v>
                </c:pt>
                <c:pt idx="977">
                  <c:v>4.4770000000000003</c:v>
                </c:pt>
                <c:pt idx="978">
                  <c:v>4.4770000000000003</c:v>
                </c:pt>
                <c:pt idx="979">
                  <c:v>4.4770000000000003</c:v>
                </c:pt>
                <c:pt idx="980">
                  <c:v>4.4770000000000003</c:v>
                </c:pt>
                <c:pt idx="981">
                  <c:v>4.4770000000000003</c:v>
                </c:pt>
                <c:pt idx="982">
                  <c:v>4.4770000000000003</c:v>
                </c:pt>
                <c:pt idx="983">
                  <c:v>4.4770000000000003</c:v>
                </c:pt>
                <c:pt idx="984">
                  <c:v>4.4770000000000003</c:v>
                </c:pt>
                <c:pt idx="985">
                  <c:v>4.4770000000000003</c:v>
                </c:pt>
                <c:pt idx="986">
                  <c:v>4.4770000000000003</c:v>
                </c:pt>
                <c:pt idx="987">
                  <c:v>4.4770000000000003</c:v>
                </c:pt>
                <c:pt idx="988">
                  <c:v>4.4770000000000003</c:v>
                </c:pt>
                <c:pt idx="989">
                  <c:v>4.4770000000000003</c:v>
                </c:pt>
                <c:pt idx="990">
                  <c:v>4.4770000000000003</c:v>
                </c:pt>
                <c:pt idx="991">
                  <c:v>4.4770000000000003</c:v>
                </c:pt>
                <c:pt idx="992">
                  <c:v>4.4770000000000003</c:v>
                </c:pt>
                <c:pt idx="993">
                  <c:v>4.4770000000000003</c:v>
                </c:pt>
                <c:pt idx="994">
                  <c:v>4.4770000000000003</c:v>
                </c:pt>
                <c:pt idx="995">
                  <c:v>4.4770000000000003</c:v>
                </c:pt>
                <c:pt idx="996">
                  <c:v>4.4770000000000003</c:v>
                </c:pt>
                <c:pt idx="997">
                  <c:v>4.4770000000000003</c:v>
                </c:pt>
                <c:pt idx="998">
                  <c:v>4.4770000000000003</c:v>
                </c:pt>
                <c:pt idx="999">
                  <c:v>4.4770000000000003</c:v>
                </c:pt>
                <c:pt idx="1000">
                  <c:v>4.4770000000000003</c:v>
                </c:pt>
                <c:pt idx="1001">
                  <c:v>4.4770000000000003</c:v>
                </c:pt>
                <c:pt idx="1002">
                  <c:v>4.4710000000000001</c:v>
                </c:pt>
                <c:pt idx="1003">
                  <c:v>4.4710000000000001</c:v>
                </c:pt>
                <c:pt idx="1004">
                  <c:v>4.4710000000000001</c:v>
                </c:pt>
                <c:pt idx="1005">
                  <c:v>4.4710000000000001</c:v>
                </c:pt>
                <c:pt idx="1006">
                  <c:v>4.4710000000000001</c:v>
                </c:pt>
                <c:pt idx="1007">
                  <c:v>4.4710000000000001</c:v>
                </c:pt>
                <c:pt idx="1008">
                  <c:v>4.4710000000000001</c:v>
                </c:pt>
                <c:pt idx="1009">
                  <c:v>4.4710000000000001</c:v>
                </c:pt>
                <c:pt idx="1010">
                  <c:v>4.4710000000000001</c:v>
                </c:pt>
                <c:pt idx="1011">
                  <c:v>4.4710000000000001</c:v>
                </c:pt>
                <c:pt idx="1012">
                  <c:v>4.4710000000000001</c:v>
                </c:pt>
                <c:pt idx="1013">
                  <c:v>4.4770000000000003</c:v>
                </c:pt>
                <c:pt idx="1014">
                  <c:v>4.4770000000000003</c:v>
                </c:pt>
                <c:pt idx="1015">
                  <c:v>4.4710000000000001</c:v>
                </c:pt>
                <c:pt idx="1016">
                  <c:v>4.4770000000000003</c:v>
                </c:pt>
                <c:pt idx="1017">
                  <c:v>4.4770000000000003</c:v>
                </c:pt>
                <c:pt idx="1018">
                  <c:v>4.4770000000000003</c:v>
                </c:pt>
                <c:pt idx="1019">
                  <c:v>4.4770000000000003</c:v>
                </c:pt>
                <c:pt idx="1020">
                  <c:v>4.4770000000000003</c:v>
                </c:pt>
                <c:pt idx="1021">
                  <c:v>4.4770000000000003</c:v>
                </c:pt>
                <c:pt idx="1022">
                  <c:v>4.4770000000000003</c:v>
                </c:pt>
                <c:pt idx="1023">
                  <c:v>4.4770000000000003</c:v>
                </c:pt>
                <c:pt idx="1024">
                  <c:v>4.4770000000000003</c:v>
                </c:pt>
                <c:pt idx="1025">
                  <c:v>4.4770000000000003</c:v>
                </c:pt>
                <c:pt idx="1026">
                  <c:v>4.4770000000000003</c:v>
                </c:pt>
                <c:pt idx="1027">
                  <c:v>4.4770000000000003</c:v>
                </c:pt>
                <c:pt idx="1028">
                  <c:v>4.4770000000000003</c:v>
                </c:pt>
                <c:pt idx="1029">
                  <c:v>4.4770000000000003</c:v>
                </c:pt>
                <c:pt idx="1030">
                  <c:v>4.4770000000000003</c:v>
                </c:pt>
                <c:pt idx="1031">
                  <c:v>4.4770000000000003</c:v>
                </c:pt>
                <c:pt idx="1032">
                  <c:v>4.4770000000000003</c:v>
                </c:pt>
                <c:pt idx="1033">
                  <c:v>4.4770000000000003</c:v>
                </c:pt>
                <c:pt idx="1034">
                  <c:v>4.4770000000000003</c:v>
                </c:pt>
                <c:pt idx="1035">
                  <c:v>4.4770000000000003</c:v>
                </c:pt>
                <c:pt idx="1036">
                  <c:v>4.4770000000000003</c:v>
                </c:pt>
                <c:pt idx="1037">
                  <c:v>4.4770000000000003</c:v>
                </c:pt>
                <c:pt idx="1038">
                  <c:v>4.4770000000000003</c:v>
                </c:pt>
                <c:pt idx="1039">
                  <c:v>4.4770000000000003</c:v>
                </c:pt>
                <c:pt idx="1040">
                  <c:v>4.4770000000000003</c:v>
                </c:pt>
                <c:pt idx="1041">
                  <c:v>4.4770000000000003</c:v>
                </c:pt>
                <c:pt idx="1042">
                  <c:v>4.4770000000000003</c:v>
                </c:pt>
                <c:pt idx="1043">
                  <c:v>4.4770000000000003</c:v>
                </c:pt>
                <c:pt idx="1044">
                  <c:v>4.4770000000000003</c:v>
                </c:pt>
                <c:pt idx="1045">
                  <c:v>4.4770000000000003</c:v>
                </c:pt>
                <c:pt idx="1046">
                  <c:v>4.4770000000000003</c:v>
                </c:pt>
                <c:pt idx="1047">
                  <c:v>4.4770000000000003</c:v>
                </c:pt>
                <c:pt idx="1048">
                  <c:v>4.4770000000000003</c:v>
                </c:pt>
                <c:pt idx="1049">
                  <c:v>4.4770000000000003</c:v>
                </c:pt>
                <c:pt idx="1050">
                  <c:v>4.4770000000000003</c:v>
                </c:pt>
                <c:pt idx="1051">
                  <c:v>4.4770000000000003</c:v>
                </c:pt>
                <c:pt idx="1052">
                  <c:v>4.4770000000000003</c:v>
                </c:pt>
                <c:pt idx="1053">
                  <c:v>4.4770000000000003</c:v>
                </c:pt>
                <c:pt idx="1054">
                  <c:v>4.4770000000000003</c:v>
                </c:pt>
                <c:pt idx="1055">
                  <c:v>4.4770000000000003</c:v>
                </c:pt>
                <c:pt idx="1056">
                  <c:v>4.4770000000000003</c:v>
                </c:pt>
                <c:pt idx="1057">
                  <c:v>4.4770000000000003</c:v>
                </c:pt>
                <c:pt idx="1058">
                  <c:v>4.4770000000000003</c:v>
                </c:pt>
                <c:pt idx="1059">
                  <c:v>4.4770000000000003</c:v>
                </c:pt>
                <c:pt idx="1060">
                  <c:v>4.4770000000000003</c:v>
                </c:pt>
                <c:pt idx="1061">
                  <c:v>4.4770000000000003</c:v>
                </c:pt>
                <c:pt idx="1062">
                  <c:v>4.4770000000000003</c:v>
                </c:pt>
                <c:pt idx="1063">
                  <c:v>4.4770000000000003</c:v>
                </c:pt>
                <c:pt idx="1064">
                  <c:v>4.4770000000000003</c:v>
                </c:pt>
                <c:pt idx="1065">
                  <c:v>4.4770000000000003</c:v>
                </c:pt>
                <c:pt idx="1066">
                  <c:v>4.4770000000000003</c:v>
                </c:pt>
                <c:pt idx="1067">
                  <c:v>4.4770000000000003</c:v>
                </c:pt>
                <c:pt idx="1068">
                  <c:v>4.4770000000000003</c:v>
                </c:pt>
                <c:pt idx="1069">
                  <c:v>4.4770000000000003</c:v>
                </c:pt>
                <c:pt idx="1070">
                  <c:v>4.4770000000000003</c:v>
                </c:pt>
                <c:pt idx="1071">
                  <c:v>4.4770000000000003</c:v>
                </c:pt>
                <c:pt idx="1072">
                  <c:v>4.4770000000000003</c:v>
                </c:pt>
                <c:pt idx="1073">
                  <c:v>4.4770000000000003</c:v>
                </c:pt>
                <c:pt idx="1074">
                  <c:v>4.4770000000000003</c:v>
                </c:pt>
                <c:pt idx="1075">
                  <c:v>4.4770000000000003</c:v>
                </c:pt>
                <c:pt idx="1076">
                  <c:v>4.4770000000000003</c:v>
                </c:pt>
                <c:pt idx="1077">
                  <c:v>4.4770000000000003</c:v>
                </c:pt>
                <c:pt idx="1078">
                  <c:v>4.4770000000000003</c:v>
                </c:pt>
                <c:pt idx="1079">
                  <c:v>4.4770000000000003</c:v>
                </c:pt>
                <c:pt idx="1080">
                  <c:v>4.4770000000000003</c:v>
                </c:pt>
                <c:pt idx="1081">
                  <c:v>4.4770000000000003</c:v>
                </c:pt>
                <c:pt idx="1082">
                  <c:v>4.4770000000000003</c:v>
                </c:pt>
                <c:pt idx="1083">
                  <c:v>4.4770000000000003</c:v>
                </c:pt>
                <c:pt idx="1084">
                  <c:v>4.4770000000000003</c:v>
                </c:pt>
                <c:pt idx="1085">
                  <c:v>4.4770000000000003</c:v>
                </c:pt>
                <c:pt idx="1086">
                  <c:v>4.4770000000000003</c:v>
                </c:pt>
                <c:pt idx="1087">
                  <c:v>4.4770000000000003</c:v>
                </c:pt>
                <c:pt idx="1088">
                  <c:v>4.4770000000000003</c:v>
                </c:pt>
                <c:pt idx="1089">
                  <c:v>4.4770000000000003</c:v>
                </c:pt>
                <c:pt idx="1090">
                  <c:v>4.4770000000000003</c:v>
                </c:pt>
                <c:pt idx="1091">
                  <c:v>4.4770000000000003</c:v>
                </c:pt>
                <c:pt idx="1092">
                  <c:v>4.4770000000000003</c:v>
                </c:pt>
                <c:pt idx="1093">
                  <c:v>4.4770000000000003</c:v>
                </c:pt>
                <c:pt idx="1094">
                  <c:v>4.4770000000000003</c:v>
                </c:pt>
                <c:pt idx="1095">
                  <c:v>4.4770000000000003</c:v>
                </c:pt>
                <c:pt idx="1096">
                  <c:v>4.4770000000000003</c:v>
                </c:pt>
                <c:pt idx="1097">
                  <c:v>4.4710000000000001</c:v>
                </c:pt>
                <c:pt idx="1098">
                  <c:v>4.4710000000000001</c:v>
                </c:pt>
                <c:pt idx="1099">
                  <c:v>4.4710000000000001</c:v>
                </c:pt>
                <c:pt idx="1100">
                  <c:v>4.4710000000000001</c:v>
                </c:pt>
                <c:pt idx="1101">
                  <c:v>4.4710000000000001</c:v>
                </c:pt>
                <c:pt idx="1102">
                  <c:v>4.4710000000000001</c:v>
                </c:pt>
                <c:pt idx="1103">
                  <c:v>4.4710000000000001</c:v>
                </c:pt>
                <c:pt idx="1104">
                  <c:v>4.4710000000000001</c:v>
                </c:pt>
                <c:pt idx="1105">
                  <c:v>4.4710000000000001</c:v>
                </c:pt>
                <c:pt idx="1106">
                  <c:v>4.4710000000000001</c:v>
                </c:pt>
                <c:pt idx="1107">
                  <c:v>4.4710000000000001</c:v>
                </c:pt>
                <c:pt idx="1108">
                  <c:v>4.4710000000000001</c:v>
                </c:pt>
                <c:pt idx="1109">
                  <c:v>4.4710000000000001</c:v>
                </c:pt>
                <c:pt idx="1110">
                  <c:v>4.4710000000000001</c:v>
                </c:pt>
                <c:pt idx="1111">
                  <c:v>4.4710000000000001</c:v>
                </c:pt>
                <c:pt idx="1112">
                  <c:v>4.4710000000000001</c:v>
                </c:pt>
                <c:pt idx="1113">
                  <c:v>4.4710000000000001</c:v>
                </c:pt>
                <c:pt idx="1114">
                  <c:v>4.4710000000000001</c:v>
                </c:pt>
                <c:pt idx="1115">
                  <c:v>4.4710000000000001</c:v>
                </c:pt>
                <c:pt idx="1116">
                  <c:v>4.4770000000000003</c:v>
                </c:pt>
                <c:pt idx="1117">
                  <c:v>4.4770000000000003</c:v>
                </c:pt>
                <c:pt idx="1118">
                  <c:v>4.4770000000000003</c:v>
                </c:pt>
                <c:pt idx="1119">
                  <c:v>4.4770000000000003</c:v>
                </c:pt>
                <c:pt idx="1120">
                  <c:v>4.4770000000000003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029-484A-A25B-54668EF89F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982816"/>
        <c:axId val="185982256"/>
      </c:scatterChart>
      <c:valAx>
        <c:axId val="185981136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981696"/>
        <c:crosses val="autoZero"/>
        <c:crossBetween val="midCat"/>
        <c:majorUnit val="7"/>
        <c:minorUnit val="1"/>
      </c:valAx>
      <c:valAx>
        <c:axId val="185981696"/>
        <c:scaling>
          <c:orientation val="minMax"/>
          <c:max val="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981136"/>
        <c:crosses val="autoZero"/>
        <c:crossBetween val="midCat"/>
      </c:valAx>
      <c:valAx>
        <c:axId val="185982256"/>
        <c:scaling>
          <c:orientation val="minMax"/>
          <c:max val="5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185982816"/>
        <c:crosses val="max"/>
        <c:crossBetween val="midCat"/>
      </c:valAx>
      <c:valAx>
        <c:axId val="185982816"/>
        <c:scaling>
          <c:orientation val="minMax"/>
        </c:scaling>
        <c:delete val="1"/>
        <c:axPos val="b"/>
        <c:numFmt formatCode="[$-409]m/d/yy\ h:mm\ AM/PM;@" sourceLinked="1"/>
        <c:majorTickMark val="out"/>
        <c:minorTickMark val="none"/>
        <c:tickLblPos val="nextTo"/>
        <c:crossAx val="18598225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 Station Radio RSSI</a:t>
            </a:r>
            <a:r>
              <a:rPr lang="en-US" baseline="0"/>
              <a:t> (signal strength)</a:t>
            </a:r>
            <a:endParaRPr lang="en-US"/>
          </a:p>
        </c:rich>
      </c:tx>
      <c:layout>
        <c:manualLayout>
          <c:xMode val="edge"/>
          <c:yMode val="edge"/>
          <c:x val="0.19298324551536322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'Raw data'!$W$1</c:f>
              <c:strCache>
                <c:ptCount val="1"/>
                <c:pt idx="0">
                  <c:v>Radio RSSI TX1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data'!$W$2:$W$2977</c:f>
              <c:numCache>
                <c:formatCode>General</c:formatCode>
                <c:ptCount val="2976"/>
                <c:pt idx="0">
                  <c:v>27</c:v>
                </c:pt>
                <c:pt idx="1">
                  <c:v>30</c:v>
                </c:pt>
                <c:pt idx="2">
                  <c:v>30</c:v>
                </c:pt>
                <c:pt idx="3">
                  <c:v>31</c:v>
                </c:pt>
                <c:pt idx="4">
                  <c:v>29</c:v>
                </c:pt>
                <c:pt idx="5">
                  <c:v>32</c:v>
                </c:pt>
                <c:pt idx="6">
                  <c:v>30</c:v>
                </c:pt>
                <c:pt idx="7">
                  <c:v>28</c:v>
                </c:pt>
                <c:pt idx="8">
                  <c:v>29</c:v>
                </c:pt>
                <c:pt idx="9">
                  <c:v>28</c:v>
                </c:pt>
                <c:pt idx="10">
                  <c:v>28</c:v>
                </c:pt>
                <c:pt idx="11">
                  <c:v>30</c:v>
                </c:pt>
                <c:pt idx="12">
                  <c:v>30</c:v>
                </c:pt>
                <c:pt idx="13">
                  <c:v>27</c:v>
                </c:pt>
                <c:pt idx="14">
                  <c:v>28</c:v>
                </c:pt>
                <c:pt idx="15">
                  <c:v>28</c:v>
                </c:pt>
                <c:pt idx="16">
                  <c:v>28</c:v>
                </c:pt>
                <c:pt idx="17">
                  <c:v>29</c:v>
                </c:pt>
                <c:pt idx="18">
                  <c:v>28</c:v>
                </c:pt>
                <c:pt idx="19">
                  <c:v>28</c:v>
                </c:pt>
                <c:pt idx="20">
                  <c:v>28</c:v>
                </c:pt>
                <c:pt idx="21">
                  <c:v>30</c:v>
                </c:pt>
                <c:pt idx="22">
                  <c:v>28</c:v>
                </c:pt>
                <c:pt idx="23">
                  <c:v>29</c:v>
                </c:pt>
                <c:pt idx="24">
                  <c:v>29</c:v>
                </c:pt>
                <c:pt idx="25">
                  <c:v>29</c:v>
                </c:pt>
                <c:pt idx="26">
                  <c:v>31</c:v>
                </c:pt>
                <c:pt idx="27">
                  <c:v>30</c:v>
                </c:pt>
                <c:pt idx="28">
                  <c:v>28</c:v>
                </c:pt>
                <c:pt idx="29">
                  <c:v>30</c:v>
                </c:pt>
                <c:pt idx="30">
                  <c:v>34</c:v>
                </c:pt>
                <c:pt idx="31">
                  <c:v>29</c:v>
                </c:pt>
                <c:pt idx="32">
                  <c:v>31</c:v>
                </c:pt>
                <c:pt idx="33">
                  <c:v>29</c:v>
                </c:pt>
                <c:pt idx="34">
                  <c:v>32</c:v>
                </c:pt>
                <c:pt idx="35">
                  <c:v>30</c:v>
                </c:pt>
                <c:pt idx="36">
                  <c:v>31</c:v>
                </c:pt>
                <c:pt idx="37">
                  <c:v>29</c:v>
                </c:pt>
                <c:pt idx="38">
                  <c:v>31</c:v>
                </c:pt>
                <c:pt idx="39">
                  <c:v>30</c:v>
                </c:pt>
                <c:pt idx="40">
                  <c:v>31</c:v>
                </c:pt>
                <c:pt idx="41">
                  <c:v>28</c:v>
                </c:pt>
                <c:pt idx="42">
                  <c:v>29</c:v>
                </c:pt>
                <c:pt idx="43">
                  <c:v>28</c:v>
                </c:pt>
                <c:pt idx="44">
                  <c:v>28</c:v>
                </c:pt>
                <c:pt idx="45">
                  <c:v>29</c:v>
                </c:pt>
                <c:pt idx="46">
                  <c:v>29</c:v>
                </c:pt>
                <c:pt idx="47">
                  <c:v>33</c:v>
                </c:pt>
                <c:pt idx="48">
                  <c:v>29</c:v>
                </c:pt>
                <c:pt idx="49">
                  <c:v>29</c:v>
                </c:pt>
                <c:pt idx="50">
                  <c:v>29</c:v>
                </c:pt>
                <c:pt idx="51">
                  <c:v>30</c:v>
                </c:pt>
                <c:pt idx="52">
                  <c:v>30</c:v>
                </c:pt>
                <c:pt idx="53">
                  <c:v>30</c:v>
                </c:pt>
                <c:pt idx="54">
                  <c:v>29</c:v>
                </c:pt>
                <c:pt idx="55">
                  <c:v>29</c:v>
                </c:pt>
                <c:pt idx="56">
                  <c:v>29</c:v>
                </c:pt>
                <c:pt idx="57">
                  <c:v>29</c:v>
                </c:pt>
                <c:pt idx="58">
                  <c:v>31</c:v>
                </c:pt>
                <c:pt idx="59">
                  <c:v>29</c:v>
                </c:pt>
                <c:pt idx="60">
                  <c:v>29</c:v>
                </c:pt>
                <c:pt idx="61">
                  <c:v>29</c:v>
                </c:pt>
                <c:pt idx="62">
                  <c:v>29</c:v>
                </c:pt>
                <c:pt idx="63">
                  <c:v>30</c:v>
                </c:pt>
                <c:pt idx="64">
                  <c:v>29</c:v>
                </c:pt>
                <c:pt idx="65">
                  <c:v>28</c:v>
                </c:pt>
                <c:pt idx="66">
                  <c:v>28</c:v>
                </c:pt>
                <c:pt idx="67">
                  <c:v>30</c:v>
                </c:pt>
                <c:pt idx="68">
                  <c:v>28</c:v>
                </c:pt>
                <c:pt idx="69">
                  <c:v>28</c:v>
                </c:pt>
                <c:pt idx="70">
                  <c:v>32</c:v>
                </c:pt>
                <c:pt idx="71">
                  <c:v>31</c:v>
                </c:pt>
                <c:pt idx="72">
                  <c:v>29</c:v>
                </c:pt>
                <c:pt idx="73">
                  <c:v>31</c:v>
                </c:pt>
                <c:pt idx="74">
                  <c:v>30</c:v>
                </c:pt>
                <c:pt idx="75">
                  <c:v>32</c:v>
                </c:pt>
                <c:pt idx="76">
                  <c:v>30</c:v>
                </c:pt>
                <c:pt idx="77">
                  <c:v>29</c:v>
                </c:pt>
                <c:pt idx="78">
                  <c:v>29</c:v>
                </c:pt>
                <c:pt idx="79">
                  <c:v>27</c:v>
                </c:pt>
                <c:pt idx="80">
                  <c:v>29</c:v>
                </c:pt>
                <c:pt idx="81">
                  <c:v>30</c:v>
                </c:pt>
                <c:pt idx="82">
                  <c:v>29</c:v>
                </c:pt>
                <c:pt idx="83">
                  <c:v>30</c:v>
                </c:pt>
                <c:pt idx="84">
                  <c:v>28</c:v>
                </c:pt>
                <c:pt idx="85">
                  <c:v>29</c:v>
                </c:pt>
                <c:pt idx="86">
                  <c:v>29</c:v>
                </c:pt>
                <c:pt idx="87">
                  <c:v>31</c:v>
                </c:pt>
                <c:pt idx="88">
                  <c:v>28</c:v>
                </c:pt>
                <c:pt idx="89">
                  <c:v>29</c:v>
                </c:pt>
                <c:pt idx="90">
                  <c:v>29</c:v>
                </c:pt>
                <c:pt idx="91">
                  <c:v>30</c:v>
                </c:pt>
                <c:pt idx="92">
                  <c:v>28</c:v>
                </c:pt>
                <c:pt idx="93">
                  <c:v>30</c:v>
                </c:pt>
                <c:pt idx="94">
                  <c:v>32</c:v>
                </c:pt>
                <c:pt idx="95">
                  <c:v>31</c:v>
                </c:pt>
                <c:pt idx="96">
                  <c:v>30</c:v>
                </c:pt>
                <c:pt idx="97">
                  <c:v>28</c:v>
                </c:pt>
                <c:pt idx="98">
                  <c:v>30</c:v>
                </c:pt>
                <c:pt idx="99">
                  <c:v>30</c:v>
                </c:pt>
                <c:pt idx="100">
                  <c:v>29</c:v>
                </c:pt>
                <c:pt idx="101">
                  <c:v>28</c:v>
                </c:pt>
                <c:pt idx="102">
                  <c:v>30</c:v>
                </c:pt>
                <c:pt idx="103">
                  <c:v>28</c:v>
                </c:pt>
                <c:pt idx="104">
                  <c:v>30</c:v>
                </c:pt>
                <c:pt idx="105">
                  <c:v>28</c:v>
                </c:pt>
                <c:pt idx="106">
                  <c:v>33</c:v>
                </c:pt>
                <c:pt idx="107">
                  <c:v>29</c:v>
                </c:pt>
                <c:pt idx="108">
                  <c:v>30</c:v>
                </c:pt>
                <c:pt idx="109">
                  <c:v>31</c:v>
                </c:pt>
                <c:pt idx="110">
                  <c:v>29</c:v>
                </c:pt>
                <c:pt idx="111">
                  <c:v>29</c:v>
                </c:pt>
                <c:pt idx="112">
                  <c:v>28</c:v>
                </c:pt>
                <c:pt idx="113">
                  <c:v>29</c:v>
                </c:pt>
                <c:pt idx="114">
                  <c:v>29</c:v>
                </c:pt>
                <c:pt idx="115">
                  <c:v>28</c:v>
                </c:pt>
                <c:pt idx="116">
                  <c:v>29</c:v>
                </c:pt>
                <c:pt idx="117">
                  <c:v>28</c:v>
                </c:pt>
                <c:pt idx="118">
                  <c:v>29</c:v>
                </c:pt>
                <c:pt idx="119">
                  <c:v>30</c:v>
                </c:pt>
                <c:pt idx="120">
                  <c:v>29</c:v>
                </c:pt>
                <c:pt idx="121">
                  <c:v>31</c:v>
                </c:pt>
                <c:pt idx="122">
                  <c:v>29</c:v>
                </c:pt>
                <c:pt idx="123">
                  <c:v>32</c:v>
                </c:pt>
                <c:pt idx="124">
                  <c:v>32</c:v>
                </c:pt>
                <c:pt idx="125">
                  <c:v>33</c:v>
                </c:pt>
                <c:pt idx="126">
                  <c:v>34</c:v>
                </c:pt>
                <c:pt idx="127">
                  <c:v>33</c:v>
                </c:pt>
                <c:pt idx="128">
                  <c:v>31</c:v>
                </c:pt>
                <c:pt idx="129">
                  <c:v>31</c:v>
                </c:pt>
                <c:pt idx="130">
                  <c:v>31</c:v>
                </c:pt>
                <c:pt idx="131">
                  <c:v>33</c:v>
                </c:pt>
                <c:pt idx="132">
                  <c:v>34</c:v>
                </c:pt>
                <c:pt idx="133">
                  <c:v>30</c:v>
                </c:pt>
                <c:pt idx="134">
                  <c:v>30</c:v>
                </c:pt>
                <c:pt idx="135">
                  <c:v>30</c:v>
                </c:pt>
                <c:pt idx="136">
                  <c:v>29</c:v>
                </c:pt>
                <c:pt idx="137">
                  <c:v>29</c:v>
                </c:pt>
                <c:pt idx="138">
                  <c:v>29</c:v>
                </c:pt>
                <c:pt idx="139">
                  <c:v>30</c:v>
                </c:pt>
                <c:pt idx="140">
                  <c:v>29</c:v>
                </c:pt>
                <c:pt idx="141">
                  <c:v>32</c:v>
                </c:pt>
                <c:pt idx="142">
                  <c:v>32</c:v>
                </c:pt>
                <c:pt idx="143">
                  <c:v>30</c:v>
                </c:pt>
                <c:pt idx="144">
                  <c:v>29</c:v>
                </c:pt>
                <c:pt idx="145">
                  <c:v>30</c:v>
                </c:pt>
                <c:pt idx="146">
                  <c:v>32</c:v>
                </c:pt>
                <c:pt idx="147">
                  <c:v>29</c:v>
                </c:pt>
                <c:pt idx="148">
                  <c:v>29</c:v>
                </c:pt>
                <c:pt idx="149">
                  <c:v>29</c:v>
                </c:pt>
                <c:pt idx="150">
                  <c:v>30</c:v>
                </c:pt>
                <c:pt idx="151">
                  <c:v>32</c:v>
                </c:pt>
                <c:pt idx="152">
                  <c:v>32</c:v>
                </c:pt>
                <c:pt idx="153">
                  <c:v>32</c:v>
                </c:pt>
                <c:pt idx="154">
                  <c:v>28</c:v>
                </c:pt>
                <c:pt idx="155">
                  <c:v>29</c:v>
                </c:pt>
                <c:pt idx="156">
                  <c:v>29</c:v>
                </c:pt>
                <c:pt idx="157">
                  <c:v>31</c:v>
                </c:pt>
                <c:pt idx="158">
                  <c:v>29</c:v>
                </c:pt>
                <c:pt idx="159">
                  <c:v>30</c:v>
                </c:pt>
                <c:pt idx="160">
                  <c:v>31</c:v>
                </c:pt>
                <c:pt idx="161">
                  <c:v>31</c:v>
                </c:pt>
                <c:pt idx="162">
                  <c:v>29</c:v>
                </c:pt>
                <c:pt idx="163">
                  <c:v>29</c:v>
                </c:pt>
                <c:pt idx="164">
                  <c:v>29</c:v>
                </c:pt>
                <c:pt idx="165">
                  <c:v>29</c:v>
                </c:pt>
                <c:pt idx="166">
                  <c:v>30</c:v>
                </c:pt>
                <c:pt idx="167">
                  <c:v>29</c:v>
                </c:pt>
                <c:pt idx="168">
                  <c:v>31</c:v>
                </c:pt>
                <c:pt idx="169">
                  <c:v>29</c:v>
                </c:pt>
                <c:pt idx="170">
                  <c:v>29</c:v>
                </c:pt>
                <c:pt idx="171">
                  <c:v>32</c:v>
                </c:pt>
                <c:pt idx="172">
                  <c:v>31</c:v>
                </c:pt>
                <c:pt idx="173">
                  <c:v>30</c:v>
                </c:pt>
                <c:pt idx="174">
                  <c:v>31</c:v>
                </c:pt>
                <c:pt idx="175">
                  <c:v>29</c:v>
                </c:pt>
                <c:pt idx="176">
                  <c:v>30</c:v>
                </c:pt>
                <c:pt idx="177">
                  <c:v>29</c:v>
                </c:pt>
                <c:pt idx="178">
                  <c:v>30</c:v>
                </c:pt>
                <c:pt idx="179">
                  <c:v>29</c:v>
                </c:pt>
                <c:pt idx="180">
                  <c:v>30</c:v>
                </c:pt>
                <c:pt idx="181">
                  <c:v>29</c:v>
                </c:pt>
                <c:pt idx="182">
                  <c:v>29</c:v>
                </c:pt>
                <c:pt idx="183">
                  <c:v>28</c:v>
                </c:pt>
                <c:pt idx="184">
                  <c:v>30</c:v>
                </c:pt>
                <c:pt idx="185">
                  <c:v>31</c:v>
                </c:pt>
                <c:pt idx="186">
                  <c:v>30</c:v>
                </c:pt>
                <c:pt idx="187">
                  <c:v>30</c:v>
                </c:pt>
                <c:pt idx="188">
                  <c:v>29</c:v>
                </c:pt>
                <c:pt idx="189">
                  <c:v>29</c:v>
                </c:pt>
                <c:pt idx="190">
                  <c:v>31</c:v>
                </c:pt>
                <c:pt idx="191">
                  <c:v>29</c:v>
                </c:pt>
                <c:pt idx="192">
                  <c:v>30</c:v>
                </c:pt>
                <c:pt idx="193">
                  <c:v>28</c:v>
                </c:pt>
                <c:pt idx="194">
                  <c:v>30</c:v>
                </c:pt>
                <c:pt idx="195">
                  <c:v>30</c:v>
                </c:pt>
                <c:pt idx="196">
                  <c:v>30</c:v>
                </c:pt>
                <c:pt idx="197">
                  <c:v>28</c:v>
                </c:pt>
                <c:pt idx="198">
                  <c:v>29</c:v>
                </c:pt>
                <c:pt idx="199">
                  <c:v>28</c:v>
                </c:pt>
                <c:pt idx="200">
                  <c:v>28</c:v>
                </c:pt>
                <c:pt idx="201">
                  <c:v>29</c:v>
                </c:pt>
                <c:pt idx="202">
                  <c:v>31</c:v>
                </c:pt>
                <c:pt idx="203">
                  <c:v>28</c:v>
                </c:pt>
                <c:pt idx="204">
                  <c:v>30</c:v>
                </c:pt>
                <c:pt idx="205">
                  <c:v>32</c:v>
                </c:pt>
                <c:pt idx="206">
                  <c:v>30</c:v>
                </c:pt>
                <c:pt idx="207">
                  <c:v>30</c:v>
                </c:pt>
                <c:pt idx="208">
                  <c:v>28</c:v>
                </c:pt>
                <c:pt idx="209">
                  <c:v>29</c:v>
                </c:pt>
                <c:pt idx="210">
                  <c:v>28</c:v>
                </c:pt>
                <c:pt idx="211">
                  <c:v>29</c:v>
                </c:pt>
                <c:pt idx="212">
                  <c:v>28</c:v>
                </c:pt>
                <c:pt idx="213">
                  <c:v>30</c:v>
                </c:pt>
                <c:pt idx="214">
                  <c:v>29</c:v>
                </c:pt>
                <c:pt idx="215">
                  <c:v>29</c:v>
                </c:pt>
                <c:pt idx="216">
                  <c:v>31</c:v>
                </c:pt>
                <c:pt idx="217">
                  <c:v>30</c:v>
                </c:pt>
                <c:pt idx="218">
                  <c:v>33</c:v>
                </c:pt>
                <c:pt idx="219">
                  <c:v>33</c:v>
                </c:pt>
                <c:pt idx="220">
                  <c:v>33</c:v>
                </c:pt>
                <c:pt idx="221">
                  <c:v>33</c:v>
                </c:pt>
                <c:pt idx="222">
                  <c:v>31</c:v>
                </c:pt>
                <c:pt idx="223">
                  <c:v>34</c:v>
                </c:pt>
                <c:pt idx="224">
                  <c:v>31</c:v>
                </c:pt>
                <c:pt idx="225">
                  <c:v>33</c:v>
                </c:pt>
                <c:pt idx="226">
                  <c:v>32</c:v>
                </c:pt>
                <c:pt idx="227">
                  <c:v>35</c:v>
                </c:pt>
                <c:pt idx="228">
                  <c:v>34</c:v>
                </c:pt>
                <c:pt idx="229">
                  <c:v>34</c:v>
                </c:pt>
                <c:pt idx="230">
                  <c:v>30</c:v>
                </c:pt>
                <c:pt idx="231">
                  <c:v>30</c:v>
                </c:pt>
                <c:pt idx="232">
                  <c:v>28</c:v>
                </c:pt>
                <c:pt idx="233">
                  <c:v>31</c:v>
                </c:pt>
                <c:pt idx="234">
                  <c:v>31</c:v>
                </c:pt>
                <c:pt idx="235">
                  <c:v>29</c:v>
                </c:pt>
                <c:pt idx="236">
                  <c:v>27</c:v>
                </c:pt>
                <c:pt idx="237">
                  <c:v>28</c:v>
                </c:pt>
                <c:pt idx="238">
                  <c:v>31</c:v>
                </c:pt>
                <c:pt idx="239">
                  <c:v>29</c:v>
                </c:pt>
                <c:pt idx="240">
                  <c:v>31</c:v>
                </c:pt>
                <c:pt idx="241">
                  <c:v>30</c:v>
                </c:pt>
                <c:pt idx="242">
                  <c:v>29</c:v>
                </c:pt>
                <c:pt idx="243">
                  <c:v>30</c:v>
                </c:pt>
                <c:pt idx="244">
                  <c:v>28</c:v>
                </c:pt>
                <c:pt idx="245">
                  <c:v>29</c:v>
                </c:pt>
                <c:pt idx="246">
                  <c:v>33</c:v>
                </c:pt>
                <c:pt idx="247">
                  <c:v>28</c:v>
                </c:pt>
                <c:pt idx="248">
                  <c:v>30</c:v>
                </c:pt>
                <c:pt idx="249">
                  <c:v>29</c:v>
                </c:pt>
                <c:pt idx="250">
                  <c:v>31</c:v>
                </c:pt>
                <c:pt idx="251">
                  <c:v>28</c:v>
                </c:pt>
                <c:pt idx="252">
                  <c:v>29</c:v>
                </c:pt>
                <c:pt idx="253">
                  <c:v>30</c:v>
                </c:pt>
                <c:pt idx="254">
                  <c:v>28</c:v>
                </c:pt>
                <c:pt idx="255">
                  <c:v>29</c:v>
                </c:pt>
                <c:pt idx="256">
                  <c:v>30</c:v>
                </c:pt>
                <c:pt idx="257">
                  <c:v>29</c:v>
                </c:pt>
                <c:pt idx="258">
                  <c:v>32</c:v>
                </c:pt>
                <c:pt idx="259">
                  <c:v>31</c:v>
                </c:pt>
                <c:pt idx="260">
                  <c:v>29</c:v>
                </c:pt>
                <c:pt idx="261">
                  <c:v>29</c:v>
                </c:pt>
                <c:pt idx="262">
                  <c:v>31</c:v>
                </c:pt>
                <c:pt idx="263">
                  <c:v>31</c:v>
                </c:pt>
                <c:pt idx="264">
                  <c:v>29</c:v>
                </c:pt>
                <c:pt idx="265">
                  <c:v>29</c:v>
                </c:pt>
                <c:pt idx="266">
                  <c:v>28</c:v>
                </c:pt>
                <c:pt idx="267">
                  <c:v>28</c:v>
                </c:pt>
                <c:pt idx="268">
                  <c:v>29</c:v>
                </c:pt>
                <c:pt idx="269">
                  <c:v>29</c:v>
                </c:pt>
                <c:pt idx="270">
                  <c:v>30</c:v>
                </c:pt>
                <c:pt idx="271">
                  <c:v>29</c:v>
                </c:pt>
                <c:pt idx="272">
                  <c:v>31</c:v>
                </c:pt>
                <c:pt idx="273">
                  <c:v>30</c:v>
                </c:pt>
                <c:pt idx="274">
                  <c:v>30</c:v>
                </c:pt>
                <c:pt idx="275">
                  <c:v>29</c:v>
                </c:pt>
                <c:pt idx="276">
                  <c:v>31</c:v>
                </c:pt>
                <c:pt idx="277">
                  <c:v>30</c:v>
                </c:pt>
                <c:pt idx="278">
                  <c:v>29</c:v>
                </c:pt>
                <c:pt idx="279">
                  <c:v>32</c:v>
                </c:pt>
                <c:pt idx="280">
                  <c:v>28</c:v>
                </c:pt>
                <c:pt idx="281">
                  <c:v>28</c:v>
                </c:pt>
                <c:pt idx="282">
                  <c:v>31</c:v>
                </c:pt>
                <c:pt idx="283">
                  <c:v>29</c:v>
                </c:pt>
                <c:pt idx="284">
                  <c:v>29</c:v>
                </c:pt>
                <c:pt idx="285">
                  <c:v>29</c:v>
                </c:pt>
                <c:pt idx="286">
                  <c:v>29</c:v>
                </c:pt>
                <c:pt idx="287">
                  <c:v>30</c:v>
                </c:pt>
                <c:pt idx="288">
                  <c:v>30</c:v>
                </c:pt>
                <c:pt idx="289">
                  <c:v>30</c:v>
                </c:pt>
                <c:pt idx="290">
                  <c:v>28</c:v>
                </c:pt>
                <c:pt idx="291">
                  <c:v>29</c:v>
                </c:pt>
                <c:pt idx="292">
                  <c:v>30</c:v>
                </c:pt>
                <c:pt idx="293">
                  <c:v>28</c:v>
                </c:pt>
                <c:pt idx="294">
                  <c:v>28</c:v>
                </c:pt>
                <c:pt idx="295">
                  <c:v>29</c:v>
                </c:pt>
                <c:pt idx="296">
                  <c:v>32</c:v>
                </c:pt>
                <c:pt idx="297">
                  <c:v>29</c:v>
                </c:pt>
                <c:pt idx="298">
                  <c:v>28</c:v>
                </c:pt>
                <c:pt idx="299">
                  <c:v>30</c:v>
                </c:pt>
                <c:pt idx="300">
                  <c:v>29</c:v>
                </c:pt>
                <c:pt idx="301">
                  <c:v>27</c:v>
                </c:pt>
                <c:pt idx="302">
                  <c:v>29</c:v>
                </c:pt>
                <c:pt idx="303">
                  <c:v>29</c:v>
                </c:pt>
                <c:pt idx="304">
                  <c:v>29</c:v>
                </c:pt>
                <c:pt idx="305">
                  <c:v>32</c:v>
                </c:pt>
                <c:pt idx="306">
                  <c:v>29</c:v>
                </c:pt>
                <c:pt idx="307">
                  <c:v>30</c:v>
                </c:pt>
                <c:pt idx="308">
                  <c:v>29</c:v>
                </c:pt>
                <c:pt idx="309">
                  <c:v>29</c:v>
                </c:pt>
                <c:pt idx="310">
                  <c:v>30</c:v>
                </c:pt>
                <c:pt idx="311">
                  <c:v>28</c:v>
                </c:pt>
                <c:pt idx="312">
                  <c:v>28</c:v>
                </c:pt>
                <c:pt idx="313">
                  <c:v>29</c:v>
                </c:pt>
                <c:pt idx="314">
                  <c:v>34</c:v>
                </c:pt>
                <c:pt idx="315">
                  <c:v>31</c:v>
                </c:pt>
                <c:pt idx="316">
                  <c:v>31</c:v>
                </c:pt>
                <c:pt idx="317">
                  <c:v>31</c:v>
                </c:pt>
                <c:pt idx="318">
                  <c:v>33</c:v>
                </c:pt>
                <c:pt idx="319">
                  <c:v>32</c:v>
                </c:pt>
                <c:pt idx="320">
                  <c:v>33</c:v>
                </c:pt>
                <c:pt idx="321">
                  <c:v>32</c:v>
                </c:pt>
                <c:pt idx="322">
                  <c:v>30</c:v>
                </c:pt>
                <c:pt idx="323">
                  <c:v>33</c:v>
                </c:pt>
                <c:pt idx="324">
                  <c:v>31</c:v>
                </c:pt>
                <c:pt idx="325">
                  <c:v>33</c:v>
                </c:pt>
                <c:pt idx="326">
                  <c:v>33</c:v>
                </c:pt>
                <c:pt idx="327">
                  <c:v>29</c:v>
                </c:pt>
                <c:pt idx="328">
                  <c:v>29</c:v>
                </c:pt>
                <c:pt idx="329">
                  <c:v>30</c:v>
                </c:pt>
                <c:pt idx="330">
                  <c:v>30</c:v>
                </c:pt>
                <c:pt idx="331">
                  <c:v>29</c:v>
                </c:pt>
                <c:pt idx="332">
                  <c:v>29</c:v>
                </c:pt>
                <c:pt idx="333">
                  <c:v>30</c:v>
                </c:pt>
                <c:pt idx="334">
                  <c:v>28</c:v>
                </c:pt>
                <c:pt idx="335">
                  <c:v>28</c:v>
                </c:pt>
                <c:pt idx="336">
                  <c:v>27</c:v>
                </c:pt>
                <c:pt idx="337">
                  <c:v>30</c:v>
                </c:pt>
                <c:pt idx="338">
                  <c:v>30</c:v>
                </c:pt>
                <c:pt idx="339">
                  <c:v>28</c:v>
                </c:pt>
                <c:pt idx="340">
                  <c:v>33</c:v>
                </c:pt>
                <c:pt idx="341">
                  <c:v>29</c:v>
                </c:pt>
                <c:pt idx="342">
                  <c:v>31</c:v>
                </c:pt>
                <c:pt idx="343">
                  <c:v>30</c:v>
                </c:pt>
                <c:pt idx="344">
                  <c:v>28</c:v>
                </c:pt>
                <c:pt idx="345">
                  <c:v>31</c:v>
                </c:pt>
                <c:pt idx="346">
                  <c:v>29</c:v>
                </c:pt>
                <c:pt idx="347">
                  <c:v>29</c:v>
                </c:pt>
                <c:pt idx="348">
                  <c:v>29</c:v>
                </c:pt>
                <c:pt idx="349">
                  <c:v>32</c:v>
                </c:pt>
                <c:pt idx="350">
                  <c:v>29</c:v>
                </c:pt>
                <c:pt idx="351">
                  <c:v>30</c:v>
                </c:pt>
                <c:pt idx="352">
                  <c:v>29</c:v>
                </c:pt>
                <c:pt idx="353">
                  <c:v>30</c:v>
                </c:pt>
                <c:pt idx="354">
                  <c:v>29</c:v>
                </c:pt>
                <c:pt idx="355">
                  <c:v>27</c:v>
                </c:pt>
                <c:pt idx="356">
                  <c:v>30</c:v>
                </c:pt>
                <c:pt idx="357">
                  <c:v>31</c:v>
                </c:pt>
                <c:pt idx="358">
                  <c:v>29</c:v>
                </c:pt>
                <c:pt idx="359">
                  <c:v>30</c:v>
                </c:pt>
                <c:pt idx="360">
                  <c:v>30</c:v>
                </c:pt>
                <c:pt idx="361">
                  <c:v>29</c:v>
                </c:pt>
                <c:pt idx="362">
                  <c:v>29</c:v>
                </c:pt>
                <c:pt idx="363">
                  <c:v>29</c:v>
                </c:pt>
                <c:pt idx="364">
                  <c:v>29</c:v>
                </c:pt>
                <c:pt idx="365">
                  <c:v>29</c:v>
                </c:pt>
                <c:pt idx="366">
                  <c:v>29</c:v>
                </c:pt>
                <c:pt idx="367">
                  <c:v>30</c:v>
                </c:pt>
                <c:pt idx="368">
                  <c:v>28</c:v>
                </c:pt>
                <c:pt idx="369">
                  <c:v>29</c:v>
                </c:pt>
                <c:pt idx="370">
                  <c:v>29</c:v>
                </c:pt>
                <c:pt idx="371">
                  <c:v>29</c:v>
                </c:pt>
                <c:pt idx="372">
                  <c:v>29</c:v>
                </c:pt>
                <c:pt idx="373">
                  <c:v>29</c:v>
                </c:pt>
                <c:pt idx="374">
                  <c:v>29</c:v>
                </c:pt>
                <c:pt idx="375">
                  <c:v>31</c:v>
                </c:pt>
                <c:pt idx="376">
                  <c:v>30</c:v>
                </c:pt>
                <c:pt idx="377">
                  <c:v>29</c:v>
                </c:pt>
                <c:pt idx="378">
                  <c:v>28</c:v>
                </c:pt>
                <c:pt idx="379">
                  <c:v>30</c:v>
                </c:pt>
                <c:pt idx="380">
                  <c:v>29</c:v>
                </c:pt>
                <c:pt idx="381">
                  <c:v>28</c:v>
                </c:pt>
                <c:pt idx="382">
                  <c:v>32</c:v>
                </c:pt>
                <c:pt idx="383">
                  <c:v>29</c:v>
                </c:pt>
                <c:pt idx="384">
                  <c:v>31</c:v>
                </c:pt>
                <c:pt idx="385">
                  <c:v>29</c:v>
                </c:pt>
                <c:pt idx="386">
                  <c:v>32</c:v>
                </c:pt>
                <c:pt idx="387">
                  <c:v>28</c:v>
                </c:pt>
                <c:pt idx="388">
                  <c:v>31</c:v>
                </c:pt>
                <c:pt idx="389">
                  <c:v>29</c:v>
                </c:pt>
                <c:pt idx="390">
                  <c:v>28</c:v>
                </c:pt>
                <c:pt idx="391">
                  <c:v>29</c:v>
                </c:pt>
                <c:pt idx="392">
                  <c:v>28</c:v>
                </c:pt>
                <c:pt idx="393">
                  <c:v>30</c:v>
                </c:pt>
                <c:pt idx="394">
                  <c:v>28</c:v>
                </c:pt>
                <c:pt idx="395">
                  <c:v>30</c:v>
                </c:pt>
                <c:pt idx="396">
                  <c:v>29</c:v>
                </c:pt>
                <c:pt idx="397">
                  <c:v>30</c:v>
                </c:pt>
                <c:pt idx="398">
                  <c:v>30</c:v>
                </c:pt>
                <c:pt idx="399">
                  <c:v>31</c:v>
                </c:pt>
                <c:pt idx="400">
                  <c:v>30</c:v>
                </c:pt>
                <c:pt idx="401">
                  <c:v>29</c:v>
                </c:pt>
                <c:pt idx="402">
                  <c:v>28</c:v>
                </c:pt>
                <c:pt idx="403">
                  <c:v>29</c:v>
                </c:pt>
                <c:pt idx="404">
                  <c:v>32</c:v>
                </c:pt>
                <c:pt idx="405">
                  <c:v>28</c:v>
                </c:pt>
                <c:pt idx="406">
                  <c:v>29</c:v>
                </c:pt>
                <c:pt idx="407">
                  <c:v>29</c:v>
                </c:pt>
                <c:pt idx="408">
                  <c:v>30</c:v>
                </c:pt>
                <c:pt idx="409">
                  <c:v>30</c:v>
                </c:pt>
                <c:pt idx="410">
                  <c:v>29</c:v>
                </c:pt>
                <c:pt idx="411">
                  <c:v>33</c:v>
                </c:pt>
                <c:pt idx="412">
                  <c:v>31</c:v>
                </c:pt>
                <c:pt idx="413">
                  <c:v>35</c:v>
                </c:pt>
                <c:pt idx="414">
                  <c:v>33</c:v>
                </c:pt>
                <c:pt idx="415">
                  <c:v>33</c:v>
                </c:pt>
                <c:pt idx="416">
                  <c:v>31</c:v>
                </c:pt>
                <c:pt idx="417">
                  <c:v>33</c:v>
                </c:pt>
                <c:pt idx="418">
                  <c:v>31</c:v>
                </c:pt>
                <c:pt idx="419">
                  <c:v>30</c:v>
                </c:pt>
                <c:pt idx="420">
                  <c:v>31</c:v>
                </c:pt>
                <c:pt idx="421">
                  <c:v>33</c:v>
                </c:pt>
                <c:pt idx="422">
                  <c:v>33</c:v>
                </c:pt>
                <c:pt idx="423">
                  <c:v>28</c:v>
                </c:pt>
                <c:pt idx="424">
                  <c:v>29</c:v>
                </c:pt>
                <c:pt idx="425">
                  <c:v>29</c:v>
                </c:pt>
                <c:pt idx="426">
                  <c:v>29</c:v>
                </c:pt>
                <c:pt idx="427">
                  <c:v>29</c:v>
                </c:pt>
                <c:pt idx="428">
                  <c:v>30</c:v>
                </c:pt>
                <c:pt idx="429">
                  <c:v>31</c:v>
                </c:pt>
                <c:pt idx="430">
                  <c:v>29</c:v>
                </c:pt>
                <c:pt idx="431">
                  <c:v>28</c:v>
                </c:pt>
                <c:pt idx="432">
                  <c:v>29</c:v>
                </c:pt>
                <c:pt idx="433">
                  <c:v>29</c:v>
                </c:pt>
                <c:pt idx="434">
                  <c:v>30</c:v>
                </c:pt>
                <c:pt idx="435">
                  <c:v>29</c:v>
                </c:pt>
                <c:pt idx="436">
                  <c:v>30</c:v>
                </c:pt>
                <c:pt idx="437">
                  <c:v>29</c:v>
                </c:pt>
                <c:pt idx="438">
                  <c:v>31</c:v>
                </c:pt>
                <c:pt idx="439">
                  <c:v>33</c:v>
                </c:pt>
                <c:pt idx="440">
                  <c:v>30</c:v>
                </c:pt>
                <c:pt idx="441">
                  <c:v>30</c:v>
                </c:pt>
                <c:pt idx="442">
                  <c:v>29</c:v>
                </c:pt>
                <c:pt idx="443">
                  <c:v>30</c:v>
                </c:pt>
                <c:pt idx="444">
                  <c:v>29</c:v>
                </c:pt>
                <c:pt idx="445">
                  <c:v>29</c:v>
                </c:pt>
                <c:pt idx="446">
                  <c:v>30</c:v>
                </c:pt>
                <c:pt idx="447">
                  <c:v>29</c:v>
                </c:pt>
                <c:pt idx="448">
                  <c:v>30</c:v>
                </c:pt>
                <c:pt idx="449">
                  <c:v>31</c:v>
                </c:pt>
                <c:pt idx="450">
                  <c:v>32</c:v>
                </c:pt>
                <c:pt idx="451">
                  <c:v>31</c:v>
                </c:pt>
                <c:pt idx="452">
                  <c:v>31</c:v>
                </c:pt>
                <c:pt idx="453">
                  <c:v>30</c:v>
                </c:pt>
                <c:pt idx="454">
                  <c:v>31</c:v>
                </c:pt>
                <c:pt idx="455">
                  <c:v>31</c:v>
                </c:pt>
                <c:pt idx="456">
                  <c:v>30</c:v>
                </c:pt>
                <c:pt idx="457">
                  <c:v>29</c:v>
                </c:pt>
                <c:pt idx="458">
                  <c:v>32</c:v>
                </c:pt>
                <c:pt idx="459">
                  <c:v>30</c:v>
                </c:pt>
                <c:pt idx="460">
                  <c:v>29</c:v>
                </c:pt>
                <c:pt idx="461">
                  <c:v>30</c:v>
                </c:pt>
                <c:pt idx="462">
                  <c:v>29</c:v>
                </c:pt>
                <c:pt idx="463">
                  <c:v>32</c:v>
                </c:pt>
                <c:pt idx="464">
                  <c:v>29</c:v>
                </c:pt>
                <c:pt idx="465">
                  <c:v>28</c:v>
                </c:pt>
                <c:pt idx="466">
                  <c:v>30</c:v>
                </c:pt>
                <c:pt idx="467">
                  <c:v>29</c:v>
                </c:pt>
                <c:pt idx="468">
                  <c:v>30</c:v>
                </c:pt>
                <c:pt idx="469">
                  <c:v>29</c:v>
                </c:pt>
                <c:pt idx="470">
                  <c:v>30</c:v>
                </c:pt>
                <c:pt idx="471">
                  <c:v>30</c:v>
                </c:pt>
                <c:pt idx="472">
                  <c:v>29</c:v>
                </c:pt>
                <c:pt idx="473">
                  <c:v>31</c:v>
                </c:pt>
                <c:pt idx="474">
                  <c:v>30</c:v>
                </c:pt>
                <c:pt idx="475">
                  <c:v>30</c:v>
                </c:pt>
                <c:pt idx="476">
                  <c:v>29</c:v>
                </c:pt>
                <c:pt idx="477">
                  <c:v>30</c:v>
                </c:pt>
                <c:pt idx="478">
                  <c:v>29</c:v>
                </c:pt>
                <c:pt idx="479">
                  <c:v>29</c:v>
                </c:pt>
                <c:pt idx="480">
                  <c:v>29</c:v>
                </c:pt>
                <c:pt idx="481">
                  <c:v>28</c:v>
                </c:pt>
                <c:pt idx="482">
                  <c:v>31</c:v>
                </c:pt>
                <c:pt idx="483">
                  <c:v>29</c:v>
                </c:pt>
                <c:pt idx="484">
                  <c:v>30</c:v>
                </c:pt>
                <c:pt idx="485">
                  <c:v>28</c:v>
                </c:pt>
                <c:pt idx="486">
                  <c:v>30</c:v>
                </c:pt>
                <c:pt idx="487">
                  <c:v>29</c:v>
                </c:pt>
                <c:pt idx="488">
                  <c:v>29</c:v>
                </c:pt>
                <c:pt idx="489">
                  <c:v>29</c:v>
                </c:pt>
                <c:pt idx="490">
                  <c:v>29</c:v>
                </c:pt>
                <c:pt idx="491">
                  <c:v>29</c:v>
                </c:pt>
                <c:pt idx="492">
                  <c:v>29</c:v>
                </c:pt>
                <c:pt idx="493">
                  <c:v>29</c:v>
                </c:pt>
                <c:pt idx="494">
                  <c:v>29</c:v>
                </c:pt>
                <c:pt idx="495">
                  <c:v>30</c:v>
                </c:pt>
                <c:pt idx="496">
                  <c:v>29</c:v>
                </c:pt>
                <c:pt idx="497">
                  <c:v>29</c:v>
                </c:pt>
                <c:pt idx="498">
                  <c:v>27</c:v>
                </c:pt>
                <c:pt idx="499">
                  <c:v>32</c:v>
                </c:pt>
                <c:pt idx="500">
                  <c:v>29</c:v>
                </c:pt>
                <c:pt idx="501">
                  <c:v>29</c:v>
                </c:pt>
                <c:pt idx="502">
                  <c:v>28</c:v>
                </c:pt>
                <c:pt idx="503">
                  <c:v>29</c:v>
                </c:pt>
                <c:pt idx="504">
                  <c:v>32</c:v>
                </c:pt>
                <c:pt idx="505">
                  <c:v>29</c:v>
                </c:pt>
                <c:pt idx="506">
                  <c:v>29</c:v>
                </c:pt>
                <c:pt idx="507">
                  <c:v>33</c:v>
                </c:pt>
                <c:pt idx="508">
                  <c:v>33</c:v>
                </c:pt>
                <c:pt idx="509">
                  <c:v>30</c:v>
                </c:pt>
                <c:pt idx="510">
                  <c:v>31</c:v>
                </c:pt>
                <c:pt idx="511">
                  <c:v>30</c:v>
                </c:pt>
                <c:pt idx="512">
                  <c:v>31</c:v>
                </c:pt>
                <c:pt idx="513">
                  <c:v>34</c:v>
                </c:pt>
                <c:pt idx="514">
                  <c:v>33</c:v>
                </c:pt>
                <c:pt idx="515">
                  <c:v>34</c:v>
                </c:pt>
                <c:pt idx="516">
                  <c:v>34</c:v>
                </c:pt>
                <c:pt idx="517">
                  <c:v>33</c:v>
                </c:pt>
                <c:pt idx="518">
                  <c:v>35</c:v>
                </c:pt>
                <c:pt idx="519">
                  <c:v>33</c:v>
                </c:pt>
                <c:pt idx="520">
                  <c:v>35</c:v>
                </c:pt>
                <c:pt idx="521">
                  <c:v>33</c:v>
                </c:pt>
                <c:pt idx="522">
                  <c:v>34</c:v>
                </c:pt>
                <c:pt idx="523">
                  <c:v>31</c:v>
                </c:pt>
                <c:pt idx="524">
                  <c:v>30</c:v>
                </c:pt>
                <c:pt idx="525">
                  <c:v>31</c:v>
                </c:pt>
                <c:pt idx="526">
                  <c:v>30</c:v>
                </c:pt>
                <c:pt idx="527">
                  <c:v>31</c:v>
                </c:pt>
                <c:pt idx="528">
                  <c:v>30</c:v>
                </c:pt>
                <c:pt idx="529">
                  <c:v>29</c:v>
                </c:pt>
                <c:pt idx="530">
                  <c:v>30</c:v>
                </c:pt>
                <c:pt idx="531">
                  <c:v>29</c:v>
                </c:pt>
                <c:pt idx="532">
                  <c:v>30</c:v>
                </c:pt>
                <c:pt idx="533">
                  <c:v>31</c:v>
                </c:pt>
                <c:pt idx="534">
                  <c:v>29</c:v>
                </c:pt>
                <c:pt idx="535">
                  <c:v>31</c:v>
                </c:pt>
                <c:pt idx="536">
                  <c:v>29</c:v>
                </c:pt>
                <c:pt idx="537">
                  <c:v>30</c:v>
                </c:pt>
                <c:pt idx="538">
                  <c:v>34</c:v>
                </c:pt>
                <c:pt idx="539">
                  <c:v>32</c:v>
                </c:pt>
                <c:pt idx="540">
                  <c:v>31</c:v>
                </c:pt>
                <c:pt idx="541">
                  <c:v>31</c:v>
                </c:pt>
                <c:pt idx="542">
                  <c:v>29</c:v>
                </c:pt>
                <c:pt idx="543">
                  <c:v>31</c:v>
                </c:pt>
                <c:pt idx="544">
                  <c:v>32</c:v>
                </c:pt>
                <c:pt idx="545">
                  <c:v>28</c:v>
                </c:pt>
                <c:pt idx="546">
                  <c:v>28</c:v>
                </c:pt>
                <c:pt idx="547">
                  <c:v>29</c:v>
                </c:pt>
                <c:pt idx="548">
                  <c:v>32</c:v>
                </c:pt>
                <c:pt idx="549">
                  <c:v>29</c:v>
                </c:pt>
                <c:pt idx="550">
                  <c:v>30</c:v>
                </c:pt>
                <c:pt idx="551">
                  <c:v>31</c:v>
                </c:pt>
                <c:pt idx="552">
                  <c:v>31</c:v>
                </c:pt>
                <c:pt idx="553">
                  <c:v>30</c:v>
                </c:pt>
                <c:pt idx="554">
                  <c:v>29</c:v>
                </c:pt>
                <c:pt idx="555">
                  <c:v>29</c:v>
                </c:pt>
                <c:pt idx="556">
                  <c:v>28</c:v>
                </c:pt>
                <c:pt idx="557">
                  <c:v>30</c:v>
                </c:pt>
                <c:pt idx="558">
                  <c:v>29</c:v>
                </c:pt>
                <c:pt idx="559">
                  <c:v>29</c:v>
                </c:pt>
                <c:pt idx="560">
                  <c:v>31</c:v>
                </c:pt>
                <c:pt idx="561">
                  <c:v>29</c:v>
                </c:pt>
                <c:pt idx="562">
                  <c:v>30</c:v>
                </c:pt>
                <c:pt idx="563">
                  <c:v>30</c:v>
                </c:pt>
                <c:pt idx="564">
                  <c:v>30</c:v>
                </c:pt>
                <c:pt idx="565">
                  <c:v>29</c:v>
                </c:pt>
                <c:pt idx="566">
                  <c:v>29</c:v>
                </c:pt>
                <c:pt idx="567">
                  <c:v>32</c:v>
                </c:pt>
                <c:pt idx="568">
                  <c:v>30</c:v>
                </c:pt>
                <c:pt idx="569">
                  <c:v>30</c:v>
                </c:pt>
                <c:pt idx="570">
                  <c:v>30</c:v>
                </c:pt>
                <c:pt idx="571">
                  <c:v>28</c:v>
                </c:pt>
                <c:pt idx="572">
                  <c:v>32</c:v>
                </c:pt>
                <c:pt idx="573">
                  <c:v>29</c:v>
                </c:pt>
                <c:pt idx="574">
                  <c:v>30</c:v>
                </c:pt>
                <c:pt idx="575">
                  <c:v>31</c:v>
                </c:pt>
                <c:pt idx="576">
                  <c:v>31</c:v>
                </c:pt>
                <c:pt idx="577">
                  <c:v>28</c:v>
                </c:pt>
                <c:pt idx="578">
                  <c:v>29</c:v>
                </c:pt>
                <c:pt idx="579">
                  <c:v>30</c:v>
                </c:pt>
                <c:pt idx="580">
                  <c:v>29</c:v>
                </c:pt>
                <c:pt idx="581">
                  <c:v>30</c:v>
                </c:pt>
                <c:pt idx="582">
                  <c:v>31</c:v>
                </c:pt>
                <c:pt idx="583">
                  <c:v>28</c:v>
                </c:pt>
                <c:pt idx="584">
                  <c:v>28</c:v>
                </c:pt>
                <c:pt idx="585">
                  <c:v>29</c:v>
                </c:pt>
                <c:pt idx="586">
                  <c:v>29</c:v>
                </c:pt>
                <c:pt idx="587">
                  <c:v>30</c:v>
                </c:pt>
                <c:pt idx="588">
                  <c:v>28</c:v>
                </c:pt>
                <c:pt idx="589">
                  <c:v>29</c:v>
                </c:pt>
                <c:pt idx="590">
                  <c:v>31</c:v>
                </c:pt>
                <c:pt idx="591">
                  <c:v>30</c:v>
                </c:pt>
                <c:pt idx="592">
                  <c:v>29</c:v>
                </c:pt>
                <c:pt idx="593">
                  <c:v>29</c:v>
                </c:pt>
                <c:pt idx="594">
                  <c:v>30</c:v>
                </c:pt>
                <c:pt idx="595">
                  <c:v>31</c:v>
                </c:pt>
                <c:pt idx="596">
                  <c:v>30</c:v>
                </c:pt>
                <c:pt idx="597">
                  <c:v>30</c:v>
                </c:pt>
                <c:pt idx="598">
                  <c:v>30</c:v>
                </c:pt>
                <c:pt idx="599">
                  <c:v>31</c:v>
                </c:pt>
                <c:pt idx="600">
                  <c:v>27</c:v>
                </c:pt>
                <c:pt idx="601">
                  <c:v>31</c:v>
                </c:pt>
                <c:pt idx="602">
                  <c:v>30</c:v>
                </c:pt>
                <c:pt idx="603">
                  <c:v>32</c:v>
                </c:pt>
                <c:pt idx="604">
                  <c:v>34</c:v>
                </c:pt>
                <c:pt idx="605">
                  <c:v>33</c:v>
                </c:pt>
                <c:pt idx="606">
                  <c:v>34</c:v>
                </c:pt>
                <c:pt idx="607">
                  <c:v>30</c:v>
                </c:pt>
                <c:pt idx="608">
                  <c:v>31</c:v>
                </c:pt>
                <c:pt idx="609">
                  <c:v>34</c:v>
                </c:pt>
                <c:pt idx="610">
                  <c:v>32</c:v>
                </c:pt>
                <c:pt idx="611">
                  <c:v>34</c:v>
                </c:pt>
                <c:pt idx="612">
                  <c:v>31</c:v>
                </c:pt>
                <c:pt idx="613">
                  <c:v>33</c:v>
                </c:pt>
                <c:pt idx="614">
                  <c:v>33</c:v>
                </c:pt>
                <c:pt idx="615">
                  <c:v>30</c:v>
                </c:pt>
                <c:pt idx="616">
                  <c:v>30</c:v>
                </c:pt>
                <c:pt idx="617">
                  <c:v>30</c:v>
                </c:pt>
                <c:pt idx="618">
                  <c:v>30</c:v>
                </c:pt>
                <c:pt idx="619">
                  <c:v>32</c:v>
                </c:pt>
                <c:pt idx="620">
                  <c:v>29</c:v>
                </c:pt>
                <c:pt idx="621">
                  <c:v>29</c:v>
                </c:pt>
                <c:pt idx="622">
                  <c:v>31</c:v>
                </c:pt>
                <c:pt idx="623">
                  <c:v>30</c:v>
                </c:pt>
                <c:pt idx="624">
                  <c:v>30</c:v>
                </c:pt>
                <c:pt idx="625">
                  <c:v>29</c:v>
                </c:pt>
                <c:pt idx="626">
                  <c:v>29</c:v>
                </c:pt>
                <c:pt idx="627">
                  <c:v>31</c:v>
                </c:pt>
                <c:pt idx="628">
                  <c:v>30</c:v>
                </c:pt>
                <c:pt idx="629">
                  <c:v>28</c:v>
                </c:pt>
                <c:pt idx="630">
                  <c:v>32</c:v>
                </c:pt>
                <c:pt idx="631">
                  <c:v>29</c:v>
                </c:pt>
                <c:pt idx="632">
                  <c:v>30</c:v>
                </c:pt>
                <c:pt idx="633">
                  <c:v>29</c:v>
                </c:pt>
                <c:pt idx="634">
                  <c:v>30</c:v>
                </c:pt>
                <c:pt idx="635">
                  <c:v>30</c:v>
                </c:pt>
                <c:pt idx="636">
                  <c:v>31</c:v>
                </c:pt>
                <c:pt idx="637">
                  <c:v>29</c:v>
                </c:pt>
                <c:pt idx="638">
                  <c:v>31</c:v>
                </c:pt>
                <c:pt idx="639">
                  <c:v>30</c:v>
                </c:pt>
                <c:pt idx="640">
                  <c:v>29</c:v>
                </c:pt>
                <c:pt idx="641">
                  <c:v>29</c:v>
                </c:pt>
                <c:pt idx="642">
                  <c:v>30</c:v>
                </c:pt>
                <c:pt idx="643">
                  <c:v>30</c:v>
                </c:pt>
                <c:pt idx="644">
                  <c:v>30</c:v>
                </c:pt>
                <c:pt idx="645">
                  <c:v>31</c:v>
                </c:pt>
                <c:pt idx="646">
                  <c:v>30</c:v>
                </c:pt>
                <c:pt idx="647">
                  <c:v>30</c:v>
                </c:pt>
                <c:pt idx="648">
                  <c:v>31</c:v>
                </c:pt>
                <c:pt idx="649">
                  <c:v>30</c:v>
                </c:pt>
                <c:pt idx="650">
                  <c:v>32</c:v>
                </c:pt>
                <c:pt idx="651">
                  <c:v>29</c:v>
                </c:pt>
                <c:pt idx="652">
                  <c:v>29</c:v>
                </c:pt>
                <c:pt idx="653">
                  <c:v>30</c:v>
                </c:pt>
                <c:pt idx="654">
                  <c:v>29</c:v>
                </c:pt>
                <c:pt idx="655">
                  <c:v>30</c:v>
                </c:pt>
                <c:pt idx="656">
                  <c:v>30</c:v>
                </c:pt>
                <c:pt idx="657">
                  <c:v>29</c:v>
                </c:pt>
                <c:pt idx="658">
                  <c:v>29</c:v>
                </c:pt>
                <c:pt idx="659">
                  <c:v>30</c:v>
                </c:pt>
                <c:pt idx="660">
                  <c:v>29</c:v>
                </c:pt>
                <c:pt idx="661">
                  <c:v>31</c:v>
                </c:pt>
                <c:pt idx="662">
                  <c:v>30</c:v>
                </c:pt>
                <c:pt idx="663">
                  <c:v>30</c:v>
                </c:pt>
                <c:pt idx="664">
                  <c:v>29</c:v>
                </c:pt>
                <c:pt idx="665">
                  <c:v>30</c:v>
                </c:pt>
                <c:pt idx="666">
                  <c:v>31</c:v>
                </c:pt>
                <c:pt idx="667">
                  <c:v>28</c:v>
                </c:pt>
                <c:pt idx="668">
                  <c:v>30</c:v>
                </c:pt>
                <c:pt idx="669">
                  <c:v>30</c:v>
                </c:pt>
                <c:pt idx="670">
                  <c:v>29</c:v>
                </c:pt>
                <c:pt idx="671">
                  <c:v>30</c:v>
                </c:pt>
                <c:pt idx="672">
                  <c:v>29</c:v>
                </c:pt>
                <c:pt idx="673">
                  <c:v>30</c:v>
                </c:pt>
                <c:pt idx="674">
                  <c:v>28</c:v>
                </c:pt>
                <c:pt idx="675">
                  <c:v>29</c:v>
                </c:pt>
                <c:pt idx="676">
                  <c:v>29</c:v>
                </c:pt>
                <c:pt idx="677">
                  <c:v>30</c:v>
                </c:pt>
                <c:pt idx="678">
                  <c:v>29</c:v>
                </c:pt>
                <c:pt idx="679">
                  <c:v>29</c:v>
                </c:pt>
                <c:pt idx="680">
                  <c:v>28</c:v>
                </c:pt>
                <c:pt idx="681">
                  <c:v>28</c:v>
                </c:pt>
                <c:pt idx="682">
                  <c:v>29</c:v>
                </c:pt>
                <c:pt idx="683">
                  <c:v>29</c:v>
                </c:pt>
                <c:pt idx="684">
                  <c:v>29</c:v>
                </c:pt>
                <c:pt idx="685">
                  <c:v>29</c:v>
                </c:pt>
                <c:pt idx="686">
                  <c:v>30</c:v>
                </c:pt>
                <c:pt idx="687">
                  <c:v>28</c:v>
                </c:pt>
                <c:pt idx="688">
                  <c:v>29</c:v>
                </c:pt>
                <c:pt idx="689">
                  <c:v>28</c:v>
                </c:pt>
                <c:pt idx="690">
                  <c:v>31</c:v>
                </c:pt>
                <c:pt idx="691">
                  <c:v>29</c:v>
                </c:pt>
                <c:pt idx="692">
                  <c:v>29</c:v>
                </c:pt>
                <c:pt idx="693">
                  <c:v>29</c:v>
                </c:pt>
                <c:pt idx="694">
                  <c:v>29</c:v>
                </c:pt>
                <c:pt idx="695">
                  <c:v>28</c:v>
                </c:pt>
                <c:pt idx="696">
                  <c:v>29</c:v>
                </c:pt>
                <c:pt idx="697">
                  <c:v>30</c:v>
                </c:pt>
                <c:pt idx="698">
                  <c:v>28</c:v>
                </c:pt>
                <c:pt idx="699">
                  <c:v>29</c:v>
                </c:pt>
                <c:pt idx="700">
                  <c:v>32</c:v>
                </c:pt>
                <c:pt idx="701">
                  <c:v>31</c:v>
                </c:pt>
                <c:pt idx="702">
                  <c:v>31</c:v>
                </c:pt>
                <c:pt idx="703">
                  <c:v>33</c:v>
                </c:pt>
                <c:pt idx="704">
                  <c:v>32</c:v>
                </c:pt>
                <c:pt idx="705">
                  <c:v>33</c:v>
                </c:pt>
                <c:pt idx="706">
                  <c:v>32</c:v>
                </c:pt>
                <c:pt idx="707">
                  <c:v>31</c:v>
                </c:pt>
                <c:pt idx="708">
                  <c:v>34</c:v>
                </c:pt>
                <c:pt idx="709">
                  <c:v>29</c:v>
                </c:pt>
                <c:pt idx="710">
                  <c:v>31</c:v>
                </c:pt>
                <c:pt idx="711">
                  <c:v>29</c:v>
                </c:pt>
                <c:pt idx="712">
                  <c:v>29</c:v>
                </c:pt>
                <c:pt idx="713">
                  <c:v>30</c:v>
                </c:pt>
                <c:pt idx="714">
                  <c:v>28</c:v>
                </c:pt>
                <c:pt idx="715">
                  <c:v>28</c:v>
                </c:pt>
                <c:pt idx="716">
                  <c:v>28</c:v>
                </c:pt>
                <c:pt idx="717">
                  <c:v>31</c:v>
                </c:pt>
                <c:pt idx="718">
                  <c:v>31</c:v>
                </c:pt>
                <c:pt idx="719">
                  <c:v>29</c:v>
                </c:pt>
                <c:pt idx="720">
                  <c:v>30</c:v>
                </c:pt>
                <c:pt idx="721">
                  <c:v>27</c:v>
                </c:pt>
                <c:pt idx="722">
                  <c:v>28</c:v>
                </c:pt>
                <c:pt idx="723">
                  <c:v>29</c:v>
                </c:pt>
                <c:pt idx="724">
                  <c:v>29</c:v>
                </c:pt>
                <c:pt idx="725">
                  <c:v>30</c:v>
                </c:pt>
                <c:pt idx="726">
                  <c:v>31</c:v>
                </c:pt>
                <c:pt idx="727">
                  <c:v>29</c:v>
                </c:pt>
                <c:pt idx="728">
                  <c:v>31</c:v>
                </c:pt>
                <c:pt idx="729">
                  <c:v>31</c:v>
                </c:pt>
                <c:pt idx="730">
                  <c:v>29</c:v>
                </c:pt>
                <c:pt idx="731">
                  <c:v>31</c:v>
                </c:pt>
                <c:pt idx="732">
                  <c:v>29</c:v>
                </c:pt>
                <c:pt idx="733">
                  <c:v>30</c:v>
                </c:pt>
                <c:pt idx="734">
                  <c:v>30</c:v>
                </c:pt>
                <c:pt idx="735">
                  <c:v>30</c:v>
                </c:pt>
                <c:pt idx="736">
                  <c:v>29</c:v>
                </c:pt>
                <c:pt idx="737">
                  <c:v>31</c:v>
                </c:pt>
                <c:pt idx="738">
                  <c:v>29</c:v>
                </c:pt>
                <c:pt idx="739">
                  <c:v>29</c:v>
                </c:pt>
                <c:pt idx="740">
                  <c:v>28</c:v>
                </c:pt>
                <c:pt idx="741">
                  <c:v>29</c:v>
                </c:pt>
                <c:pt idx="742">
                  <c:v>29</c:v>
                </c:pt>
                <c:pt idx="743">
                  <c:v>29</c:v>
                </c:pt>
                <c:pt idx="744">
                  <c:v>33</c:v>
                </c:pt>
                <c:pt idx="745">
                  <c:v>29</c:v>
                </c:pt>
                <c:pt idx="746">
                  <c:v>30</c:v>
                </c:pt>
                <c:pt idx="747">
                  <c:v>30</c:v>
                </c:pt>
                <c:pt idx="748">
                  <c:v>29</c:v>
                </c:pt>
                <c:pt idx="749">
                  <c:v>28</c:v>
                </c:pt>
                <c:pt idx="750">
                  <c:v>29</c:v>
                </c:pt>
                <c:pt idx="751">
                  <c:v>28</c:v>
                </c:pt>
                <c:pt idx="752">
                  <c:v>29</c:v>
                </c:pt>
                <c:pt idx="753">
                  <c:v>29</c:v>
                </c:pt>
                <c:pt idx="754">
                  <c:v>29</c:v>
                </c:pt>
                <c:pt idx="755">
                  <c:v>27</c:v>
                </c:pt>
                <c:pt idx="756">
                  <c:v>30</c:v>
                </c:pt>
                <c:pt idx="757">
                  <c:v>29</c:v>
                </c:pt>
                <c:pt idx="758">
                  <c:v>29</c:v>
                </c:pt>
                <c:pt idx="759">
                  <c:v>29</c:v>
                </c:pt>
                <c:pt idx="760">
                  <c:v>29</c:v>
                </c:pt>
                <c:pt idx="761">
                  <c:v>30</c:v>
                </c:pt>
                <c:pt idx="762">
                  <c:v>29</c:v>
                </c:pt>
                <c:pt idx="763">
                  <c:v>29</c:v>
                </c:pt>
                <c:pt idx="764">
                  <c:v>30</c:v>
                </c:pt>
                <c:pt idx="765">
                  <c:v>29</c:v>
                </c:pt>
                <c:pt idx="766">
                  <c:v>30</c:v>
                </c:pt>
                <c:pt idx="767">
                  <c:v>30</c:v>
                </c:pt>
                <c:pt idx="768">
                  <c:v>30</c:v>
                </c:pt>
                <c:pt idx="769">
                  <c:v>30</c:v>
                </c:pt>
                <c:pt idx="770">
                  <c:v>31</c:v>
                </c:pt>
                <c:pt idx="771">
                  <c:v>30</c:v>
                </c:pt>
                <c:pt idx="772">
                  <c:v>29</c:v>
                </c:pt>
                <c:pt idx="773">
                  <c:v>29</c:v>
                </c:pt>
                <c:pt idx="774">
                  <c:v>31</c:v>
                </c:pt>
                <c:pt idx="775">
                  <c:v>31</c:v>
                </c:pt>
                <c:pt idx="776">
                  <c:v>30</c:v>
                </c:pt>
                <c:pt idx="777">
                  <c:v>30</c:v>
                </c:pt>
                <c:pt idx="778">
                  <c:v>28</c:v>
                </c:pt>
                <c:pt idx="779">
                  <c:v>31</c:v>
                </c:pt>
                <c:pt idx="780">
                  <c:v>28</c:v>
                </c:pt>
                <c:pt idx="781">
                  <c:v>29</c:v>
                </c:pt>
                <c:pt idx="782">
                  <c:v>29</c:v>
                </c:pt>
                <c:pt idx="783">
                  <c:v>29</c:v>
                </c:pt>
                <c:pt idx="784">
                  <c:v>29</c:v>
                </c:pt>
                <c:pt idx="785">
                  <c:v>29</c:v>
                </c:pt>
                <c:pt idx="786">
                  <c:v>30</c:v>
                </c:pt>
                <c:pt idx="787">
                  <c:v>29</c:v>
                </c:pt>
                <c:pt idx="788">
                  <c:v>28</c:v>
                </c:pt>
                <c:pt idx="789">
                  <c:v>29</c:v>
                </c:pt>
                <c:pt idx="790">
                  <c:v>28</c:v>
                </c:pt>
                <c:pt idx="791">
                  <c:v>30</c:v>
                </c:pt>
                <c:pt idx="792">
                  <c:v>29</c:v>
                </c:pt>
                <c:pt idx="793">
                  <c:v>29</c:v>
                </c:pt>
                <c:pt idx="794">
                  <c:v>29</c:v>
                </c:pt>
                <c:pt idx="795">
                  <c:v>30</c:v>
                </c:pt>
                <c:pt idx="796">
                  <c:v>32</c:v>
                </c:pt>
                <c:pt idx="797">
                  <c:v>33</c:v>
                </c:pt>
                <c:pt idx="798">
                  <c:v>31</c:v>
                </c:pt>
                <c:pt idx="799">
                  <c:v>33</c:v>
                </c:pt>
                <c:pt idx="800">
                  <c:v>32</c:v>
                </c:pt>
                <c:pt idx="801">
                  <c:v>32</c:v>
                </c:pt>
                <c:pt idx="802">
                  <c:v>33</c:v>
                </c:pt>
                <c:pt idx="803">
                  <c:v>31</c:v>
                </c:pt>
                <c:pt idx="804">
                  <c:v>31</c:v>
                </c:pt>
                <c:pt idx="805">
                  <c:v>33</c:v>
                </c:pt>
                <c:pt idx="806">
                  <c:v>34</c:v>
                </c:pt>
                <c:pt idx="807">
                  <c:v>33</c:v>
                </c:pt>
                <c:pt idx="808">
                  <c:v>31</c:v>
                </c:pt>
                <c:pt idx="809">
                  <c:v>29</c:v>
                </c:pt>
                <c:pt idx="810">
                  <c:v>29</c:v>
                </c:pt>
                <c:pt idx="811">
                  <c:v>29</c:v>
                </c:pt>
                <c:pt idx="812">
                  <c:v>29</c:v>
                </c:pt>
                <c:pt idx="813">
                  <c:v>29</c:v>
                </c:pt>
                <c:pt idx="814">
                  <c:v>29</c:v>
                </c:pt>
                <c:pt idx="815">
                  <c:v>28</c:v>
                </c:pt>
                <c:pt idx="816">
                  <c:v>30</c:v>
                </c:pt>
                <c:pt idx="817">
                  <c:v>29</c:v>
                </c:pt>
                <c:pt idx="818">
                  <c:v>30</c:v>
                </c:pt>
                <c:pt idx="819">
                  <c:v>28</c:v>
                </c:pt>
                <c:pt idx="820">
                  <c:v>31</c:v>
                </c:pt>
                <c:pt idx="821">
                  <c:v>30</c:v>
                </c:pt>
                <c:pt idx="822">
                  <c:v>31</c:v>
                </c:pt>
                <c:pt idx="823">
                  <c:v>29</c:v>
                </c:pt>
                <c:pt idx="824">
                  <c:v>29</c:v>
                </c:pt>
                <c:pt idx="825">
                  <c:v>30</c:v>
                </c:pt>
                <c:pt idx="826">
                  <c:v>29</c:v>
                </c:pt>
                <c:pt idx="827">
                  <c:v>32</c:v>
                </c:pt>
                <c:pt idx="828">
                  <c:v>31</c:v>
                </c:pt>
                <c:pt idx="829">
                  <c:v>31</c:v>
                </c:pt>
                <c:pt idx="830">
                  <c:v>29</c:v>
                </c:pt>
                <c:pt idx="831">
                  <c:v>30</c:v>
                </c:pt>
                <c:pt idx="832">
                  <c:v>32</c:v>
                </c:pt>
                <c:pt idx="833">
                  <c:v>30</c:v>
                </c:pt>
                <c:pt idx="834">
                  <c:v>31</c:v>
                </c:pt>
                <c:pt idx="835">
                  <c:v>30</c:v>
                </c:pt>
                <c:pt idx="836">
                  <c:v>31</c:v>
                </c:pt>
                <c:pt idx="837">
                  <c:v>31</c:v>
                </c:pt>
                <c:pt idx="838">
                  <c:v>30</c:v>
                </c:pt>
                <c:pt idx="839">
                  <c:v>30</c:v>
                </c:pt>
                <c:pt idx="840">
                  <c:v>31</c:v>
                </c:pt>
                <c:pt idx="841">
                  <c:v>31</c:v>
                </c:pt>
                <c:pt idx="842">
                  <c:v>33</c:v>
                </c:pt>
                <c:pt idx="843">
                  <c:v>32</c:v>
                </c:pt>
                <c:pt idx="844">
                  <c:v>29</c:v>
                </c:pt>
                <c:pt idx="845">
                  <c:v>30</c:v>
                </c:pt>
                <c:pt idx="846">
                  <c:v>30</c:v>
                </c:pt>
                <c:pt idx="847">
                  <c:v>29</c:v>
                </c:pt>
                <c:pt idx="848">
                  <c:v>30</c:v>
                </c:pt>
                <c:pt idx="849">
                  <c:v>29</c:v>
                </c:pt>
                <c:pt idx="850">
                  <c:v>30</c:v>
                </c:pt>
                <c:pt idx="851">
                  <c:v>29</c:v>
                </c:pt>
                <c:pt idx="852">
                  <c:v>29</c:v>
                </c:pt>
                <c:pt idx="853">
                  <c:v>30</c:v>
                </c:pt>
                <c:pt idx="854">
                  <c:v>30</c:v>
                </c:pt>
                <c:pt idx="855">
                  <c:v>28</c:v>
                </c:pt>
                <c:pt idx="856">
                  <c:v>31</c:v>
                </c:pt>
                <c:pt idx="857">
                  <c:v>31</c:v>
                </c:pt>
                <c:pt idx="858">
                  <c:v>29</c:v>
                </c:pt>
                <c:pt idx="859">
                  <c:v>29</c:v>
                </c:pt>
                <c:pt idx="860">
                  <c:v>29</c:v>
                </c:pt>
                <c:pt idx="861">
                  <c:v>27</c:v>
                </c:pt>
                <c:pt idx="862">
                  <c:v>29</c:v>
                </c:pt>
                <c:pt idx="863">
                  <c:v>30</c:v>
                </c:pt>
                <c:pt idx="864">
                  <c:v>29</c:v>
                </c:pt>
                <c:pt idx="865">
                  <c:v>31</c:v>
                </c:pt>
                <c:pt idx="866">
                  <c:v>29</c:v>
                </c:pt>
                <c:pt idx="867">
                  <c:v>30</c:v>
                </c:pt>
                <c:pt idx="868">
                  <c:v>29</c:v>
                </c:pt>
                <c:pt idx="869">
                  <c:v>29</c:v>
                </c:pt>
                <c:pt idx="870">
                  <c:v>30</c:v>
                </c:pt>
                <c:pt idx="871">
                  <c:v>28</c:v>
                </c:pt>
                <c:pt idx="872">
                  <c:v>28</c:v>
                </c:pt>
                <c:pt idx="873">
                  <c:v>30</c:v>
                </c:pt>
                <c:pt idx="874">
                  <c:v>30</c:v>
                </c:pt>
                <c:pt idx="875">
                  <c:v>31</c:v>
                </c:pt>
                <c:pt idx="876">
                  <c:v>30</c:v>
                </c:pt>
                <c:pt idx="877">
                  <c:v>29</c:v>
                </c:pt>
                <c:pt idx="878">
                  <c:v>30</c:v>
                </c:pt>
                <c:pt idx="879">
                  <c:v>29</c:v>
                </c:pt>
                <c:pt idx="880">
                  <c:v>28</c:v>
                </c:pt>
                <c:pt idx="881">
                  <c:v>29</c:v>
                </c:pt>
                <c:pt idx="882">
                  <c:v>29</c:v>
                </c:pt>
                <c:pt idx="883">
                  <c:v>29</c:v>
                </c:pt>
                <c:pt idx="884">
                  <c:v>30</c:v>
                </c:pt>
                <c:pt idx="885">
                  <c:v>29</c:v>
                </c:pt>
                <c:pt idx="886">
                  <c:v>28</c:v>
                </c:pt>
                <c:pt idx="887">
                  <c:v>30</c:v>
                </c:pt>
                <c:pt idx="888">
                  <c:v>30</c:v>
                </c:pt>
                <c:pt idx="889">
                  <c:v>30</c:v>
                </c:pt>
                <c:pt idx="890">
                  <c:v>28</c:v>
                </c:pt>
                <c:pt idx="891">
                  <c:v>28</c:v>
                </c:pt>
                <c:pt idx="892">
                  <c:v>35</c:v>
                </c:pt>
                <c:pt idx="893">
                  <c:v>32</c:v>
                </c:pt>
                <c:pt idx="894">
                  <c:v>31</c:v>
                </c:pt>
                <c:pt idx="895">
                  <c:v>31</c:v>
                </c:pt>
                <c:pt idx="896">
                  <c:v>32</c:v>
                </c:pt>
                <c:pt idx="897">
                  <c:v>36</c:v>
                </c:pt>
                <c:pt idx="898">
                  <c:v>32</c:v>
                </c:pt>
                <c:pt idx="899">
                  <c:v>34</c:v>
                </c:pt>
                <c:pt idx="900">
                  <c:v>34</c:v>
                </c:pt>
                <c:pt idx="901">
                  <c:v>34</c:v>
                </c:pt>
                <c:pt idx="902">
                  <c:v>29</c:v>
                </c:pt>
                <c:pt idx="903">
                  <c:v>28</c:v>
                </c:pt>
                <c:pt idx="904">
                  <c:v>28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29</c:v>
                </c:pt>
                <c:pt idx="909">
                  <c:v>29</c:v>
                </c:pt>
                <c:pt idx="910">
                  <c:v>28</c:v>
                </c:pt>
                <c:pt idx="911">
                  <c:v>28</c:v>
                </c:pt>
                <c:pt idx="912">
                  <c:v>29</c:v>
                </c:pt>
                <c:pt idx="913">
                  <c:v>29</c:v>
                </c:pt>
                <c:pt idx="914">
                  <c:v>30</c:v>
                </c:pt>
                <c:pt idx="915">
                  <c:v>31</c:v>
                </c:pt>
                <c:pt idx="916">
                  <c:v>29</c:v>
                </c:pt>
                <c:pt idx="917">
                  <c:v>28</c:v>
                </c:pt>
                <c:pt idx="918">
                  <c:v>31</c:v>
                </c:pt>
                <c:pt idx="919">
                  <c:v>30</c:v>
                </c:pt>
                <c:pt idx="920">
                  <c:v>29</c:v>
                </c:pt>
                <c:pt idx="921">
                  <c:v>29</c:v>
                </c:pt>
                <c:pt idx="922">
                  <c:v>30</c:v>
                </c:pt>
                <c:pt idx="923">
                  <c:v>31</c:v>
                </c:pt>
                <c:pt idx="924">
                  <c:v>31</c:v>
                </c:pt>
                <c:pt idx="925">
                  <c:v>30</c:v>
                </c:pt>
                <c:pt idx="926">
                  <c:v>31</c:v>
                </c:pt>
                <c:pt idx="927">
                  <c:v>29</c:v>
                </c:pt>
                <c:pt idx="928">
                  <c:v>31</c:v>
                </c:pt>
                <c:pt idx="929">
                  <c:v>29</c:v>
                </c:pt>
                <c:pt idx="930">
                  <c:v>29</c:v>
                </c:pt>
                <c:pt idx="931">
                  <c:v>30</c:v>
                </c:pt>
                <c:pt idx="932">
                  <c:v>30</c:v>
                </c:pt>
                <c:pt idx="933">
                  <c:v>28</c:v>
                </c:pt>
                <c:pt idx="934">
                  <c:v>29</c:v>
                </c:pt>
                <c:pt idx="935">
                  <c:v>30</c:v>
                </c:pt>
                <c:pt idx="936">
                  <c:v>29</c:v>
                </c:pt>
                <c:pt idx="937">
                  <c:v>30</c:v>
                </c:pt>
                <c:pt idx="938">
                  <c:v>29</c:v>
                </c:pt>
                <c:pt idx="939">
                  <c:v>29</c:v>
                </c:pt>
                <c:pt idx="940">
                  <c:v>30</c:v>
                </c:pt>
                <c:pt idx="941">
                  <c:v>33</c:v>
                </c:pt>
                <c:pt idx="942">
                  <c:v>31</c:v>
                </c:pt>
                <c:pt idx="943">
                  <c:v>28</c:v>
                </c:pt>
                <c:pt idx="944">
                  <c:v>32</c:v>
                </c:pt>
                <c:pt idx="945">
                  <c:v>31</c:v>
                </c:pt>
                <c:pt idx="946">
                  <c:v>29</c:v>
                </c:pt>
                <c:pt idx="947">
                  <c:v>32</c:v>
                </c:pt>
                <c:pt idx="948">
                  <c:v>30</c:v>
                </c:pt>
                <c:pt idx="949">
                  <c:v>29</c:v>
                </c:pt>
                <c:pt idx="950">
                  <c:v>30</c:v>
                </c:pt>
                <c:pt idx="951">
                  <c:v>28</c:v>
                </c:pt>
                <c:pt idx="952">
                  <c:v>29</c:v>
                </c:pt>
                <c:pt idx="953">
                  <c:v>31</c:v>
                </c:pt>
                <c:pt idx="954">
                  <c:v>29</c:v>
                </c:pt>
                <c:pt idx="955">
                  <c:v>30</c:v>
                </c:pt>
                <c:pt idx="956">
                  <c:v>29</c:v>
                </c:pt>
                <c:pt idx="957">
                  <c:v>29</c:v>
                </c:pt>
                <c:pt idx="958">
                  <c:v>29</c:v>
                </c:pt>
                <c:pt idx="959">
                  <c:v>30</c:v>
                </c:pt>
                <c:pt idx="960">
                  <c:v>30</c:v>
                </c:pt>
                <c:pt idx="961">
                  <c:v>31</c:v>
                </c:pt>
                <c:pt idx="962">
                  <c:v>30</c:v>
                </c:pt>
                <c:pt idx="963">
                  <c:v>33</c:v>
                </c:pt>
                <c:pt idx="964">
                  <c:v>31</c:v>
                </c:pt>
                <c:pt idx="965">
                  <c:v>28</c:v>
                </c:pt>
                <c:pt idx="966">
                  <c:v>28</c:v>
                </c:pt>
                <c:pt idx="967">
                  <c:v>30</c:v>
                </c:pt>
                <c:pt idx="968">
                  <c:v>29</c:v>
                </c:pt>
                <c:pt idx="969">
                  <c:v>28</c:v>
                </c:pt>
                <c:pt idx="970">
                  <c:v>30</c:v>
                </c:pt>
                <c:pt idx="971">
                  <c:v>30</c:v>
                </c:pt>
                <c:pt idx="972">
                  <c:v>29</c:v>
                </c:pt>
                <c:pt idx="973">
                  <c:v>28</c:v>
                </c:pt>
                <c:pt idx="974">
                  <c:v>30</c:v>
                </c:pt>
                <c:pt idx="975">
                  <c:v>30</c:v>
                </c:pt>
                <c:pt idx="976">
                  <c:v>30</c:v>
                </c:pt>
                <c:pt idx="977">
                  <c:v>28</c:v>
                </c:pt>
                <c:pt idx="978">
                  <c:v>30</c:v>
                </c:pt>
                <c:pt idx="979">
                  <c:v>28</c:v>
                </c:pt>
                <c:pt idx="980">
                  <c:v>29</c:v>
                </c:pt>
                <c:pt idx="981">
                  <c:v>29</c:v>
                </c:pt>
                <c:pt idx="982">
                  <c:v>29</c:v>
                </c:pt>
                <c:pt idx="983">
                  <c:v>29</c:v>
                </c:pt>
                <c:pt idx="984">
                  <c:v>30</c:v>
                </c:pt>
                <c:pt idx="985">
                  <c:v>30</c:v>
                </c:pt>
                <c:pt idx="986">
                  <c:v>29</c:v>
                </c:pt>
                <c:pt idx="987">
                  <c:v>29</c:v>
                </c:pt>
                <c:pt idx="988">
                  <c:v>33</c:v>
                </c:pt>
                <c:pt idx="989">
                  <c:v>33</c:v>
                </c:pt>
                <c:pt idx="990">
                  <c:v>30</c:v>
                </c:pt>
                <c:pt idx="991">
                  <c:v>31</c:v>
                </c:pt>
                <c:pt idx="992">
                  <c:v>33</c:v>
                </c:pt>
                <c:pt idx="993">
                  <c:v>32</c:v>
                </c:pt>
                <c:pt idx="994">
                  <c:v>33</c:v>
                </c:pt>
                <c:pt idx="995">
                  <c:v>30</c:v>
                </c:pt>
                <c:pt idx="996">
                  <c:v>31</c:v>
                </c:pt>
                <c:pt idx="997">
                  <c:v>32</c:v>
                </c:pt>
                <c:pt idx="998">
                  <c:v>32</c:v>
                </c:pt>
                <c:pt idx="999">
                  <c:v>28</c:v>
                </c:pt>
                <c:pt idx="1000">
                  <c:v>28</c:v>
                </c:pt>
                <c:pt idx="1001">
                  <c:v>29</c:v>
                </c:pt>
                <c:pt idx="1002">
                  <c:v>30</c:v>
                </c:pt>
                <c:pt idx="1003">
                  <c:v>29</c:v>
                </c:pt>
                <c:pt idx="1004">
                  <c:v>28</c:v>
                </c:pt>
                <c:pt idx="1005">
                  <c:v>28</c:v>
                </c:pt>
                <c:pt idx="1006">
                  <c:v>31</c:v>
                </c:pt>
                <c:pt idx="1007">
                  <c:v>29</c:v>
                </c:pt>
                <c:pt idx="1008">
                  <c:v>28</c:v>
                </c:pt>
                <c:pt idx="1009">
                  <c:v>27</c:v>
                </c:pt>
                <c:pt idx="1010">
                  <c:v>29</c:v>
                </c:pt>
                <c:pt idx="1011">
                  <c:v>29</c:v>
                </c:pt>
                <c:pt idx="1012">
                  <c:v>29</c:v>
                </c:pt>
                <c:pt idx="1013">
                  <c:v>30</c:v>
                </c:pt>
                <c:pt idx="1014">
                  <c:v>29</c:v>
                </c:pt>
                <c:pt idx="1015">
                  <c:v>28</c:v>
                </c:pt>
                <c:pt idx="1016">
                  <c:v>31</c:v>
                </c:pt>
                <c:pt idx="1017">
                  <c:v>29</c:v>
                </c:pt>
                <c:pt idx="1018">
                  <c:v>29</c:v>
                </c:pt>
                <c:pt idx="1019">
                  <c:v>29</c:v>
                </c:pt>
                <c:pt idx="1020">
                  <c:v>31</c:v>
                </c:pt>
                <c:pt idx="1021">
                  <c:v>29</c:v>
                </c:pt>
                <c:pt idx="1022">
                  <c:v>29</c:v>
                </c:pt>
                <c:pt idx="1023">
                  <c:v>29</c:v>
                </c:pt>
                <c:pt idx="1024">
                  <c:v>28</c:v>
                </c:pt>
                <c:pt idx="1025">
                  <c:v>29</c:v>
                </c:pt>
                <c:pt idx="1026">
                  <c:v>28</c:v>
                </c:pt>
                <c:pt idx="1027">
                  <c:v>29</c:v>
                </c:pt>
                <c:pt idx="1028">
                  <c:v>29</c:v>
                </c:pt>
                <c:pt idx="1029">
                  <c:v>31</c:v>
                </c:pt>
                <c:pt idx="1030">
                  <c:v>30</c:v>
                </c:pt>
                <c:pt idx="1031">
                  <c:v>30</c:v>
                </c:pt>
                <c:pt idx="1032">
                  <c:v>29</c:v>
                </c:pt>
                <c:pt idx="1033">
                  <c:v>28</c:v>
                </c:pt>
                <c:pt idx="1034">
                  <c:v>29</c:v>
                </c:pt>
                <c:pt idx="1035">
                  <c:v>29</c:v>
                </c:pt>
                <c:pt idx="1036">
                  <c:v>31</c:v>
                </c:pt>
                <c:pt idx="1037">
                  <c:v>31</c:v>
                </c:pt>
                <c:pt idx="1038">
                  <c:v>30</c:v>
                </c:pt>
                <c:pt idx="1039">
                  <c:v>30</c:v>
                </c:pt>
                <c:pt idx="1040">
                  <c:v>30</c:v>
                </c:pt>
                <c:pt idx="1041">
                  <c:v>29</c:v>
                </c:pt>
                <c:pt idx="1042">
                  <c:v>29</c:v>
                </c:pt>
                <c:pt idx="1043">
                  <c:v>29</c:v>
                </c:pt>
                <c:pt idx="1044">
                  <c:v>28</c:v>
                </c:pt>
                <c:pt idx="1045">
                  <c:v>29</c:v>
                </c:pt>
                <c:pt idx="1046">
                  <c:v>29</c:v>
                </c:pt>
                <c:pt idx="1047">
                  <c:v>30</c:v>
                </c:pt>
                <c:pt idx="1048">
                  <c:v>30</c:v>
                </c:pt>
                <c:pt idx="1049">
                  <c:v>32</c:v>
                </c:pt>
                <c:pt idx="1050">
                  <c:v>30</c:v>
                </c:pt>
                <c:pt idx="1051">
                  <c:v>31</c:v>
                </c:pt>
                <c:pt idx="1052">
                  <c:v>31</c:v>
                </c:pt>
                <c:pt idx="1053">
                  <c:v>30</c:v>
                </c:pt>
                <c:pt idx="1054">
                  <c:v>29</c:v>
                </c:pt>
                <c:pt idx="1055">
                  <c:v>31</c:v>
                </c:pt>
                <c:pt idx="1056">
                  <c:v>30</c:v>
                </c:pt>
                <c:pt idx="1057">
                  <c:v>28</c:v>
                </c:pt>
                <c:pt idx="1058">
                  <c:v>30</c:v>
                </c:pt>
                <c:pt idx="1059">
                  <c:v>28</c:v>
                </c:pt>
                <c:pt idx="1060">
                  <c:v>28</c:v>
                </c:pt>
                <c:pt idx="1061">
                  <c:v>28</c:v>
                </c:pt>
                <c:pt idx="1062">
                  <c:v>29</c:v>
                </c:pt>
                <c:pt idx="1063">
                  <c:v>30</c:v>
                </c:pt>
                <c:pt idx="1064">
                  <c:v>28</c:v>
                </c:pt>
                <c:pt idx="1065">
                  <c:v>30</c:v>
                </c:pt>
                <c:pt idx="1066">
                  <c:v>29</c:v>
                </c:pt>
                <c:pt idx="1067">
                  <c:v>28</c:v>
                </c:pt>
                <c:pt idx="1068">
                  <c:v>29</c:v>
                </c:pt>
                <c:pt idx="1069">
                  <c:v>29</c:v>
                </c:pt>
                <c:pt idx="1070">
                  <c:v>30</c:v>
                </c:pt>
                <c:pt idx="1071">
                  <c:v>28</c:v>
                </c:pt>
                <c:pt idx="1072">
                  <c:v>30</c:v>
                </c:pt>
                <c:pt idx="1073">
                  <c:v>30</c:v>
                </c:pt>
                <c:pt idx="1074">
                  <c:v>28</c:v>
                </c:pt>
                <c:pt idx="1075">
                  <c:v>29</c:v>
                </c:pt>
                <c:pt idx="1076">
                  <c:v>30</c:v>
                </c:pt>
                <c:pt idx="1077">
                  <c:v>28</c:v>
                </c:pt>
                <c:pt idx="1078">
                  <c:v>28</c:v>
                </c:pt>
                <c:pt idx="1079">
                  <c:v>29</c:v>
                </c:pt>
                <c:pt idx="1080">
                  <c:v>28</c:v>
                </c:pt>
                <c:pt idx="1081">
                  <c:v>30</c:v>
                </c:pt>
                <c:pt idx="1082">
                  <c:v>28</c:v>
                </c:pt>
                <c:pt idx="1083">
                  <c:v>33</c:v>
                </c:pt>
                <c:pt idx="1084">
                  <c:v>34</c:v>
                </c:pt>
                <c:pt idx="1085">
                  <c:v>33</c:v>
                </c:pt>
                <c:pt idx="1086">
                  <c:v>29</c:v>
                </c:pt>
                <c:pt idx="1087">
                  <c:v>32</c:v>
                </c:pt>
                <c:pt idx="1088">
                  <c:v>32</c:v>
                </c:pt>
                <c:pt idx="1089">
                  <c:v>31</c:v>
                </c:pt>
                <c:pt idx="1090">
                  <c:v>34</c:v>
                </c:pt>
                <c:pt idx="1091">
                  <c:v>32</c:v>
                </c:pt>
                <c:pt idx="1092">
                  <c:v>30</c:v>
                </c:pt>
                <c:pt idx="1093">
                  <c:v>33</c:v>
                </c:pt>
                <c:pt idx="1094">
                  <c:v>30</c:v>
                </c:pt>
                <c:pt idx="1095">
                  <c:v>28</c:v>
                </c:pt>
                <c:pt idx="1096">
                  <c:v>30</c:v>
                </c:pt>
                <c:pt idx="1097">
                  <c:v>30</c:v>
                </c:pt>
                <c:pt idx="1098">
                  <c:v>28</c:v>
                </c:pt>
                <c:pt idx="1099">
                  <c:v>29</c:v>
                </c:pt>
                <c:pt idx="1100">
                  <c:v>27</c:v>
                </c:pt>
                <c:pt idx="1101">
                  <c:v>27</c:v>
                </c:pt>
                <c:pt idx="1102">
                  <c:v>29</c:v>
                </c:pt>
                <c:pt idx="1103">
                  <c:v>27</c:v>
                </c:pt>
                <c:pt idx="1104">
                  <c:v>31</c:v>
                </c:pt>
                <c:pt idx="1105">
                  <c:v>28</c:v>
                </c:pt>
                <c:pt idx="1106">
                  <c:v>28</c:v>
                </c:pt>
                <c:pt idx="1107">
                  <c:v>30</c:v>
                </c:pt>
                <c:pt idx="1108">
                  <c:v>32</c:v>
                </c:pt>
                <c:pt idx="1109">
                  <c:v>30</c:v>
                </c:pt>
                <c:pt idx="1110">
                  <c:v>28</c:v>
                </c:pt>
                <c:pt idx="1111">
                  <c:v>30</c:v>
                </c:pt>
                <c:pt idx="1112">
                  <c:v>28</c:v>
                </c:pt>
                <c:pt idx="1113">
                  <c:v>28</c:v>
                </c:pt>
                <c:pt idx="1114">
                  <c:v>29</c:v>
                </c:pt>
                <c:pt idx="1115">
                  <c:v>29</c:v>
                </c:pt>
                <c:pt idx="1116">
                  <c:v>28</c:v>
                </c:pt>
                <c:pt idx="1117">
                  <c:v>27</c:v>
                </c:pt>
                <c:pt idx="1118">
                  <c:v>30</c:v>
                </c:pt>
                <c:pt idx="1119">
                  <c:v>32</c:v>
                </c:pt>
                <c:pt idx="1120">
                  <c:v>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7AA-4CFF-82A1-F16F4A2F67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5985616"/>
        <c:axId val="185986176"/>
      </c:scatterChart>
      <c:valAx>
        <c:axId val="185985616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986176"/>
        <c:crosses val="autoZero"/>
        <c:crossBetween val="midCat"/>
        <c:majorUnit val="7"/>
        <c:minorUnit val="1"/>
      </c:valAx>
      <c:valAx>
        <c:axId val="185986176"/>
        <c:scaling>
          <c:orientation val="minMax"/>
          <c:max val="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598561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 Soil Monitor RSSI</a:t>
            </a:r>
            <a:r>
              <a:rPr lang="en-US" baseline="0"/>
              <a:t> (signal strength)</a:t>
            </a:r>
            <a:endParaRPr lang="en-US"/>
          </a:p>
        </c:rich>
      </c:tx>
      <c:layout>
        <c:manualLayout>
          <c:xMode val="edge"/>
          <c:yMode val="edge"/>
          <c:x val="0.19298324551536322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'Raw data'!$AN$1</c:f>
              <c:strCache>
                <c:ptCount val="1"/>
                <c:pt idx="0">
                  <c:v>Radio RSSI TX2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data'!$AN$2:$AN$2977</c:f>
              <c:numCache>
                <c:formatCode>General</c:formatCode>
                <c:ptCount val="2976"/>
                <c:pt idx="0">
                  <c:v>37</c:v>
                </c:pt>
                <c:pt idx="1">
                  <c:v>37</c:v>
                </c:pt>
                <c:pt idx="2">
                  <c:v>39</c:v>
                </c:pt>
                <c:pt idx="3">
                  <c:v>36</c:v>
                </c:pt>
                <c:pt idx="4">
                  <c:v>41</c:v>
                </c:pt>
                <c:pt idx="5">
                  <c:v>32</c:v>
                </c:pt>
                <c:pt idx="6">
                  <c:v>32</c:v>
                </c:pt>
                <c:pt idx="7">
                  <c:v>37</c:v>
                </c:pt>
                <c:pt idx="8">
                  <c:v>35</c:v>
                </c:pt>
                <c:pt idx="9">
                  <c:v>38</c:v>
                </c:pt>
                <c:pt idx="10">
                  <c:v>36</c:v>
                </c:pt>
                <c:pt idx="11">
                  <c:v>35</c:v>
                </c:pt>
                <c:pt idx="12">
                  <c:v>39</c:v>
                </c:pt>
                <c:pt idx="13">
                  <c:v>32</c:v>
                </c:pt>
                <c:pt idx="14">
                  <c:v>32</c:v>
                </c:pt>
                <c:pt idx="15">
                  <c:v>39</c:v>
                </c:pt>
                <c:pt idx="16">
                  <c:v>34</c:v>
                </c:pt>
                <c:pt idx="17">
                  <c:v>39</c:v>
                </c:pt>
                <c:pt idx="18">
                  <c:v>39</c:v>
                </c:pt>
                <c:pt idx="19">
                  <c:v>35</c:v>
                </c:pt>
                <c:pt idx="20">
                  <c:v>34</c:v>
                </c:pt>
                <c:pt idx="21">
                  <c:v>35</c:v>
                </c:pt>
                <c:pt idx="22">
                  <c:v>35</c:v>
                </c:pt>
                <c:pt idx="23">
                  <c:v>40</c:v>
                </c:pt>
                <c:pt idx="24">
                  <c:v>34</c:v>
                </c:pt>
                <c:pt idx="25">
                  <c:v>34</c:v>
                </c:pt>
                <c:pt idx="26">
                  <c:v>38</c:v>
                </c:pt>
                <c:pt idx="40">
                  <c:v>36</c:v>
                </c:pt>
                <c:pt idx="41">
                  <c:v>35</c:v>
                </c:pt>
                <c:pt idx="42">
                  <c:v>34</c:v>
                </c:pt>
                <c:pt idx="43">
                  <c:v>39</c:v>
                </c:pt>
                <c:pt idx="44">
                  <c:v>38</c:v>
                </c:pt>
                <c:pt idx="45">
                  <c:v>39</c:v>
                </c:pt>
                <c:pt idx="46">
                  <c:v>39</c:v>
                </c:pt>
                <c:pt idx="47">
                  <c:v>36</c:v>
                </c:pt>
                <c:pt idx="48">
                  <c:v>38</c:v>
                </c:pt>
                <c:pt idx="49">
                  <c:v>40</c:v>
                </c:pt>
                <c:pt idx="50">
                  <c:v>35</c:v>
                </c:pt>
                <c:pt idx="51">
                  <c:v>37</c:v>
                </c:pt>
                <c:pt idx="52">
                  <c:v>39</c:v>
                </c:pt>
                <c:pt idx="53">
                  <c:v>36</c:v>
                </c:pt>
                <c:pt idx="54">
                  <c:v>39</c:v>
                </c:pt>
                <c:pt idx="55">
                  <c:v>35</c:v>
                </c:pt>
                <c:pt idx="56">
                  <c:v>35</c:v>
                </c:pt>
                <c:pt idx="57">
                  <c:v>37</c:v>
                </c:pt>
                <c:pt idx="58">
                  <c:v>37</c:v>
                </c:pt>
                <c:pt idx="59">
                  <c:v>35</c:v>
                </c:pt>
                <c:pt idx="60">
                  <c:v>40</c:v>
                </c:pt>
                <c:pt idx="61">
                  <c:v>37</c:v>
                </c:pt>
                <c:pt idx="62">
                  <c:v>38</c:v>
                </c:pt>
                <c:pt idx="63">
                  <c:v>38</c:v>
                </c:pt>
                <c:pt idx="64">
                  <c:v>35</c:v>
                </c:pt>
                <c:pt idx="65">
                  <c:v>39</c:v>
                </c:pt>
                <c:pt idx="66">
                  <c:v>38</c:v>
                </c:pt>
                <c:pt idx="67">
                  <c:v>38</c:v>
                </c:pt>
                <c:pt idx="68">
                  <c:v>39</c:v>
                </c:pt>
                <c:pt idx="69">
                  <c:v>35</c:v>
                </c:pt>
                <c:pt idx="70">
                  <c:v>35</c:v>
                </c:pt>
                <c:pt idx="71">
                  <c:v>39</c:v>
                </c:pt>
                <c:pt idx="72">
                  <c:v>38</c:v>
                </c:pt>
                <c:pt idx="73">
                  <c:v>35</c:v>
                </c:pt>
                <c:pt idx="74">
                  <c:v>39</c:v>
                </c:pt>
                <c:pt idx="75">
                  <c:v>35</c:v>
                </c:pt>
                <c:pt idx="76">
                  <c:v>35</c:v>
                </c:pt>
                <c:pt idx="77">
                  <c:v>38</c:v>
                </c:pt>
                <c:pt idx="78">
                  <c:v>34</c:v>
                </c:pt>
                <c:pt idx="79">
                  <c:v>37</c:v>
                </c:pt>
                <c:pt idx="80">
                  <c:v>39</c:v>
                </c:pt>
                <c:pt idx="81">
                  <c:v>37</c:v>
                </c:pt>
                <c:pt idx="82">
                  <c:v>37</c:v>
                </c:pt>
                <c:pt idx="83">
                  <c:v>37</c:v>
                </c:pt>
                <c:pt idx="84">
                  <c:v>37</c:v>
                </c:pt>
                <c:pt idx="85">
                  <c:v>38</c:v>
                </c:pt>
                <c:pt idx="86">
                  <c:v>36</c:v>
                </c:pt>
                <c:pt idx="87">
                  <c:v>37</c:v>
                </c:pt>
                <c:pt idx="88">
                  <c:v>40</c:v>
                </c:pt>
                <c:pt idx="89">
                  <c:v>36</c:v>
                </c:pt>
                <c:pt idx="90">
                  <c:v>40</c:v>
                </c:pt>
                <c:pt idx="91">
                  <c:v>33</c:v>
                </c:pt>
                <c:pt idx="92">
                  <c:v>36</c:v>
                </c:pt>
                <c:pt idx="93">
                  <c:v>40</c:v>
                </c:pt>
                <c:pt idx="94">
                  <c:v>35</c:v>
                </c:pt>
                <c:pt idx="95">
                  <c:v>36</c:v>
                </c:pt>
                <c:pt idx="96">
                  <c:v>41</c:v>
                </c:pt>
                <c:pt idx="97">
                  <c:v>38</c:v>
                </c:pt>
                <c:pt idx="98">
                  <c:v>38</c:v>
                </c:pt>
                <c:pt idx="99">
                  <c:v>39</c:v>
                </c:pt>
                <c:pt idx="100">
                  <c:v>35</c:v>
                </c:pt>
                <c:pt idx="101">
                  <c:v>38</c:v>
                </c:pt>
                <c:pt idx="102">
                  <c:v>40</c:v>
                </c:pt>
                <c:pt idx="103">
                  <c:v>37</c:v>
                </c:pt>
                <c:pt idx="104">
                  <c:v>39</c:v>
                </c:pt>
                <c:pt idx="105">
                  <c:v>34</c:v>
                </c:pt>
                <c:pt idx="106">
                  <c:v>36</c:v>
                </c:pt>
                <c:pt idx="107">
                  <c:v>41</c:v>
                </c:pt>
                <c:pt idx="108">
                  <c:v>37</c:v>
                </c:pt>
                <c:pt idx="109">
                  <c:v>39</c:v>
                </c:pt>
                <c:pt idx="110">
                  <c:v>41</c:v>
                </c:pt>
                <c:pt idx="111">
                  <c:v>38</c:v>
                </c:pt>
                <c:pt idx="112">
                  <c:v>37</c:v>
                </c:pt>
                <c:pt idx="113">
                  <c:v>36</c:v>
                </c:pt>
                <c:pt idx="114">
                  <c:v>35</c:v>
                </c:pt>
                <c:pt idx="115">
                  <c:v>36</c:v>
                </c:pt>
                <c:pt idx="116">
                  <c:v>37</c:v>
                </c:pt>
                <c:pt idx="117">
                  <c:v>39</c:v>
                </c:pt>
                <c:pt idx="118">
                  <c:v>39</c:v>
                </c:pt>
                <c:pt idx="119">
                  <c:v>36</c:v>
                </c:pt>
                <c:pt idx="120">
                  <c:v>35</c:v>
                </c:pt>
                <c:pt idx="121">
                  <c:v>38</c:v>
                </c:pt>
                <c:pt idx="122">
                  <c:v>35</c:v>
                </c:pt>
                <c:pt idx="123">
                  <c:v>39</c:v>
                </c:pt>
                <c:pt idx="133">
                  <c:v>39</c:v>
                </c:pt>
                <c:pt idx="134">
                  <c:v>36</c:v>
                </c:pt>
                <c:pt idx="135">
                  <c:v>37</c:v>
                </c:pt>
                <c:pt idx="136">
                  <c:v>35</c:v>
                </c:pt>
                <c:pt idx="137">
                  <c:v>36</c:v>
                </c:pt>
                <c:pt idx="138">
                  <c:v>38</c:v>
                </c:pt>
                <c:pt idx="139">
                  <c:v>39</c:v>
                </c:pt>
                <c:pt idx="140">
                  <c:v>37</c:v>
                </c:pt>
                <c:pt idx="141">
                  <c:v>40</c:v>
                </c:pt>
                <c:pt idx="142">
                  <c:v>36</c:v>
                </c:pt>
                <c:pt idx="143">
                  <c:v>34</c:v>
                </c:pt>
                <c:pt idx="144">
                  <c:v>38</c:v>
                </c:pt>
                <c:pt idx="145">
                  <c:v>34</c:v>
                </c:pt>
                <c:pt idx="146">
                  <c:v>38</c:v>
                </c:pt>
                <c:pt idx="147">
                  <c:v>39</c:v>
                </c:pt>
                <c:pt idx="148">
                  <c:v>36</c:v>
                </c:pt>
                <c:pt idx="149">
                  <c:v>37</c:v>
                </c:pt>
                <c:pt idx="150">
                  <c:v>34</c:v>
                </c:pt>
                <c:pt idx="151">
                  <c:v>37</c:v>
                </c:pt>
                <c:pt idx="152">
                  <c:v>37</c:v>
                </c:pt>
                <c:pt idx="153">
                  <c:v>35</c:v>
                </c:pt>
                <c:pt idx="154">
                  <c:v>38</c:v>
                </c:pt>
                <c:pt idx="155">
                  <c:v>39</c:v>
                </c:pt>
                <c:pt idx="156">
                  <c:v>35</c:v>
                </c:pt>
                <c:pt idx="157">
                  <c:v>36</c:v>
                </c:pt>
                <c:pt idx="158">
                  <c:v>39</c:v>
                </c:pt>
                <c:pt idx="159">
                  <c:v>34</c:v>
                </c:pt>
                <c:pt idx="160">
                  <c:v>40</c:v>
                </c:pt>
                <c:pt idx="161">
                  <c:v>39</c:v>
                </c:pt>
                <c:pt idx="162">
                  <c:v>35</c:v>
                </c:pt>
                <c:pt idx="163">
                  <c:v>41</c:v>
                </c:pt>
                <c:pt idx="164">
                  <c:v>38</c:v>
                </c:pt>
                <c:pt idx="165">
                  <c:v>35</c:v>
                </c:pt>
                <c:pt idx="166">
                  <c:v>41</c:v>
                </c:pt>
                <c:pt idx="167">
                  <c:v>38</c:v>
                </c:pt>
                <c:pt idx="168">
                  <c:v>38</c:v>
                </c:pt>
                <c:pt idx="169">
                  <c:v>37</c:v>
                </c:pt>
                <c:pt idx="170">
                  <c:v>35</c:v>
                </c:pt>
                <c:pt idx="171">
                  <c:v>37</c:v>
                </c:pt>
                <c:pt idx="172">
                  <c:v>36</c:v>
                </c:pt>
                <c:pt idx="173">
                  <c:v>36</c:v>
                </c:pt>
                <c:pt idx="174">
                  <c:v>38</c:v>
                </c:pt>
                <c:pt idx="175">
                  <c:v>38</c:v>
                </c:pt>
                <c:pt idx="176">
                  <c:v>37</c:v>
                </c:pt>
                <c:pt idx="177">
                  <c:v>38</c:v>
                </c:pt>
                <c:pt idx="178">
                  <c:v>36</c:v>
                </c:pt>
                <c:pt idx="179">
                  <c:v>35</c:v>
                </c:pt>
                <c:pt idx="180">
                  <c:v>35</c:v>
                </c:pt>
                <c:pt idx="181">
                  <c:v>34</c:v>
                </c:pt>
                <c:pt idx="182">
                  <c:v>39</c:v>
                </c:pt>
                <c:pt idx="183">
                  <c:v>37</c:v>
                </c:pt>
                <c:pt idx="184">
                  <c:v>37</c:v>
                </c:pt>
                <c:pt idx="185">
                  <c:v>39</c:v>
                </c:pt>
                <c:pt idx="186">
                  <c:v>37</c:v>
                </c:pt>
                <c:pt idx="187">
                  <c:v>37</c:v>
                </c:pt>
                <c:pt idx="188">
                  <c:v>40</c:v>
                </c:pt>
                <c:pt idx="189">
                  <c:v>37</c:v>
                </c:pt>
                <c:pt idx="190">
                  <c:v>39</c:v>
                </c:pt>
                <c:pt idx="191">
                  <c:v>40</c:v>
                </c:pt>
                <c:pt idx="192">
                  <c:v>38</c:v>
                </c:pt>
                <c:pt idx="193">
                  <c:v>38</c:v>
                </c:pt>
                <c:pt idx="194">
                  <c:v>40</c:v>
                </c:pt>
                <c:pt idx="195">
                  <c:v>37</c:v>
                </c:pt>
                <c:pt idx="196">
                  <c:v>39</c:v>
                </c:pt>
                <c:pt idx="197">
                  <c:v>35</c:v>
                </c:pt>
                <c:pt idx="198">
                  <c:v>37</c:v>
                </c:pt>
                <c:pt idx="199">
                  <c:v>39</c:v>
                </c:pt>
                <c:pt idx="200">
                  <c:v>34</c:v>
                </c:pt>
                <c:pt idx="201">
                  <c:v>37</c:v>
                </c:pt>
                <c:pt idx="202">
                  <c:v>41</c:v>
                </c:pt>
                <c:pt idx="203">
                  <c:v>39</c:v>
                </c:pt>
                <c:pt idx="204">
                  <c:v>36</c:v>
                </c:pt>
                <c:pt idx="205">
                  <c:v>39</c:v>
                </c:pt>
                <c:pt idx="206">
                  <c:v>35</c:v>
                </c:pt>
                <c:pt idx="207">
                  <c:v>39</c:v>
                </c:pt>
                <c:pt idx="208">
                  <c:v>39</c:v>
                </c:pt>
                <c:pt idx="209">
                  <c:v>38</c:v>
                </c:pt>
                <c:pt idx="210">
                  <c:v>41</c:v>
                </c:pt>
                <c:pt idx="211">
                  <c:v>36</c:v>
                </c:pt>
                <c:pt idx="212">
                  <c:v>36</c:v>
                </c:pt>
                <c:pt idx="213">
                  <c:v>40</c:v>
                </c:pt>
                <c:pt idx="214">
                  <c:v>34</c:v>
                </c:pt>
                <c:pt idx="215">
                  <c:v>38</c:v>
                </c:pt>
                <c:pt idx="216">
                  <c:v>36</c:v>
                </c:pt>
                <c:pt idx="217">
                  <c:v>36</c:v>
                </c:pt>
                <c:pt idx="218">
                  <c:v>41</c:v>
                </c:pt>
                <c:pt idx="230">
                  <c:v>35</c:v>
                </c:pt>
                <c:pt idx="231">
                  <c:v>39</c:v>
                </c:pt>
                <c:pt idx="232">
                  <c:v>39</c:v>
                </c:pt>
                <c:pt idx="233">
                  <c:v>34</c:v>
                </c:pt>
                <c:pt idx="234">
                  <c:v>38</c:v>
                </c:pt>
                <c:pt idx="235">
                  <c:v>36</c:v>
                </c:pt>
                <c:pt idx="236">
                  <c:v>37</c:v>
                </c:pt>
                <c:pt idx="237">
                  <c:v>41</c:v>
                </c:pt>
                <c:pt idx="238">
                  <c:v>34</c:v>
                </c:pt>
                <c:pt idx="239">
                  <c:v>38</c:v>
                </c:pt>
                <c:pt idx="240">
                  <c:v>41</c:v>
                </c:pt>
                <c:pt idx="241">
                  <c:v>33</c:v>
                </c:pt>
                <c:pt idx="242">
                  <c:v>35</c:v>
                </c:pt>
                <c:pt idx="243">
                  <c:v>38</c:v>
                </c:pt>
                <c:pt idx="244">
                  <c:v>37</c:v>
                </c:pt>
                <c:pt idx="245">
                  <c:v>36</c:v>
                </c:pt>
                <c:pt idx="246">
                  <c:v>38</c:v>
                </c:pt>
                <c:pt idx="247">
                  <c:v>38</c:v>
                </c:pt>
                <c:pt idx="248">
                  <c:v>40</c:v>
                </c:pt>
                <c:pt idx="249">
                  <c:v>36</c:v>
                </c:pt>
                <c:pt idx="250">
                  <c:v>37</c:v>
                </c:pt>
                <c:pt idx="251">
                  <c:v>42</c:v>
                </c:pt>
                <c:pt idx="252">
                  <c:v>39</c:v>
                </c:pt>
                <c:pt idx="253">
                  <c:v>37</c:v>
                </c:pt>
                <c:pt idx="254">
                  <c:v>40</c:v>
                </c:pt>
                <c:pt idx="255">
                  <c:v>38</c:v>
                </c:pt>
                <c:pt idx="256">
                  <c:v>38</c:v>
                </c:pt>
                <c:pt idx="257">
                  <c:v>38</c:v>
                </c:pt>
                <c:pt idx="258">
                  <c:v>37</c:v>
                </c:pt>
                <c:pt idx="259">
                  <c:v>38</c:v>
                </c:pt>
                <c:pt idx="260">
                  <c:v>35</c:v>
                </c:pt>
                <c:pt idx="261">
                  <c:v>35</c:v>
                </c:pt>
                <c:pt idx="262">
                  <c:v>39</c:v>
                </c:pt>
                <c:pt idx="263">
                  <c:v>34</c:v>
                </c:pt>
                <c:pt idx="264">
                  <c:v>38</c:v>
                </c:pt>
                <c:pt idx="265">
                  <c:v>39</c:v>
                </c:pt>
                <c:pt idx="266">
                  <c:v>37</c:v>
                </c:pt>
                <c:pt idx="267">
                  <c:v>37</c:v>
                </c:pt>
                <c:pt idx="268">
                  <c:v>37</c:v>
                </c:pt>
                <c:pt idx="269">
                  <c:v>34</c:v>
                </c:pt>
                <c:pt idx="270">
                  <c:v>37</c:v>
                </c:pt>
                <c:pt idx="271">
                  <c:v>37</c:v>
                </c:pt>
                <c:pt idx="272">
                  <c:v>38</c:v>
                </c:pt>
                <c:pt idx="273">
                  <c:v>39</c:v>
                </c:pt>
                <c:pt idx="274">
                  <c:v>35</c:v>
                </c:pt>
                <c:pt idx="275">
                  <c:v>35</c:v>
                </c:pt>
                <c:pt idx="276">
                  <c:v>38</c:v>
                </c:pt>
                <c:pt idx="277">
                  <c:v>35</c:v>
                </c:pt>
                <c:pt idx="278">
                  <c:v>40</c:v>
                </c:pt>
                <c:pt idx="279">
                  <c:v>39</c:v>
                </c:pt>
                <c:pt idx="280">
                  <c:v>36</c:v>
                </c:pt>
                <c:pt idx="281">
                  <c:v>39</c:v>
                </c:pt>
                <c:pt idx="282">
                  <c:v>36</c:v>
                </c:pt>
                <c:pt idx="283">
                  <c:v>33</c:v>
                </c:pt>
                <c:pt idx="284">
                  <c:v>38</c:v>
                </c:pt>
                <c:pt idx="285">
                  <c:v>38</c:v>
                </c:pt>
                <c:pt idx="286">
                  <c:v>38</c:v>
                </c:pt>
                <c:pt idx="287">
                  <c:v>41</c:v>
                </c:pt>
                <c:pt idx="288">
                  <c:v>34</c:v>
                </c:pt>
                <c:pt idx="289">
                  <c:v>35</c:v>
                </c:pt>
                <c:pt idx="290">
                  <c:v>38</c:v>
                </c:pt>
                <c:pt idx="291">
                  <c:v>36</c:v>
                </c:pt>
                <c:pt idx="292">
                  <c:v>37</c:v>
                </c:pt>
                <c:pt idx="293">
                  <c:v>38</c:v>
                </c:pt>
                <c:pt idx="294">
                  <c:v>35</c:v>
                </c:pt>
                <c:pt idx="295">
                  <c:v>37</c:v>
                </c:pt>
                <c:pt idx="296">
                  <c:v>33</c:v>
                </c:pt>
                <c:pt idx="297">
                  <c:v>35</c:v>
                </c:pt>
                <c:pt idx="298">
                  <c:v>40</c:v>
                </c:pt>
                <c:pt idx="299">
                  <c:v>36</c:v>
                </c:pt>
                <c:pt idx="300">
                  <c:v>37</c:v>
                </c:pt>
                <c:pt idx="301">
                  <c:v>37</c:v>
                </c:pt>
                <c:pt idx="302">
                  <c:v>38</c:v>
                </c:pt>
                <c:pt idx="303">
                  <c:v>36</c:v>
                </c:pt>
                <c:pt idx="304">
                  <c:v>37</c:v>
                </c:pt>
                <c:pt idx="305">
                  <c:v>34</c:v>
                </c:pt>
                <c:pt idx="306">
                  <c:v>41</c:v>
                </c:pt>
                <c:pt idx="307">
                  <c:v>38</c:v>
                </c:pt>
                <c:pt idx="308">
                  <c:v>36</c:v>
                </c:pt>
                <c:pt idx="309">
                  <c:v>40</c:v>
                </c:pt>
                <c:pt idx="310">
                  <c:v>32</c:v>
                </c:pt>
                <c:pt idx="311">
                  <c:v>37</c:v>
                </c:pt>
                <c:pt idx="312">
                  <c:v>40</c:v>
                </c:pt>
                <c:pt idx="313">
                  <c:v>39</c:v>
                </c:pt>
                <c:pt idx="314">
                  <c:v>37</c:v>
                </c:pt>
                <c:pt idx="327">
                  <c:v>38</c:v>
                </c:pt>
                <c:pt idx="328">
                  <c:v>41</c:v>
                </c:pt>
                <c:pt idx="329">
                  <c:v>36</c:v>
                </c:pt>
                <c:pt idx="330">
                  <c:v>35</c:v>
                </c:pt>
                <c:pt idx="331">
                  <c:v>40</c:v>
                </c:pt>
                <c:pt idx="332">
                  <c:v>34</c:v>
                </c:pt>
                <c:pt idx="333">
                  <c:v>38</c:v>
                </c:pt>
                <c:pt idx="334">
                  <c:v>38</c:v>
                </c:pt>
                <c:pt idx="335">
                  <c:v>36</c:v>
                </c:pt>
                <c:pt idx="336">
                  <c:v>41</c:v>
                </c:pt>
                <c:pt idx="337">
                  <c:v>39</c:v>
                </c:pt>
                <c:pt idx="338">
                  <c:v>34</c:v>
                </c:pt>
                <c:pt idx="339">
                  <c:v>40</c:v>
                </c:pt>
                <c:pt idx="340">
                  <c:v>36</c:v>
                </c:pt>
                <c:pt idx="341">
                  <c:v>38</c:v>
                </c:pt>
                <c:pt idx="342">
                  <c:v>39</c:v>
                </c:pt>
                <c:pt idx="343">
                  <c:v>35</c:v>
                </c:pt>
                <c:pt idx="344">
                  <c:v>36</c:v>
                </c:pt>
                <c:pt idx="345">
                  <c:v>40</c:v>
                </c:pt>
                <c:pt idx="346">
                  <c:v>34</c:v>
                </c:pt>
                <c:pt idx="347">
                  <c:v>38</c:v>
                </c:pt>
                <c:pt idx="348">
                  <c:v>38</c:v>
                </c:pt>
                <c:pt idx="349">
                  <c:v>39</c:v>
                </c:pt>
                <c:pt idx="350">
                  <c:v>37</c:v>
                </c:pt>
                <c:pt idx="351">
                  <c:v>34</c:v>
                </c:pt>
                <c:pt idx="352">
                  <c:v>37</c:v>
                </c:pt>
                <c:pt idx="353">
                  <c:v>38</c:v>
                </c:pt>
                <c:pt idx="354">
                  <c:v>41</c:v>
                </c:pt>
                <c:pt idx="355">
                  <c:v>36</c:v>
                </c:pt>
                <c:pt idx="356">
                  <c:v>40</c:v>
                </c:pt>
                <c:pt idx="357">
                  <c:v>36</c:v>
                </c:pt>
                <c:pt idx="358">
                  <c:v>37</c:v>
                </c:pt>
                <c:pt idx="359">
                  <c:v>37</c:v>
                </c:pt>
                <c:pt idx="360">
                  <c:v>35</c:v>
                </c:pt>
                <c:pt idx="361">
                  <c:v>40</c:v>
                </c:pt>
                <c:pt idx="362">
                  <c:v>39</c:v>
                </c:pt>
                <c:pt idx="363">
                  <c:v>38</c:v>
                </c:pt>
                <c:pt idx="364">
                  <c:v>37</c:v>
                </c:pt>
                <c:pt idx="365">
                  <c:v>33</c:v>
                </c:pt>
                <c:pt idx="366">
                  <c:v>37</c:v>
                </c:pt>
                <c:pt idx="367">
                  <c:v>40</c:v>
                </c:pt>
                <c:pt idx="368">
                  <c:v>36</c:v>
                </c:pt>
                <c:pt idx="369">
                  <c:v>38</c:v>
                </c:pt>
                <c:pt idx="370">
                  <c:v>40</c:v>
                </c:pt>
                <c:pt idx="371">
                  <c:v>37</c:v>
                </c:pt>
                <c:pt idx="372">
                  <c:v>39</c:v>
                </c:pt>
                <c:pt idx="373">
                  <c:v>37</c:v>
                </c:pt>
                <c:pt idx="374">
                  <c:v>35</c:v>
                </c:pt>
                <c:pt idx="375">
                  <c:v>37</c:v>
                </c:pt>
                <c:pt idx="376">
                  <c:v>36</c:v>
                </c:pt>
                <c:pt idx="377">
                  <c:v>37</c:v>
                </c:pt>
                <c:pt idx="378">
                  <c:v>41</c:v>
                </c:pt>
                <c:pt idx="379">
                  <c:v>36</c:v>
                </c:pt>
                <c:pt idx="380">
                  <c:v>35</c:v>
                </c:pt>
                <c:pt idx="381">
                  <c:v>39</c:v>
                </c:pt>
                <c:pt idx="382">
                  <c:v>34</c:v>
                </c:pt>
                <c:pt idx="383">
                  <c:v>38</c:v>
                </c:pt>
                <c:pt idx="384">
                  <c:v>40</c:v>
                </c:pt>
                <c:pt idx="385">
                  <c:v>35</c:v>
                </c:pt>
                <c:pt idx="386">
                  <c:v>37</c:v>
                </c:pt>
                <c:pt idx="387">
                  <c:v>35</c:v>
                </c:pt>
                <c:pt idx="388">
                  <c:v>32</c:v>
                </c:pt>
                <c:pt idx="389">
                  <c:v>39</c:v>
                </c:pt>
                <c:pt idx="390">
                  <c:v>36</c:v>
                </c:pt>
                <c:pt idx="391">
                  <c:v>36</c:v>
                </c:pt>
                <c:pt idx="392">
                  <c:v>40</c:v>
                </c:pt>
                <c:pt idx="393">
                  <c:v>35</c:v>
                </c:pt>
                <c:pt idx="394">
                  <c:v>40</c:v>
                </c:pt>
                <c:pt idx="395">
                  <c:v>39</c:v>
                </c:pt>
                <c:pt idx="396">
                  <c:v>36</c:v>
                </c:pt>
                <c:pt idx="397">
                  <c:v>39</c:v>
                </c:pt>
                <c:pt idx="398">
                  <c:v>39</c:v>
                </c:pt>
                <c:pt idx="399">
                  <c:v>33</c:v>
                </c:pt>
                <c:pt idx="400">
                  <c:v>37</c:v>
                </c:pt>
                <c:pt idx="401">
                  <c:v>34</c:v>
                </c:pt>
                <c:pt idx="402">
                  <c:v>35</c:v>
                </c:pt>
                <c:pt idx="403">
                  <c:v>41</c:v>
                </c:pt>
                <c:pt idx="404">
                  <c:v>36</c:v>
                </c:pt>
                <c:pt idx="405">
                  <c:v>41</c:v>
                </c:pt>
                <c:pt idx="406">
                  <c:v>42</c:v>
                </c:pt>
                <c:pt idx="407">
                  <c:v>33</c:v>
                </c:pt>
                <c:pt idx="408">
                  <c:v>38</c:v>
                </c:pt>
                <c:pt idx="409">
                  <c:v>36</c:v>
                </c:pt>
                <c:pt idx="410">
                  <c:v>38</c:v>
                </c:pt>
                <c:pt idx="411">
                  <c:v>39</c:v>
                </c:pt>
                <c:pt idx="423">
                  <c:v>38</c:v>
                </c:pt>
                <c:pt idx="424">
                  <c:v>41</c:v>
                </c:pt>
                <c:pt idx="425">
                  <c:v>35</c:v>
                </c:pt>
                <c:pt idx="426">
                  <c:v>40</c:v>
                </c:pt>
                <c:pt idx="427">
                  <c:v>41</c:v>
                </c:pt>
                <c:pt idx="428">
                  <c:v>32</c:v>
                </c:pt>
                <c:pt idx="429">
                  <c:v>37</c:v>
                </c:pt>
                <c:pt idx="430">
                  <c:v>39</c:v>
                </c:pt>
                <c:pt idx="431">
                  <c:v>34</c:v>
                </c:pt>
                <c:pt idx="432">
                  <c:v>36</c:v>
                </c:pt>
                <c:pt idx="433">
                  <c:v>39</c:v>
                </c:pt>
                <c:pt idx="434">
                  <c:v>33</c:v>
                </c:pt>
                <c:pt idx="435">
                  <c:v>40</c:v>
                </c:pt>
                <c:pt idx="436">
                  <c:v>35</c:v>
                </c:pt>
                <c:pt idx="437">
                  <c:v>37</c:v>
                </c:pt>
                <c:pt idx="438">
                  <c:v>39</c:v>
                </c:pt>
                <c:pt idx="439">
                  <c:v>35</c:v>
                </c:pt>
                <c:pt idx="440">
                  <c:v>36</c:v>
                </c:pt>
                <c:pt idx="441">
                  <c:v>40</c:v>
                </c:pt>
                <c:pt idx="442">
                  <c:v>38</c:v>
                </c:pt>
                <c:pt idx="443">
                  <c:v>36</c:v>
                </c:pt>
                <c:pt idx="444">
                  <c:v>39</c:v>
                </c:pt>
                <c:pt idx="445">
                  <c:v>37</c:v>
                </c:pt>
                <c:pt idx="446">
                  <c:v>36</c:v>
                </c:pt>
                <c:pt idx="447">
                  <c:v>35</c:v>
                </c:pt>
                <c:pt idx="448">
                  <c:v>35</c:v>
                </c:pt>
                <c:pt idx="449">
                  <c:v>40</c:v>
                </c:pt>
                <c:pt idx="450">
                  <c:v>35</c:v>
                </c:pt>
                <c:pt idx="451">
                  <c:v>38</c:v>
                </c:pt>
                <c:pt idx="452">
                  <c:v>40</c:v>
                </c:pt>
                <c:pt idx="453">
                  <c:v>34</c:v>
                </c:pt>
                <c:pt idx="454">
                  <c:v>36</c:v>
                </c:pt>
                <c:pt idx="455">
                  <c:v>39</c:v>
                </c:pt>
                <c:pt idx="456">
                  <c:v>33</c:v>
                </c:pt>
                <c:pt idx="457">
                  <c:v>36</c:v>
                </c:pt>
                <c:pt idx="458">
                  <c:v>34</c:v>
                </c:pt>
                <c:pt idx="459">
                  <c:v>37</c:v>
                </c:pt>
                <c:pt idx="460">
                  <c:v>39</c:v>
                </c:pt>
                <c:pt idx="461">
                  <c:v>33</c:v>
                </c:pt>
                <c:pt idx="462">
                  <c:v>38</c:v>
                </c:pt>
                <c:pt idx="463">
                  <c:v>41</c:v>
                </c:pt>
                <c:pt idx="464">
                  <c:v>35</c:v>
                </c:pt>
                <c:pt idx="465">
                  <c:v>38</c:v>
                </c:pt>
                <c:pt idx="466">
                  <c:v>35</c:v>
                </c:pt>
                <c:pt idx="467">
                  <c:v>36</c:v>
                </c:pt>
                <c:pt idx="468">
                  <c:v>38</c:v>
                </c:pt>
                <c:pt idx="469">
                  <c:v>36</c:v>
                </c:pt>
                <c:pt idx="470">
                  <c:v>38</c:v>
                </c:pt>
                <c:pt idx="471">
                  <c:v>40</c:v>
                </c:pt>
                <c:pt idx="472">
                  <c:v>37</c:v>
                </c:pt>
                <c:pt idx="473">
                  <c:v>38</c:v>
                </c:pt>
                <c:pt idx="474">
                  <c:v>40</c:v>
                </c:pt>
                <c:pt idx="475">
                  <c:v>32</c:v>
                </c:pt>
                <c:pt idx="476">
                  <c:v>38</c:v>
                </c:pt>
                <c:pt idx="477">
                  <c:v>37</c:v>
                </c:pt>
                <c:pt idx="478">
                  <c:v>39</c:v>
                </c:pt>
                <c:pt idx="479">
                  <c:v>37</c:v>
                </c:pt>
                <c:pt idx="480">
                  <c:v>38</c:v>
                </c:pt>
                <c:pt idx="481">
                  <c:v>34</c:v>
                </c:pt>
                <c:pt idx="482">
                  <c:v>38</c:v>
                </c:pt>
                <c:pt idx="483">
                  <c:v>37</c:v>
                </c:pt>
                <c:pt idx="484">
                  <c:v>34</c:v>
                </c:pt>
                <c:pt idx="485">
                  <c:v>39</c:v>
                </c:pt>
                <c:pt idx="486">
                  <c:v>35</c:v>
                </c:pt>
                <c:pt idx="487">
                  <c:v>36</c:v>
                </c:pt>
                <c:pt idx="488">
                  <c:v>41</c:v>
                </c:pt>
                <c:pt idx="489">
                  <c:v>34</c:v>
                </c:pt>
                <c:pt idx="490">
                  <c:v>39</c:v>
                </c:pt>
                <c:pt idx="491">
                  <c:v>36</c:v>
                </c:pt>
                <c:pt idx="492">
                  <c:v>35</c:v>
                </c:pt>
                <c:pt idx="493">
                  <c:v>40</c:v>
                </c:pt>
                <c:pt idx="494">
                  <c:v>38</c:v>
                </c:pt>
                <c:pt idx="495">
                  <c:v>35</c:v>
                </c:pt>
                <c:pt idx="496">
                  <c:v>41</c:v>
                </c:pt>
                <c:pt idx="497">
                  <c:v>36</c:v>
                </c:pt>
                <c:pt idx="498">
                  <c:v>37</c:v>
                </c:pt>
                <c:pt idx="499">
                  <c:v>40</c:v>
                </c:pt>
                <c:pt idx="500">
                  <c:v>36</c:v>
                </c:pt>
                <c:pt idx="501">
                  <c:v>39</c:v>
                </c:pt>
                <c:pt idx="502">
                  <c:v>37</c:v>
                </c:pt>
                <c:pt idx="503">
                  <c:v>35</c:v>
                </c:pt>
                <c:pt idx="504">
                  <c:v>37</c:v>
                </c:pt>
                <c:pt idx="505">
                  <c:v>35</c:v>
                </c:pt>
                <c:pt idx="506">
                  <c:v>35</c:v>
                </c:pt>
                <c:pt idx="507">
                  <c:v>37</c:v>
                </c:pt>
                <c:pt idx="523">
                  <c:v>38</c:v>
                </c:pt>
                <c:pt idx="524">
                  <c:v>40</c:v>
                </c:pt>
                <c:pt idx="525">
                  <c:v>34</c:v>
                </c:pt>
                <c:pt idx="526">
                  <c:v>38</c:v>
                </c:pt>
                <c:pt idx="527">
                  <c:v>38</c:v>
                </c:pt>
                <c:pt idx="528">
                  <c:v>38</c:v>
                </c:pt>
                <c:pt idx="529">
                  <c:v>40</c:v>
                </c:pt>
                <c:pt idx="530">
                  <c:v>35</c:v>
                </c:pt>
                <c:pt idx="531">
                  <c:v>36</c:v>
                </c:pt>
                <c:pt idx="532">
                  <c:v>39</c:v>
                </c:pt>
                <c:pt idx="533">
                  <c:v>38</c:v>
                </c:pt>
                <c:pt idx="534">
                  <c:v>39</c:v>
                </c:pt>
                <c:pt idx="535">
                  <c:v>40</c:v>
                </c:pt>
                <c:pt idx="536">
                  <c:v>38</c:v>
                </c:pt>
                <c:pt idx="537">
                  <c:v>37</c:v>
                </c:pt>
                <c:pt idx="538">
                  <c:v>37</c:v>
                </c:pt>
                <c:pt idx="539">
                  <c:v>34</c:v>
                </c:pt>
                <c:pt idx="540">
                  <c:v>36</c:v>
                </c:pt>
                <c:pt idx="541">
                  <c:v>38</c:v>
                </c:pt>
                <c:pt idx="542">
                  <c:v>37</c:v>
                </c:pt>
                <c:pt idx="543">
                  <c:v>40</c:v>
                </c:pt>
                <c:pt idx="544">
                  <c:v>35</c:v>
                </c:pt>
                <c:pt idx="545">
                  <c:v>35</c:v>
                </c:pt>
                <c:pt idx="546">
                  <c:v>40</c:v>
                </c:pt>
                <c:pt idx="547">
                  <c:v>35</c:v>
                </c:pt>
                <c:pt idx="548">
                  <c:v>38</c:v>
                </c:pt>
                <c:pt idx="549">
                  <c:v>40</c:v>
                </c:pt>
                <c:pt idx="550">
                  <c:v>37</c:v>
                </c:pt>
                <c:pt idx="551">
                  <c:v>39</c:v>
                </c:pt>
                <c:pt idx="552">
                  <c:v>35</c:v>
                </c:pt>
                <c:pt idx="553">
                  <c:v>35</c:v>
                </c:pt>
                <c:pt idx="554">
                  <c:v>38</c:v>
                </c:pt>
                <c:pt idx="555">
                  <c:v>36</c:v>
                </c:pt>
                <c:pt idx="556">
                  <c:v>37</c:v>
                </c:pt>
                <c:pt idx="557">
                  <c:v>41</c:v>
                </c:pt>
                <c:pt idx="558">
                  <c:v>35</c:v>
                </c:pt>
                <c:pt idx="559">
                  <c:v>37</c:v>
                </c:pt>
                <c:pt idx="560">
                  <c:v>37</c:v>
                </c:pt>
                <c:pt idx="561">
                  <c:v>35</c:v>
                </c:pt>
                <c:pt idx="562">
                  <c:v>36</c:v>
                </c:pt>
                <c:pt idx="563">
                  <c:v>36</c:v>
                </c:pt>
                <c:pt idx="564">
                  <c:v>38</c:v>
                </c:pt>
                <c:pt idx="565">
                  <c:v>40</c:v>
                </c:pt>
                <c:pt idx="566">
                  <c:v>35</c:v>
                </c:pt>
                <c:pt idx="567">
                  <c:v>32</c:v>
                </c:pt>
                <c:pt idx="568">
                  <c:v>42</c:v>
                </c:pt>
                <c:pt idx="569">
                  <c:v>37</c:v>
                </c:pt>
                <c:pt idx="570">
                  <c:v>36</c:v>
                </c:pt>
                <c:pt idx="571">
                  <c:v>41</c:v>
                </c:pt>
                <c:pt idx="572">
                  <c:v>35</c:v>
                </c:pt>
                <c:pt idx="573">
                  <c:v>39</c:v>
                </c:pt>
                <c:pt idx="574">
                  <c:v>38</c:v>
                </c:pt>
                <c:pt idx="575">
                  <c:v>35</c:v>
                </c:pt>
                <c:pt idx="576">
                  <c:v>38</c:v>
                </c:pt>
                <c:pt idx="577">
                  <c:v>38</c:v>
                </c:pt>
                <c:pt idx="578">
                  <c:v>35</c:v>
                </c:pt>
                <c:pt idx="579">
                  <c:v>38</c:v>
                </c:pt>
                <c:pt idx="580">
                  <c:v>36</c:v>
                </c:pt>
                <c:pt idx="581">
                  <c:v>37</c:v>
                </c:pt>
                <c:pt idx="582">
                  <c:v>39</c:v>
                </c:pt>
                <c:pt idx="583">
                  <c:v>37</c:v>
                </c:pt>
                <c:pt idx="584">
                  <c:v>41</c:v>
                </c:pt>
                <c:pt idx="585">
                  <c:v>40</c:v>
                </c:pt>
                <c:pt idx="586">
                  <c:v>35</c:v>
                </c:pt>
                <c:pt idx="587">
                  <c:v>38</c:v>
                </c:pt>
                <c:pt idx="588">
                  <c:v>37</c:v>
                </c:pt>
                <c:pt idx="589">
                  <c:v>38</c:v>
                </c:pt>
                <c:pt idx="590">
                  <c:v>39</c:v>
                </c:pt>
                <c:pt idx="591">
                  <c:v>39</c:v>
                </c:pt>
                <c:pt idx="592">
                  <c:v>39</c:v>
                </c:pt>
                <c:pt idx="593">
                  <c:v>42</c:v>
                </c:pt>
                <c:pt idx="594">
                  <c:v>36</c:v>
                </c:pt>
                <c:pt idx="595">
                  <c:v>35</c:v>
                </c:pt>
                <c:pt idx="596">
                  <c:v>40</c:v>
                </c:pt>
                <c:pt idx="597">
                  <c:v>37</c:v>
                </c:pt>
                <c:pt idx="598">
                  <c:v>39</c:v>
                </c:pt>
                <c:pt idx="599">
                  <c:v>39</c:v>
                </c:pt>
                <c:pt idx="600">
                  <c:v>36</c:v>
                </c:pt>
                <c:pt idx="601">
                  <c:v>40</c:v>
                </c:pt>
                <c:pt idx="602">
                  <c:v>34</c:v>
                </c:pt>
                <c:pt idx="603">
                  <c:v>41</c:v>
                </c:pt>
                <c:pt idx="615">
                  <c:v>36</c:v>
                </c:pt>
                <c:pt idx="616">
                  <c:v>38</c:v>
                </c:pt>
                <c:pt idx="617">
                  <c:v>33</c:v>
                </c:pt>
                <c:pt idx="618">
                  <c:v>37</c:v>
                </c:pt>
                <c:pt idx="619">
                  <c:v>35</c:v>
                </c:pt>
                <c:pt idx="620">
                  <c:v>35</c:v>
                </c:pt>
                <c:pt idx="621">
                  <c:v>35</c:v>
                </c:pt>
                <c:pt idx="622">
                  <c:v>36</c:v>
                </c:pt>
                <c:pt idx="623">
                  <c:v>35</c:v>
                </c:pt>
                <c:pt idx="624">
                  <c:v>36</c:v>
                </c:pt>
                <c:pt idx="625">
                  <c:v>33</c:v>
                </c:pt>
                <c:pt idx="626">
                  <c:v>34</c:v>
                </c:pt>
                <c:pt idx="627">
                  <c:v>38</c:v>
                </c:pt>
                <c:pt idx="628">
                  <c:v>35</c:v>
                </c:pt>
                <c:pt idx="629">
                  <c:v>36</c:v>
                </c:pt>
                <c:pt idx="630">
                  <c:v>36</c:v>
                </c:pt>
                <c:pt idx="631">
                  <c:v>34</c:v>
                </c:pt>
                <c:pt idx="632">
                  <c:v>35</c:v>
                </c:pt>
                <c:pt idx="633">
                  <c:v>35</c:v>
                </c:pt>
                <c:pt idx="634">
                  <c:v>33</c:v>
                </c:pt>
                <c:pt idx="635">
                  <c:v>37</c:v>
                </c:pt>
                <c:pt idx="636">
                  <c:v>36</c:v>
                </c:pt>
                <c:pt idx="637">
                  <c:v>37</c:v>
                </c:pt>
                <c:pt idx="638">
                  <c:v>36</c:v>
                </c:pt>
                <c:pt idx="639">
                  <c:v>34</c:v>
                </c:pt>
                <c:pt idx="640">
                  <c:v>35</c:v>
                </c:pt>
                <c:pt idx="641">
                  <c:v>38</c:v>
                </c:pt>
                <c:pt idx="642">
                  <c:v>38</c:v>
                </c:pt>
                <c:pt idx="643">
                  <c:v>37</c:v>
                </c:pt>
                <c:pt idx="644">
                  <c:v>37</c:v>
                </c:pt>
                <c:pt idx="645">
                  <c:v>34</c:v>
                </c:pt>
                <c:pt idx="646">
                  <c:v>37</c:v>
                </c:pt>
                <c:pt idx="647">
                  <c:v>36</c:v>
                </c:pt>
                <c:pt idx="648">
                  <c:v>37</c:v>
                </c:pt>
                <c:pt idx="649">
                  <c:v>37</c:v>
                </c:pt>
                <c:pt idx="650">
                  <c:v>34</c:v>
                </c:pt>
                <c:pt idx="651">
                  <c:v>37</c:v>
                </c:pt>
                <c:pt idx="652">
                  <c:v>38</c:v>
                </c:pt>
                <c:pt idx="653">
                  <c:v>34</c:v>
                </c:pt>
                <c:pt idx="654">
                  <c:v>39</c:v>
                </c:pt>
                <c:pt idx="655">
                  <c:v>36</c:v>
                </c:pt>
                <c:pt idx="656">
                  <c:v>36</c:v>
                </c:pt>
                <c:pt idx="657">
                  <c:v>38</c:v>
                </c:pt>
                <c:pt idx="658">
                  <c:v>33</c:v>
                </c:pt>
                <c:pt idx="659">
                  <c:v>33</c:v>
                </c:pt>
                <c:pt idx="660">
                  <c:v>37</c:v>
                </c:pt>
                <c:pt idx="661">
                  <c:v>34</c:v>
                </c:pt>
                <c:pt idx="662">
                  <c:v>35</c:v>
                </c:pt>
                <c:pt idx="663">
                  <c:v>37</c:v>
                </c:pt>
                <c:pt idx="664">
                  <c:v>38</c:v>
                </c:pt>
                <c:pt idx="665">
                  <c:v>37</c:v>
                </c:pt>
                <c:pt idx="666">
                  <c:v>37</c:v>
                </c:pt>
                <c:pt idx="667">
                  <c:v>35</c:v>
                </c:pt>
                <c:pt idx="668">
                  <c:v>37</c:v>
                </c:pt>
                <c:pt idx="669">
                  <c:v>35</c:v>
                </c:pt>
                <c:pt idx="670">
                  <c:v>35</c:v>
                </c:pt>
                <c:pt idx="671">
                  <c:v>40</c:v>
                </c:pt>
                <c:pt idx="672">
                  <c:v>37</c:v>
                </c:pt>
                <c:pt idx="673">
                  <c:v>35</c:v>
                </c:pt>
                <c:pt idx="674">
                  <c:v>38</c:v>
                </c:pt>
                <c:pt idx="675">
                  <c:v>35</c:v>
                </c:pt>
                <c:pt idx="676">
                  <c:v>38</c:v>
                </c:pt>
                <c:pt idx="677">
                  <c:v>40</c:v>
                </c:pt>
                <c:pt idx="678">
                  <c:v>38</c:v>
                </c:pt>
                <c:pt idx="679">
                  <c:v>37</c:v>
                </c:pt>
                <c:pt idx="680">
                  <c:v>37</c:v>
                </c:pt>
                <c:pt idx="681">
                  <c:v>36</c:v>
                </c:pt>
                <c:pt idx="682">
                  <c:v>37</c:v>
                </c:pt>
                <c:pt idx="683">
                  <c:v>36</c:v>
                </c:pt>
                <c:pt idx="684">
                  <c:v>36</c:v>
                </c:pt>
                <c:pt idx="685">
                  <c:v>39</c:v>
                </c:pt>
                <c:pt idx="686">
                  <c:v>35</c:v>
                </c:pt>
                <c:pt idx="687">
                  <c:v>38</c:v>
                </c:pt>
                <c:pt idx="688">
                  <c:v>40</c:v>
                </c:pt>
                <c:pt idx="689">
                  <c:v>34</c:v>
                </c:pt>
                <c:pt idx="690">
                  <c:v>36</c:v>
                </c:pt>
                <c:pt idx="691">
                  <c:v>40</c:v>
                </c:pt>
                <c:pt idx="692">
                  <c:v>37</c:v>
                </c:pt>
                <c:pt idx="693">
                  <c:v>38</c:v>
                </c:pt>
                <c:pt idx="694">
                  <c:v>34</c:v>
                </c:pt>
                <c:pt idx="695">
                  <c:v>36</c:v>
                </c:pt>
                <c:pt idx="696">
                  <c:v>38</c:v>
                </c:pt>
                <c:pt idx="697">
                  <c:v>37</c:v>
                </c:pt>
                <c:pt idx="698">
                  <c:v>37</c:v>
                </c:pt>
                <c:pt idx="699">
                  <c:v>40</c:v>
                </c:pt>
                <c:pt idx="700">
                  <c:v>35</c:v>
                </c:pt>
                <c:pt idx="709">
                  <c:v>33</c:v>
                </c:pt>
                <c:pt idx="710">
                  <c:v>36</c:v>
                </c:pt>
                <c:pt idx="711">
                  <c:v>36</c:v>
                </c:pt>
                <c:pt idx="712">
                  <c:v>38</c:v>
                </c:pt>
                <c:pt idx="713">
                  <c:v>39</c:v>
                </c:pt>
                <c:pt idx="714">
                  <c:v>33</c:v>
                </c:pt>
                <c:pt idx="715">
                  <c:v>37</c:v>
                </c:pt>
                <c:pt idx="716">
                  <c:v>37</c:v>
                </c:pt>
                <c:pt idx="717">
                  <c:v>32</c:v>
                </c:pt>
                <c:pt idx="718">
                  <c:v>36</c:v>
                </c:pt>
                <c:pt idx="719">
                  <c:v>35</c:v>
                </c:pt>
                <c:pt idx="720">
                  <c:v>36</c:v>
                </c:pt>
                <c:pt idx="721">
                  <c:v>38</c:v>
                </c:pt>
                <c:pt idx="722">
                  <c:v>35</c:v>
                </c:pt>
                <c:pt idx="723">
                  <c:v>34</c:v>
                </c:pt>
                <c:pt idx="724">
                  <c:v>39</c:v>
                </c:pt>
                <c:pt idx="725">
                  <c:v>37</c:v>
                </c:pt>
                <c:pt idx="726">
                  <c:v>37</c:v>
                </c:pt>
                <c:pt idx="727">
                  <c:v>36</c:v>
                </c:pt>
                <c:pt idx="728">
                  <c:v>34</c:v>
                </c:pt>
                <c:pt idx="729">
                  <c:v>36</c:v>
                </c:pt>
                <c:pt idx="730">
                  <c:v>38</c:v>
                </c:pt>
                <c:pt idx="731">
                  <c:v>31</c:v>
                </c:pt>
                <c:pt idx="732">
                  <c:v>37</c:v>
                </c:pt>
                <c:pt idx="733">
                  <c:v>37</c:v>
                </c:pt>
                <c:pt idx="734">
                  <c:v>36</c:v>
                </c:pt>
                <c:pt idx="735">
                  <c:v>38</c:v>
                </c:pt>
                <c:pt idx="736">
                  <c:v>33</c:v>
                </c:pt>
                <c:pt idx="737">
                  <c:v>36</c:v>
                </c:pt>
                <c:pt idx="738">
                  <c:v>39</c:v>
                </c:pt>
                <c:pt idx="739">
                  <c:v>34</c:v>
                </c:pt>
                <c:pt idx="740">
                  <c:v>36</c:v>
                </c:pt>
                <c:pt idx="741">
                  <c:v>39</c:v>
                </c:pt>
                <c:pt idx="742">
                  <c:v>37</c:v>
                </c:pt>
                <c:pt idx="743">
                  <c:v>38</c:v>
                </c:pt>
                <c:pt idx="744">
                  <c:v>35</c:v>
                </c:pt>
                <c:pt idx="745">
                  <c:v>32</c:v>
                </c:pt>
                <c:pt idx="746">
                  <c:v>37</c:v>
                </c:pt>
                <c:pt idx="747">
                  <c:v>35</c:v>
                </c:pt>
                <c:pt idx="748">
                  <c:v>36</c:v>
                </c:pt>
                <c:pt idx="749">
                  <c:v>40</c:v>
                </c:pt>
                <c:pt idx="750">
                  <c:v>33</c:v>
                </c:pt>
                <c:pt idx="751">
                  <c:v>38</c:v>
                </c:pt>
                <c:pt idx="752">
                  <c:v>37</c:v>
                </c:pt>
                <c:pt idx="753">
                  <c:v>36</c:v>
                </c:pt>
                <c:pt idx="754">
                  <c:v>36</c:v>
                </c:pt>
                <c:pt idx="755">
                  <c:v>38</c:v>
                </c:pt>
                <c:pt idx="756">
                  <c:v>37</c:v>
                </c:pt>
                <c:pt idx="757">
                  <c:v>39</c:v>
                </c:pt>
                <c:pt idx="758">
                  <c:v>34</c:v>
                </c:pt>
                <c:pt idx="759">
                  <c:v>34</c:v>
                </c:pt>
                <c:pt idx="760">
                  <c:v>38</c:v>
                </c:pt>
                <c:pt idx="761">
                  <c:v>36</c:v>
                </c:pt>
                <c:pt idx="762">
                  <c:v>39</c:v>
                </c:pt>
                <c:pt idx="763">
                  <c:v>40</c:v>
                </c:pt>
                <c:pt idx="764">
                  <c:v>36</c:v>
                </c:pt>
                <c:pt idx="765">
                  <c:v>36</c:v>
                </c:pt>
                <c:pt idx="766">
                  <c:v>38</c:v>
                </c:pt>
                <c:pt idx="767">
                  <c:v>32</c:v>
                </c:pt>
                <c:pt idx="768">
                  <c:v>37</c:v>
                </c:pt>
                <c:pt idx="769">
                  <c:v>35</c:v>
                </c:pt>
                <c:pt idx="770">
                  <c:v>36</c:v>
                </c:pt>
                <c:pt idx="771">
                  <c:v>39</c:v>
                </c:pt>
                <c:pt idx="772">
                  <c:v>35</c:v>
                </c:pt>
                <c:pt idx="773">
                  <c:v>36</c:v>
                </c:pt>
                <c:pt idx="774">
                  <c:v>39</c:v>
                </c:pt>
                <c:pt idx="775">
                  <c:v>38</c:v>
                </c:pt>
                <c:pt idx="776">
                  <c:v>38</c:v>
                </c:pt>
                <c:pt idx="777">
                  <c:v>41</c:v>
                </c:pt>
                <c:pt idx="778">
                  <c:v>34</c:v>
                </c:pt>
                <c:pt idx="779">
                  <c:v>40</c:v>
                </c:pt>
                <c:pt idx="780">
                  <c:v>37</c:v>
                </c:pt>
                <c:pt idx="781">
                  <c:v>34</c:v>
                </c:pt>
                <c:pt idx="782">
                  <c:v>38</c:v>
                </c:pt>
                <c:pt idx="783">
                  <c:v>37</c:v>
                </c:pt>
                <c:pt idx="784">
                  <c:v>38</c:v>
                </c:pt>
                <c:pt idx="785">
                  <c:v>40</c:v>
                </c:pt>
                <c:pt idx="786">
                  <c:v>36</c:v>
                </c:pt>
                <c:pt idx="787">
                  <c:v>35</c:v>
                </c:pt>
                <c:pt idx="788">
                  <c:v>42</c:v>
                </c:pt>
                <c:pt idx="789">
                  <c:v>34</c:v>
                </c:pt>
                <c:pt idx="790">
                  <c:v>36</c:v>
                </c:pt>
                <c:pt idx="791">
                  <c:v>40</c:v>
                </c:pt>
                <c:pt idx="792">
                  <c:v>37</c:v>
                </c:pt>
                <c:pt idx="793">
                  <c:v>38</c:v>
                </c:pt>
                <c:pt idx="794">
                  <c:v>38</c:v>
                </c:pt>
                <c:pt idx="795">
                  <c:v>36</c:v>
                </c:pt>
                <c:pt idx="796">
                  <c:v>38</c:v>
                </c:pt>
                <c:pt idx="808">
                  <c:v>34</c:v>
                </c:pt>
                <c:pt idx="809">
                  <c:v>35</c:v>
                </c:pt>
                <c:pt idx="810">
                  <c:v>37</c:v>
                </c:pt>
                <c:pt idx="811">
                  <c:v>38</c:v>
                </c:pt>
                <c:pt idx="812">
                  <c:v>39</c:v>
                </c:pt>
                <c:pt idx="813">
                  <c:v>34</c:v>
                </c:pt>
                <c:pt idx="814">
                  <c:v>36</c:v>
                </c:pt>
                <c:pt idx="815">
                  <c:v>39</c:v>
                </c:pt>
                <c:pt idx="816">
                  <c:v>35</c:v>
                </c:pt>
                <c:pt idx="817">
                  <c:v>38</c:v>
                </c:pt>
                <c:pt idx="818">
                  <c:v>38</c:v>
                </c:pt>
                <c:pt idx="819">
                  <c:v>36</c:v>
                </c:pt>
                <c:pt idx="820">
                  <c:v>38</c:v>
                </c:pt>
                <c:pt idx="821">
                  <c:v>36</c:v>
                </c:pt>
                <c:pt idx="822">
                  <c:v>33</c:v>
                </c:pt>
                <c:pt idx="823">
                  <c:v>38</c:v>
                </c:pt>
                <c:pt idx="824">
                  <c:v>37</c:v>
                </c:pt>
                <c:pt idx="825">
                  <c:v>38</c:v>
                </c:pt>
                <c:pt idx="826">
                  <c:v>39</c:v>
                </c:pt>
                <c:pt idx="827">
                  <c:v>32</c:v>
                </c:pt>
                <c:pt idx="828">
                  <c:v>35</c:v>
                </c:pt>
                <c:pt idx="829">
                  <c:v>38</c:v>
                </c:pt>
                <c:pt idx="830">
                  <c:v>38</c:v>
                </c:pt>
                <c:pt idx="831">
                  <c:v>39</c:v>
                </c:pt>
                <c:pt idx="832">
                  <c:v>35</c:v>
                </c:pt>
                <c:pt idx="833">
                  <c:v>35</c:v>
                </c:pt>
                <c:pt idx="834">
                  <c:v>41</c:v>
                </c:pt>
                <c:pt idx="835">
                  <c:v>38</c:v>
                </c:pt>
                <c:pt idx="836">
                  <c:v>36</c:v>
                </c:pt>
                <c:pt idx="837">
                  <c:v>37</c:v>
                </c:pt>
                <c:pt idx="838">
                  <c:v>36</c:v>
                </c:pt>
                <c:pt idx="839">
                  <c:v>38</c:v>
                </c:pt>
                <c:pt idx="840">
                  <c:v>39</c:v>
                </c:pt>
                <c:pt idx="841">
                  <c:v>32</c:v>
                </c:pt>
                <c:pt idx="842">
                  <c:v>35</c:v>
                </c:pt>
                <c:pt idx="843">
                  <c:v>37</c:v>
                </c:pt>
                <c:pt idx="844">
                  <c:v>32</c:v>
                </c:pt>
                <c:pt idx="845">
                  <c:v>38</c:v>
                </c:pt>
                <c:pt idx="846">
                  <c:v>38</c:v>
                </c:pt>
                <c:pt idx="847">
                  <c:v>36</c:v>
                </c:pt>
                <c:pt idx="848">
                  <c:v>38</c:v>
                </c:pt>
                <c:pt idx="849">
                  <c:v>33</c:v>
                </c:pt>
                <c:pt idx="850">
                  <c:v>35</c:v>
                </c:pt>
                <c:pt idx="851">
                  <c:v>39</c:v>
                </c:pt>
                <c:pt idx="852">
                  <c:v>38</c:v>
                </c:pt>
                <c:pt idx="853">
                  <c:v>38</c:v>
                </c:pt>
                <c:pt idx="854">
                  <c:v>37</c:v>
                </c:pt>
                <c:pt idx="855">
                  <c:v>34</c:v>
                </c:pt>
                <c:pt idx="856">
                  <c:v>36</c:v>
                </c:pt>
                <c:pt idx="857">
                  <c:v>35</c:v>
                </c:pt>
                <c:pt idx="858">
                  <c:v>38</c:v>
                </c:pt>
                <c:pt idx="859">
                  <c:v>40</c:v>
                </c:pt>
                <c:pt idx="860">
                  <c:v>34</c:v>
                </c:pt>
                <c:pt idx="861">
                  <c:v>37</c:v>
                </c:pt>
                <c:pt idx="862">
                  <c:v>39</c:v>
                </c:pt>
                <c:pt idx="863">
                  <c:v>38</c:v>
                </c:pt>
                <c:pt idx="864">
                  <c:v>38</c:v>
                </c:pt>
                <c:pt idx="865">
                  <c:v>38</c:v>
                </c:pt>
                <c:pt idx="866">
                  <c:v>37</c:v>
                </c:pt>
                <c:pt idx="867">
                  <c:v>39</c:v>
                </c:pt>
                <c:pt idx="868">
                  <c:v>36</c:v>
                </c:pt>
                <c:pt idx="869">
                  <c:v>32</c:v>
                </c:pt>
                <c:pt idx="870">
                  <c:v>37</c:v>
                </c:pt>
                <c:pt idx="871">
                  <c:v>37</c:v>
                </c:pt>
                <c:pt idx="872">
                  <c:v>36</c:v>
                </c:pt>
                <c:pt idx="873">
                  <c:v>41</c:v>
                </c:pt>
                <c:pt idx="874">
                  <c:v>35</c:v>
                </c:pt>
                <c:pt idx="875">
                  <c:v>36</c:v>
                </c:pt>
                <c:pt idx="876">
                  <c:v>40</c:v>
                </c:pt>
                <c:pt idx="877">
                  <c:v>33</c:v>
                </c:pt>
                <c:pt idx="878">
                  <c:v>37</c:v>
                </c:pt>
                <c:pt idx="879">
                  <c:v>40</c:v>
                </c:pt>
                <c:pt idx="880">
                  <c:v>39</c:v>
                </c:pt>
                <c:pt idx="881">
                  <c:v>40</c:v>
                </c:pt>
                <c:pt idx="882">
                  <c:v>36</c:v>
                </c:pt>
                <c:pt idx="883">
                  <c:v>36</c:v>
                </c:pt>
                <c:pt idx="884">
                  <c:v>39</c:v>
                </c:pt>
                <c:pt idx="885">
                  <c:v>35</c:v>
                </c:pt>
                <c:pt idx="886">
                  <c:v>38</c:v>
                </c:pt>
                <c:pt idx="887">
                  <c:v>41</c:v>
                </c:pt>
                <c:pt idx="888">
                  <c:v>38</c:v>
                </c:pt>
                <c:pt idx="889">
                  <c:v>38</c:v>
                </c:pt>
                <c:pt idx="890">
                  <c:v>41</c:v>
                </c:pt>
                <c:pt idx="891">
                  <c:v>32</c:v>
                </c:pt>
                <c:pt idx="892">
                  <c:v>39</c:v>
                </c:pt>
                <c:pt idx="902">
                  <c:v>38</c:v>
                </c:pt>
                <c:pt idx="903">
                  <c:v>38</c:v>
                </c:pt>
                <c:pt idx="904">
                  <c:v>34</c:v>
                </c:pt>
                <c:pt idx="905">
                  <c:v>36</c:v>
                </c:pt>
                <c:pt idx="906">
                  <c:v>39</c:v>
                </c:pt>
                <c:pt idx="907">
                  <c:v>38</c:v>
                </c:pt>
                <c:pt idx="908">
                  <c:v>37</c:v>
                </c:pt>
                <c:pt idx="909">
                  <c:v>37</c:v>
                </c:pt>
                <c:pt idx="910">
                  <c:v>35</c:v>
                </c:pt>
                <c:pt idx="911">
                  <c:v>37</c:v>
                </c:pt>
                <c:pt idx="912">
                  <c:v>36</c:v>
                </c:pt>
                <c:pt idx="913">
                  <c:v>35</c:v>
                </c:pt>
                <c:pt idx="914">
                  <c:v>40</c:v>
                </c:pt>
                <c:pt idx="915">
                  <c:v>39</c:v>
                </c:pt>
                <c:pt idx="916">
                  <c:v>35</c:v>
                </c:pt>
                <c:pt idx="917">
                  <c:v>37</c:v>
                </c:pt>
                <c:pt idx="918">
                  <c:v>35</c:v>
                </c:pt>
                <c:pt idx="919">
                  <c:v>34</c:v>
                </c:pt>
                <c:pt idx="920">
                  <c:v>38</c:v>
                </c:pt>
                <c:pt idx="921">
                  <c:v>35</c:v>
                </c:pt>
                <c:pt idx="922">
                  <c:v>41</c:v>
                </c:pt>
                <c:pt idx="923">
                  <c:v>36</c:v>
                </c:pt>
                <c:pt idx="924">
                  <c:v>37</c:v>
                </c:pt>
                <c:pt idx="925">
                  <c:v>37</c:v>
                </c:pt>
                <c:pt idx="926">
                  <c:v>37</c:v>
                </c:pt>
                <c:pt idx="927">
                  <c:v>35</c:v>
                </c:pt>
                <c:pt idx="928">
                  <c:v>37</c:v>
                </c:pt>
                <c:pt idx="929">
                  <c:v>37</c:v>
                </c:pt>
                <c:pt idx="930">
                  <c:v>38</c:v>
                </c:pt>
                <c:pt idx="931">
                  <c:v>38</c:v>
                </c:pt>
                <c:pt idx="932">
                  <c:v>36</c:v>
                </c:pt>
                <c:pt idx="933">
                  <c:v>34</c:v>
                </c:pt>
                <c:pt idx="934">
                  <c:v>39</c:v>
                </c:pt>
                <c:pt idx="935">
                  <c:v>35</c:v>
                </c:pt>
                <c:pt idx="936">
                  <c:v>39</c:v>
                </c:pt>
                <c:pt idx="937">
                  <c:v>38</c:v>
                </c:pt>
                <c:pt idx="938">
                  <c:v>35</c:v>
                </c:pt>
                <c:pt idx="939">
                  <c:v>39</c:v>
                </c:pt>
                <c:pt idx="940">
                  <c:v>35</c:v>
                </c:pt>
                <c:pt idx="941">
                  <c:v>33</c:v>
                </c:pt>
                <c:pt idx="942">
                  <c:v>41</c:v>
                </c:pt>
                <c:pt idx="943">
                  <c:v>39</c:v>
                </c:pt>
                <c:pt idx="944">
                  <c:v>35</c:v>
                </c:pt>
                <c:pt idx="945">
                  <c:v>38</c:v>
                </c:pt>
                <c:pt idx="946">
                  <c:v>33</c:v>
                </c:pt>
                <c:pt idx="947">
                  <c:v>35</c:v>
                </c:pt>
                <c:pt idx="948">
                  <c:v>37</c:v>
                </c:pt>
                <c:pt idx="949">
                  <c:v>37</c:v>
                </c:pt>
                <c:pt idx="950">
                  <c:v>39</c:v>
                </c:pt>
                <c:pt idx="951">
                  <c:v>38</c:v>
                </c:pt>
                <c:pt idx="952">
                  <c:v>38</c:v>
                </c:pt>
                <c:pt idx="953">
                  <c:v>39</c:v>
                </c:pt>
                <c:pt idx="954">
                  <c:v>34</c:v>
                </c:pt>
                <c:pt idx="955">
                  <c:v>37</c:v>
                </c:pt>
                <c:pt idx="956">
                  <c:v>39</c:v>
                </c:pt>
                <c:pt idx="957">
                  <c:v>38</c:v>
                </c:pt>
                <c:pt idx="958">
                  <c:v>37</c:v>
                </c:pt>
                <c:pt idx="959">
                  <c:v>37</c:v>
                </c:pt>
                <c:pt idx="960">
                  <c:v>35</c:v>
                </c:pt>
                <c:pt idx="961">
                  <c:v>39</c:v>
                </c:pt>
                <c:pt idx="962">
                  <c:v>39</c:v>
                </c:pt>
                <c:pt idx="963">
                  <c:v>38</c:v>
                </c:pt>
                <c:pt idx="964">
                  <c:v>38</c:v>
                </c:pt>
                <c:pt idx="965">
                  <c:v>36</c:v>
                </c:pt>
                <c:pt idx="966">
                  <c:v>38</c:v>
                </c:pt>
                <c:pt idx="967">
                  <c:v>39</c:v>
                </c:pt>
                <c:pt idx="968">
                  <c:v>33</c:v>
                </c:pt>
                <c:pt idx="969">
                  <c:v>36</c:v>
                </c:pt>
                <c:pt idx="970">
                  <c:v>39</c:v>
                </c:pt>
                <c:pt idx="971">
                  <c:v>36</c:v>
                </c:pt>
                <c:pt idx="972">
                  <c:v>38</c:v>
                </c:pt>
                <c:pt idx="973">
                  <c:v>36</c:v>
                </c:pt>
                <c:pt idx="974">
                  <c:v>33</c:v>
                </c:pt>
                <c:pt idx="975">
                  <c:v>36</c:v>
                </c:pt>
                <c:pt idx="976">
                  <c:v>37</c:v>
                </c:pt>
                <c:pt idx="977">
                  <c:v>37</c:v>
                </c:pt>
                <c:pt idx="978">
                  <c:v>39</c:v>
                </c:pt>
                <c:pt idx="979">
                  <c:v>33</c:v>
                </c:pt>
                <c:pt idx="980">
                  <c:v>34</c:v>
                </c:pt>
                <c:pt idx="981">
                  <c:v>39</c:v>
                </c:pt>
                <c:pt idx="982">
                  <c:v>35</c:v>
                </c:pt>
                <c:pt idx="983">
                  <c:v>34</c:v>
                </c:pt>
                <c:pt idx="984">
                  <c:v>36</c:v>
                </c:pt>
                <c:pt idx="985">
                  <c:v>39</c:v>
                </c:pt>
                <c:pt idx="986">
                  <c:v>40</c:v>
                </c:pt>
                <c:pt idx="987">
                  <c:v>38</c:v>
                </c:pt>
                <c:pt idx="999">
                  <c:v>37</c:v>
                </c:pt>
                <c:pt idx="1000">
                  <c:v>39</c:v>
                </c:pt>
                <c:pt idx="1001">
                  <c:v>34</c:v>
                </c:pt>
                <c:pt idx="1002">
                  <c:v>33</c:v>
                </c:pt>
                <c:pt idx="1003">
                  <c:v>38</c:v>
                </c:pt>
                <c:pt idx="1004">
                  <c:v>35</c:v>
                </c:pt>
                <c:pt idx="1005">
                  <c:v>35</c:v>
                </c:pt>
                <c:pt idx="1006">
                  <c:v>37</c:v>
                </c:pt>
                <c:pt idx="1007">
                  <c:v>38</c:v>
                </c:pt>
                <c:pt idx="1008">
                  <c:v>35</c:v>
                </c:pt>
                <c:pt idx="1009">
                  <c:v>36</c:v>
                </c:pt>
                <c:pt idx="1010">
                  <c:v>33</c:v>
                </c:pt>
                <c:pt idx="1011">
                  <c:v>36</c:v>
                </c:pt>
                <c:pt idx="1012">
                  <c:v>35</c:v>
                </c:pt>
                <c:pt idx="1013">
                  <c:v>36</c:v>
                </c:pt>
                <c:pt idx="1014">
                  <c:v>38</c:v>
                </c:pt>
                <c:pt idx="1015">
                  <c:v>35</c:v>
                </c:pt>
                <c:pt idx="1016">
                  <c:v>35</c:v>
                </c:pt>
                <c:pt idx="1017">
                  <c:v>38</c:v>
                </c:pt>
                <c:pt idx="1018">
                  <c:v>34</c:v>
                </c:pt>
                <c:pt idx="1019">
                  <c:v>33</c:v>
                </c:pt>
                <c:pt idx="1020">
                  <c:v>36</c:v>
                </c:pt>
                <c:pt idx="1021">
                  <c:v>34</c:v>
                </c:pt>
                <c:pt idx="1022">
                  <c:v>37</c:v>
                </c:pt>
                <c:pt idx="1023">
                  <c:v>35</c:v>
                </c:pt>
                <c:pt idx="1024">
                  <c:v>33</c:v>
                </c:pt>
                <c:pt idx="1025">
                  <c:v>38</c:v>
                </c:pt>
                <c:pt idx="1026">
                  <c:v>35</c:v>
                </c:pt>
                <c:pt idx="1027">
                  <c:v>37</c:v>
                </c:pt>
                <c:pt idx="1028">
                  <c:v>40</c:v>
                </c:pt>
                <c:pt idx="1029">
                  <c:v>35</c:v>
                </c:pt>
                <c:pt idx="1030">
                  <c:v>35</c:v>
                </c:pt>
                <c:pt idx="1031">
                  <c:v>38</c:v>
                </c:pt>
                <c:pt idx="1032">
                  <c:v>34</c:v>
                </c:pt>
                <c:pt idx="1033">
                  <c:v>39</c:v>
                </c:pt>
                <c:pt idx="1034">
                  <c:v>38</c:v>
                </c:pt>
                <c:pt idx="1035">
                  <c:v>36</c:v>
                </c:pt>
                <c:pt idx="1036">
                  <c:v>38</c:v>
                </c:pt>
                <c:pt idx="1037">
                  <c:v>35</c:v>
                </c:pt>
                <c:pt idx="1038">
                  <c:v>37</c:v>
                </c:pt>
                <c:pt idx="1039">
                  <c:v>38</c:v>
                </c:pt>
                <c:pt idx="1040">
                  <c:v>36</c:v>
                </c:pt>
                <c:pt idx="1041">
                  <c:v>39</c:v>
                </c:pt>
                <c:pt idx="1042">
                  <c:v>38</c:v>
                </c:pt>
                <c:pt idx="1043">
                  <c:v>36</c:v>
                </c:pt>
                <c:pt idx="1044">
                  <c:v>36</c:v>
                </c:pt>
                <c:pt idx="1045">
                  <c:v>39</c:v>
                </c:pt>
                <c:pt idx="1046">
                  <c:v>37</c:v>
                </c:pt>
                <c:pt idx="1047">
                  <c:v>38</c:v>
                </c:pt>
                <c:pt idx="1048">
                  <c:v>37</c:v>
                </c:pt>
                <c:pt idx="1049">
                  <c:v>38</c:v>
                </c:pt>
                <c:pt idx="1050">
                  <c:v>39</c:v>
                </c:pt>
                <c:pt idx="1051">
                  <c:v>35</c:v>
                </c:pt>
                <c:pt idx="1052">
                  <c:v>36</c:v>
                </c:pt>
                <c:pt idx="1053">
                  <c:v>39</c:v>
                </c:pt>
                <c:pt idx="1054">
                  <c:v>35</c:v>
                </c:pt>
                <c:pt idx="1055">
                  <c:v>37</c:v>
                </c:pt>
                <c:pt idx="1056">
                  <c:v>39</c:v>
                </c:pt>
                <c:pt idx="1057">
                  <c:v>35</c:v>
                </c:pt>
                <c:pt idx="1058">
                  <c:v>40</c:v>
                </c:pt>
                <c:pt idx="1059">
                  <c:v>37</c:v>
                </c:pt>
                <c:pt idx="1060">
                  <c:v>37</c:v>
                </c:pt>
                <c:pt idx="1061">
                  <c:v>37</c:v>
                </c:pt>
                <c:pt idx="1062">
                  <c:v>33</c:v>
                </c:pt>
                <c:pt idx="1063">
                  <c:v>37</c:v>
                </c:pt>
                <c:pt idx="1064">
                  <c:v>39</c:v>
                </c:pt>
                <c:pt idx="1065">
                  <c:v>35</c:v>
                </c:pt>
                <c:pt idx="1066">
                  <c:v>36</c:v>
                </c:pt>
                <c:pt idx="1067">
                  <c:v>41</c:v>
                </c:pt>
                <c:pt idx="1068">
                  <c:v>36</c:v>
                </c:pt>
                <c:pt idx="1069">
                  <c:v>39</c:v>
                </c:pt>
                <c:pt idx="1070">
                  <c:v>37</c:v>
                </c:pt>
                <c:pt idx="1071">
                  <c:v>35</c:v>
                </c:pt>
                <c:pt idx="1072">
                  <c:v>38</c:v>
                </c:pt>
                <c:pt idx="1073">
                  <c:v>35</c:v>
                </c:pt>
                <c:pt idx="1074">
                  <c:v>35</c:v>
                </c:pt>
                <c:pt idx="1075">
                  <c:v>38</c:v>
                </c:pt>
                <c:pt idx="1076">
                  <c:v>37</c:v>
                </c:pt>
                <c:pt idx="1077">
                  <c:v>37</c:v>
                </c:pt>
                <c:pt idx="1078">
                  <c:v>39</c:v>
                </c:pt>
                <c:pt idx="1079">
                  <c:v>37</c:v>
                </c:pt>
                <c:pt idx="1080">
                  <c:v>36</c:v>
                </c:pt>
                <c:pt idx="1081">
                  <c:v>38</c:v>
                </c:pt>
                <c:pt idx="1082">
                  <c:v>32</c:v>
                </c:pt>
                <c:pt idx="1083">
                  <c:v>38</c:v>
                </c:pt>
                <c:pt idx="1094">
                  <c:v>36</c:v>
                </c:pt>
                <c:pt idx="1095">
                  <c:v>38</c:v>
                </c:pt>
                <c:pt idx="1096">
                  <c:v>37</c:v>
                </c:pt>
                <c:pt idx="1097">
                  <c:v>34</c:v>
                </c:pt>
                <c:pt idx="1098">
                  <c:v>37</c:v>
                </c:pt>
                <c:pt idx="1099">
                  <c:v>35</c:v>
                </c:pt>
                <c:pt idx="1100">
                  <c:v>36</c:v>
                </c:pt>
                <c:pt idx="1101">
                  <c:v>38</c:v>
                </c:pt>
                <c:pt idx="1102">
                  <c:v>31</c:v>
                </c:pt>
                <c:pt idx="1103">
                  <c:v>34</c:v>
                </c:pt>
                <c:pt idx="1104">
                  <c:v>38</c:v>
                </c:pt>
                <c:pt idx="1105">
                  <c:v>37</c:v>
                </c:pt>
                <c:pt idx="1106">
                  <c:v>37</c:v>
                </c:pt>
                <c:pt idx="1107">
                  <c:v>37</c:v>
                </c:pt>
                <c:pt idx="1108">
                  <c:v>36</c:v>
                </c:pt>
                <c:pt idx="1109">
                  <c:v>37</c:v>
                </c:pt>
                <c:pt idx="1110">
                  <c:v>37</c:v>
                </c:pt>
                <c:pt idx="1111">
                  <c:v>36</c:v>
                </c:pt>
                <c:pt idx="1112">
                  <c:v>38</c:v>
                </c:pt>
                <c:pt idx="1113">
                  <c:v>33</c:v>
                </c:pt>
                <c:pt idx="1114">
                  <c:v>38</c:v>
                </c:pt>
                <c:pt idx="1115">
                  <c:v>37</c:v>
                </c:pt>
                <c:pt idx="1116">
                  <c:v>36</c:v>
                </c:pt>
                <c:pt idx="1117">
                  <c:v>37</c:v>
                </c:pt>
                <c:pt idx="1118">
                  <c:v>41</c:v>
                </c:pt>
                <c:pt idx="1119">
                  <c:v>36</c:v>
                </c:pt>
                <c:pt idx="1120">
                  <c:v>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F4E-4DC3-B8E4-C7765D661C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878528"/>
        <c:axId val="184879088"/>
      </c:scatterChart>
      <c:valAx>
        <c:axId val="18487852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879088"/>
        <c:crosses val="autoZero"/>
        <c:crossBetween val="midCat"/>
        <c:majorUnit val="7"/>
        <c:minorUnit val="1"/>
      </c:valAx>
      <c:valAx>
        <c:axId val="184879088"/>
        <c:scaling>
          <c:orientation val="minMax"/>
          <c:max val="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8785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 Leaf Wetness (rain or dew)</a:t>
            </a:r>
          </a:p>
        </c:rich>
      </c:tx>
      <c:layout>
        <c:manualLayout>
          <c:xMode val="edge"/>
          <c:yMode val="edge"/>
          <c:x val="0.22974180858971577"/>
          <c:y val="3.77360088053509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8964129483814524"/>
          <c:y val="0.16701176869020404"/>
          <c:w val="0.64661838322841225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'Raw data'!$AK$1</c:f>
              <c:strCache>
                <c:ptCount val="1"/>
                <c:pt idx="0">
                  <c:v>Leaf Wetness1 TX2</c:v>
                </c:pt>
              </c:strCache>
            </c:strRef>
          </c:tx>
          <c:spPr>
            <a:ln w="6350">
              <a:solidFill>
                <a:srgbClr val="00B0F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data'!$AK$2:$AK$2977</c:f>
              <c:numCache>
                <c:formatCode>General</c:formatCode>
                <c:ptCount val="2976"/>
                <c:pt idx="0">
                  <c:v>15</c:v>
                </c:pt>
                <c:pt idx="1">
                  <c:v>15</c:v>
                </c:pt>
                <c:pt idx="2">
                  <c:v>15</c:v>
                </c:pt>
                <c:pt idx="3">
                  <c:v>15</c:v>
                </c:pt>
                <c:pt idx="4">
                  <c:v>15</c:v>
                </c:pt>
                <c:pt idx="5">
                  <c:v>15</c:v>
                </c:pt>
                <c:pt idx="6">
                  <c:v>15</c:v>
                </c:pt>
                <c:pt idx="7">
                  <c:v>15</c:v>
                </c:pt>
                <c:pt idx="8">
                  <c:v>15</c:v>
                </c:pt>
                <c:pt idx="9">
                  <c:v>15</c:v>
                </c:pt>
                <c:pt idx="10">
                  <c:v>15</c:v>
                </c:pt>
                <c:pt idx="11">
                  <c:v>15</c:v>
                </c:pt>
                <c:pt idx="12">
                  <c:v>15</c:v>
                </c:pt>
                <c:pt idx="13">
                  <c:v>15</c:v>
                </c:pt>
                <c:pt idx="14">
                  <c:v>15</c:v>
                </c:pt>
                <c:pt idx="15">
                  <c:v>15</c:v>
                </c:pt>
                <c:pt idx="16">
                  <c:v>15</c:v>
                </c:pt>
                <c:pt idx="17">
                  <c:v>15</c:v>
                </c:pt>
                <c:pt idx="18">
                  <c:v>15</c:v>
                </c:pt>
                <c:pt idx="19">
                  <c:v>15</c:v>
                </c:pt>
                <c:pt idx="20">
                  <c:v>15</c:v>
                </c:pt>
                <c:pt idx="21">
                  <c:v>15</c:v>
                </c:pt>
                <c:pt idx="22">
                  <c:v>15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40">
                  <c:v>12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23">
                  <c:v>2</c:v>
                </c:pt>
                <c:pt idx="524">
                  <c:v>2</c:v>
                </c:pt>
                <c:pt idx="525">
                  <c:v>2</c:v>
                </c:pt>
                <c:pt idx="526">
                  <c:v>2</c:v>
                </c:pt>
                <c:pt idx="527">
                  <c:v>2</c:v>
                </c:pt>
                <c:pt idx="528">
                  <c:v>2</c:v>
                </c:pt>
                <c:pt idx="529">
                  <c:v>3</c:v>
                </c:pt>
                <c:pt idx="530">
                  <c:v>3</c:v>
                </c:pt>
                <c:pt idx="531">
                  <c:v>3</c:v>
                </c:pt>
                <c:pt idx="532">
                  <c:v>3</c:v>
                </c:pt>
                <c:pt idx="533">
                  <c:v>3</c:v>
                </c:pt>
                <c:pt idx="534">
                  <c:v>4</c:v>
                </c:pt>
                <c:pt idx="535">
                  <c:v>3</c:v>
                </c:pt>
                <c:pt idx="536">
                  <c:v>4</c:v>
                </c:pt>
                <c:pt idx="537">
                  <c:v>15</c:v>
                </c:pt>
                <c:pt idx="538">
                  <c:v>15</c:v>
                </c:pt>
                <c:pt idx="539">
                  <c:v>15</c:v>
                </c:pt>
                <c:pt idx="540">
                  <c:v>15</c:v>
                </c:pt>
                <c:pt idx="541">
                  <c:v>14</c:v>
                </c:pt>
                <c:pt idx="542">
                  <c:v>13</c:v>
                </c:pt>
                <c:pt idx="543">
                  <c:v>14</c:v>
                </c:pt>
                <c:pt idx="544">
                  <c:v>14</c:v>
                </c:pt>
                <c:pt idx="545">
                  <c:v>14</c:v>
                </c:pt>
                <c:pt idx="546">
                  <c:v>14</c:v>
                </c:pt>
                <c:pt idx="547">
                  <c:v>13</c:v>
                </c:pt>
                <c:pt idx="548">
                  <c:v>12</c:v>
                </c:pt>
                <c:pt idx="549">
                  <c:v>11</c:v>
                </c:pt>
                <c:pt idx="550">
                  <c:v>11</c:v>
                </c:pt>
                <c:pt idx="551">
                  <c:v>11</c:v>
                </c:pt>
                <c:pt idx="552">
                  <c:v>10</c:v>
                </c:pt>
                <c:pt idx="553">
                  <c:v>10</c:v>
                </c:pt>
                <c:pt idx="554">
                  <c:v>10</c:v>
                </c:pt>
                <c:pt idx="555">
                  <c:v>10</c:v>
                </c:pt>
                <c:pt idx="556">
                  <c:v>10</c:v>
                </c:pt>
                <c:pt idx="557">
                  <c:v>9</c:v>
                </c:pt>
                <c:pt idx="558">
                  <c:v>7</c:v>
                </c:pt>
                <c:pt idx="559">
                  <c:v>6</c:v>
                </c:pt>
                <c:pt idx="560">
                  <c:v>5</c:v>
                </c:pt>
                <c:pt idx="561">
                  <c:v>4</c:v>
                </c:pt>
                <c:pt idx="562">
                  <c:v>4</c:v>
                </c:pt>
                <c:pt idx="563">
                  <c:v>4</c:v>
                </c:pt>
                <c:pt idx="564">
                  <c:v>3</c:v>
                </c:pt>
                <c:pt idx="565">
                  <c:v>3</c:v>
                </c:pt>
                <c:pt idx="566">
                  <c:v>3</c:v>
                </c:pt>
                <c:pt idx="567">
                  <c:v>3</c:v>
                </c:pt>
                <c:pt idx="568">
                  <c:v>3</c:v>
                </c:pt>
                <c:pt idx="569">
                  <c:v>2</c:v>
                </c:pt>
                <c:pt idx="570">
                  <c:v>2</c:v>
                </c:pt>
                <c:pt idx="571">
                  <c:v>2</c:v>
                </c:pt>
                <c:pt idx="572">
                  <c:v>2</c:v>
                </c:pt>
                <c:pt idx="573">
                  <c:v>2</c:v>
                </c:pt>
                <c:pt idx="574">
                  <c:v>2</c:v>
                </c:pt>
                <c:pt idx="575">
                  <c:v>2</c:v>
                </c:pt>
                <c:pt idx="576">
                  <c:v>2</c:v>
                </c:pt>
                <c:pt idx="577">
                  <c:v>2</c:v>
                </c:pt>
                <c:pt idx="578">
                  <c:v>2</c:v>
                </c:pt>
                <c:pt idx="579">
                  <c:v>2</c:v>
                </c:pt>
                <c:pt idx="580">
                  <c:v>2</c:v>
                </c:pt>
                <c:pt idx="581">
                  <c:v>2</c:v>
                </c:pt>
                <c:pt idx="582">
                  <c:v>2</c:v>
                </c:pt>
                <c:pt idx="583">
                  <c:v>2</c:v>
                </c:pt>
                <c:pt idx="584">
                  <c:v>2</c:v>
                </c:pt>
                <c:pt idx="585">
                  <c:v>2</c:v>
                </c:pt>
                <c:pt idx="586">
                  <c:v>2</c:v>
                </c:pt>
                <c:pt idx="587">
                  <c:v>2</c:v>
                </c:pt>
                <c:pt idx="588">
                  <c:v>2</c:v>
                </c:pt>
                <c:pt idx="589">
                  <c:v>2</c:v>
                </c:pt>
                <c:pt idx="590">
                  <c:v>2</c:v>
                </c:pt>
                <c:pt idx="591">
                  <c:v>2</c:v>
                </c:pt>
                <c:pt idx="592">
                  <c:v>2</c:v>
                </c:pt>
                <c:pt idx="593">
                  <c:v>2</c:v>
                </c:pt>
                <c:pt idx="594">
                  <c:v>2</c:v>
                </c:pt>
                <c:pt idx="595">
                  <c:v>2</c:v>
                </c:pt>
                <c:pt idx="596">
                  <c:v>2</c:v>
                </c:pt>
                <c:pt idx="597">
                  <c:v>2</c:v>
                </c:pt>
                <c:pt idx="598">
                  <c:v>2</c:v>
                </c:pt>
                <c:pt idx="599">
                  <c:v>2</c:v>
                </c:pt>
                <c:pt idx="600">
                  <c:v>2</c:v>
                </c:pt>
                <c:pt idx="601">
                  <c:v>2</c:v>
                </c:pt>
                <c:pt idx="602">
                  <c:v>2</c:v>
                </c:pt>
                <c:pt idx="603">
                  <c:v>2</c:v>
                </c:pt>
                <c:pt idx="615">
                  <c:v>1</c:v>
                </c:pt>
                <c:pt idx="616">
                  <c:v>1</c:v>
                </c:pt>
                <c:pt idx="617">
                  <c:v>1</c:v>
                </c:pt>
                <c:pt idx="618">
                  <c:v>1</c:v>
                </c:pt>
                <c:pt idx="619">
                  <c:v>1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3</c:v>
                </c:pt>
                <c:pt idx="976">
                  <c:v>9</c:v>
                </c:pt>
                <c:pt idx="977">
                  <c:v>12</c:v>
                </c:pt>
                <c:pt idx="978">
                  <c:v>12</c:v>
                </c:pt>
                <c:pt idx="979">
                  <c:v>13</c:v>
                </c:pt>
                <c:pt idx="980">
                  <c:v>13</c:v>
                </c:pt>
                <c:pt idx="981">
                  <c:v>13</c:v>
                </c:pt>
                <c:pt idx="982">
                  <c:v>13</c:v>
                </c:pt>
                <c:pt idx="983">
                  <c:v>13</c:v>
                </c:pt>
                <c:pt idx="984">
                  <c:v>13</c:v>
                </c:pt>
                <c:pt idx="985">
                  <c:v>13</c:v>
                </c:pt>
                <c:pt idx="986">
                  <c:v>13</c:v>
                </c:pt>
                <c:pt idx="987">
                  <c:v>13</c:v>
                </c:pt>
                <c:pt idx="999">
                  <c:v>13</c:v>
                </c:pt>
                <c:pt idx="1000">
                  <c:v>13</c:v>
                </c:pt>
                <c:pt idx="1001">
                  <c:v>12</c:v>
                </c:pt>
                <c:pt idx="1002">
                  <c:v>14</c:v>
                </c:pt>
                <c:pt idx="1003">
                  <c:v>13</c:v>
                </c:pt>
                <c:pt idx="1004">
                  <c:v>14</c:v>
                </c:pt>
                <c:pt idx="1005">
                  <c:v>15</c:v>
                </c:pt>
                <c:pt idx="1006">
                  <c:v>15</c:v>
                </c:pt>
                <c:pt idx="1007">
                  <c:v>15</c:v>
                </c:pt>
                <c:pt idx="1008">
                  <c:v>15</c:v>
                </c:pt>
                <c:pt idx="1009">
                  <c:v>15</c:v>
                </c:pt>
                <c:pt idx="1010">
                  <c:v>15</c:v>
                </c:pt>
                <c:pt idx="1011">
                  <c:v>15</c:v>
                </c:pt>
                <c:pt idx="1012">
                  <c:v>15</c:v>
                </c:pt>
                <c:pt idx="1013">
                  <c:v>15</c:v>
                </c:pt>
                <c:pt idx="1014">
                  <c:v>15</c:v>
                </c:pt>
                <c:pt idx="1015">
                  <c:v>15</c:v>
                </c:pt>
                <c:pt idx="1016">
                  <c:v>11</c:v>
                </c:pt>
                <c:pt idx="1017">
                  <c:v>2</c:v>
                </c:pt>
                <c:pt idx="1018">
                  <c:v>9</c:v>
                </c:pt>
                <c:pt idx="1019">
                  <c:v>3</c:v>
                </c:pt>
                <c:pt idx="1020">
                  <c:v>1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356-4A15-AF9F-3A795ED3BF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881328"/>
        <c:axId val="184881888"/>
      </c:scatterChart>
      <c:valAx>
        <c:axId val="18488132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881888"/>
        <c:crosses val="autoZero"/>
        <c:crossBetween val="midCat"/>
        <c:majorUnit val="7"/>
        <c:minorUnit val="1"/>
      </c:valAx>
      <c:valAx>
        <c:axId val="184881888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RSSI signal strength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88132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 Soil</a:t>
            </a:r>
            <a:r>
              <a:rPr lang="en-US" baseline="0"/>
              <a:t> Temp (two sensors ca 10cm deep)</a:t>
            </a:r>
            <a:endParaRPr lang="en-US"/>
          </a:p>
        </c:rich>
      </c:tx>
      <c:layout>
        <c:manualLayout>
          <c:xMode val="edge"/>
          <c:yMode val="edge"/>
          <c:x val="0.17163828880364312"/>
          <c:y val="2.05317077300821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545326065011103"/>
          <c:y val="0.1196999407332148"/>
          <c:w val="0.75203154092917868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'Raw data'!$AG$1</c:f>
              <c:strCache>
                <c:ptCount val="1"/>
                <c:pt idx="0">
                  <c:v>Leaf/Soil Temperature1 TX2 (°F)</c:v>
                </c:pt>
              </c:strCache>
            </c:strRef>
          </c:tx>
          <c:spPr>
            <a:ln w="12700">
              <a:solidFill>
                <a:srgbClr val="0070C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data'!$AG$2:$AG$2977</c:f>
              <c:numCache>
                <c:formatCode>General</c:formatCode>
                <c:ptCount val="2976"/>
                <c:pt idx="0">
                  <c:v>35.5</c:v>
                </c:pt>
                <c:pt idx="1">
                  <c:v>35.4</c:v>
                </c:pt>
                <c:pt idx="2">
                  <c:v>35.1</c:v>
                </c:pt>
                <c:pt idx="3">
                  <c:v>34.799999999999997</c:v>
                </c:pt>
                <c:pt idx="4">
                  <c:v>34.5</c:v>
                </c:pt>
                <c:pt idx="5">
                  <c:v>34.4</c:v>
                </c:pt>
                <c:pt idx="6">
                  <c:v>34.200000000000003</c:v>
                </c:pt>
                <c:pt idx="7">
                  <c:v>34.200000000000003</c:v>
                </c:pt>
                <c:pt idx="8">
                  <c:v>34.200000000000003</c:v>
                </c:pt>
                <c:pt idx="9">
                  <c:v>34.200000000000003</c:v>
                </c:pt>
                <c:pt idx="10">
                  <c:v>34.200000000000003</c:v>
                </c:pt>
                <c:pt idx="11">
                  <c:v>34.200000000000003</c:v>
                </c:pt>
                <c:pt idx="12">
                  <c:v>34.4</c:v>
                </c:pt>
                <c:pt idx="13">
                  <c:v>34.4</c:v>
                </c:pt>
                <c:pt idx="14">
                  <c:v>34.5</c:v>
                </c:pt>
                <c:pt idx="15">
                  <c:v>34.5</c:v>
                </c:pt>
                <c:pt idx="16">
                  <c:v>34.5</c:v>
                </c:pt>
                <c:pt idx="17">
                  <c:v>34.700000000000003</c:v>
                </c:pt>
                <c:pt idx="18">
                  <c:v>34.700000000000003</c:v>
                </c:pt>
                <c:pt idx="19">
                  <c:v>34.700000000000003</c:v>
                </c:pt>
                <c:pt idx="20">
                  <c:v>34.5</c:v>
                </c:pt>
                <c:pt idx="21">
                  <c:v>34.5</c:v>
                </c:pt>
                <c:pt idx="22">
                  <c:v>34.5</c:v>
                </c:pt>
                <c:pt idx="23">
                  <c:v>34.4</c:v>
                </c:pt>
                <c:pt idx="24">
                  <c:v>34.200000000000003</c:v>
                </c:pt>
                <c:pt idx="25">
                  <c:v>34.200000000000003</c:v>
                </c:pt>
                <c:pt idx="26">
                  <c:v>34.200000000000003</c:v>
                </c:pt>
                <c:pt idx="40">
                  <c:v>34.5</c:v>
                </c:pt>
                <c:pt idx="41">
                  <c:v>33.799999999999997</c:v>
                </c:pt>
                <c:pt idx="42">
                  <c:v>33.6</c:v>
                </c:pt>
                <c:pt idx="43">
                  <c:v>33.5</c:v>
                </c:pt>
                <c:pt idx="44">
                  <c:v>33.799999999999997</c:v>
                </c:pt>
                <c:pt idx="45">
                  <c:v>34.1</c:v>
                </c:pt>
                <c:pt idx="46">
                  <c:v>33.5</c:v>
                </c:pt>
                <c:pt idx="47">
                  <c:v>33.200000000000003</c:v>
                </c:pt>
                <c:pt idx="48">
                  <c:v>32.700000000000003</c:v>
                </c:pt>
                <c:pt idx="49">
                  <c:v>32.700000000000003</c:v>
                </c:pt>
                <c:pt idx="50">
                  <c:v>32</c:v>
                </c:pt>
                <c:pt idx="51">
                  <c:v>32</c:v>
                </c:pt>
                <c:pt idx="52">
                  <c:v>31.4</c:v>
                </c:pt>
                <c:pt idx="53">
                  <c:v>31.3</c:v>
                </c:pt>
                <c:pt idx="54">
                  <c:v>31.1</c:v>
                </c:pt>
                <c:pt idx="55">
                  <c:v>31</c:v>
                </c:pt>
                <c:pt idx="56">
                  <c:v>31</c:v>
                </c:pt>
                <c:pt idx="57">
                  <c:v>31.1</c:v>
                </c:pt>
                <c:pt idx="58">
                  <c:v>34.799999999999997</c:v>
                </c:pt>
                <c:pt idx="59">
                  <c:v>33</c:v>
                </c:pt>
                <c:pt idx="60">
                  <c:v>32.6</c:v>
                </c:pt>
                <c:pt idx="61">
                  <c:v>31.7</c:v>
                </c:pt>
                <c:pt idx="62">
                  <c:v>31.5</c:v>
                </c:pt>
                <c:pt idx="63">
                  <c:v>31.4</c:v>
                </c:pt>
                <c:pt idx="64">
                  <c:v>32.1</c:v>
                </c:pt>
                <c:pt idx="65">
                  <c:v>31.7</c:v>
                </c:pt>
                <c:pt idx="66">
                  <c:v>31.1</c:v>
                </c:pt>
                <c:pt idx="67">
                  <c:v>30.4</c:v>
                </c:pt>
                <c:pt idx="68">
                  <c:v>29.8</c:v>
                </c:pt>
                <c:pt idx="69">
                  <c:v>29.2</c:v>
                </c:pt>
                <c:pt idx="70">
                  <c:v>28.9</c:v>
                </c:pt>
                <c:pt idx="71">
                  <c:v>28.3</c:v>
                </c:pt>
                <c:pt idx="72">
                  <c:v>28.7</c:v>
                </c:pt>
                <c:pt idx="73">
                  <c:v>28.7</c:v>
                </c:pt>
                <c:pt idx="74">
                  <c:v>28.7</c:v>
                </c:pt>
                <c:pt idx="75">
                  <c:v>28.3</c:v>
                </c:pt>
                <c:pt idx="76">
                  <c:v>27.8</c:v>
                </c:pt>
                <c:pt idx="77">
                  <c:v>27.7</c:v>
                </c:pt>
                <c:pt idx="78">
                  <c:v>27.1</c:v>
                </c:pt>
                <c:pt idx="79">
                  <c:v>26.8</c:v>
                </c:pt>
                <c:pt idx="80">
                  <c:v>26.5</c:v>
                </c:pt>
                <c:pt idx="81">
                  <c:v>26.2</c:v>
                </c:pt>
                <c:pt idx="82">
                  <c:v>26.1</c:v>
                </c:pt>
                <c:pt idx="83">
                  <c:v>25.8</c:v>
                </c:pt>
                <c:pt idx="84">
                  <c:v>25.8</c:v>
                </c:pt>
                <c:pt idx="85">
                  <c:v>25.8</c:v>
                </c:pt>
                <c:pt idx="86">
                  <c:v>25.6</c:v>
                </c:pt>
                <c:pt idx="87">
                  <c:v>25.5</c:v>
                </c:pt>
                <c:pt idx="88">
                  <c:v>25.2</c:v>
                </c:pt>
                <c:pt idx="89">
                  <c:v>25</c:v>
                </c:pt>
                <c:pt idx="90">
                  <c:v>24.7</c:v>
                </c:pt>
                <c:pt idx="91">
                  <c:v>24.7</c:v>
                </c:pt>
                <c:pt idx="92">
                  <c:v>24.6</c:v>
                </c:pt>
                <c:pt idx="93">
                  <c:v>24.3</c:v>
                </c:pt>
                <c:pt idx="94">
                  <c:v>24.4</c:v>
                </c:pt>
                <c:pt idx="95">
                  <c:v>24.4</c:v>
                </c:pt>
                <c:pt idx="96">
                  <c:v>24.4</c:v>
                </c:pt>
                <c:pt idx="97">
                  <c:v>24.3</c:v>
                </c:pt>
                <c:pt idx="98">
                  <c:v>24.3</c:v>
                </c:pt>
                <c:pt idx="99">
                  <c:v>24.3</c:v>
                </c:pt>
                <c:pt idx="100">
                  <c:v>24.9</c:v>
                </c:pt>
                <c:pt idx="101">
                  <c:v>25</c:v>
                </c:pt>
                <c:pt idx="102">
                  <c:v>24.6</c:v>
                </c:pt>
                <c:pt idx="103">
                  <c:v>25</c:v>
                </c:pt>
                <c:pt idx="104">
                  <c:v>24.1</c:v>
                </c:pt>
                <c:pt idx="105">
                  <c:v>23.9</c:v>
                </c:pt>
                <c:pt idx="106">
                  <c:v>23.7</c:v>
                </c:pt>
                <c:pt idx="107">
                  <c:v>23.6</c:v>
                </c:pt>
                <c:pt idx="108">
                  <c:v>23.7</c:v>
                </c:pt>
                <c:pt idx="109">
                  <c:v>23.6</c:v>
                </c:pt>
                <c:pt idx="110">
                  <c:v>23.4</c:v>
                </c:pt>
                <c:pt idx="111">
                  <c:v>23.6</c:v>
                </c:pt>
                <c:pt idx="112">
                  <c:v>23.7</c:v>
                </c:pt>
                <c:pt idx="113">
                  <c:v>23.6</c:v>
                </c:pt>
                <c:pt idx="114">
                  <c:v>23.7</c:v>
                </c:pt>
                <c:pt idx="115">
                  <c:v>23.7</c:v>
                </c:pt>
                <c:pt idx="116">
                  <c:v>23.7</c:v>
                </c:pt>
                <c:pt idx="117">
                  <c:v>23.6</c:v>
                </c:pt>
                <c:pt idx="118">
                  <c:v>23.6</c:v>
                </c:pt>
                <c:pt idx="119">
                  <c:v>23.6</c:v>
                </c:pt>
                <c:pt idx="120">
                  <c:v>23.6</c:v>
                </c:pt>
                <c:pt idx="121">
                  <c:v>23.7</c:v>
                </c:pt>
                <c:pt idx="122">
                  <c:v>23.7</c:v>
                </c:pt>
                <c:pt idx="133">
                  <c:v>23.6</c:v>
                </c:pt>
                <c:pt idx="134">
                  <c:v>23.7</c:v>
                </c:pt>
                <c:pt idx="135">
                  <c:v>23.7</c:v>
                </c:pt>
                <c:pt idx="136">
                  <c:v>23.7</c:v>
                </c:pt>
                <c:pt idx="137">
                  <c:v>23.9</c:v>
                </c:pt>
                <c:pt idx="138">
                  <c:v>23.7</c:v>
                </c:pt>
                <c:pt idx="139">
                  <c:v>23.9</c:v>
                </c:pt>
                <c:pt idx="140">
                  <c:v>24</c:v>
                </c:pt>
                <c:pt idx="141">
                  <c:v>24.3</c:v>
                </c:pt>
                <c:pt idx="142">
                  <c:v>24.4</c:v>
                </c:pt>
                <c:pt idx="143">
                  <c:v>24.9</c:v>
                </c:pt>
                <c:pt idx="144">
                  <c:v>26.1</c:v>
                </c:pt>
                <c:pt idx="145">
                  <c:v>26.7</c:v>
                </c:pt>
                <c:pt idx="146">
                  <c:v>27.1</c:v>
                </c:pt>
                <c:pt idx="147">
                  <c:v>29.5</c:v>
                </c:pt>
                <c:pt idx="148">
                  <c:v>28.4</c:v>
                </c:pt>
                <c:pt idx="149">
                  <c:v>26.7</c:v>
                </c:pt>
                <c:pt idx="150">
                  <c:v>28.1</c:v>
                </c:pt>
                <c:pt idx="151">
                  <c:v>29</c:v>
                </c:pt>
                <c:pt idx="152">
                  <c:v>27.1</c:v>
                </c:pt>
                <c:pt idx="153">
                  <c:v>26.7</c:v>
                </c:pt>
                <c:pt idx="154">
                  <c:v>25.5</c:v>
                </c:pt>
                <c:pt idx="155">
                  <c:v>25.6</c:v>
                </c:pt>
                <c:pt idx="156">
                  <c:v>25.8</c:v>
                </c:pt>
                <c:pt idx="157">
                  <c:v>25.5</c:v>
                </c:pt>
                <c:pt idx="158">
                  <c:v>25.3</c:v>
                </c:pt>
                <c:pt idx="159">
                  <c:v>24.9</c:v>
                </c:pt>
                <c:pt idx="160">
                  <c:v>24.6</c:v>
                </c:pt>
                <c:pt idx="161">
                  <c:v>24.7</c:v>
                </c:pt>
                <c:pt idx="162">
                  <c:v>24.7</c:v>
                </c:pt>
                <c:pt idx="163">
                  <c:v>24.3</c:v>
                </c:pt>
                <c:pt idx="164">
                  <c:v>24.1</c:v>
                </c:pt>
                <c:pt idx="165">
                  <c:v>24.1</c:v>
                </c:pt>
                <c:pt idx="166">
                  <c:v>24</c:v>
                </c:pt>
                <c:pt idx="167">
                  <c:v>24</c:v>
                </c:pt>
                <c:pt idx="168">
                  <c:v>23.9</c:v>
                </c:pt>
                <c:pt idx="169">
                  <c:v>23.7</c:v>
                </c:pt>
                <c:pt idx="170">
                  <c:v>23.7</c:v>
                </c:pt>
                <c:pt idx="171">
                  <c:v>23.6</c:v>
                </c:pt>
                <c:pt idx="172">
                  <c:v>23.4</c:v>
                </c:pt>
                <c:pt idx="173">
                  <c:v>23.4</c:v>
                </c:pt>
                <c:pt idx="174">
                  <c:v>23.2</c:v>
                </c:pt>
                <c:pt idx="175">
                  <c:v>23.2</c:v>
                </c:pt>
                <c:pt idx="176">
                  <c:v>23.2</c:v>
                </c:pt>
                <c:pt idx="177">
                  <c:v>23.1</c:v>
                </c:pt>
                <c:pt idx="178">
                  <c:v>23.1</c:v>
                </c:pt>
                <c:pt idx="179">
                  <c:v>22.9</c:v>
                </c:pt>
                <c:pt idx="180">
                  <c:v>22.1</c:v>
                </c:pt>
                <c:pt idx="181">
                  <c:v>21.4</c:v>
                </c:pt>
                <c:pt idx="182">
                  <c:v>19.899999999999999</c:v>
                </c:pt>
                <c:pt idx="183">
                  <c:v>19.8</c:v>
                </c:pt>
                <c:pt idx="184">
                  <c:v>19.899999999999999</c:v>
                </c:pt>
                <c:pt idx="185">
                  <c:v>19.8</c:v>
                </c:pt>
                <c:pt idx="186">
                  <c:v>19.8</c:v>
                </c:pt>
                <c:pt idx="187">
                  <c:v>19.3</c:v>
                </c:pt>
                <c:pt idx="188">
                  <c:v>19</c:v>
                </c:pt>
                <c:pt idx="189">
                  <c:v>18.8</c:v>
                </c:pt>
                <c:pt idx="190">
                  <c:v>18.7</c:v>
                </c:pt>
                <c:pt idx="191">
                  <c:v>18.399999999999999</c:v>
                </c:pt>
                <c:pt idx="192">
                  <c:v>18</c:v>
                </c:pt>
                <c:pt idx="193">
                  <c:v>18.7</c:v>
                </c:pt>
                <c:pt idx="194">
                  <c:v>19</c:v>
                </c:pt>
                <c:pt idx="195">
                  <c:v>19.2</c:v>
                </c:pt>
                <c:pt idx="196">
                  <c:v>19.5</c:v>
                </c:pt>
                <c:pt idx="197">
                  <c:v>19.3</c:v>
                </c:pt>
                <c:pt idx="198">
                  <c:v>19.5</c:v>
                </c:pt>
                <c:pt idx="199">
                  <c:v>19.3</c:v>
                </c:pt>
                <c:pt idx="200">
                  <c:v>19.600000000000001</c:v>
                </c:pt>
                <c:pt idx="201">
                  <c:v>19.5</c:v>
                </c:pt>
                <c:pt idx="202">
                  <c:v>19.3</c:v>
                </c:pt>
                <c:pt idx="203">
                  <c:v>19.3</c:v>
                </c:pt>
                <c:pt idx="204">
                  <c:v>19.3</c:v>
                </c:pt>
                <c:pt idx="205">
                  <c:v>19.3</c:v>
                </c:pt>
                <c:pt idx="206">
                  <c:v>19.3</c:v>
                </c:pt>
                <c:pt idx="207">
                  <c:v>19.5</c:v>
                </c:pt>
                <c:pt idx="208">
                  <c:v>19.3</c:v>
                </c:pt>
                <c:pt idx="209">
                  <c:v>19.3</c:v>
                </c:pt>
                <c:pt idx="210">
                  <c:v>19.3</c:v>
                </c:pt>
                <c:pt idx="211">
                  <c:v>19.3</c:v>
                </c:pt>
                <c:pt idx="212">
                  <c:v>19.5</c:v>
                </c:pt>
                <c:pt idx="213">
                  <c:v>19.3</c:v>
                </c:pt>
                <c:pt idx="214">
                  <c:v>19.3</c:v>
                </c:pt>
                <c:pt idx="215">
                  <c:v>19.5</c:v>
                </c:pt>
                <c:pt idx="216">
                  <c:v>19.5</c:v>
                </c:pt>
                <c:pt idx="217">
                  <c:v>19.3</c:v>
                </c:pt>
                <c:pt idx="218">
                  <c:v>19.3</c:v>
                </c:pt>
                <c:pt idx="230">
                  <c:v>17.7</c:v>
                </c:pt>
                <c:pt idx="231">
                  <c:v>18.399999999999999</c:v>
                </c:pt>
                <c:pt idx="232">
                  <c:v>18.399999999999999</c:v>
                </c:pt>
                <c:pt idx="233">
                  <c:v>18.5</c:v>
                </c:pt>
                <c:pt idx="234">
                  <c:v>18.5</c:v>
                </c:pt>
                <c:pt idx="235">
                  <c:v>18.7</c:v>
                </c:pt>
                <c:pt idx="236">
                  <c:v>18.8</c:v>
                </c:pt>
                <c:pt idx="237">
                  <c:v>19.5</c:v>
                </c:pt>
                <c:pt idx="238">
                  <c:v>21.5</c:v>
                </c:pt>
                <c:pt idx="239">
                  <c:v>23.2</c:v>
                </c:pt>
                <c:pt idx="240">
                  <c:v>25.9</c:v>
                </c:pt>
                <c:pt idx="241">
                  <c:v>27</c:v>
                </c:pt>
                <c:pt idx="242">
                  <c:v>27.3</c:v>
                </c:pt>
                <c:pt idx="243">
                  <c:v>31.8</c:v>
                </c:pt>
                <c:pt idx="244">
                  <c:v>31.3</c:v>
                </c:pt>
                <c:pt idx="245">
                  <c:v>29.9</c:v>
                </c:pt>
                <c:pt idx="246">
                  <c:v>28.3</c:v>
                </c:pt>
                <c:pt idx="247">
                  <c:v>28.1</c:v>
                </c:pt>
                <c:pt idx="248">
                  <c:v>27.1</c:v>
                </c:pt>
                <c:pt idx="249">
                  <c:v>26.8</c:v>
                </c:pt>
                <c:pt idx="250">
                  <c:v>26.7</c:v>
                </c:pt>
                <c:pt idx="251">
                  <c:v>28.7</c:v>
                </c:pt>
                <c:pt idx="252">
                  <c:v>27.7</c:v>
                </c:pt>
                <c:pt idx="253">
                  <c:v>27.7</c:v>
                </c:pt>
                <c:pt idx="254">
                  <c:v>26.2</c:v>
                </c:pt>
                <c:pt idx="255">
                  <c:v>25.6</c:v>
                </c:pt>
                <c:pt idx="256">
                  <c:v>24.7</c:v>
                </c:pt>
                <c:pt idx="257">
                  <c:v>24.3</c:v>
                </c:pt>
                <c:pt idx="258">
                  <c:v>23.9</c:v>
                </c:pt>
                <c:pt idx="259">
                  <c:v>23.6</c:v>
                </c:pt>
                <c:pt idx="260">
                  <c:v>23.1</c:v>
                </c:pt>
                <c:pt idx="261">
                  <c:v>22.9</c:v>
                </c:pt>
                <c:pt idx="262">
                  <c:v>22.8</c:v>
                </c:pt>
                <c:pt idx="263">
                  <c:v>22.6</c:v>
                </c:pt>
                <c:pt idx="264">
                  <c:v>22.6</c:v>
                </c:pt>
                <c:pt idx="265">
                  <c:v>22.5</c:v>
                </c:pt>
                <c:pt idx="266">
                  <c:v>21.2</c:v>
                </c:pt>
                <c:pt idx="267">
                  <c:v>20.399999999999999</c:v>
                </c:pt>
                <c:pt idx="268">
                  <c:v>20.3</c:v>
                </c:pt>
                <c:pt idx="269">
                  <c:v>19.600000000000001</c:v>
                </c:pt>
                <c:pt idx="270">
                  <c:v>19.2</c:v>
                </c:pt>
                <c:pt idx="271">
                  <c:v>19.2</c:v>
                </c:pt>
                <c:pt idx="272">
                  <c:v>19.2</c:v>
                </c:pt>
                <c:pt idx="273">
                  <c:v>18.399999999999999</c:v>
                </c:pt>
                <c:pt idx="274">
                  <c:v>18</c:v>
                </c:pt>
                <c:pt idx="275">
                  <c:v>17.7</c:v>
                </c:pt>
                <c:pt idx="276">
                  <c:v>17.3</c:v>
                </c:pt>
                <c:pt idx="277">
                  <c:v>16.899999999999999</c:v>
                </c:pt>
                <c:pt idx="278">
                  <c:v>16.600000000000001</c:v>
                </c:pt>
                <c:pt idx="279">
                  <c:v>16.899999999999999</c:v>
                </c:pt>
                <c:pt idx="280">
                  <c:v>16.600000000000001</c:v>
                </c:pt>
                <c:pt idx="281">
                  <c:v>16.5</c:v>
                </c:pt>
                <c:pt idx="282">
                  <c:v>16.3</c:v>
                </c:pt>
                <c:pt idx="283">
                  <c:v>16.3</c:v>
                </c:pt>
                <c:pt idx="284">
                  <c:v>16.5</c:v>
                </c:pt>
                <c:pt idx="285">
                  <c:v>16.100000000000001</c:v>
                </c:pt>
                <c:pt idx="286">
                  <c:v>16</c:v>
                </c:pt>
                <c:pt idx="287">
                  <c:v>15.8</c:v>
                </c:pt>
                <c:pt idx="288">
                  <c:v>15.6</c:v>
                </c:pt>
                <c:pt idx="289">
                  <c:v>15.6</c:v>
                </c:pt>
                <c:pt idx="290">
                  <c:v>16.5</c:v>
                </c:pt>
                <c:pt idx="291">
                  <c:v>16.8</c:v>
                </c:pt>
                <c:pt idx="292">
                  <c:v>16.8</c:v>
                </c:pt>
                <c:pt idx="293">
                  <c:v>16.5</c:v>
                </c:pt>
                <c:pt idx="294">
                  <c:v>16.600000000000001</c:v>
                </c:pt>
                <c:pt idx="295">
                  <c:v>16.100000000000001</c:v>
                </c:pt>
                <c:pt idx="296">
                  <c:v>16.5</c:v>
                </c:pt>
                <c:pt idx="297">
                  <c:v>16.600000000000001</c:v>
                </c:pt>
                <c:pt idx="298">
                  <c:v>16.899999999999999</c:v>
                </c:pt>
                <c:pt idx="299">
                  <c:v>17.100000000000001</c:v>
                </c:pt>
                <c:pt idx="300">
                  <c:v>17.3</c:v>
                </c:pt>
                <c:pt idx="301">
                  <c:v>16.8</c:v>
                </c:pt>
                <c:pt idx="302">
                  <c:v>16.5</c:v>
                </c:pt>
                <c:pt idx="303">
                  <c:v>16.600000000000001</c:v>
                </c:pt>
                <c:pt idx="304">
                  <c:v>16.5</c:v>
                </c:pt>
                <c:pt idx="305">
                  <c:v>16.5</c:v>
                </c:pt>
                <c:pt idx="306">
                  <c:v>16.600000000000001</c:v>
                </c:pt>
                <c:pt idx="307">
                  <c:v>16.899999999999999</c:v>
                </c:pt>
                <c:pt idx="308">
                  <c:v>16.100000000000001</c:v>
                </c:pt>
                <c:pt idx="309">
                  <c:v>16.600000000000001</c:v>
                </c:pt>
                <c:pt idx="310">
                  <c:v>16.8</c:v>
                </c:pt>
                <c:pt idx="311">
                  <c:v>16.5</c:v>
                </c:pt>
                <c:pt idx="312">
                  <c:v>15.8</c:v>
                </c:pt>
                <c:pt idx="313">
                  <c:v>15.5</c:v>
                </c:pt>
                <c:pt idx="314">
                  <c:v>15.6</c:v>
                </c:pt>
                <c:pt idx="327">
                  <c:v>18</c:v>
                </c:pt>
                <c:pt idx="328">
                  <c:v>18</c:v>
                </c:pt>
                <c:pt idx="329">
                  <c:v>18.5</c:v>
                </c:pt>
                <c:pt idx="330">
                  <c:v>18.399999999999999</c:v>
                </c:pt>
                <c:pt idx="331">
                  <c:v>19</c:v>
                </c:pt>
                <c:pt idx="332">
                  <c:v>18.7</c:v>
                </c:pt>
                <c:pt idx="333">
                  <c:v>18.399999999999999</c:v>
                </c:pt>
                <c:pt idx="334">
                  <c:v>18.5</c:v>
                </c:pt>
                <c:pt idx="335">
                  <c:v>18.8</c:v>
                </c:pt>
                <c:pt idx="336">
                  <c:v>19.5</c:v>
                </c:pt>
                <c:pt idx="337">
                  <c:v>20.100000000000001</c:v>
                </c:pt>
                <c:pt idx="338">
                  <c:v>20.399999999999999</c:v>
                </c:pt>
                <c:pt idx="339">
                  <c:v>20.7</c:v>
                </c:pt>
                <c:pt idx="340">
                  <c:v>20.399999999999999</c:v>
                </c:pt>
                <c:pt idx="341">
                  <c:v>21.7</c:v>
                </c:pt>
                <c:pt idx="342">
                  <c:v>22.6</c:v>
                </c:pt>
                <c:pt idx="343">
                  <c:v>23.6</c:v>
                </c:pt>
                <c:pt idx="344">
                  <c:v>22.6</c:v>
                </c:pt>
                <c:pt idx="345">
                  <c:v>22.8</c:v>
                </c:pt>
                <c:pt idx="346">
                  <c:v>20.9</c:v>
                </c:pt>
                <c:pt idx="347">
                  <c:v>21.7</c:v>
                </c:pt>
                <c:pt idx="348">
                  <c:v>20.9</c:v>
                </c:pt>
                <c:pt idx="349">
                  <c:v>21</c:v>
                </c:pt>
                <c:pt idx="350">
                  <c:v>22.6</c:v>
                </c:pt>
                <c:pt idx="351">
                  <c:v>22.8</c:v>
                </c:pt>
                <c:pt idx="352">
                  <c:v>21.7</c:v>
                </c:pt>
                <c:pt idx="353">
                  <c:v>21.2</c:v>
                </c:pt>
                <c:pt idx="354">
                  <c:v>19</c:v>
                </c:pt>
                <c:pt idx="355">
                  <c:v>18.8</c:v>
                </c:pt>
                <c:pt idx="356">
                  <c:v>18.7</c:v>
                </c:pt>
                <c:pt idx="357">
                  <c:v>18.2</c:v>
                </c:pt>
                <c:pt idx="358">
                  <c:v>17.7</c:v>
                </c:pt>
                <c:pt idx="359">
                  <c:v>17.399999999999999</c:v>
                </c:pt>
                <c:pt idx="360">
                  <c:v>16.8</c:v>
                </c:pt>
                <c:pt idx="361">
                  <c:v>16.8</c:v>
                </c:pt>
                <c:pt idx="362">
                  <c:v>16.600000000000001</c:v>
                </c:pt>
                <c:pt idx="363">
                  <c:v>16.600000000000001</c:v>
                </c:pt>
                <c:pt idx="364">
                  <c:v>16.3</c:v>
                </c:pt>
                <c:pt idx="365">
                  <c:v>16.600000000000001</c:v>
                </c:pt>
                <c:pt idx="366">
                  <c:v>16.600000000000001</c:v>
                </c:pt>
                <c:pt idx="367">
                  <c:v>16.600000000000001</c:v>
                </c:pt>
                <c:pt idx="368">
                  <c:v>16.600000000000001</c:v>
                </c:pt>
                <c:pt idx="369">
                  <c:v>16.100000000000001</c:v>
                </c:pt>
                <c:pt idx="370">
                  <c:v>15.5</c:v>
                </c:pt>
                <c:pt idx="371">
                  <c:v>15.2</c:v>
                </c:pt>
                <c:pt idx="372">
                  <c:v>14.7</c:v>
                </c:pt>
                <c:pt idx="373">
                  <c:v>14.4</c:v>
                </c:pt>
                <c:pt idx="374">
                  <c:v>14.2</c:v>
                </c:pt>
                <c:pt idx="375">
                  <c:v>14.7</c:v>
                </c:pt>
                <c:pt idx="376">
                  <c:v>14.5</c:v>
                </c:pt>
                <c:pt idx="377">
                  <c:v>14.7</c:v>
                </c:pt>
                <c:pt idx="378">
                  <c:v>14.8</c:v>
                </c:pt>
                <c:pt idx="379">
                  <c:v>14.8</c:v>
                </c:pt>
                <c:pt idx="380">
                  <c:v>14.7</c:v>
                </c:pt>
                <c:pt idx="381">
                  <c:v>14.7</c:v>
                </c:pt>
                <c:pt idx="382">
                  <c:v>14.7</c:v>
                </c:pt>
                <c:pt idx="383">
                  <c:v>14.7</c:v>
                </c:pt>
                <c:pt idx="384">
                  <c:v>14.7</c:v>
                </c:pt>
                <c:pt idx="385">
                  <c:v>14.5</c:v>
                </c:pt>
                <c:pt idx="386">
                  <c:v>14.5</c:v>
                </c:pt>
                <c:pt idx="387">
                  <c:v>14.5</c:v>
                </c:pt>
                <c:pt idx="388">
                  <c:v>14.5</c:v>
                </c:pt>
                <c:pt idx="389">
                  <c:v>14.4</c:v>
                </c:pt>
                <c:pt idx="390">
                  <c:v>14.4</c:v>
                </c:pt>
                <c:pt idx="391">
                  <c:v>14.4</c:v>
                </c:pt>
                <c:pt idx="392">
                  <c:v>14.4</c:v>
                </c:pt>
                <c:pt idx="393">
                  <c:v>14.4</c:v>
                </c:pt>
                <c:pt idx="394">
                  <c:v>14.4</c:v>
                </c:pt>
                <c:pt idx="395">
                  <c:v>14.4</c:v>
                </c:pt>
                <c:pt idx="396">
                  <c:v>14.5</c:v>
                </c:pt>
                <c:pt idx="397">
                  <c:v>14.5</c:v>
                </c:pt>
                <c:pt idx="398">
                  <c:v>14.5</c:v>
                </c:pt>
                <c:pt idx="399">
                  <c:v>14.5</c:v>
                </c:pt>
                <c:pt idx="400">
                  <c:v>14.5</c:v>
                </c:pt>
                <c:pt idx="401">
                  <c:v>14.2</c:v>
                </c:pt>
                <c:pt idx="402">
                  <c:v>14</c:v>
                </c:pt>
                <c:pt idx="403">
                  <c:v>14</c:v>
                </c:pt>
                <c:pt idx="404">
                  <c:v>14.4</c:v>
                </c:pt>
                <c:pt idx="405">
                  <c:v>14.4</c:v>
                </c:pt>
                <c:pt idx="406">
                  <c:v>14.5</c:v>
                </c:pt>
                <c:pt idx="407">
                  <c:v>14.2</c:v>
                </c:pt>
                <c:pt idx="408">
                  <c:v>14.2</c:v>
                </c:pt>
                <c:pt idx="409">
                  <c:v>14.2</c:v>
                </c:pt>
                <c:pt idx="410">
                  <c:v>14.2</c:v>
                </c:pt>
                <c:pt idx="423">
                  <c:v>15</c:v>
                </c:pt>
                <c:pt idx="424">
                  <c:v>15.5</c:v>
                </c:pt>
                <c:pt idx="425">
                  <c:v>16.5</c:v>
                </c:pt>
                <c:pt idx="426">
                  <c:v>16.5</c:v>
                </c:pt>
                <c:pt idx="427">
                  <c:v>17.100000000000001</c:v>
                </c:pt>
                <c:pt idx="428">
                  <c:v>17.600000000000001</c:v>
                </c:pt>
                <c:pt idx="429">
                  <c:v>18.2</c:v>
                </c:pt>
                <c:pt idx="430">
                  <c:v>19.3</c:v>
                </c:pt>
                <c:pt idx="431">
                  <c:v>22</c:v>
                </c:pt>
                <c:pt idx="432">
                  <c:v>25.6</c:v>
                </c:pt>
                <c:pt idx="433">
                  <c:v>24.7</c:v>
                </c:pt>
                <c:pt idx="434">
                  <c:v>29</c:v>
                </c:pt>
                <c:pt idx="435">
                  <c:v>29.5</c:v>
                </c:pt>
                <c:pt idx="436">
                  <c:v>28.4</c:v>
                </c:pt>
                <c:pt idx="437">
                  <c:v>28.4</c:v>
                </c:pt>
                <c:pt idx="438">
                  <c:v>32.9</c:v>
                </c:pt>
                <c:pt idx="439">
                  <c:v>35.1</c:v>
                </c:pt>
                <c:pt idx="440">
                  <c:v>33.799999999999997</c:v>
                </c:pt>
                <c:pt idx="441">
                  <c:v>34.4</c:v>
                </c:pt>
                <c:pt idx="442">
                  <c:v>35.1</c:v>
                </c:pt>
                <c:pt idx="443">
                  <c:v>33.6</c:v>
                </c:pt>
                <c:pt idx="444">
                  <c:v>33.299999999999997</c:v>
                </c:pt>
                <c:pt idx="445">
                  <c:v>30.8</c:v>
                </c:pt>
                <c:pt idx="446">
                  <c:v>23.7</c:v>
                </c:pt>
                <c:pt idx="447">
                  <c:v>22.6</c:v>
                </c:pt>
                <c:pt idx="448">
                  <c:v>22</c:v>
                </c:pt>
                <c:pt idx="449">
                  <c:v>22</c:v>
                </c:pt>
                <c:pt idx="450">
                  <c:v>22</c:v>
                </c:pt>
                <c:pt idx="451">
                  <c:v>20.3</c:v>
                </c:pt>
                <c:pt idx="452">
                  <c:v>19.2</c:v>
                </c:pt>
                <c:pt idx="453">
                  <c:v>18.5</c:v>
                </c:pt>
                <c:pt idx="454">
                  <c:v>18</c:v>
                </c:pt>
                <c:pt idx="455">
                  <c:v>17.3</c:v>
                </c:pt>
                <c:pt idx="456">
                  <c:v>17.3</c:v>
                </c:pt>
                <c:pt idx="457">
                  <c:v>16.899999999999999</c:v>
                </c:pt>
                <c:pt idx="458">
                  <c:v>16.5</c:v>
                </c:pt>
                <c:pt idx="459">
                  <c:v>16</c:v>
                </c:pt>
                <c:pt idx="460">
                  <c:v>16</c:v>
                </c:pt>
                <c:pt idx="461">
                  <c:v>16.100000000000001</c:v>
                </c:pt>
                <c:pt idx="462">
                  <c:v>16</c:v>
                </c:pt>
                <c:pt idx="463">
                  <c:v>15.8</c:v>
                </c:pt>
                <c:pt idx="464">
                  <c:v>15.5</c:v>
                </c:pt>
                <c:pt idx="465">
                  <c:v>15.3</c:v>
                </c:pt>
                <c:pt idx="466">
                  <c:v>15.3</c:v>
                </c:pt>
                <c:pt idx="467">
                  <c:v>15</c:v>
                </c:pt>
                <c:pt idx="468">
                  <c:v>14.7</c:v>
                </c:pt>
                <c:pt idx="469">
                  <c:v>14.7</c:v>
                </c:pt>
                <c:pt idx="470">
                  <c:v>14.8</c:v>
                </c:pt>
                <c:pt idx="471">
                  <c:v>15</c:v>
                </c:pt>
                <c:pt idx="472">
                  <c:v>15.2</c:v>
                </c:pt>
                <c:pt idx="473">
                  <c:v>15.2</c:v>
                </c:pt>
                <c:pt idx="474">
                  <c:v>15.2</c:v>
                </c:pt>
                <c:pt idx="475">
                  <c:v>15</c:v>
                </c:pt>
                <c:pt idx="476">
                  <c:v>15.2</c:v>
                </c:pt>
                <c:pt idx="477">
                  <c:v>15</c:v>
                </c:pt>
                <c:pt idx="478">
                  <c:v>14.5</c:v>
                </c:pt>
                <c:pt idx="479">
                  <c:v>14.5</c:v>
                </c:pt>
                <c:pt idx="480">
                  <c:v>14.7</c:v>
                </c:pt>
                <c:pt idx="481">
                  <c:v>14.5</c:v>
                </c:pt>
                <c:pt idx="482">
                  <c:v>14.7</c:v>
                </c:pt>
                <c:pt idx="483">
                  <c:v>14.8</c:v>
                </c:pt>
                <c:pt idx="484">
                  <c:v>14.7</c:v>
                </c:pt>
                <c:pt idx="485">
                  <c:v>14.5</c:v>
                </c:pt>
                <c:pt idx="486">
                  <c:v>14.7</c:v>
                </c:pt>
                <c:pt idx="487">
                  <c:v>14.5</c:v>
                </c:pt>
                <c:pt idx="488">
                  <c:v>14.7</c:v>
                </c:pt>
                <c:pt idx="489">
                  <c:v>14.7</c:v>
                </c:pt>
                <c:pt idx="490">
                  <c:v>14.7</c:v>
                </c:pt>
                <c:pt idx="491">
                  <c:v>14.7</c:v>
                </c:pt>
                <c:pt idx="492">
                  <c:v>14.5</c:v>
                </c:pt>
                <c:pt idx="493">
                  <c:v>14.8</c:v>
                </c:pt>
                <c:pt idx="494">
                  <c:v>14.7</c:v>
                </c:pt>
                <c:pt idx="495">
                  <c:v>14.7</c:v>
                </c:pt>
                <c:pt idx="496">
                  <c:v>14.7</c:v>
                </c:pt>
                <c:pt idx="497">
                  <c:v>14.8</c:v>
                </c:pt>
                <c:pt idx="498">
                  <c:v>15</c:v>
                </c:pt>
                <c:pt idx="499">
                  <c:v>15</c:v>
                </c:pt>
                <c:pt idx="500">
                  <c:v>15</c:v>
                </c:pt>
                <c:pt idx="501">
                  <c:v>15.2</c:v>
                </c:pt>
                <c:pt idx="502">
                  <c:v>15.3</c:v>
                </c:pt>
                <c:pt idx="503">
                  <c:v>15</c:v>
                </c:pt>
                <c:pt idx="504">
                  <c:v>15</c:v>
                </c:pt>
                <c:pt idx="505">
                  <c:v>15</c:v>
                </c:pt>
                <c:pt idx="506">
                  <c:v>15</c:v>
                </c:pt>
                <c:pt idx="507">
                  <c:v>15.2</c:v>
                </c:pt>
                <c:pt idx="523">
                  <c:v>15.3</c:v>
                </c:pt>
                <c:pt idx="524">
                  <c:v>15.5</c:v>
                </c:pt>
                <c:pt idx="525">
                  <c:v>15.3</c:v>
                </c:pt>
                <c:pt idx="526">
                  <c:v>15.8</c:v>
                </c:pt>
                <c:pt idx="527">
                  <c:v>16</c:v>
                </c:pt>
                <c:pt idx="528">
                  <c:v>16.100000000000001</c:v>
                </c:pt>
                <c:pt idx="529">
                  <c:v>16.8</c:v>
                </c:pt>
                <c:pt idx="530">
                  <c:v>17.3</c:v>
                </c:pt>
                <c:pt idx="531">
                  <c:v>17.3</c:v>
                </c:pt>
                <c:pt idx="532">
                  <c:v>17.600000000000001</c:v>
                </c:pt>
                <c:pt idx="533">
                  <c:v>19</c:v>
                </c:pt>
                <c:pt idx="534">
                  <c:v>21.5</c:v>
                </c:pt>
                <c:pt idx="535">
                  <c:v>20.399999999999999</c:v>
                </c:pt>
                <c:pt idx="536">
                  <c:v>21.7</c:v>
                </c:pt>
                <c:pt idx="537">
                  <c:v>22</c:v>
                </c:pt>
                <c:pt idx="538">
                  <c:v>22.5</c:v>
                </c:pt>
                <c:pt idx="539">
                  <c:v>22.5</c:v>
                </c:pt>
                <c:pt idx="540">
                  <c:v>22.9</c:v>
                </c:pt>
                <c:pt idx="541">
                  <c:v>22.5</c:v>
                </c:pt>
                <c:pt idx="542">
                  <c:v>22.3</c:v>
                </c:pt>
                <c:pt idx="543">
                  <c:v>22.6</c:v>
                </c:pt>
                <c:pt idx="544">
                  <c:v>22.3</c:v>
                </c:pt>
                <c:pt idx="545">
                  <c:v>22.6</c:v>
                </c:pt>
                <c:pt idx="546">
                  <c:v>20.9</c:v>
                </c:pt>
                <c:pt idx="547">
                  <c:v>20.6</c:v>
                </c:pt>
                <c:pt idx="548">
                  <c:v>19.899999999999999</c:v>
                </c:pt>
                <c:pt idx="549">
                  <c:v>19.5</c:v>
                </c:pt>
                <c:pt idx="550">
                  <c:v>19.600000000000001</c:v>
                </c:pt>
                <c:pt idx="551">
                  <c:v>19.5</c:v>
                </c:pt>
                <c:pt idx="552">
                  <c:v>19.3</c:v>
                </c:pt>
                <c:pt idx="553">
                  <c:v>19.3</c:v>
                </c:pt>
                <c:pt idx="554">
                  <c:v>19.3</c:v>
                </c:pt>
                <c:pt idx="555">
                  <c:v>19.3</c:v>
                </c:pt>
                <c:pt idx="556">
                  <c:v>19.3</c:v>
                </c:pt>
                <c:pt idx="557">
                  <c:v>19.3</c:v>
                </c:pt>
                <c:pt idx="558">
                  <c:v>18.8</c:v>
                </c:pt>
                <c:pt idx="559">
                  <c:v>18.399999999999999</c:v>
                </c:pt>
                <c:pt idx="560">
                  <c:v>18</c:v>
                </c:pt>
                <c:pt idx="561">
                  <c:v>17.7</c:v>
                </c:pt>
                <c:pt idx="562">
                  <c:v>17.399999999999999</c:v>
                </c:pt>
                <c:pt idx="563">
                  <c:v>17.100000000000001</c:v>
                </c:pt>
                <c:pt idx="564">
                  <c:v>16.899999999999999</c:v>
                </c:pt>
                <c:pt idx="565">
                  <c:v>15.5</c:v>
                </c:pt>
                <c:pt idx="566">
                  <c:v>15.2</c:v>
                </c:pt>
                <c:pt idx="567">
                  <c:v>15</c:v>
                </c:pt>
                <c:pt idx="568">
                  <c:v>14.2</c:v>
                </c:pt>
                <c:pt idx="569">
                  <c:v>13.4</c:v>
                </c:pt>
                <c:pt idx="570">
                  <c:v>12.3</c:v>
                </c:pt>
                <c:pt idx="571">
                  <c:v>11.1</c:v>
                </c:pt>
                <c:pt idx="572">
                  <c:v>9.9</c:v>
                </c:pt>
                <c:pt idx="573">
                  <c:v>9.8000000000000007</c:v>
                </c:pt>
                <c:pt idx="574">
                  <c:v>9.6</c:v>
                </c:pt>
                <c:pt idx="575">
                  <c:v>9.1</c:v>
                </c:pt>
                <c:pt idx="576">
                  <c:v>8.9</c:v>
                </c:pt>
                <c:pt idx="577">
                  <c:v>8.6999999999999993</c:v>
                </c:pt>
                <c:pt idx="578">
                  <c:v>8.3000000000000007</c:v>
                </c:pt>
                <c:pt idx="579">
                  <c:v>7.6</c:v>
                </c:pt>
                <c:pt idx="580">
                  <c:v>7.1</c:v>
                </c:pt>
                <c:pt idx="581">
                  <c:v>7.3</c:v>
                </c:pt>
                <c:pt idx="582">
                  <c:v>7.8</c:v>
                </c:pt>
                <c:pt idx="583">
                  <c:v>7.8</c:v>
                </c:pt>
                <c:pt idx="584">
                  <c:v>7.6</c:v>
                </c:pt>
                <c:pt idx="585">
                  <c:v>7.8</c:v>
                </c:pt>
                <c:pt idx="586">
                  <c:v>7.8</c:v>
                </c:pt>
                <c:pt idx="587">
                  <c:v>8</c:v>
                </c:pt>
                <c:pt idx="588">
                  <c:v>8.5</c:v>
                </c:pt>
                <c:pt idx="589">
                  <c:v>8.9</c:v>
                </c:pt>
                <c:pt idx="590">
                  <c:v>9.1</c:v>
                </c:pt>
                <c:pt idx="591">
                  <c:v>9.1999999999999993</c:v>
                </c:pt>
                <c:pt idx="592">
                  <c:v>9.4</c:v>
                </c:pt>
                <c:pt idx="593">
                  <c:v>9.8000000000000007</c:v>
                </c:pt>
                <c:pt idx="594">
                  <c:v>9.8000000000000007</c:v>
                </c:pt>
                <c:pt idx="595">
                  <c:v>9.8000000000000007</c:v>
                </c:pt>
                <c:pt idx="596">
                  <c:v>9.9</c:v>
                </c:pt>
                <c:pt idx="597">
                  <c:v>9.9</c:v>
                </c:pt>
                <c:pt idx="598">
                  <c:v>10.1</c:v>
                </c:pt>
                <c:pt idx="599">
                  <c:v>10.3</c:v>
                </c:pt>
                <c:pt idx="600">
                  <c:v>10.1</c:v>
                </c:pt>
                <c:pt idx="601">
                  <c:v>10.1</c:v>
                </c:pt>
                <c:pt idx="602">
                  <c:v>10.3</c:v>
                </c:pt>
                <c:pt idx="603">
                  <c:v>10.4</c:v>
                </c:pt>
                <c:pt idx="615">
                  <c:v>12</c:v>
                </c:pt>
                <c:pt idx="616">
                  <c:v>13.2</c:v>
                </c:pt>
                <c:pt idx="617">
                  <c:v>14</c:v>
                </c:pt>
                <c:pt idx="618">
                  <c:v>13.9</c:v>
                </c:pt>
                <c:pt idx="619">
                  <c:v>14.5</c:v>
                </c:pt>
                <c:pt idx="620">
                  <c:v>15.3</c:v>
                </c:pt>
                <c:pt idx="621">
                  <c:v>14.5</c:v>
                </c:pt>
                <c:pt idx="622">
                  <c:v>14.8</c:v>
                </c:pt>
                <c:pt idx="623">
                  <c:v>20.9</c:v>
                </c:pt>
                <c:pt idx="624">
                  <c:v>25.3</c:v>
                </c:pt>
                <c:pt idx="625">
                  <c:v>24.9</c:v>
                </c:pt>
                <c:pt idx="626">
                  <c:v>28.9</c:v>
                </c:pt>
                <c:pt idx="627">
                  <c:v>31</c:v>
                </c:pt>
                <c:pt idx="628">
                  <c:v>32.299999999999997</c:v>
                </c:pt>
                <c:pt idx="629">
                  <c:v>30.7</c:v>
                </c:pt>
                <c:pt idx="630">
                  <c:v>34.5</c:v>
                </c:pt>
                <c:pt idx="631">
                  <c:v>31</c:v>
                </c:pt>
                <c:pt idx="632">
                  <c:v>28.7</c:v>
                </c:pt>
                <c:pt idx="633">
                  <c:v>28.6</c:v>
                </c:pt>
                <c:pt idx="634">
                  <c:v>29.5</c:v>
                </c:pt>
                <c:pt idx="635">
                  <c:v>30.2</c:v>
                </c:pt>
                <c:pt idx="636">
                  <c:v>30.8</c:v>
                </c:pt>
                <c:pt idx="637">
                  <c:v>29.2</c:v>
                </c:pt>
                <c:pt idx="638">
                  <c:v>25.6</c:v>
                </c:pt>
                <c:pt idx="639">
                  <c:v>23.1</c:v>
                </c:pt>
                <c:pt idx="640">
                  <c:v>22.5</c:v>
                </c:pt>
                <c:pt idx="641">
                  <c:v>22.1</c:v>
                </c:pt>
                <c:pt idx="642">
                  <c:v>22</c:v>
                </c:pt>
                <c:pt idx="643">
                  <c:v>22.1</c:v>
                </c:pt>
                <c:pt idx="644">
                  <c:v>20.3</c:v>
                </c:pt>
                <c:pt idx="645">
                  <c:v>19.8</c:v>
                </c:pt>
                <c:pt idx="646">
                  <c:v>19.600000000000001</c:v>
                </c:pt>
                <c:pt idx="647">
                  <c:v>18.8</c:v>
                </c:pt>
                <c:pt idx="648">
                  <c:v>17.899999999999999</c:v>
                </c:pt>
                <c:pt idx="649">
                  <c:v>17.7</c:v>
                </c:pt>
                <c:pt idx="650">
                  <c:v>17.600000000000001</c:v>
                </c:pt>
                <c:pt idx="651">
                  <c:v>16.899999999999999</c:v>
                </c:pt>
                <c:pt idx="652">
                  <c:v>16.5</c:v>
                </c:pt>
                <c:pt idx="653">
                  <c:v>16.100000000000001</c:v>
                </c:pt>
                <c:pt idx="654">
                  <c:v>15.6</c:v>
                </c:pt>
                <c:pt idx="655">
                  <c:v>15.2</c:v>
                </c:pt>
                <c:pt idx="656">
                  <c:v>15.2</c:v>
                </c:pt>
                <c:pt idx="657">
                  <c:v>15.2</c:v>
                </c:pt>
                <c:pt idx="658">
                  <c:v>15.2</c:v>
                </c:pt>
                <c:pt idx="659">
                  <c:v>15.3</c:v>
                </c:pt>
                <c:pt idx="660">
                  <c:v>15.5</c:v>
                </c:pt>
                <c:pt idx="661">
                  <c:v>15.2</c:v>
                </c:pt>
                <c:pt idx="662">
                  <c:v>15</c:v>
                </c:pt>
                <c:pt idx="663">
                  <c:v>14.5</c:v>
                </c:pt>
                <c:pt idx="664">
                  <c:v>14.4</c:v>
                </c:pt>
                <c:pt idx="665">
                  <c:v>13.9</c:v>
                </c:pt>
                <c:pt idx="666">
                  <c:v>13.9</c:v>
                </c:pt>
                <c:pt idx="667">
                  <c:v>13.9</c:v>
                </c:pt>
                <c:pt idx="668">
                  <c:v>13.5</c:v>
                </c:pt>
                <c:pt idx="669">
                  <c:v>13.2</c:v>
                </c:pt>
                <c:pt idx="670">
                  <c:v>12.9</c:v>
                </c:pt>
                <c:pt idx="671">
                  <c:v>12.9</c:v>
                </c:pt>
                <c:pt idx="672">
                  <c:v>12.7</c:v>
                </c:pt>
                <c:pt idx="673">
                  <c:v>13</c:v>
                </c:pt>
                <c:pt idx="674">
                  <c:v>13</c:v>
                </c:pt>
                <c:pt idx="675">
                  <c:v>13.4</c:v>
                </c:pt>
                <c:pt idx="676">
                  <c:v>13.2</c:v>
                </c:pt>
                <c:pt idx="677">
                  <c:v>12.9</c:v>
                </c:pt>
                <c:pt idx="678">
                  <c:v>12.5</c:v>
                </c:pt>
                <c:pt idx="679">
                  <c:v>12.5</c:v>
                </c:pt>
                <c:pt idx="680">
                  <c:v>12.9</c:v>
                </c:pt>
                <c:pt idx="681">
                  <c:v>13.4</c:v>
                </c:pt>
                <c:pt idx="682">
                  <c:v>13.2</c:v>
                </c:pt>
                <c:pt idx="683">
                  <c:v>13.4</c:v>
                </c:pt>
                <c:pt idx="684">
                  <c:v>13.4</c:v>
                </c:pt>
                <c:pt idx="685">
                  <c:v>13.4</c:v>
                </c:pt>
                <c:pt idx="686">
                  <c:v>13.4</c:v>
                </c:pt>
                <c:pt idx="687">
                  <c:v>13.4</c:v>
                </c:pt>
                <c:pt idx="688">
                  <c:v>13.4</c:v>
                </c:pt>
                <c:pt idx="689">
                  <c:v>13.2</c:v>
                </c:pt>
                <c:pt idx="690">
                  <c:v>13.2</c:v>
                </c:pt>
                <c:pt idx="691">
                  <c:v>13.2</c:v>
                </c:pt>
                <c:pt idx="692">
                  <c:v>12.9</c:v>
                </c:pt>
                <c:pt idx="693">
                  <c:v>12.5</c:v>
                </c:pt>
                <c:pt idx="694">
                  <c:v>12.2</c:v>
                </c:pt>
                <c:pt idx="695">
                  <c:v>11.5</c:v>
                </c:pt>
                <c:pt idx="696">
                  <c:v>11.1</c:v>
                </c:pt>
                <c:pt idx="697">
                  <c:v>11</c:v>
                </c:pt>
                <c:pt idx="698">
                  <c:v>10.6</c:v>
                </c:pt>
                <c:pt idx="699">
                  <c:v>10.6</c:v>
                </c:pt>
                <c:pt idx="700">
                  <c:v>10.6</c:v>
                </c:pt>
                <c:pt idx="709">
                  <c:v>12.3</c:v>
                </c:pt>
                <c:pt idx="710">
                  <c:v>12.9</c:v>
                </c:pt>
                <c:pt idx="711">
                  <c:v>13.7</c:v>
                </c:pt>
                <c:pt idx="712">
                  <c:v>14.2</c:v>
                </c:pt>
                <c:pt idx="713">
                  <c:v>14.4</c:v>
                </c:pt>
                <c:pt idx="714">
                  <c:v>14.8</c:v>
                </c:pt>
                <c:pt idx="715">
                  <c:v>15.8</c:v>
                </c:pt>
                <c:pt idx="716">
                  <c:v>16</c:v>
                </c:pt>
                <c:pt idx="717">
                  <c:v>16.5</c:v>
                </c:pt>
                <c:pt idx="718">
                  <c:v>16.899999999999999</c:v>
                </c:pt>
                <c:pt idx="719">
                  <c:v>18.8</c:v>
                </c:pt>
                <c:pt idx="720">
                  <c:v>24.7</c:v>
                </c:pt>
                <c:pt idx="721">
                  <c:v>24</c:v>
                </c:pt>
                <c:pt idx="722">
                  <c:v>26.1</c:v>
                </c:pt>
                <c:pt idx="723">
                  <c:v>27.4</c:v>
                </c:pt>
                <c:pt idx="724">
                  <c:v>25.6</c:v>
                </c:pt>
                <c:pt idx="725">
                  <c:v>29.8</c:v>
                </c:pt>
                <c:pt idx="726">
                  <c:v>29.3</c:v>
                </c:pt>
                <c:pt idx="727">
                  <c:v>32.700000000000003</c:v>
                </c:pt>
                <c:pt idx="728">
                  <c:v>34.5</c:v>
                </c:pt>
                <c:pt idx="729">
                  <c:v>25.9</c:v>
                </c:pt>
                <c:pt idx="730">
                  <c:v>25.8</c:v>
                </c:pt>
                <c:pt idx="731">
                  <c:v>28.1</c:v>
                </c:pt>
                <c:pt idx="732">
                  <c:v>30.2</c:v>
                </c:pt>
                <c:pt idx="733">
                  <c:v>28</c:v>
                </c:pt>
                <c:pt idx="734">
                  <c:v>24.4</c:v>
                </c:pt>
                <c:pt idx="735">
                  <c:v>21.4</c:v>
                </c:pt>
                <c:pt idx="736">
                  <c:v>18</c:v>
                </c:pt>
                <c:pt idx="737">
                  <c:v>16.5</c:v>
                </c:pt>
                <c:pt idx="738">
                  <c:v>16.100000000000001</c:v>
                </c:pt>
                <c:pt idx="739">
                  <c:v>15.6</c:v>
                </c:pt>
                <c:pt idx="740">
                  <c:v>15.3</c:v>
                </c:pt>
                <c:pt idx="741">
                  <c:v>14.8</c:v>
                </c:pt>
                <c:pt idx="742">
                  <c:v>14.4</c:v>
                </c:pt>
                <c:pt idx="743">
                  <c:v>13.9</c:v>
                </c:pt>
                <c:pt idx="744">
                  <c:v>13.5</c:v>
                </c:pt>
                <c:pt idx="745">
                  <c:v>13.4</c:v>
                </c:pt>
                <c:pt idx="746">
                  <c:v>13.4</c:v>
                </c:pt>
                <c:pt idx="747">
                  <c:v>12.9</c:v>
                </c:pt>
                <c:pt idx="748">
                  <c:v>12</c:v>
                </c:pt>
                <c:pt idx="749">
                  <c:v>12</c:v>
                </c:pt>
                <c:pt idx="750">
                  <c:v>11.5</c:v>
                </c:pt>
                <c:pt idx="751">
                  <c:v>11.3</c:v>
                </c:pt>
                <c:pt idx="752">
                  <c:v>10.6</c:v>
                </c:pt>
                <c:pt idx="753">
                  <c:v>10.3</c:v>
                </c:pt>
                <c:pt idx="754">
                  <c:v>10.3</c:v>
                </c:pt>
                <c:pt idx="755">
                  <c:v>10.3</c:v>
                </c:pt>
                <c:pt idx="756">
                  <c:v>10.1</c:v>
                </c:pt>
                <c:pt idx="757">
                  <c:v>9.8000000000000007</c:v>
                </c:pt>
                <c:pt idx="758">
                  <c:v>9.4</c:v>
                </c:pt>
                <c:pt idx="759">
                  <c:v>9.1</c:v>
                </c:pt>
                <c:pt idx="760">
                  <c:v>9.1</c:v>
                </c:pt>
                <c:pt idx="761">
                  <c:v>8.6999999999999993</c:v>
                </c:pt>
                <c:pt idx="762">
                  <c:v>8.5</c:v>
                </c:pt>
                <c:pt idx="763">
                  <c:v>8.6999999999999993</c:v>
                </c:pt>
                <c:pt idx="764">
                  <c:v>8.6999999999999993</c:v>
                </c:pt>
                <c:pt idx="765">
                  <c:v>8.6999999999999993</c:v>
                </c:pt>
                <c:pt idx="766">
                  <c:v>8.5</c:v>
                </c:pt>
                <c:pt idx="767">
                  <c:v>8.1999999999999993</c:v>
                </c:pt>
                <c:pt idx="768">
                  <c:v>8</c:v>
                </c:pt>
                <c:pt idx="769">
                  <c:v>7.6</c:v>
                </c:pt>
                <c:pt idx="770">
                  <c:v>7.8</c:v>
                </c:pt>
                <c:pt idx="771">
                  <c:v>7.8</c:v>
                </c:pt>
                <c:pt idx="772">
                  <c:v>7.3</c:v>
                </c:pt>
                <c:pt idx="773">
                  <c:v>7.3</c:v>
                </c:pt>
                <c:pt idx="774">
                  <c:v>7.3</c:v>
                </c:pt>
                <c:pt idx="775">
                  <c:v>7.5</c:v>
                </c:pt>
                <c:pt idx="776">
                  <c:v>8</c:v>
                </c:pt>
                <c:pt idx="777">
                  <c:v>7.8</c:v>
                </c:pt>
                <c:pt idx="778">
                  <c:v>8</c:v>
                </c:pt>
                <c:pt idx="779">
                  <c:v>7.6</c:v>
                </c:pt>
                <c:pt idx="780">
                  <c:v>7.6</c:v>
                </c:pt>
                <c:pt idx="781">
                  <c:v>7.5</c:v>
                </c:pt>
                <c:pt idx="782">
                  <c:v>7.8</c:v>
                </c:pt>
                <c:pt idx="783">
                  <c:v>8</c:v>
                </c:pt>
                <c:pt idx="784">
                  <c:v>8.1999999999999993</c:v>
                </c:pt>
                <c:pt idx="785">
                  <c:v>8.1999999999999993</c:v>
                </c:pt>
                <c:pt idx="786">
                  <c:v>7.8</c:v>
                </c:pt>
                <c:pt idx="787">
                  <c:v>7.8</c:v>
                </c:pt>
                <c:pt idx="788">
                  <c:v>8</c:v>
                </c:pt>
                <c:pt idx="789">
                  <c:v>7.8</c:v>
                </c:pt>
                <c:pt idx="790">
                  <c:v>7.5</c:v>
                </c:pt>
                <c:pt idx="791">
                  <c:v>7.6</c:v>
                </c:pt>
                <c:pt idx="792">
                  <c:v>7.8</c:v>
                </c:pt>
                <c:pt idx="793">
                  <c:v>7.6</c:v>
                </c:pt>
                <c:pt idx="794">
                  <c:v>7.1</c:v>
                </c:pt>
                <c:pt idx="795">
                  <c:v>6.6</c:v>
                </c:pt>
                <c:pt idx="796">
                  <c:v>6.6</c:v>
                </c:pt>
                <c:pt idx="808">
                  <c:v>8.6999999999999993</c:v>
                </c:pt>
                <c:pt idx="809">
                  <c:v>9.1999999999999993</c:v>
                </c:pt>
                <c:pt idx="810">
                  <c:v>9.6</c:v>
                </c:pt>
                <c:pt idx="811">
                  <c:v>10.1</c:v>
                </c:pt>
                <c:pt idx="812">
                  <c:v>10.6</c:v>
                </c:pt>
                <c:pt idx="813">
                  <c:v>11.3</c:v>
                </c:pt>
                <c:pt idx="814">
                  <c:v>12.5</c:v>
                </c:pt>
                <c:pt idx="815">
                  <c:v>19.3</c:v>
                </c:pt>
                <c:pt idx="816">
                  <c:v>22.3</c:v>
                </c:pt>
                <c:pt idx="817">
                  <c:v>22.1</c:v>
                </c:pt>
                <c:pt idx="818">
                  <c:v>25</c:v>
                </c:pt>
                <c:pt idx="819">
                  <c:v>30.2</c:v>
                </c:pt>
                <c:pt idx="820">
                  <c:v>31</c:v>
                </c:pt>
                <c:pt idx="821">
                  <c:v>30.5</c:v>
                </c:pt>
                <c:pt idx="822">
                  <c:v>31.4</c:v>
                </c:pt>
                <c:pt idx="823">
                  <c:v>33.799999999999997</c:v>
                </c:pt>
                <c:pt idx="824">
                  <c:v>34.1</c:v>
                </c:pt>
                <c:pt idx="825">
                  <c:v>35</c:v>
                </c:pt>
                <c:pt idx="826">
                  <c:v>34.700000000000003</c:v>
                </c:pt>
                <c:pt idx="827">
                  <c:v>32.700000000000003</c:v>
                </c:pt>
                <c:pt idx="828">
                  <c:v>33.200000000000003</c:v>
                </c:pt>
                <c:pt idx="829">
                  <c:v>32.6</c:v>
                </c:pt>
                <c:pt idx="830">
                  <c:v>29</c:v>
                </c:pt>
                <c:pt idx="831">
                  <c:v>24.9</c:v>
                </c:pt>
                <c:pt idx="832">
                  <c:v>23.7</c:v>
                </c:pt>
                <c:pt idx="833">
                  <c:v>23.6</c:v>
                </c:pt>
                <c:pt idx="834">
                  <c:v>23.6</c:v>
                </c:pt>
                <c:pt idx="835">
                  <c:v>23.4</c:v>
                </c:pt>
                <c:pt idx="836">
                  <c:v>23.2</c:v>
                </c:pt>
                <c:pt idx="837">
                  <c:v>23.1</c:v>
                </c:pt>
                <c:pt idx="838">
                  <c:v>23.1</c:v>
                </c:pt>
                <c:pt idx="839">
                  <c:v>22.3</c:v>
                </c:pt>
                <c:pt idx="840">
                  <c:v>22</c:v>
                </c:pt>
                <c:pt idx="841">
                  <c:v>21.7</c:v>
                </c:pt>
                <c:pt idx="842">
                  <c:v>21.2</c:v>
                </c:pt>
                <c:pt idx="843">
                  <c:v>21.5</c:v>
                </c:pt>
                <c:pt idx="844">
                  <c:v>18.7</c:v>
                </c:pt>
                <c:pt idx="845">
                  <c:v>18.2</c:v>
                </c:pt>
                <c:pt idx="846">
                  <c:v>18</c:v>
                </c:pt>
                <c:pt idx="847">
                  <c:v>17.7</c:v>
                </c:pt>
                <c:pt idx="848">
                  <c:v>17.100000000000001</c:v>
                </c:pt>
                <c:pt idx="849">
                  <c:v>16.8</c:v>
                </c:pt>
                <c:pt idx="850">
                  <c:v>16.8</c:v>
                </c:pt>
                <c:pt idx="851">
                  <c:v>16.5</c:v>
                </c:pt>
                <c:pt idx="852">
                  <c:v>16.3</c:v>
                </c:pt>
                <c:pt idx="853">
                  <c:v>16</c:v>
                </c:pt>
                <c:pt idx="854">
                  <c:v>15.6</c:v>
                </c:pt>
                <c:pt idx="855">
                  <c:v>15.3</c:v>
                </c:pt>
                <c:pt idx="856">
                  <c:v>15.2</c:v>
                </c:pt>
                <c:pt idx="857">
                  <c:v>15</c:v>
                </c:pt>
                <c:pt idx="858">
                  <c:v>14.8</c:v>
                </c:pt>
                <c:pt idx="859">
                  <c:v>14.7</c:v>
                </c:pt>
                <c:pt idx="860">
                  <c:v>14.8</c:v>
                </c:pt>
                <c:pt idx="861">
                  <c:v>14.4</c:v>
                </c:pt>
                <c:pt idx="862">
                  <c:v>14</c:v>
                </c:pt>
                <c:pt idx="863">
                  <c:v>13.9</c:v>
                </c:pt>
                <c:pt idx="864">
                  <c:v>13.7</c:v>
                </c:pt>
                <c:pt idx="865">
                  <c:v>13.5</c:v>
                </c:pt>
                <c:pt idx="866">
                  <c:v>13.2</c:v>
                </c:pt>
                <c:pt idx="867">
                  <c:v>12.9</c:v>
                </c:pt>
                <c:pt idx="868">
                  <c:v>12.9</c:v>
                </c:pt>
                <c:pt idx="869">
                  <c:v>12.9</c:v>
                </c:pt>
                <c:pt idx="870">
                  <c:v>12.7</c:v>
                </c:pt>
                <c:pt idx="871">
                  <c:v>12.5</c:v>
                </c:pt>
                <c:pt idx="872">
                  <c:v>12.7</c:v>
                </c:pt>
                <c:pt idx="873">
                  <c:v>12.5</c:v>
                </c:pt>
                <c:pt idx="874">
                  <c:v>12.5</c:v>
                </c:pt>
                <c:pt idx="875">
                  <c:v>12</c:v>
                </c:pt>
                <c:pt idx="876">
                  <c:v>12.2</c:v>
                </c:pt>
                <c:pt idx="877">
                  <c:v>11.8</c:v>
                </c:pt>
                <c:pt idx="878">
                  <c:v>11.7</c:v>
                </c:pt>
                <c:pt idx="879">
                  <c:v>11.5</c:v>
                </c:pt>
                <c:pt idx="880">
                  <c:v>11.5</c:v>
                </c:pt>
                <c:pt idx="881">
                  <c:v>11.3</c:v>
                </c:pt>
                <c:pt idx="882">
                  <c:v>11</c:v>
                </c:pt>
                <c:pt idx="883">
                  <c:v>11</c:v>
                </c:pt>
                <c:pt idx="884">
                  <c:v>11.1</c:v>
                </c:pt>
                <c:pt idx="885">
                  <c:v>11.1</c:v>
                </c:pt>
                <c:pt idx="886">
                  <c:v>11.3</c:v>
                </c:pt>
                <c:pt idx="887">
                  <c:v>10.8</c:v>
                </c:pt>
                <c:pt idx="888">
                  <c:v>10.6</c:v>
                </c:pt>
                <c:pt idx="889">
                  <c:v>9.9</c:v>
                </c:pt>
                <c:pt idx="890">
                  <c:v>9.9</c:v>
                </c:pt>
                <c:pt idx="891">
                  <c:v>9.8000000000000007</c:v>
                </c:pt>
                <c:pt idx="902">
                  <c:v>11.3</c:v>
                </c:pt>
                <c:pt idx="903">
                  <c:v>12.3</c:v>
                </c:pt>
                <c:pt idx="904">
                  <c:v>14.4</c:v>
                </c:pt>
                <c:pt idx="905">
                  <c:v>14.8</c:v>
                </c:pt>
                <c:pt idx="906">
                  <c:v>15.5</c:v>
                </c:pt>
                <c:pt idx="907">
                  <c:v>15.6</c:v>
                </c:pt>
                <c:pt idx="908">
                  <c:v>14.8</c:v>
                </c:pt>
                <c:pt idx="909">
                  <c:v>15</c:v>
                </c:pt>
                <c:pt idx="910">
                  <c:v>16.8</c:v>
                </c:pt>
                <c:pt idx="911">
                  <c:v>27.1</c:v>
                </c:pt>
                <c:pt idx="912">
                  <c:v>31.3</c:v>
                </c:pt>
                <c:pt idx="913">
                  <c:v>30.8</c:v>
                </c:pt>
                <c:pt idx="914">
                  <c:v>35.1</c:v>
                </c:pt>
                <c:pt idx="915">
                  <c:v>33.9</c:v>
                </c:pt>
                <c:pt idx="916">
                  <c:v>36.4</c:v>
                </c:pt>
                <c:pt idx="917">
                  <c:v>38.1</c:v>
                </c:pt>
                <c:pt idx="918">
                  <c:v>39</c:v>
                </c:pt>
                <c:pt idx="919">
                  <c:v>40.4</c:v>
                </c:pt>
                <c:pt idx="920">
                  <c:v>34.700000000000003</c:v>
                </c:pt>
                <c:pt idx="921">
                  <c:v>33.799999999999997</c:v>
                </c:pt>
                <c:pt idx="922">
                  <c:v>31.8</c:v>
                </c:pt>
                <c:pt idx="923">
                  <c:v>30.1</c:v>
                </c:pt>
                <c:pt idx="924">
                  <c:v>31</c:v>
                </c:pt>
                <c:pt idx="925">
                  <c:v>30.1</c:v>
                </c:pt>
                <c:pt idx="926">
                  <c:v>31.8</c:v>
                </c:pt>
                <c:pt idx="927">
                  <c:v>30.8</c:v>
                </c:pt>
                <c:pt idx="928">
                  <c:v>27.7</c:v>
                </c:pt>
                <c:pt idx="929">
                  <c:v>26.8</c:v>
                </c:pt>
                <c:pt idx="930">
                  <c:v>26.7</c:v>
                </c:pt>
                <c:pt idx="931">
                  <c:v>26.8</c:v>
                </c:pt>
                <c:pt idx="932">
                  <c:v>25.8</c:v>
                </c:pt>
                <c:pt idx="933">
                  <c:v>25.3</c:v>
                </c:pt>
                <c:pt idx="934">
                  <c:v>24.1</c:v>
                </c:pt>
                <c:pt idx="935">
                  <c:v>23.4</c:v>
                </c:pt>
                <c:pt idx="936">
                  <c:v>23.6</c:v>
                </c:pt>
                <c:pt idx="937">
                  <c:v>23.6</c:v>
                </c:pt>
                <c:pt idx="938">
                  <c:v>23.2</c:v>
                </c:pt>
                <c:pt idx="939">
                  <c:v>23.2</c:v>
                </c:pt>
                <c:pt idx="940">
                  <c:v>22.9</c:v>
                </c:pt>
                <c:pt idx="941">
                  <c:v>22.9</c:v>
                </c:pt>
                <c:pt idx="942">
                  <c:v>22.9</c:v>
                </c:pt>
                <c:pt idx="943">
                  <c:v>22.9</c:v>
                </c:pt>
                <c:pt idx="944">
                  <c:v>22.8</c:v>
                </c:pt>
                <c:pt idx="945">
                  <c:v>22.8</c:v>
                </c:pt>
                <c:pt idx="946">
                  <c:v>22.8</c:v>
                </c:pt>
                <c:pt idx="947">
                  <c:v>22.8</c:v>
                </c:pt>
                <c:pt idx="948">
                  <c:v>22.8</c:v>
                </c:pt>
                <c:pt idx="949">
                  <c:v>22.6</c:v>
                </c:pt>
                <c:pt idx="950">
                  <c:v>22.6</c:v>
                </c:pt>
                <c:pt idx="951">
                  <c:v>22.5</c:v>
                </c:pt>
                <c:pt idx="952">
                  <c:v>22.5</c:v>
                </c:pt>
                <c:pt idx="953">
                  <c:v>22.5</c:v>
                </c:pt>
                <c:pt idx="954">
                  <c:v>22.5</c:v>
                </c:pt>
                <c:pt idx="955">
                  <c:v>22.5</c:v>
                </c:pt>
                <c:pt idx="956">
                  <c:v>22.3</c:v>
                </c:pt>
                <c:pt idx="957">
                  <c:v>22.1</c:v>
                </c:pt>
                <c:pt idx="958">
                  <c:v>22</c:v>
                </c:pt>
                <c:pt idx="959">
                  <c:v>22</c:v>
                </c:pt>
                <c:pt idx="960">
                  <c:v>22</c:v>
                </c:pt>
                <c:pt idx="961">
                  <c:v>21.8</c:v>
                </c:pt>
                <c:pt idx="962">
                  <c:v>21.8</c:v>
                </c:pt>
                <c:pt idx="963">
                  <c:v>21.7</c:v>
                </c:pt>
                <c:pt idx="964">
                  <c:v>21.4</c:v>
                </c:pt>
                <c:pt idx="965">
                  <c:v>21.2</c:v>
                </c:pt>
                <c:pt idx="966">
                  <c:v>21.2</c:v>
                </c:pt>
                <c:pt idx="967">
                  <c:v>21</c:v>
                </c:pt>
                <c:pt idx="968">
                  <c:v>21</c:v>
                </c:pt>
                <c:pt idx="969">
                  <c:v>21</c:v>
                </c:pt>
                <c:pt idx="970">
                  <c:v>21</c:v>
                </c:pt>
                <c:pt idx="971">
                  <c:v>21</c:v>
                </c:pt>
                <c:pt idx="972">
                  <c:v>21</c:v>
                </c:pt>
                <c:pt idx="973">
                  <c:v>20.9</c:v>
                </c:pt>
                <c:pt idx="974">
                  <c:v>20.399999999999999</c:v>
                </c:pt>
                <c:pt idx="975">
                  <c:v>16.5</c:v>
                </c:pt>
                <c:pt idx="976">
                  <c:v>15.6</c:v>
                </c:pt>
                <c:pt idx="977">
                  <c:v>15.2</c:v>
                </c:pt>
                <c:pt idx="978">
                  <c:v>14.8</c:v>
                </c:pt>
                <c:pt idx="979">
                  <c:v>14.7</c:v>
                </c:pt>
                <c:pt idx="980">
                  <c:v>14.7</c:v>
                </c:pt>
                <c:pt idx="981">
                  <c:v>14.5</c:v>
                </c:pt>
                <c:pt idx="982">
                  <c:v>14.5</c:v>
                </c:pt>
                <c:pt idx="983">
                  <c:v>14.5</c:v>
                </c:pt>
                <c:pt idx="984">
                  <c:v>14.4</c:v>
                </c:pt>
                <c:pt idx="985">
                  <c:v>14.4</c:v>
                </c:pt>
                <c:pt idx="986">
                  <c:v>14.2</c:v>
                </c:pt>
                <c:pt idx="987">
                  <c:v>14.2</c:v>
                </c:pt>
                <c:pt idx="999">
                  <c:v>13.9</c:v>
                </c:pt>
                <c:pt idx="1000">
                  <c:v>14.4</c:v>
                </c:pt>
                <c:pt idx="1001">
                  <c:v>15.2</c:v>
                </c:pt>
                <c:pt idx="1002">
                  <c:v>15</c:v>
                </c:pt>
                <c:pt idx="1003">
                  <c:v>15.2</c:v>
                </c:pt>
                <c:pt idx="1004">
                  <c:v>17.600000000000001</c:v>
                </c:pt>
                <c:pt idx="1005">
                  <c:v>20.100000000000001</c:v>
                </c:pt>
                <c:pt idx="1006">
                  <c:v>22</c:v>
                </c:pt>
                <c:pt idx="1007">
                  <c:v>26.1</c:v>
                </c:pt>
                <c:pt idx="1008">
                  <c:v>23.7</c:v>
                </c:pt>
                <c:pt idx="1009">
                  <c:v>23.9</c:v>
                </c:pt>
                <c:pt idx="1010">
                  <c:v>24.4</c:v>
                </c:pt>
                <c:pt idx="1011">
                  <c:v>24.7</c:v>
                </c:pt>
                <c:pt idx="1012">
                  <c:v>25</c:v>
                </c:pt>
                <c:pt idx="1013">
                  <c:v>24.1</c:v>
                </c:pt>
                <c:pt idx="1014">
                  <c:v>27.1</c:v>
                </c:pt>
                <c:pt idx="1015">
                  <c:v>27</c:v>
                </c:pt>
                <c:pt idx="1016">
                  <c:v>26.5</c:v>
                </c:pt>
                <c:pt idx="1017">
                  <c:v>24.7</c:v>
                </c:pt>
                <c:pt idx="1018">
                  <c:v>26.2</c:v>
                </c:pt>
                <c:pt idx="1019">
                  <c:v>24</c:v>
                </c:pt>
                <c:pt idx="1020">
                  <c:v>24</c:v>
                </c:pt>
                <c:pt idx="1021">
                  <c:v>23.4</c:v>
                </c:pt>
                <c:pt idx="1022">
                  <c:v>23.2</c:v>
                </c:pt>
                <c:pt idx="1023">
                  <c:v>23.1</c:v>
                </c:pt>
                <c:pt idx="1024">
                  <c:v>23.1</c:v>
                </c:pt>
                <c:pt idx="1025">
                  <c:v>22.9</c:v>
                </c:pt>
                <c:pt idx="1026">
                  <c:v>22</c:v>
                </c:pt>
                <c:pt idx="1027">
                  <c:v>21.5</c:v>
                </c:pt>
                <c:pt idx="1028">
                  <c:v>21</c:v>
                </c:pt>
                <c:pt idx="1029">
                  <c:v>19.2</c:v>
                </c:pt>
                <c:pt idx="1030">
                  <c:v>18.7</c:v>
                </c:pt>
                <c:pt idx="1031">
                  <c:v>17.7</c:v>
                </c:pt>
                <c:pt idx="1032">
                  <c:v>17.7</c:v>
                </c:pt>
                <c:pt idx="1033">
                  <c:v>17.3</c:v>
                </c:pt>
                <c:pt idx="1034">
                  <c:v>16.100000000000001</c:v>
                </c:pt>
                <c:pt idx="1035">
                  <c:v>15.6</c:v>
                </c:pt>
                <c:pt idx="1036">
                  <c:v>15.6</c:v>
                </c:pt>
                <c:pt idx="1037">
                  <c:v>15.3</c:v>
                </c:pt>
                <c:pt idx="1038">
                  <c:v>15.2</c:v>
                </c:pt>
                <c:pt idx="1039">
                  <c:v>15</c:v>
                </c:pt>
                <c:pt idx="1040">
                  <c:v>15.2</c:v>
                </c:pt>
                <c:pt idx="1041">
                  <c:v>15.2</c:v>
                </c:pt>
                <c:pt idx="1042">
                  <c:v>15</c:v>
                </c:pt>
                <c:pt idx="1043">
                  <c:v>15.3</c:v>
                </c:pt>
                <c:pt idx="1044">
                  <c:v>15.5</c:v>
                </c:pt>
                <c:pt idx="1045">
                  <c:v>15.5</c:v>
                </c:pt>
                <c:pt idx="1046">
                  <c:v>15.6</c:v>
                </c:pt>
                <c:pt idx="1047">
                  <c:v>15.2</c:v>
                </c:pt>
                <c:pt idx="1048">
                  <c:v>15.6</c:v>
                </c:pt>
                <c:pt idx="1049">
                  <c:v>15.6</c:v>
                </c:pt>
                <c:pt idx="1050">
                  <c:v>15.3</c:v>
                </c:pt>
                <c:pt idx="1051">
                  <c:v>16.5</c:v>
                </c:pt>
                <c:pt idx="1052">
                  <c:v>17.399999999999999</c:v>
                </c:pt>
                <c:pt idx="1053">
                  <c:v>17.899999999999999</c:v>
                </c:pt>
                <c:pt idx="1054">
                  <c:v>18.5</c:v>
                </c:pt>
                <c:pt idx="1055">
                  <c:v>18.8</c:v>
                </c:pt>
                <c:pt idx="1056">
                  <c:v>19</c:v>
                </c:pt>
                <c:pt idx="1057">
                  <c:v>19.3</c:v>
                </c:pt>
                <c:pt idx="1058">
                  <c:v>19.5</c:v>
                </c:pt>
                <c:pt idx="1059">
                  <c:v>19.3</c:v>
                </c:pt>
                <c:pt idx="1060">
                  <c:v>19.600000000000001</c:v>
                </c:pt>
                <c:pt idx="1061">
                  <c:v>19.600000000000001</c:v>
                </c:pt>
                <c:pt idx="1062">
                  <c:v>19.5</c:v>
                </c:pt>
                <c:pt idx="1063">
                  <c:v>19.600000000000001</c:v>
                </c:pt>
                <c:pt idx="1064">
                  <c:v>19.600000000000001</c:v>
                </c:pt>
                <c:pt idx="1065">
                  <c:v>19.600000000000001</c:v>
                </c:pt>
                <c:pt idx="1066">
                  <c:v>19.8</c:v>
                </c:pt>
                <c:pt idx="1067">
                  <c:v>19.600000000000001</c:v>
                </c:pt>
                <c:pt idx="1068">
                  <c:v>19.899999999999999</c:v>
                </c:pt>
                <c:pt idx="1069">
                  <c:v>19.899999999999999</c:v>
                </c:pt>
                <c:pt idx="1070">
                  <c:v>20.3</c:v>
                </c:pt>
                <c:pt idx="1071">
                  <c:v>20.3</c:v>
                </c:pt>
                <c:pt idx="1072">
                  <c:v>20.399999999999999</c:v>
                </c:pt>
                <c:pt idx="1073">
                  <c:v>20.6</c:v>
                </c:pt>
                <c:pt idx="1074">
                  <c:v>20.9</c:v>
                </c:pt>
                <c:pt idx="1075">
                  <c:v>20.9</c:v>
                </c:pt>
                <c:pt idx="1076">
                  <c:v>20.9</c:v>
                </c:pt>
                <c:pt idx="1077">
                  <c:v>21</c:v>
                </c:pt>
                <c:pt idx="1078">
                  <c:v>20.9</c:v>
                </c:pt>
                <c:pt idx="1079">
                  <c:v>20.7</c:v>
                </c:pt>
                <c:pt idx="1080">
                  <c:v>20.9</c:v>
                </c:pt>
                <c:pt idx="1081">
                  <c:v>20.9</c:v>
                </c:pt>
                <c:pt idx="1082">
                  <c:v>20.9</c:v>
                </c:pt>
                <c:pt idx="1083">
                  <c:v>20.7</c:v>
                </c:pt>
                <c:pt idx="1094">
                  <c:v>18.2</c:v>
                </c:pt>
                <c:pt idx="1095">
                  <c:v>19.2</c:v>
                </c:pt>
                <c:pt idx="1096">
                  <c:v>19.8</c:v>
                </c:pt>
                <c:pt idx="1097">
                  <c:v>19.899999999999999</c:v>
                </c:pt>
                <c:pt idx="1098">
                  <c:v>20.3</c:v>
                </c:pt>
                <c:pt idx="1099">
                  <c:v>21</c:v>
                </c:pt>
                <c:pt idx="1100">
                  <c:v>21.8</c:v>
                </c:pt>
                <c:pt idx="1101">
                  <c:v>23.4</c:v>
                </c:pt>
                <c:pt idx="1102">
                  <c:v>27.3</c:v>
                </c:pt>
                <c:pt idx="1103">
                  <c:v>31.5</c:v>
                </c:pt>
                <c:pt idx="1104">
                  <c:v>34.200000000000003</c:v>
                </c:pt>
                <c:pt idx="1105">
                  <c:v>33.9</c:v>
                </c:pt>
                <c:pt idx="1106">
                  <c:v>36.4</c:v>
                </c:pt>
                <c:pt idx="1107">
                  <c:v>39.1</c:v>
                </c:pt>
                <c:pt idx="1108">
                  <c:v>37</c:v>
                </c:pt>
                <c:pt idx="1109">
                  <c:v>38.1</c:v>
                </c:pt>
                <c:pt idx="1110">
                  <c:v>33.5</c:v>
                </c:pt>
                <c:pt idx="1111">
                  <c:v>32.9</c:v>
                </c:pt>
                <c:pt idx="1112">
                  <c:v>31.4</c:v>
                </c:pt>
                <c:pt idx="1113">
                  <c:v>30.7</c:v>
                </c:pt>
                <c:pt idx="1114">
                  <c:v>30.7</c:v>
                </c:pt>
                <c:pt idx="1115">
                  <c:v>32.6</c:v>
                </c:pt>
                <c:pt idx="1116">
                  <c:v>33.799999999999997</c:v>
                </c:pt>
                <c:pt idx="1117">
                  <c:v>38.4</c:v>
                </c:pt>
                <c:pt idx="1118">
                  <c:v>31.7</c:v>
                </c:pt>
                <c:pt idx="1119">
                  <c:v>30.7</c:v>
                </c:pt>
                <c:pt idx="1120">
                  <c:v>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EC3-4B77-BE00-218F1F7868DC}"/>
            </c:ext>
          </c:extLst>
        </c:ser>
        <c:ser>
          <c:idx val="1"/>
          <c:order val="1"/>
          <c:tx>
            <c:strRef>
              <c:f>'Raw data'!$AH$1</c:f>
              <c:strCache>
                <c:ptCount val="1"/>
                <c:pt idx="0">
                  <c:v>Leaf/Soil Temperature2 TX2 (°F)</c:v>
                </c:pt>
              </c:strCache>
            </c:strRef>
          </c:tx>
          <c:spPr>
            <a:ln w="95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data'!$AH$2:$AH$2977</c:f>
              <c:numCache>
                <c:formatCode>General</c:formatCode>
                <c:ptCount val="2976"/>
                <c:pt idx="0">
                  <c:v>37.4</c:v>
                </c:pt>
                <c:pt idx="1">
                  <c:v>37.4</c:v>
                </c:pt>
                <c:pt idx="2">
                  <c:v>37.299999999999997</c:v>
                </c:pt>
                <c:pt idx="3">
                  <c:v>37</c:v>
                </c:pt>
                <c:pt idx="4">
                  <c:v>36.6</c:v>
                </c:pt>
                <c:pt idx="5">
                  <c:v>36.6</c:v>
                </c:pt>
                <c:pt idx="6">
                  <c:v>36.4</c:v>
                </c:pt>
                <c:pt idx="7">
                  <c:v>36.4</c:v>
                </c:pt>
                <c:pt idx="8">
                  <c:v>36.6</c:v>
                </c:pt>
                <c:pt idx="9">
                  <c:v>36.4</c:v>
                </c:pt>
                <c:pt idx="10">
                  <c:v>36.4</c:v>
                </c:pt>
                <c:pt idx="11">
                  <c:v>36.4</c:v>
                </c:pt>
                <c:pt idx="12">
                  <c:v>36.6</c:v>
                </c:pt>
                <c:pt idx="13">
                  <c:v>36.6</c:v>
                </c:pt>
                <c:pt idx="14">
                  <c:v>36.700000000000003</c:v>
                </c:pt>
                <c:pt idx="15">
                  <c:v>36.799999999999997</c:v>
                </c:pt>
                <c:pt idx="16">
                  <c:v>36.799999999999997</c:v>
                </c:pt>
                <c:pt idx="17">
                  <c:v>36.799999999999997</c:v>
                </c:pt>
                <c:pt idx="18">
                  <c:v>36.799999999999997</c:v>
                </c:pt>
                <c:pt idx="19">
                  <c:v>36.799999999999997</c:v>
                </c:pt>
                <c:pt idx="20">
                  <c:v>36.799999999999997</c:v>
                </c:pt>
                <c:pt idx="21">
                  <c:v>36.700000000000003</c:v>
                </c:pt>
                <c:pt idx="22">
                  <c:v>36.6</c:v>
                </c:pt>
                <c:pt idx="23">
                  <c:v>36.4</c:v>
                </c:pt>
                <c:pt idx="24">
                  <c:v>36.6</c:v>
                </c:pt>
                <c:pt idx="25">
                  <c:v>36.4</c:v>
                </c:pt>
                <c:pt idx="26">
                  <c:v>36.299999999999997</c:v>
                </c:pt>
                <c:pt idx="40">
                  <c:v>36.799999999999997</c:v>
                </c:pt>
                <c:pt idx="41">
                  <c:v>36.6</c:v>
                </c:pt>
                <c:pt idx="42">
                  <c:v>36.1</c:v>
                </c:pt>
                <c:pt idx="43">
                  <c:v>36.6</c:v>
                </c:pt>
                <c:pt idx="44">
                  <c:v>36.700000000000003</c:v>
                </c:pt>
                <c:pt idx="45">
                  <c:v>37.1</c:v>
                </c:pt>
                <c:pt idx="46">
                  <c:v>36.4</c:v>
                </c:pt>
                <c:pt idx="47">
                  <c:v>36.4</c:v>
                </c:pt>
                <c:pt idx="48">
                  <c:v>35.799999999999997</c:v>
                </c:pt>
                <c:pt idx="49">
                  <c:v>35.799999999999997</c:v>
                </c:pt>
                <c:pt idx="50">
                  <c:v>35.4</c:v>
                </c:pt>
                <c:pt idx="51">
                  <c:v>35.5</c:v>
                </c:pt>
                <c:pt idx="52">
                  <c:v>35</c:v>
                </c:pt>
                <c:pt idx="53">
                  <c:v>35</c:v>
                </c:pt>
                <c:pt idx="54">
                  <c:v>35</c:v>
                </c:pt>
                <c:pt idx="55">
                  <c:v>35.1</c:v>
                </c:pt>
                <c:pt idx="56">
                  <c:v>35</c:v>
                </c:pt>
                <c:pt idx="57">
                  <c:v>35.1</c:v>
                </c:pt>
                <c:pt idx="58">
                  <c:v>38.4</c:v>
                </c:pt>
                <c:pt idx="59">
                  <c:v>36.4</c:v>
                </c:pt>
                <c:pt idx="60">
                  <c:v>36.1</c:v>
                </c:pt>
                <c:pt idx="61">
                  <c:v>35.700000000000003</c:v>
                </c:pt>
                <c:pt idx="62">
                  <c:v>35.5</c:v>
                </c:pt>
                <c:pt idx="63">
                  <c:v>35.700000000000003</c:v>
                </c:pt>
                <c:pt idx="64">
                  <c:v>36.700000000000003</c:v>
                </c:pt>
                <c:pt idx="65">
                  <c:v>36.1</c:v>
                </c:pt>
                <c:pt idx="66">
                  <c:v>35.799999999999997</c:v>
                </c:pt>
                <c:pt idx="67">
                  <c:v>35.200000000000003</c:v>
                </c:pt>
                <c:pt idx="68">
                  <c:v>35</c:v>
                </c:pt>
                <c:pt idx="69">
                  <c:v>34.5</c:v>
                </c:pt>
                <c:pt idx="70">
                  <c:v>34.200000000000003</c:v>
                </c:pt>
                <c:pt idx="71">
                  <c:v>33.799999999999997</c:v>
                </c:pt>
                <c:pt idx="72">
                  <c:v>34.200000000000003</c:v>
                </c:pt>
                <c:pt idx="73">
                  <c:v>34.1</c:v>
                </c:pt>
                <c:pt idx="74">
                  <c:v>34.200000000000003</c:v>
                </c:pt>
                <c:pt idx="75">
                  <c:v>33.6</c:v>
                </c:pt>
                <c:pt idx="76">
                  <c:v>33.200000000000003</c:v>
                </c:pt>
                <c:pt idx="77">
                  <c:v>33.200000000000003</c:v>
                </c:pt>
                <c:pt idx="78">
                  <c:v>32.6</c:v>
                </c:pt>
                <c:pt idx="79">
                  <c:v>32.299999999999997</c:v>
                </c:pt>
                <c:pt idx="80">
                  <c:v>31.8</c:v>
                </c:pt>
                <c:pt idx="81">
                  <c:v>31.5</c:v>
                </c:pt>
                <c:pt idx="82">
                  <c:v>31.1</c:v>
                </c:pt>
                <c:pt idx="83">
                  <c:v>30.8</c:v>
                </c:pt>
                <c:pt idx="84">
                  <c:v>30.8</c:v>
                </c:pt>
                <c:pt idx="85">
                  <c:v>30.7</c:v>
                </c:pt>
                <c:pt idx="86">
                  <c:v>30.8</c:v>
                </c:pt>
                <c:pt idx="87">
                  <c:v>30.5</c:v>
                </c:pt>
                <c:pt idx="88">
                  <c:v>30.1</c:v>
                </c:pt>
                <c:pt idx="89">
                  <c:v>29.9</c:v>
                </c:pt>
                <c:pt idx="90">
                  <c:v>29.6</c:v>
                </c:pt>
                <c:pt idx="91">
                  <c:v>29.5</c:v>
                </c:pt>
                <c:pt idx="92">
                  <c:v>29.3</c:v>
                </c:pt>
                <c:pt idx="93">
                  <c:v>28.9</c:v>
                </c:pt>
                <c:pt idx="94">
                  <c:v>29.2</c:v>
                </c:pt>
                <c:pt idx="95">
                  <c:v>29.2</c:v>
                </c:pt>
                <c:pt idx="96">
                  <c:v>29</c:v>
                </c:pt>
                <c:pt idx="97">
                  <c:v>28.7</c:v>
                </c:pt>
                <c:pt idx="98">
                  <c:v>28.7</c:v>
                </c:pt>
                <c:pt idx="99">
                  <c:v>28.9</c:v>
                </c:pt>
                <c:pt idx="100">
                  <c:v>29.2</c:v>
                </c:pt>
                <c:pt idx="101">
                  <c:v>28.6</c:v>
                </c:pt>
                <c:pt idx="102">
                  <c:v>28.1</c:v>
                </c:pt>
                <c:pt idx="103">
                  <c:v>28.4</c:v>
                </c:pt>
                <c:pt idx="104">
                  <c:v>28.1</c:v>
                </c:pt>
                <c:pt idx="105">
                  <c:v>28.4</c:v>
                </c:pt>
                <c:pt idx="106">
                  <c:v>28.4</c:v>
                </c:pt>
                <c:pt idx="107">
                  <c:v>28.4</c:v>
                </c:pt>
                <c:pt idx="108">
                  <c:v>28.7</c:v>
                </c:pt>
                <c:pt idx="109">
                  <c:v>28.7</c:v>
                </c:pt>
                <c:pt idx="110">
                  <c:v>28.4</c:v>
                </c:pt>
                <c:pt idx="111">
                  <c:v>28</c:v>
                </c:pt>
                <c:pt idx="112">
                  <c:v>28.1</c:v>
                </c:pt>
                <c:pt idx="113">
                  <c:v>27.8</c:v>
                </c:pt>
                <c:pt idx="114">
                  <c:v>28</c:v>
                </c:pt>
                <c:pt idx="115">
                  <c:v>28</c:v>
                </c:pt>
                <c:pt idx="116">
                  <c:v>28</c:v>
                </c:pt>
                <c:pt idx="117">
                  <c:v>28</c:v>
                </c:pt>
                <c:pt idx="118">
                  <c:v>27.7</c:v>
                </c:pt>
                <c:pt idx="119">
                  <c:v>27.7</c:v>
                </c:pt>
                <c:pt idx="120">
                  <c:v>27.8</c:v>
                </c:pt>
                <c:pt idx="121">
                  <c:v>28</c:v>
                </c:pt>
                <c:pt idx="122">
                  <c:v>28</c:v>
                </c:pt>
                <c:pt idx="133">
                  <c:v>28.1</c:v>
                </c:pt>
                <c:pt idx="134">
                  <c:v>28.7</c:v>
                </c:pt>
                <c:pt idx="135">
                  <c:v>29</c:v>
                </c:pt>
                <c:pt idx="136">
                  <c:v>28.9</c:v>
                </c:pt>
                <c:pt idx="137">
                  <c:v>28.7</c:v>
                </c:pt>
                <c:pt idx="138">
                  <c:v>29.2</c:v>
                </c:pt>
                <c:pt idx="139">
                  <c:v>29.3</c:v>
                </c:pt>
                <c:pt idx="140">
                  <c:v>29.6</c:v>
                </c:pt>
                <c:pt idx="141">
                  <c:v>30.4</c:v>
                </c:pt>
                <c:pt idx="142">
                  <c:v>30.2</c:v>
                </c:pt>
                <c:pt idx="143">
                  <c:v>31</c:v>
                </c:pt>
                <c:pt idx="144">
                  <c:v>32.4</c:v>
                </c:pt>
                <c:pt idx="145">
                  <c:v>32.9</c:v>
                </c:pt>
                <c:pt idx="146">
                  <c:v>32.700000000000003</c:v>
                </c:pt>
                <c:pt idx="147">
                  <c:v>34.1</c:v>
                </c:pt>
                <c:pt idx="148">
                  <c:v>33</c:v>
                </c:pt>
                <c:pt idx="149">
                  <c:v>32.1</c:v>
                </c:pt>
                <c:pt idx="150">
                  <c:v>34.1</c:v>
                </c:pt>
                <c:pt idx="151">
                  <c:v>33.9</c:v>
                </c:pt>
                <c:pt idx="152">
                  <c:v>32.1</c:v>
                </c:pt>
                <c:pt idx="153">
                  <c:v>31.7</c:v>
                </c:pt>
                <c:pt idx="154">
                  <c:v>30.7</c:v>
                </c:pt>
                <c:pt idx="155">
                  <c:v>30.8</c:v>
                </c:pt>
                <c:pt idx="156">
                  <c:v>31</c:v>
                </c:pt>
                <c:pt idx="157">
                  <c:v>30.5</c:v>
                </c:pt>
                <c:pt idx="158">
                  <c:v>30.4</c:v>
                </c:pt>
                <c:pt idx="159">
                  <c:v>29.9</c:v>
                </c:pt>
                <c:pt idx="160">
                  <c:v>29.8</c:v>
                </c:pt>
                <c:pt idx="161">
                  <c:v>29.6</c:v>
                </c:pt>
                <c:pt idx="162">
                  <c:v>29.6</c:v>
                </c:pt>
                <c:pt idx="163">
                  <c:v>29.2</c:v>
                </c:pt>
                <c:pt idx="164">
                  <c:v>29</c:v>
                </c:pt>
                <c:pt idx="165">
                  <c:v>28.7</c:v>
                </c:pt>
                <c:pt idx="166">
                  <c:v>28.6</c:v>
                </c:pt>
                <c:pt idx="167">
                  <c:v>28.4</c:v>
                </c:pt>
                <c:pt idx="168">
                  <c:v>28.3</c:v>
                </c:pt>
                <c:pt idx="169">
                  <c:v>28</c:v>
                </c:pt>
                <c:pt idx="170">
                  <c:v>27.8</c:v>
                </c:pt>
                <c:pt idx="171">
                  <c:v>27.4</c:v>
                </c:pt>
                <c:pt idx="172">
                  <c:v>27.1</c:v>
                </c:pt>
                <c:pt idx="173">
                  <c:v>27</c:v>
                </c:pt>
                <c:pt idx="174">
                  <c:v>26.8</c:v>
                </c:pt>
                <c:pt idx="175">
                  <c:v>26.7</c:v>
                </c:pt>
                <c:pt idx="176">
                  <c:v>26.4</c:v>
                </c:pt>
                <c:pt idx="177">
                  <c:v>26.4</c:v>
                </c:pt>
                <c:pt idx="178">
                  <c:v>26.2</c:v>
                </c:pt>
                <c:pt idx="179">
                  <c:v>26.2</c:v>
                </c:pt>
                <c:pt idx="180">
                  <c:v>26.1</c:v>
                </c:pt>
                <c:pt idx="181">
                  <c:v>26.1</c:v>
                </c:pt>
                <c:pt idx="182">
                  <c:v>25.8</c:v>
                </c:pt>
                <c:pt idx="183">
                  <c:v>25.8</c:v>
                </c:pt>
                <c:pt idx="184">
                  <c:v>25.8</c:v>
                </c:pt>
                <c:pt idx="185">
                  <c:v>25.9</c:v>
                </c:pt>
                <c:pt idx="186">
                  <c:v>25.8</c:v>
                </c:pt>
                <c:pt idx="187">
                  <c:v>25.5</c:v>
                </c:pt>
                <c:pt idx="188">
                  <c:v>25.3</c:v>
                </c:pt>
                <c:pt idx="189">
                  <c:v>25.2</c:v>
                </c:pt>
                <c:pt idx="190">
                  <c:v>25</c:v>
                </c:pt>
                <c:pt idx="191">
                  <c:v>24.9</c:v>
                </c:pt>
                <c:pt idx="192">
                  <c:v>24.7</c:v>
                </c:pt>
                <c:pt idx="193">
                  <c:v>25.2</c:v>
                </c:pt>
                <c:pt idx="194">
                  <c:v>25.3</c:v>
                </c:pt>
                <c:pt idx="195">
                  <c:v>25.5</c:v>
                </c:pt>
                <c:pt idx="196">
                  <c:v>25.5</c:v>
                </c:pt>
                <c:pt idx="197">
                  <c:v>25.5</c:v>
                </c:pt>
                <c:pt idx="198">
                  <c:v>25.5</c:v>
                </c:pt>
                <c:pt idx="199">
                  <c:v>25.3</c:v>
                </c:pt>
                <c:pt idx="200">
                  <c:v>25.3</c:v>
                </c:pt>
                <c:pt idx="201">
                  <c:v>25.3</c:v>
                </c:pt>
                <c:pt idx="202">
                  <c:v>25.2</c:v>
                </c:pt>
                <c:pt idx="203">
                  <c:v>25.2</c:v>
                </c:pt>
                <c:pt idx="204">
                  <c:v>25.2</c:v>
                </c:pt>
                <c:pt idx="205">
                  <c:v>25</c:v>
                </c:pt>
                <c:pt idx="206">
                  <c:v>25.2</c:v>
                </c:pt>
                <c:pt idx="207">
                  <c:v>25.2</c:v>
                </c:pt>
                <c:pt idx="208">
                  <c:v>25</c:v>
                </c:pt>
                <c:pt idx="209">
                  <c:v>25.2</c:v>
                </c:pt>
                <c:pt idx="210">
                  <c:v>25</c:v>
                </c:pt>
                <c:pt idx="211">
                  <c:v>25</c:v>
                </c:pt>
                <c:pt idx="212">
                  <c:v>25.2</c:v>
                </c:pt>
                <c:pt idx="213">
                  <c:v>25</c:v>
                </c:pt>
                <c:pt idx="214">
                  <c:v>25</c:v>
                </c:pt>
                <c:pt idx="215">
                  <c:v>25</c:v>
                </c:pt>
                <c:pt idx="216">
                  <c:v>25.2</c:v>
                </c:pt>
                <c:pt idx="217">
                  <c:v>25</c:v>
                </c:pt>
                <c:pt idx="218">
                  <c:v>25</c:v>
                </c:pt>
                <c:pt idx="230">
                  <c:v>23.6</c:v>
                </c:pt>
                <c:pt idx="231">
                  <c:v>23.7</c:v>
                </c:pt>
                <c:pt idx="232">
                  <c:v>23.9</c:v>
                </c:pt>
                <c:pt idx="233">
                  <c:v>23.9</c:v>
                </c:pt>
                <c:pt idx="234">
                  <c:v>24</c:v>
                </c:pt>
                <c:pt idx="235">
                  <c:v>24.1</c:v>
                </c:pt>
                <c:pt idx="236">
                  <c:v>24.4</c:v>
                </c:pt>
                <c:pt idx="237">
                  <c:v>24.9</c:v>
                </c:pt>
                <c:pt idx="238">
                  <c:v>26.5</c:v>
                </c:pt>
                <c:pt idx="239">
                  <c:v>27.6</c:v>
                </c:pt>
                <c:pt idx="240">
                  <c:v>29.5</c:v>
                </c:pt>
                <c:pt idx="241">
                  <c:v>30.7</c:v>
                </c:pt>
                <c:pt idx="242">
                  <c:v>31.3</c:v>
                </c:pt>
                <c:pt idx="243">
                  <c:v>34.799999999999997</c:v>
                </c:pt>
                <c:pt idx="244">
                  <c:v>34.5</c:v>
                </c:pt>
                <c:pt idx="245">
                  <c:v>33.799999999999997</c:v>
                </c:pt>
                <c:pt idx="246">
                  <c:v>31.5</c:v>
                </c:pt>
                <c:pt idx="247">
                  <c:v>31.1</c:v>
                </c:pt>
                <c:pt idx="248">
                  <c:v>30.1</c:v>
                </c:pt>
                <c:pt idx="249">
                  <c:v>29.9</c:v>
                </c:pt>
                <c:pt idx="250">
                  <c:v>29.9</c:v>
                </c:pt>
                <c:pt idx="251">
                  <c:v>31.5</c:v>
                </c:pt>
                <c:pt idx="252">
                  <c:v>30.7</c:v>
                </c:pt>
                <c:pt idx="253">
                  <c:v>30.5</c:v>
                </c:pt>
                <c:pt idx="254">
                  <c:v>29.2</c:v>
                </c:pt>
                <c:pt idx="255">
                  <c:v>28.4</c:v>
                </c:pt>
                <c:pt idx="256">
                  <c:v>27.8</c:v>
                </c:pt>
                <c:pt idx="257">
                  <c:v>27.1</c:v>
                </c:pt>
                <c:pt idx="258">
                  <c:v>26.5</c:v>
                </c:pt>
                <c:pt idx="259">
                  <c:v>26.2</c:v>
                </c:pt>
                <c:pt idx="260">
                  <c:v>25.3</c:v>
                </c:pt>
                <c:pt idx="261">
                  <c:v>24.6</c:v>
                </c:pt>
                <c:pt idx="262">
                  <c:v>24.3</c:v>
                </c:pt>
                <c:pt idx="263">
                  <c:v>24.3</c:v>
                </c:pt>
                <c:pt idx="264">
                  <c:v>24.4</c:v>
                </c:pt>
                <c:pt idx="265">
                  <c:v>24.3</c:v>
                </c:pt>
                <c:pt idx="266">
                  <c:v>24.3</c:v>
                </c:pt>
                <c:pt idx="267">
                  <c:v>24</c:v>
                </c:pt>
                <c:pt idx="268">
                  <c:v>24</c:v>
                </c:pt>
                <c:pt idx="269">
                  <c:v>23.7</c:v>
                </c:pt>
                <c:pt idx="270">
                  <c:v>23.6</c:v>
                </c:pt>
                <c:pt idx="271">
                  <c:v>23.6</c:v>
                </c:pt>
                <c:pt idx="272">
                  <c:v>23.7</c:v>
                </c:pt>
                <c:pt idx="273">
                  <c:v>23.2</c:v>
                </c:pt>
                <c:pt idx="274">
                  <c:v>23.1</c:v>
                </c:pt>
                <c:pt idx="275">
                  <c:v>22.9</c:v>
                </c:pt>
                <c:pt idx="276">
                  <c:v>22.6</c:v>
                </c:pt>
                <c:pt idx="277">
                  <c:v>22.1</c:v>
                </c:pt>
                <c:pt idx="278">
                  <c:v>21.8</c:v>
                </c:pt>
                <c:pt idx="279">
                  <c:v>22.1</c:v>
                </c:pt>
                <c:pt idx="280">
                  <c:v>22</c:v>
                </c:pt>
                <c:pt idx="281">
                  <c:v>21.8</c:v>
                </c:pt>
                <c:pt idx="282">
                  <c:v>21.7</c:v>
                </c:pt>
                <c:pt idx="283">
                  <c:v>21.8</c:v>
                </c:pt>
                <c:pt idx="284">
                  <c:v>21.8</c:v>
                </c:pt>
                <c:pt idx="285">
                  <c:v>21.7</c:v>
                </c:pt>
                <c:pt idx="286">
                  <c:v>21.7</c:v>
                </c:pt>
                <c:pt idx="287">
                  <c:v>21.5</c:v>
                </c:pt>
                <c:pt idx="288">
                  <c:v>21.5</c:v>
                </c:pt>
                <c:pt idx="289">
                  <c:v>21.5</c:v>
                </c:pt>
                <c:pt idx="290">
                  <c:v>22</c:v>
                </c:pt>
                <c:pt idx="291">
                  <c:v>22.3</c:v>
                </c:pt>
                <c:pt idx="292">
                  <c:v>22.3</c:v>
                </c:pt>
                <c:pt idx="293">
                  <c:v>22.1</c:v>
                </c:pt>
                <c:pt idx="294">
                  <c:v>22.1</c:v>
                </c:pt>
                <c:pt idx="295">
                  <c:v>22</c:v>
                </c:pt>
                <c:pt idx="296">
                  <c:v>22</c:v>
                </c:pt>
                <c:pt idx="297">
                  <c:v>22.1</c:v>
                </c:pt>
                <c:pt idx="298">
                  <c:v>22.5</c:v>
                </c:pt>
                <c:pt idx="299">
                  <c:v>22.6</c:v>
                </c:pt>
                <c:pt idx="300">
                  <c:v>22.6</c:v>
                </c:pt>
                <c:pt idx="301">
                  <c:v>22.1</c:v>
                </c:pt>
                <c:pt idx="302">
                  <c:v>22</c:v>
                </c:pt>
                <c:pt idx="303">
                  <c:v>22</c:v>
                </c:pt>
                <c:pt idx="304">
                  <c:v>21.7</c:v>
                </c:pt>
                <c:pt idx="305">
                  <c:v>21.8</c:v>
                </c:pt>
                <c:pt idx="306">
                  <c:v>21.8</c:v>
                </c:pt>
                <c:pt idx="307">
                  <c:v>22.1</c:v>
                </c:pt>
                <c:pt idx="308">
                  <c:v>21.2</c:v>
                </c:pt>
                <c:pt idx="309">
                  <c:v>19</c:v>
                </c:pt>
                <c:pt idx="310">
                  <c:v>19</c:v>
                </c:pt>
                <c:pt idx="311">
                  <c:v>18.8</c:v>
                </c:pt>
                <c:pt idx="312">
                  <c:v>18.2</c:v>
                </c:pt>
                <c:pt idx="313">
                  <c:v>18</c:v>
                </c:pt>
                <c:pt idx="314">
                  <c:v>18.2</c:v>
                </c:pt>
                <c:pt idx="327">
                  <c:v>20.100000000000001</c:v>
                </c:pt>
                <c:pt idx="328">
                  <c:v>19.899999999999999</c:v>
                </c:pt>
                <c:pt idx="329">
                  <c:v>20.399999999999999</c:v>
                </c:pt>
                <c:pt idx="330">
                  <c:v>20.3</c:v>
                </c:pt>
                <c:pt idx="331">
                  <c:v>20.9</c:v>
                </c:pt>
                <c:pt idx="332">
                  <c:v>20.399999999999999</c:v>
                </c:pt>
                <c:pt idx="333">
                  <c:v>20.100000000000001</c:v>
                </c:pt>
                <c:pt idx="334">
                  <c:v>20.3</c:v>
                </c:pt>
                <c:pt idx="335">
                  <c:v>20.6</c:v>
                </c:pt>
                <c:pt idx="336">
                  <c:v>21</c:v>
                </c:pt>
                <c:pt idx="337">
                  <c:v>21.5</c:v>
                </c:pt>
                <c:pt idx="338">
                  <c:v>21.7</c:v>
                </c:pt>
                <c:pt idx="339">
                  <c:v>22.1</c:v>
                </c:pt>
                <c:pt idx="340">
                  <c:v>21.8</c:v>
                </c:pt>
                <c:pt idx="341">
                  <c:v>23.1</c:v>
                </c:pt>
                <c:pt idx="342">
                  <c:v>24.9</c:v>
                </c:pt>
                <c:pt idx="343">
                  <c:v>25.3</c:v>
                </c:pt>
                <c:pt idx="344">
                  <c:v>24.6</c:v>
                </c:pt>
                <c:pt idx="345">
                  <c:v>24.6</c:v>
                </c:pt>
                <c:pt idx="346">
                  <c:v>22.5</c:v>
                </c:pt>
                <c:pt idx="347">
                  <c:v>23.2</c:v>
                </c:pt>
                <c:pt idx="348">
                  <c:v>22.5</c:v>
                </c:pt>
                <c:pt idx="349">
                  <c:v>22.8</c:v>
                </c:pt>
                <c:pt idx="350">
                  <c:v>24.6</c:v>
                </c:pt>
                <c:pt idx="351">
                  <c:v>25.2</c:v>
                </c:pt>
                <c:pt idx="352">
                  <c:v>23.6</c:v>
                </c:pt>
                <c:pt idx="353">
                  <c:v>24.1</c:v>
                </c:pt>
                <c:pt idx="354">
                  <c:v>21.2</c:v>
                </c:pt>
                <c:pt idx="355">
                  <c:v>21</c:v>
                </c:pt>
                <c:pt idx="356">
                  <c:v>20.9</c:v>
                </c:pt>
                <c:pt idx="357">
                  <c:v>20.6</c:v>
                </c:pt>
                <c:pt idx="358">
                  <c:v>20.100000000000001</c:v>
                </c:pt>
                <c:pt idx="359">
                  <c:v>19.8</c:v>
                </c:pt>
                <c:pt idx="360">
                  <c:v>19.2</c:v>
                </c:pt>
                <c:pt idx="361">
                  <c:v>19.2</c:v>
                </c:pt>
                <c:pt idx="362">
                  <c:v>19.2</c:v>
                </c:pt>
                <c:pt idx="363">
                  <c:v>19.2</c:v>
                </c:pt>
                <c:pt idx="364">
                  <c:v>18.8</c:v>
                </c:pt>
                <c:pt idx="365">
                  <c:v>19.2</c:v>
                </c:pt>
                <c:pt idx="366">
                  <c:v>19.2</c:v>
                </c:pt>
                <c:pt idx="367">
                  <c:v>19</c:v>
                </c:pt>
                <c:pt idx="368">
                  <c:v>18.8</c:v>
                </c:pt>
                <c:pt idx="369">
                  <c:v>18.5</c:v>
                </c:pt>
                <c:pt idx="370">
                  <c:v>18</c:v>
                </c:pt>
                <c:pt idx="371">
                  <c:v>17.600000000000001</c:v>
                </c:pt>
                <c:pt idx="372">
                  <c:v>17.100000000000001</c:v>
                </c:pt>
                <c:pt idx="373">
                  <c:v>16.899999999999999</c:v>
                </c:pt>
                <c:pt idx="374">
                  <c:v>16.8</c:v>
                </c:pt>
                <c:pt idx="375">
                  <c:v>17.100000000000001</c:v>
                </c:pt>
                <c:pt idx="376">
                  <c:v>16.899999999999999</c:v>
                </c:pt>
                <c:pt idx="377">
                  <c:v>17.100000000000001</c:v>
                </c:pt>
                <c:pt idx="378">
                  <c:v>17.3</c:v>
                </c:pt>
                <c:pt idx="379">
                  <c:v>17.100000000000001</c:v>
                </c:pt>
                <c:pt idx="380">
                  <c:v>16.899999999999999</c:v>
                </c:pt>
                <c:pt idx="381">
                  <c:v>17.100000000000001</c:v>
                </c:pt>
                <c:pt idx="382">
                  <c:v>16.8</c:v>
                </c:pt>
                <c:pt idx="383">
                  <c:v>16.8</c:v>
                </c:pt>
                <c:pt idx="384">
                  <c:v>16.8</c:v>
                </c:pt>
                <c:pt idx="385">
                  <c:v>16.8</c:v>
                </c:pt>
                <c:pt idx="386">
                  <c:v>16.8</c:v>
                </c:pt>
                <c:pt idx="387">
                  <c:v>16.8</c:v>
                </c:pt>
                <c:pt idx="388">
                  <c:v>16.600000000000001</c:v>
                </c:pt>
                <c:pt idx="389">
                  <c:v>16.600000000000001</c:v>
                </c:pt>
                <c:pt idx="390">
                  <c:v>16.600000000000001</c:v>
                </c:pt>
                <c:pt idx="391">
                  <c:v>16.5</c:v>
                </c:pt>
                <c:pt idx="392">
                  <c:v>16.5</c:v>
                </c:pt>
                <c:pt idx="393">
                  <c:v>16.5</c:v>
                </c:pt>
                <c:pt idx="394">
                  <c:v>16.5</c:v>
                </c:pt>
                <c:pt idx="395">
                  <c:v>16.5</c:v>
                </c:pt>
                <c:pt idx="396">
                  <c:v>16.600000000000001</c:v>
                </c:pt>
                <c:pt idx="397">
                  <c:v>16.600000000000001</c:v>
                </c:pt>
                <c:pt idx="398">
                  <c:v>16.600000000000001</c:v>
                </c:pt>
                <c:pt idx="399">
                  <c:v>16.600000000000001</c:v>
                </c:pt>
                <c:pt idx="400">
                  <c:v>16.600000000000001</c:v>
                </c:pt>
                <c:pt idx="401">
                  <c:v>16.5</c:v>
                </c:pt>
                <c:pt idx="402">
                  <c:v>16.3</c:v>
                </c:pt>
                <c:pt idx="403">
                  <c:v>16.3</c:v>
                </c:pt>
                <c:pt idx="404">
                  <c:v>16.5</c:v>
                </c:pt>
                <c:pt idx="405">
                  <c:v>16.600000000000001</c:v>
                </c:pt>
                <c:pt idx="406">
                  <c:v>16.600000000000001</c:v>
                </c:pt>
                <c:pt idx="407">
                  <c:v>16.3</c:v>
                </c:pt>
                <c:pt idx="408">
                  <c:v>16.3</c:v>
                </c:pt>
                <c:pt idx="409">
                  <c:v>16.3</c:v>
                </c:pt>
                <c:pt idx="410">
                  <c:v>16.3</c:v>
                </c:pt>
                <c:pt idx="423">
                  <c:v>16.600000000000001</c:v>
                </c:pt>
                <c:pt idx="424">
                  <c:v>17.100000000000001</c:v>
                </c:pt>
                <c:pt idx="425">
                  <c:v>17.899999999999999</c:v>
                </c:pt>
                <c:pt idx="426">
                  <c:v>17.899999999999999</c:v>
                </c:pt>
                <c:pt idx="427">
                  <c:v>18.5</c:v>
                </c:pt>
                <c:pt idx="428">
                  <c:v>18.8</c:v>
                </c:pt>
                <c:pt idx="429">
                  <c:v>19.600000000000001</c:v>
                </c:pt>
                <c:pt idx="430">
                  <c:v>20.3</c:v>
                </c:pt>
                <c:pt idx="431">
                  <c:v>21.8</c:v>
                </c:pt>
                <c:pt idx="432">
                  <c:v>24.9</c:v>
                </c:pt>
                <c:pt idx="433">
                  <c:v>25.3</c:v>
                </c:pt>
                <c:pt idx="434">
                  <c:v>28.9</c:v>
                </c:pt>
                <c:pt idx="435">
                  <c:v>27.8</c:v>
                </c:pt>
                <c:pt idx="436">
                  <c:v>28</c:v>
                </c:pt>
                <c:pt idx="437">
                  <c:v>29.5</c:v>
                </c:pt>
                <c:pt idx="438">
                  <c:v>32.299999999999997</c:v>
                </c:pt>
                <c:pt idx="439">
                  <c:v>33.6</c:v>
                </c:pt>
                <c:pt idx="440">
                  <c:v>32.299999999999997</c:v>
                </c:pt>
                <c:pt idx="441">
                  <c:v>33</c:v>
                </c:pt>
                <c:pt idx="442">
                  <c:v>33</c:v>
                </c:pt>
                <c:pt idx="443">
                  <c:v>32</c:v>
                </c:pt>
                <c:pt idx="444">
                  <c:v>32.299999999999997</c:v>
                </c:pt>
                <c:pt idx="445">
                  <c:v>30.4</c:v>
                </c:pt>
                <c:pt idx="446">
                  <c:v>25</c:v>
                </c:pt>
                <c:pt idx="447">
                  <c:v>24.7</c:v>
                </c:pt>
                <c:pt idx="448">
                  <c:v>24.1</c:v>
                </c:pt>
                <c:pt idx="449">
                  <c:v>24.1</c:v>
                </c:pt>
                <c:pt idx="450">
                  <c:v>24.1</c:v>
                </c:pt>
                <c:pt idx="451">
                  <c:v>24.1</c:v>
                </c:pt>
                <c:pt idx="452">
                  <c:v>23.4</c:v>
                </c:pt>
                <c:pt idx="453">
                  <c:v>23.1</c:v>
                </c:pt>
                <c:pt idx="454">
                  <c:v>22.8</c:v>
                </c:pt>
                <c:pt idx="455">
                  <c:v>22.5</c:v>
                </c:pt>
                <c:pt idx="456">
                  <c:v>22.1</c:v>
                </c:pt>
                <c:pt idx="457">
                  <c:v>22</c:v>
                </c:pt>
                <c:pt idx="458">
                  <c:v>21.5</c:v>
                </c:pt>
                <c:pt idx="459">
                  <c:v>21.4</c:v>
                </c:pt>
                <c:pt idx="460">
                  <c:v>21.4</c:v>
                </c:pt>
                <c:pt idx="461">
                  <c:v>21.4</c:v>
                </c:pt>
                <c:pt idx="462">
                  <c:v>21.2</c:v>
                </c:pt>
                <c:pt idx="463">
                  <c:v>20.9</c:v>
                </c:pt>
                <c:pt idx="464">
                  <c:v>20.7</c:v>
                </c:pt>
                <c:pt idx="465">
                  <c:v>20.6</c:v>
                </c:pt>
                <c:pt idx="466">
                  <c:v>20.399999999999999</c:v>
                </c:pt>
                <c:pt idx="467">
                  <c:v>20.3</c:v>
                </c:pt>
                <c:pt idx="468">
                  <c:v>19.899999999999999</c:v>
                </c:pt>
                <c:pt idx="469">
                  <c:v>19.899999999999999</c:v>
                </c:pt>
                <c:pt idx="470">
                  <c:v>19.899999999999999</c:v>
                </c:pt>
                <c:pt idx="471">
                  <c:v>20.100000000000001</c:v>
                </c:pt>
                <c:pt idx="472">
                  <c:v>19.899999999999999</c:v>
                </c:pt>
                <c:pt idx="473">
                  <c:v>19.899999999999999</c:v>
                </c:pt>
                <c:pt idx="474">
                  <c:v>19.899999999999999</c:v>
                </c:pt>
                <c:pt idx="475">
                  <c:v>19.8</c:v>
                </c:pt>
                <c:pt idx="476">
                  <c:v>19.899999999999999</c:v>
                </c:pt>
                <c:pt idx="477">
                  <c:v>19.899999999999999</c:v>
                </c:pt>
                <c:pt idx="478">
                  <c:v>19.3</c:v>
                </c:pt>
                <c:pt idx="479">
                  <c:v>19.5</c:v>
                </c:pt>
                <c:pt idx="480">
                  <c:v>19.600000000000001</c:v>
                </c:pt>
                <c:pt idx="481">
                  <c:v>19.5</c:v>
                </c:pt>
                <c:pt idx="482">
                  <c:v>19.5</c:v>
                </c:pt>
                <c:pt idx="483">
                  <c:v>19.600000000000001</c:v>
                </c:pt>
                <c:pt idx="484">
                  <c:v>19.5</c:v>
                </c:pt>
                <c:pt idx="485">
                  <c:v>19.3</c:v>
                </c:pt>
                <c:pt idx="486">
                  <c:v>19.3</c:v>
                </c:pt>
                <c:pt idx="487">
                  <c:v>19.2</c:v>
                </c:pt>
                <c:pt idx="488">
                  <c:v>19.3</c:v>
                </c:pt>
                <c:pt idx="489">
                  <c:v>19.5</c:v>
                </c:pt>
                <c:pt idx="490">
                  <c:v>19.3</c:v>
                </c:pt>
                <c:pt idx="491">
                  <c:v>19.2</c:v>
                </c:pt>
                <c:pt idx="492">
                  <c:v>19.2</c:v>
                </c:pt>
                <c:pt idx="493">
                  <c:v>19.3</c:v>
                </c:pt>
                <c:pt idx="494">
                  <c:v>19.3</c:v>
                </c:pt>
                <c:pt idx="495">
                  <c:v>19.3</c:v>
                </c:pt>
                <c:pt idx="496">
                  <c:v>19.3</c:v>
                </c:pt>
                <c:pt idx="497">
                  <c:v>19.3</c:v>
                </c:pt>
                <c:pt idx="498">
                  <c:v>19.5</c:v>
                </c:pt>
                <c:pt idx="499">
                  <c:v>19.5</c:v>
                </c:pt>
                <c:pt idx="500">
                  <c:v>19.5</c:v>
                </c:pt>
                <c:pt idx="501">
                  <c:v>19.600000000000001</c:v>
                </c:pt>
                <c:pt idx="502">
                  <c:v>19.600000000000001</c:v>
                </c:pt>
                <c:pt idx="503">
                  <c:v>19.3</c:v>
                </c:pt>
                <c:pt idx="504">
                  <c:v>19.3</c:v>
                </c:pt>
                <c:pt idx="505">
                  <c:v>19.3</c:v>
                </c:pt>
                <c:pt idx="506">
                  <c:v>19.5</c:v>
                </c:pt>
                <c:pt idx="507">
                  <c:v>19.5</c:v>
                </c:pt>
                <c:pt idx="523">
                  <c:v>16.5</c:v>
                </c:pt>
                <c:pt idx="524">
                  <c:v>16.5</c:v>
                </c:pt>
                <c:pt idx="525">
                  <c:v>16.600000000000001</c:v>
                </c:pt>
                <c:pt idx="526">
                  <c:v>16.899999999999999</c:v>
                </c:pt>
                <c:pt idx="527">
                  <c:v>16.899999999999999</c:v>
                </c:pt>
                <c:pt idx="528">
                  <c:v>16.8</c:v>
                </c:pt>
                <c:pt idx="529">
                  <c:v>17.3</c:v>
                </c:pt>
                <c:pt idx="530">
                  <c:v>17.600000000000001</c:v>
                </c:pt>
                <c:pt idx="531">
                  <c:v>17.600000000000001</c:v>
                </c:pt>
                <c:pt idx="532">
                  <c:v>18</c:v>
                </c:pt>
                <c:pt idx="533">
                  <c:v>18.8</c:v>
                </c:pt>
                <c:pt idx="534">
                  <c:v>20.7</c:v>
                </c:pt>
                <c:pt idx="535">
                  <c:v>19.600000000000001</c:v>
                </c:pt>
                <c:pt idx="536">
                  <c:v>20.7</c:v>
                </c:pt>
                <c:pt idx="537">
                  <c:v>21.7</c:v>
                </c:pt>
                <c:pt idx="538">
                  <c:v>21.4</c:v>
                </c:pt>
                <c:pt idx="539">
                  <c:v>23.7</c:v>
                </c:pt>
                <c:pt idx="540">
                  <c:v>22.9</c:v>
                </c:pt>
                <c:pt idx="541">
                  <c:v>22</c:v>
                </c:pt>
                <c:pt idx="542">
                  <c:v>21.7</c:v>
                </c:pt>
                <c:pt idx="543">
                  <c:v>22.5</c:v>
                </c:pt>
                <c:pt idx="544">
                  <c:v>22</c:v>
                </c:pt>
                <c:pt idx="545">
                  <c:v>22.3</c:v>
                </c:pt>
                <c:pt idx="546">
                  <c:v>22.1</c:v>
                </c:pt>
                <c:pt idx="547">
                  <c:v>22</c:v>
                </c:pt>
                <c:pt idx="548">
                  <c:v>21.5</c:v>
                </c:pt>
                <c:pt idx="549">
                  <c:v>21.4</c:v>
                </c:pt>
                <c:pt idx="550">
                  <c:v>21.7</c:v>
                </c:pt>
                <c:pt idx="551">
                  <c:v>21.5</c:v>
                </c:pt>
                <c:pt idx="552">
                  <c:v>21.4</c:v>
                </c:pt>
                <c:pt idx="553">
                  <c:v>21.5</c:v>
                </c:pt>
                <c:pt idx="554">
                  <c:v>21.5</c:v>
                </c:pt>
                <c:pt idx="555">
                  <c:v>21.4</c:v>
                </c:pt>
                <c:pt idx="556">
                  <c:v>21.4</c:v>
                </c:pt>
                <c:pt idx="557">
                  <c:v>21.2</c:v>
                </c:pt>
                <c:pt idx="558">
                  <c:v>20.7</c:v>
                </c:pt>
                <c:pt idx="559">
                  <c:v>20.399999999999999</c:v>
                </c:pt>
                <c:pt idx="560">
                  <c:v>20.100000000000001</c:v>
                </c:pt>
                <c:pt idx="561">
                  <c:v>19.899999999999999</c:v>
                </c:pt>
                <c:pt idx="562">
                  <c:v>19.600000000000001</c:v>
                </c:pt>
                <c:pt idx="563">
                  <c:v>19.3</c:v>
                </c:pt>
                <c:pt idx="564">
                  <c:v>18.8</c:v>
                </c:pt>
                <c:pt idx="565">
                  <c:v>17.7</c:v>
                </c:pt>
                <c:pt idx="566">
                  <c:v>17.3</c:v>
                </c:pt>
                <c:pt idx="567">
                  <c:v>16.899999999999999</c:v>
                </c:pt>
                <c:pt idx="568">
                  <c:v>16.100000000000001</c:v>
                </c:pt>
                <c:pt idx="569">
                  <c:v>15.2</c:v>
                </c:pt>
                <c:pt idx="570">
                  <c:v>14.4</c:v>
                </c:pt>
                <c:pt idx="571">
                  <c:v>13.2</c:v>
                </c:pt>
                <c:pt idx="572">
                  <c:v>12.3</c:v>
                </c:pt>
                <c:pt idx="573">
                  <c:v>12.2</c:v>
                </c:pt>
                <c:pt idx="574">
                  <c:v>11.8</c:v>
                </c:pt>
                <c:pt idx="575">
                  <c:v>11.5</c:v>
                </c:pt>
                <c:pt idx="576">
                  <c:v>11.1</c:v>
                </c:pt>
                <c:pt idx="577">
                  <c:v>10.8</c:v>
                </c:pt>
                <c:pt idx="578">
                  <c:v>10.4</c:v>
                </c:pt>
                <c:pt idx="579">
                  <c:v>9.6</c:v>
                </c:pt>
                <c:pt idx="580">
                  <c:v>9.4</c:v>
                </c:pt>
                <c:pt idx="581">
                  <c:v>9.4</c:v>
                </c:pt>
                <c:pt idx="582">
                  <c:v>9.8000000000000007</c:v>
                </c:pt>
                <c:pt idx="583">
                  <c:v>9.9</c:v>
                </c:pt>
                <c:pt idx="584">
                  <c:v>9.9</c:v>
                </c:pt>
                <c:pt idx="585">
                  <c:v>9.9</c:v>
                </c:pt>
                <c:pt idx="586">
                  <c:v>10.1</c:v>
                </c:pt>
                <c:pt idx="587">
                  <c:v>10.3</c:v>
                </c:pt>
                <c:pt idx="588">
                  <c:v>10.6</c:v>
                </c:pt>
                <c:pt idx="589">
                  <c:v>11</c:v>
                </c:pt>
                <c:pt idx="590">
                  <c:v>11.1</c:v>
                </c:pt>
                <c:pt idx="591">
                  <c:v>11.3</c:v>
                </c:pt>
                <c:pt idx="592">
                  <c:v>11.5</c:v>
                </c:pt>
                <c:pt idx="593">
                  <c:v>11.7</c:v>
                </c:pt>
                <c:pt idx="594">
                  <c:v>11.8</c:v>
                </c:pt>
                <c:pt idx="595">
                  <c:v>11.8</c:v>
                </c:pt>
                <c:pt idx="596">
                  <c:v>11.8</c:v>
                </c:pt>
                <c:pt idx="597">
                  <c:v>12</c:v>
                </c:pt>
                <c:pt idx="598">
                  <c:v>12</c:v>
                </c:pt>
                <c:pt idx="599">
                  <c:v>12.2</c:v>
                </c:pt>
                <c:pt idx="600">
                  <c:v>12.2</c:v>
                </c:pt>
                <c:pt idx="601">
                  <c:v>12.2</c:v>
                </c:pt>
                <c:pt idx="602">
                  <c:v>12.3</c:v>
                </c:pt>
                <c:pt idx="603">
                  <c:v>12.5</c:v>
                </c:pt>
                <c:pt idx="615">
                  <c:v>13.5</c:v>
                </c:pt>
                <c:pt idx="616">
                  <c:v>14.7</c:v>
                </c:pt>
                <c:pt idx="617">
                  <c:v>15.2</c:v>
                </c:pt>
                <c:pt idx="618">
                  <c:v>15</c:v>
                </c:pt>
                <c:pt idx="619">
                  <c:v>15.6</c:v>
                </c:pt>
                <c:pt idx="620">
                  <c:v>16.5</c:v>
                </c:pt>
                <c:pt idx="621">
                  <c:v>16</c:v>
                </c:pt>
                <c:pt idx="622">
                  <c:v>16.600000000000001</c:v>
                </c:pt>
                <c:pt idx="623">
                  <c:v>19</c:v>
                </c:pt>
                <c:pt idx="624">
                  <c:v>20.6</c:v>
                </c:pt>
                <c:pt idx="625">
                  <c:v>22.5</c:v>
                </c:pt>
                <c:pt idx="626">
                  <c:v>26.7</c:v>
                </c:pt>
                <c:pt idx="627">
                  <c:v>28</c:v>
                </c:pt>
                <c:pt idx="628">
                  <c:v>29.5</c:v>
                </c:pt>
                <c:pt idx="629">
                  <c:v>29.6</c:v>
                </c:pt>
                <c:pt idx="630">
                  <c:v>32.299999999999997</c:v>
                </c:pt>
                <c:pt idx="631">
                  <c:v>32.299999999999997</c:v>
                </c:pt>
                <c:pt idx="632">
                  <c:v>31.7</c:v>
                </c:pt>
                <c:pt idx="633">
                  <c:v>30.5</c:v>
                </c:pt>
                <c:pt idx="634">
                  <c:v>30.8</c:v>
                </c:pt>
                <c:pt idx="635">
                  <c:v>31.1</c:v>
                </c:pt>
                <c:pt idx="636">
                  <c:v>31.5</c:v>
                </c:pt>
                <c:pt idx="637">
                  <c:v>29.6</c:v>
                </c:pt>
                <c:pt idx="638">
                  <c:v>27.6</c:v>
                </c:pt>
                <c:pt idx="639">
                  <c:v>25.3</c:v>
                </c:pt>
                <c:pt idx="640">
                  <c:v>25.2</c:v>
                </c:pt>
                <c:pt idx="641">
                  <c:v>25.2</c:v>
                </c:pt>
                <c:pt idx="642">
                  <c:v>25</c:v>
                </c:pt>
                <c:pt idx="643">
                  <c:v>25</c:v>
                </c:pt>
                <c:pt idx="644">
                  <c:v>25</c:v>
                </c:pt>
                <c:pt idx="645">
                  <c:v>24.9</c:v>
                </c:pt>
                <c:pt idx="646">
                  <c:v>24.3</c:v>
                </c:pt>
                <c:pt idx="647">
                  <c:v>21.7</c:v>
                </c:pt>
                <c:pt idx="648">
                  <c:v>21</c:v>
                </c:pt>
                <c:pt idx="649">
                  <c:v>20.6</c:v>
                </c:pt>
                <c:pt idx="650">
                  <c:v>20.3</c:v>
                </c:pt>
                <c:pt idx="651">
                  <c:v>19.600000000000001</c:v>
                </c:pt>
                <c:pt idx="652">
                  <c:v>19.2</c:v>
                </c:pt>
                <c:pt idx="653">
                  <c:v>18.8</c:v>
                </c:pt>
                <c:pt idx="654">
                  <c:v>18.399999999999999</c:v>
                </c:pt>
                <c:pt idx="655">
                  <c:v>17.899999999999999</c:v>
                </c:pt>
                <c:pt idx="656">
                  <c:v>17.7</c:v>
                </c:pt>
                <c:pt idx="657">
                  <c:v>17.899999999999999</c:v>
                </c:pt>
                <c:pt idx="658">
                  <c:v>17.7</c:v>
                </c:pt>
                <c:pt idx="659">
                  <c:v>17.7</c:v>
                </c:pt>
                <c:pt idx="660">
                  <c:v>17.7</c:v>
                </c:pt>
                <c:pt idx="661">
                  <c:v>17.399999999999999</c:v>
                </c:pt>
                <c:pt idx="662">
                  <c:v>17.3</c:v>
                </c:pt>
                <c:pt idx="663">
                  <c:v>16.899999999999999</c:v>
                </c:pt>
                <c:pt idx="664">
                  <c:v>16.8</c:v>
                </c:pt>
                <c:pt idx="665">
                  <c:v>16.3</c:v>
                </c:pt>
                <c:pt idx="666">
                  <c:v>16.3</c:v>
                </c:pt>
                <c:pt idx="667">
                  <c:v>16.3</c:v>
                </c:pt>
                <c:pt idx="668">
                  <c:v>16</c:v>
                </c:pt>
                <c:pt idx="669">
                  <c:v>15.8</c:v>
                </c:pt>
                <c:pt idx="670">
                  <c:v>15.5</c:v>
                </c:pt>
                <c:pt idx="671">
                  <c:v>15.5</c:v>
                </c:pt>
                <c:pt idx="672">
                  <c:v>15.3</c:v>
                </c:pt>
                <c:pt idx="673">
                  <c:v>15.3</c:v>
                </c:pt>
                <c:pt idx="674">
                  <c:v>15.5</c:v>
                </c:pt>
                <c:pt idx="675">
                  <c:v>15.6</c:v>
                </c:pt>
                <c:pt idx="676">
                  <c:v>15.5</c:v>
                </c:pt>
                <c:pt idx="677">
                  <c:v>15.5</c:v>
                </c:pt>
                <c:pt idx="678">
                  <c:v>15.2</c:v>
                </c:pt>
                <c:pt idx="679">
                  <c:v>15</c:v>
                </c:pt>
                <c:pt idx="680">
                  <c:v>15.3</c:v>
                </c:pt>
                <c:pt idx="681">
                  <c:v>15.6</c:v>
                </c:pt>
                <c:pt idx="682">
                  <c:v>15.5</c:v>
                </c:pt>
                <c:pt idx="683">
                  <c:v>15.6</c:v>
                </c:pt>
                <c:pt idx="684">
                  <c:v>15.5</c:v>
                </c:pt>
                <c:pt idx="685">
                  <c:v>15.5</c:v>
                </c:pt>
                <c:pt idx="686">
                  <c:v>15.5</c:v>
                </c:pt>
                <c:pt idx="687">
                  <c:v>15.5</c:v>
                </c:pt>
                <c:pt idx="688">
                  <c:v>15.5</c:v>
                </c:pt>
                <c:pt idx="689">
                  <c:v>15.3</c:v>
                </c:pt>
                <c:pt idx="690">
                  <c:v>15.3</c:v>
                </c:pt>
                <c:pt idx="691">
                  <c:v>15.5</c:v>
                </c:pt>
                <c:pt idx="692">
                  <c:v>15.3</c:v>
                </c:pt>
                <c:pt idx="693">
                  <c:v>14.8</c:v>
                </c:pt>
                <c:pt idx="694">
                  <c:v>14.7</c:v>
                </c:pt>
                <c:pt idx="695">
                  <c:v>14.2</c:v>
                </c:pt>
                <c:pt idx="696">
                  <c:v>13.9</c:v>
                </c:pt>
                <c:pt idx="697">
                  <c:v>13.9</c:v>
                </c:pt>
                <c:pt idx="698">
                  <c:v>13.5</c:v>
                </c:pt>
                <c:pt idx="699">
                  <c:v>13.5</c:v>
                </c:pt>
                <c:pt idx="700">
                  <c:v>13.5</c:v>
                </c:pt>
                <c:pt idx="709">
                  <c:v>14.4</c:v>
                </c:pt>
                <c:pt idx="710">
                  <c:v>14.5</c:v>
                </c:pt>
                <c:pt idx="711">
                  <c:v>15.2</c:v>
                </c:pt>
                <c:pt idx="712">
                  <c:v>15.6</c:v>
                </c:pt>
                <c:pt idx="713">
                  <c:v>15.8</c:v>
                </c:pt>
                <c:pt idx="714">
                  <c:v>16.5</c:v>
                </c:pt>
                <c:pt idx="715">
                  <c:v>17.100000000000001</c:v>
                </c:pt>
                <c:pt idx="716">
                  <c:v>17.3</c:v>
                </c:pt>
                <c:pt idx="717">
                  <c:v>17.7</c:v>
                </c:pt>
                <c:pt idx="718">
                  <c:v>17.899999999999999</c:v>
                </c:pt>
                <c:pt idx="719">
                  <c:v>18.8</c:v>
                </c:pt>
                <c:pt idx="720">
                  <c:v>20.399999999999999</c:v>
                </c:pt>
                <c:pt idx="721">
                  <c:v>21</c:v>
                </c:pt>
                <c:pt idx="722">
                  <c:v>22</c:v>
                </c:pt>
                <c:pt idx="723">
                  <c:v>24.9</c:v>
                </c:pt>
                <c:pt idx="724">
                  <c:v>23.1</c:v>
                </c:pt>
                <c:pt idx="725">
                  <c:v>28.6</c:v>
                </c:pt>
                <c:pt idx="726">
                  <c:v>27.7</c:v>
                </c:pt>
                <c:pt idx="727">
                  <c:v>29.6</c:v>
                </c:pt>
                <c:pt idx="728">
                  <c:v>31.1</c:v>
                </c:pt>
                <c:pt idx="729">
                  <c:v>25.2</c:v>
                </c:pt>
                <c:pt idx="730">
                  <c:v>24.6</c:v>
                </c:pt>
                <c:pt idx="731">
                  <c:v>26.8</c:v>
                </c:pt>
                <c:pt idx="732">
                  <c:v>28.4</c:v>
                </c:pt>
                <c:pt idx="733">
                  <c:v>26.8</c:v>
                </c:pt>
                <c:pt idx="734">
                  <c:v>24.9</c:v>
                </c:pt>
                <c:pt idx="735">
                  <c:v>19.600000000000001</c:v>
                </c:pt>
                <c:pt idx="736">
                  <c:v>19.8</c:v>
                </c:pt>
                <c:pt idx="737">
                  <c:v>18.7</c:v>
                </c:pt>
                <c:pt idx="738">
                  <c:v>18.5</c:v>
                </c:pt>
                <c:pt idx="739">
                  <c:v>18</c:v>
                </c:pt>
                <c:pt idx="740">
                  <c:v>17.7</c:v>
                </c:pt>
                <c:pt idx="741">
                  <c:v>17.3</c:v>
                </c:pt>
                <c:pt idx="742">
                  <c:v>16.8</c:v>
                </c:pt>
                <c:pt idx="743">
                  <c:v>16.5</c:v>
                </c:pt>
                <c:pt idx="744">
                  <c:v>16.100000000000001</c:v>
                </c:pt>
                <c:pt idx="745">
                  <c:v>16</c:v>
                </c:pt>
                <c:pt idx="746">
                  <c:v>15.8</c:v>
                </c:pt>
                <c:pt idx="747">
                  <c:v>15.3</c:v>
                </c:pt>
                <c:pt idx="748">
                  <c:v>14.8</c:v>
                </c:pt>
                <c:pt idx="749">
                  <c:v>14.7</c:v>
                </c:pt>
                <c:pt idx="750">
                  <c:v>14.2</c:v>
                </c:pt>
                <c:pt idx="751">
                  <c:v>14</c:v>
                </c:pt>
                <c:pt idx="752">
                  <c:v>13.7</c:v>
                </c:pt>
                <c:pt idx="753">
                  <c:v>13.2</c:v>
                </c:pt>
                <c:pt idx="754">
                  <c:v>13</c:v>
                </c:pt>
                <c:pt idx="755">
                  <c:v>13</c:v>
                </c:pt>
                <c:pt idx="756">
                  <c:v>12.7</c:v>
                </c:pt>
                <c:pt idx="757">
                  <c:v>12.3</c:v>
                </c:pt>
                <c:pt idx="758">
                  <c:v>12.2</c:v>
                </c:pt>
                <c:pt idx="759">
                  <c:v>11.8</c:v>
                </c:pt>
                <c:pt idx="760">
                  <c:v>11.7</c:v>
                </c:pt>
                <c:pt idx="761">
                  <c:v>11.3</c:v>
                </c:pt>
                <c:pt idx="762">
                  <c:v>11.1</c:v>
                </c:pt>
                <c:pt idx="763">
                  <c:v>11.1</c:v>
                </c:pt>
                <c:pt idx="764">
                  <c:v>11</c:v>
                </c:pt>
                <c:pt idx="765">
                  <c:v>11.1</c:v>
                </c:pt>
                <c:pt idx="766">
                  <c:v>10.8</c:v>
                </c:pt>
                <c:pt idx="767">
                  <c:v>10.6</c:v>
                </c:pt>
                <c:pt idx="768">
                  <c:v>10.4</c:v>
                </c:pt>
                <c:pt idx="769">
                  <c:v>10.1</c:v>
                </c:pt>
                <c:pt idx="770">
                  <c:v>10.4</c:v>
                </c:pt>
                <c:pt idx="771">
                  <c:v>10.3</c:v>
                </c:pt>
                <c:pt idx="772">
                  <c:v>9.9</c:v>
                </c:pt>
                <c:pt idx="773">
                  <c:v>9.9</c:v>
                </c:pt>
                <c:pt idx="774">
                  <c:v>9.8000000000000007</c:v>
                </c:pt>
                <c:pt idx="775">
                  <c:v>9.9</c:v>
                </c:pt>
                <c:pt idx="776">
                  <c:v>10.3</c:v>
                </c:pt>
                <c:pt idx="777">
                  <c:v>10.1</c:v>
                </c:pt>
                <c:pt idx="778">
                  <c:v>10.3</c:v>
                </c:pt>
                <c:pt idx="779">
                  <c:v>10.1</c:v>
                </c:pt>
                <c:pt idx="780">
                  <c:v>10.1</c:v>
                </c:pt>
                <c:pt idx="781">
                  <c:v>9.9</c:v>
                </c:pt>
                <c:pt idx="782">
                  <c:v>10.3</c:v>
                </c:pt>
                <c:pt idx="783">
                  <c:v>10.4</c:v>
                </c:pt>
                <c:pt idx="784">
                  <c:v>10.6</c:v>
                </c:pt>
                <c:pt idx="785">
                  <c:v>10.4</c:v>
                </c:pt>
                <c:pt idx="786">
                  <c:v>10.3</c:v>
                </c:pt>
                <c:pt idx="787">
                  <c:v>10.3</c:v>
                </c:pt>
                <c:pt idx="788">
                  <c:v>10.4</c:v>
                </c:pt>
                <c:pt idx="789">
                  <c:v>10.1</c:v>
                </c:pt>
                <c:pt idx="790">
                  <c:v>10.1</c:v>
                </c:pt>
                <c:pt idx="791">
                  <c:v>9.9</c:v>
                </c:pt>
                <c:pt idx="792">
                  <c:v>10.1</c:v>
                </c:pt>
                <c:pt idx="793">
                  <c:v>9.9</c:v>
                </c:pt>
                <c:pt idx="794">
                  <c:v>9.6</c:v>
                </c:pt>
                <c:pt idx="795">
                  <c:v>9.1999999999999993</c:v>
                </c:pt>
                <c:pt idx="796">
                  <c:v>9.1999999999999993</c:v>
                </c:pt>
                <c:pt idx="808">
                  <c:v>11</c:v>
                </c:pt>
                <c:pt idx="809">
                  <c:v>11.5</c:v>
                </c:pt>
                <c:pt idx="810">
                  <c:v>11.8</c:v>
                </c:pt>
                <c:pt idx="811">
                  <c:v>12.5</c:v>
                </c:pt>
                <c:pt idx="812">
                  <c:v>13</c:v>
                </c:pt>
                <c:pt idx="813">
                  <c:v>13.7</c:v>
                </c:pt>
                <c:pt idx="814">
                  <c:v>14.8</c:v>
                </c:pt>
                <c:pt idx="815">
                  <c:v>17.399999999999999</c:v>
                </c:pt>
                <c:pt idx="816">
                  <c:v>19</c:v>
                </c:pt>
                <c:pt idx="817">
                  <c:v>19</c:v>
                </c:pt>
                <c:pt idx="818">
                  <c:v>21.2</c:v>
                </c:pt>
                <c:pt idx="819">
                  <c:v>26.5</c:v>
                </c:pt>
                <c:pt idx="820">
                  <c:v>27.6</c:v>
                </c:pt>
                <c:pt idx="821">
                  <c:v>28.9</c:v>
                </c:pt>
                <c:pt idx="822">
                  <c:v>29.6</c:v>
                </c:pt>
                <c:pt idx="823">
                  <c:v>31.4</c:v>
                </c:pt>
                <c:pt idx="824">
                  <c:v>31</c:v>
                </c:pt>
                <c:pt idx="825">
                  <c:v>32.6</c:v>
                </c:pt>
                <c:pt idx="826">
                  <c:v>32.299999999999997</c:v>
                </c:pt>
                <c:pt idx="827">
                  <c:v>31</c:v>
                </c:pt>
                <c:pt idx="828">
                  <c:v>31.5</c:v>
                </c:pt>
                <c:pt idx="829">
                  <c:v>30.7</c:v>
                </c:pt>
                <c:pt idx="830">
                  <c:v>28.4</c:v>
                </c:pt>
                <c:pt idx="831">
                  <c:v>26.2</c:v>
                </c:pt>
                <c:pt idx="832">
                  <c:v>25.8</c:v>
                </c:pt>
                <c:pt idx="833">
                  <c:v>25.8</c:v>
                </c:pt>
                <c:pt idx="834">
                  <c:v>25.8</c:v>
                </c:pt>
                <c:pt idx="835">
                  <c:v>25.8</c:v>
                </c:pt>
                <c:pt idx="836">
                  <c:v>25.6</c:v>
                </c:pt>
                <c:pt idx="837">
                  <c:v>25.5</c:v>
                </c:pt>
                <c:pt idx="838">
                  <c:v>25.3</c:v>
                </c:pt>
                <c:pt idx="839">
                  <c:v>24.9</c:v>
                </c:pt>
                <c:pt idx="840">
                  <c:v>24.4</c:v>
                </c:pt>
                <c:pt idx="841">
                  <c:v>24.4</c:v>
                </c:pt>
                <c:pt idx="842">
                  <c:v>24</c:v>
                </c:pt>
                <c:pt idx="843">
                  <c:v>23.7</c:v>
                </c:pt>
                <c:pt idx="844">
                  <c:v>23.6</c:v>
                </c:pt>
                <c:pt idx="845">
                  <c:v>23.2</c:v>
                </c:pt>
                <c:pt idx="846">
                  <c:v>23.1</c:v>
                </c:pt>
                <c:pt idx="847">
                  <c:v>22.9</c:v>
                </c:pt>
                <c:pt idx="848">
                  <c:v>22.5</c:v>
                </c:pt>
                <c:pt idx="849">
                  <c:v>22.1</c:v>
                </c:pt>
                <c:pt idx="850">
                  <c:v>22</c:v>
                </c:pt>
                <c:pt idx="851">
                  <c:v>19.3</c:v>
                </c:pt>
                <c:pt idx="852">
                  <c:v>19</c:v>
                </c:pt>
                <c:pt idx="853">
                  <c:v>18.7</c:v>
                </c:pt>
                <c:pt idx="854">
                  <c:v>18.399999999999999</c:v>
                </c:pt>
                <c:pt idx="855">
                  <c:v>18</c:v>
                </c:pt>
                <c:pt idx="856">
                  <c:v>17.899999999999999</c:v>
                </c:pt>
                <c:pt idx="857">
                  <c:v>17.7</c:v>
                </c:pt>
                <c:pt idx="858">
                  <c:v>17.600000000000001</c:v>
                </c:pt>
                <c:pt idx="859">
                  <c:v>17.399999999999999</c:v>
                </c:pt>
                <c:pt idx="860">
                  <c:v>17.3</c:v>
                </c:pt>
                <c:pt idx="861">
                  <c:v>16.899999999999999</c:v>
                </c:pt>
                <c:pt idx="862">
                  <c:v>16.600000000000001</c:v>
                </c:pt>
                <c:pt idx="863">
                  <c:v>16.600000000000001</c:v>
                </c:pt>
                <c:pt idx="864">
                  <c:v>16.5</c:v>
                </c:pt>
                <c:pt idx="865">
                  <c:v>16.100000000000001</c:v>
                </c:pt>
                <c:pt idx="866">
                  <c:v>16</c:v>
                </c:pt>
                <c:pt idx="867">
                  <c:v>15.8</c:v>
                </c:pt>
                <c:pt idx="868">
                  <c:v>15.6</c:v>
                </c:pt>
                <c:pt idx="869">
                  <c:v>15.6</c:v>
                </c:pt>
                <c:pt idx="870">
                  <c:v>15.6</c:v>
                </c:pt>
                <c:pt idx="871">
                  <c:v>15.3</c:v>
                </c:pt>
                <c:pt idx="872">
                  <c:v>15.5</c:v>
                </c:pt>
                <c:pt idx="873">
                  <c:v>15.2</c:v>
                </c:pt>
                <c:pt idx="874">
                  <c:v>15.3</c:v>
                </c:pt>
                <c:pt idx="875">
                  <c:v>14.8</c:v>
                </c:pt>
                <c:pt idx="876">
                  <c:v>15</c:v>
                </c:pt>
                <c:pt idx="877">
                  <c:v>14.7</c:v>
                </c:pt>
                <c:pt idx="878">
                  <c:v>14.5</c:v>
                </c:pt>
                <c:pt idx="879">
                  <c:v>14.4</c:v>
                </c:pt>
                <c:pt idx="880">
                  <c:v>14.2</c:v>
                </c:pt>
                <c:pt idx="881">
                  <c:v>14</c:v>
                </c:pt>
                <c:pt idx="882">
                  <c:v>13.9</c:v>
                </c:pt>
                <c:pt idx="883">
                  <c:v>13.9</c:v>
                </c:pt>
                <c:pt idx="884">
                  <c:v>14</c:v>
                </c:pt>
                <c:pt idx="885">
                  <c:v>14</c:v>
                </c:pt>
                <c:pt idx="886">
                  <c:v>14</c:v>
                </c:pt>
                <c:pt idx="887">
                  <c:v>13.7</c:v>
                </c:pt>
                <c:pt idx="888">
                  <c:v>13.7</c:v>
                </c:pt>
                <c:pt idx="889">
                  <c:v>13.2</c:v>
                </c:pt>
                <c:pt idx="890">
                  <c:v>13.2</c:v>
                </c:pt>
                <c:pt idx="891">
                  <c:v>13</c:v>
                </c:pt>
                <c:pt idx="902">
                  <c:v>13.9</c:v>
                </c:pt>
                <c:pt idx="903">
                  <c:v>14.5</c:v>
                </c:pt>
                <c:pt idx="904">
                  <c:v>15.8</c:v>
                </c:pt>
                <c:pt idx="905">
                  <c:v>16.5</c:v>
                </c:pt>
                <c:pt idx="906">
                  <c:v>16.899999999999999</c:v>
                </c:pt>
                <c:pt idx="907">
                  <c:v>17.3</c:v>
                </c:pt>
                <c:pt idx="908">
                  <c:v>16.8</c:v>
                </c:pt>
                <c:pt idx="909">
                  <c:v>17.100000000000001</c:v>
                </c:pt>
                <c:pt idx="910">
                  <c:v>18.8</c:v>
                </c:pt>
                <c:pt idx="911">
                  <c:v>24.7</c:v>
                </c:pt>
                <c:pt idx="912">
                  <c:v>27.7</c:v>
                </c:pt>
                <c:pt idx="913">
                  <c:v>28.3</c:v>
                </c:pt>
                <c:pt idx="914">
                  <c:v>30.5</c:v>
                </c:pt>
                <c:pt idx="915">
                  <c:v>30.8</c:v>
                </c:pt>
                <c:pt idx="916">
                  <c:v>32.6</c:v>
                </c:pt>
                <c:pt idx="917">
                  <c:v>34.700000000000003</c:v>
                </c:pt>
                <c:pt idx="918">
                  <c:v>35.5</c:v>
                </c:pt>
                <c:pt idx="919">
                  <c:v>36.4</c:v>
                </c:pt>
                <c:pt idx="920">
                  <c:v>32.9</c:v>
                </c:pt>
                <c:pt idx="921">
                  <c:v>32.1</c:v>
                </c:pt>
                <c:pt idx="922">
                  <c:v>30.8</c:v>
                </c:pt>
                <c:pt idx="923">
                  <c:v>29.9</c:v>
                </c:pt>
                <c:pt idx="924">
                  <c:v>31.1</c:v>
                </c:pt>
                <c:pt idx="925">
                  <c:v>29.9</c:v>
                </c:pt>
                <c:pt idx="926">
                  <c:v>31.4</c:v>
                </c:pt>
                <c:pt idx="927">
                  <c:v>29.9</c:v>
                </c:pt>
                <c:pt idx="928">
                  <c:v>28.6</c:v>
                </c:pt>
                <c:pt idx="929">
                  <c:v>28.3</c:v>
                </c:pt>
                <c:pt idx="930">
                  <c:v>28.1</c:v>
                </c:pt>
                <c:pt idx="931">
                  <c:v>28.3</c:v>
                </c:pt>
                <c:pt idx="932">
                  <c:v>27.6</c:v>
                </c:pt>
                <c:pt idx="933">
                  <c:v>27.4</c:v>
                </c:pt>
                <c:pt idx="934">
                  <c:v>26.4</c:v>
                </c:pt>
                <c:pt idx="935">
                  <c:v>25.9</c:v>
                </c:pt>
                <c:pt idx="936">
                  <c:v>25.8</c:v>
                </c:pt>
                <c:pt idx="937">
                  <c:v>25.6</c:v>
                </c:pt>
                <c:pt idx="938">
                  <c:v>25.3</c:v>
                </c:pt>
                <c:pt idx="939">
                  <c:v>25.2</c:v>
                </c:pt>
                <c:pt idx="940">
                  <c:v>25</c:v>
                </c:pt>
                <c:pt idx="941">
                  <c:v>25</c:v>
                </c:pt>
                <c:pt idx="942">
                  <c:v>24.9</c:v>
                </c:pt>
                <c:pt idx="943">
                  <c:v>24.9</c:v>
                </c:pt>
                <c:pt idx="944">
                  <c:v>24.7</c:v>
                </c:pt>
                <c:pt idx="945">
                  <c:v>24.7</c:v>
                </c:pt>
                <c:pt idx="946">
                  <c:v>24.6</c:v>
                </c:pt>
                <c:pt idx="947">
                  <c:v>24.6</c:v>
                </c:pt>
                <c:pt idx="948">
                  <c:v>24.6</c:v>
                </c:pt>
                <c:pt idx="949">
                  <c:v>24.4</c:v>
                </c:pt>
                <c:pt idx="950">
                  <c:v>24.6</c:v>
                </c:pt>
                <c:pt idx="951">
                  <c:v>24.4</c:v>
                </c:pt>
                <c:pt idx="952">
                  <c:v>24.4</c:v>
                </c:pt>
                <c:pt idx="953">
                  <c:v>24.3</c:v>
                </c:pt>
                <c:pt idx="954">
                  <c:v>24.3</c:v>
                </c:pt>
                <c:pt idx="955">
                  <c:v>24.4</c:v>
                </c:pt>
                <c:pt idx="956">
                  <c:v>24.1</c:v>
                </c:pt>
                <c:pt idx="957">
                  <c:v>24.1</c:v>
                </c:pt>
                <c:pt idx="958">
                  <c:v>23.9</c:v>
                </c:pt>
                <c:pt idx="959">
                  <c:v>23.9</c:v>
                </c:pt>
                <c:pt idx="960">
                  <c:v>23.9</c:v>
                </c:pt>
                <c:pt idx="961">
                  <c:v>23.7</c:v>
                </c:pt>
                <c:pt idx="962">
                  <c:v>23.9</c:v>
                </c:pt>
                <c:pt idx="963">
                  <c:v>23.6</c:v>
                </c:pt>
                <c:pt idx="964">
                  <c:v>23.4</c:v>
                </c:pt>
                <c:pt idx="965">
                  <c:v>23.2</c:v>
                </c:pt>
                <c:pt idx="966">
                  <c:v>23.1</c:v>
                </c:pt>
                <c:pt idx="967">
                  <c:v>23.1</c:v>
                </c:pt>
                <c:pt idx="968">
                  <c:v>22.9</c:v>
                </c:pt>
                <c:pt idx="969">
                  <c:v>22.9</c:v>
                </c:pt>
                <c:pt idx="970">
                  <c:v>23.1</c:v>
                </c:pt>
                <c:pt idx="971">
                  <c:v>22.9</c:v>
                </c:pt>
                <c:pt idx="972">
                  <c:v>22.9</c:v>
                </c:pt>
                <c:pt idx="973">
                  <c:v>22.8</c:v>
                </c:pt>
                <c:pt idx="974">
                  <c:v>22</c:v>
                </c:pt>
                <c:pt idx="975">
                  <c:v>20.7</c:v>
                </c:pt>
                <c:pt idx="976">
                  <c:v>18.2</c:v>
                </c:pt>
                <c:pt idx="977">
                  <c:v>17.399999999999999</c:v>
                </c:pt>
                <c:pt idx="978">
                  <c:v>17.3</c:v>
                </c:pt>
                <c:pt idx="979">
                  <c:v>16.899999999999999</c:v>
                </c:pt>
                <c:pt idx="980">
                  <c:v>17.100000000000001</c:v>
                </c:pt>
                <c:pt idx="981">
                  <c:v>16.899999999999999</c:v>
                </c:pt>
                <c:pt idx="982">
                  <c:v>16.899999999999999</c:v>
                </c:pt>
                <c:pt idx="983">
                  <c:v>16.899999999999999</c:v>
                </c:pt>
                <c:pt idx="984">
                  <c:v>16.600000000000001</c:v>
                </c:pt>
                <c:pt idx="985">
                  <c:v>16.8</c:v>
                </c:pt>
                <c:pt idx="986">
                  <c:v>16.600000000000001</c:v>
                </c:pt>
                <c:pt idx="987">
                  <c:v>16.600000000000001</c:v>
                </c:pt>
                <c:pt idx="999">
                  <c:v>16.3</c:v>
                </c:pt>
                <c:pt idx="1000">
                  <c:v>16.5</c:v>
                </c:pt>
                <c:pt idx="1001">
                  <c:v>17.399999999999999</c:v>
                </c:pt>
                <c:pt idx="1002">
                  <c:v>17.100000000000001</c:v>
                </c:pt>
                <c:pt idx="1003">
                  <c:v>17.600000000000001</c:v>
                </c:pt>
                <c:pt idx="1004">
                  <c:v>19.5</c:v>
                </c:pt>
                <c:pt idx="1005">
                  <c:v>20.399999999999999</c:v>
                </c:pt>
                <c:pt idx="1006">
                  <c:v>21.7</c:v>
                </c:pt>
                <c:pt idx="1007">
                  <c:v>23.2</c:v>
                </c:pt>
                <c:pt idx="1008">
                  <c:v>22</c:v>
                </c:pt>
                <c:pt idx="1009">
                  <c:v>22.5</c:v>
                </c:pt>
                <c:pt idx="1010">
                  <c:v>23.1</c:v>
                </c:pt>
                <c:pt idx="1011">
                  <c:v>23.4</c:v>
                </c:pt>
                <c:pt idx="1012">
                  <c:v>25</c:v>
                </c:pt>
                <c:pt idx="1013">
                  <c:v>25.9</c:v>
                </c:pt>
                <c:pt idx="1014">
                  <c:v>26.8</c:v>
                </c:pt>
                <c:pt idx="1015">
                  <c:v>27.7</c:v>
                </c:pt>
                <c:pt idx="1016">
                  <c:v>27.7</c:v>
                </c:pt>
                <c:pt idx="1017">
                  <c:v>26.2</c:v>
                </c:pt>
                <c:pt idx="1018">
                  <c:v>28</c:v>
                </c:pt>
                <c:pt idx="1019">
                  <c:v>26.7</c:v>
                </c:pt>
                <c:pt idx="1020">
                  <c:v>26.7</c:v>
                </c:pt>
                <c:pt idx="1021">
                  <c:v>26.1</c:v>
                </c:pt>
                <c:pt idx="1022">
                  <c:v>25.8</c:v>
                </c:pt>
                <c:pt idx="1023">
                  <c:v>25.3</c:v>
                </c:pt>
                <c:pt idx="1024">
                  <c:v>25.3</c:v>
                </c:pt>
                <c:pt idx="1025">
                  <c:v>25</c:v>
                </c:pt>
                <c:pt idx="1026">
                  <c:v>25.3</c:v>
                </c:pt>
                <c:pt idx="1027">
                  <c:v>24.9</c:v>
                </c:pt>
                <c:pt idx="1028">
                  <c:v>24.9</c:v>
                </c:pt>
                <c:pt idx="1029">
                  <c:v>24.4</c:v>
                </c:pt>
                <c:pt idx="1030">
                  <c:v>22.1</c:v>
                </c:pt>
                <c:pt idx="1031">
                  <c:v>21.4</c:v>
                </c:pt>
                <c:pt idx="1032">
                  <c:v>21.8</c:v>
                </c:pt>
                <c:pt idx="1033">
                  <c:v>21.4</c:v>
                </c:pt>
                <c:pt idx="1034">
                  <c:v>20.9</c:v>
                </c:pt>
                <c:pt idx="1035">
                  <c:v>20.3</c:v>
                </c:pt>
                <c:pt idx="1036">
                  <c:v>20.3</c:v>
                </c:pt>
                <c:pt idx="1037">
                  <c:v>20.3</c:v>
                </c:pt>
                <c:pt idx="1038">
                  <c:v>19.8</c:v>
                </c:pt>
                <c:pt idx="1039">
                  <c:v>19.600000000000001</c:v>
                </c:pt>
                <c:pt idx="1040">
                  <c:v>19.8</c:v>
                </c:pt>
                <c:pt idx="1041">
                  <c:v>19.899999999999999</c:v>
                </c:pt>
                <c:pt idx="1042">
                  <c:v>19.8</c:v>
                </c:pt>
                <c:pt idx="1043">
                  <c:v>19.8</c:v>
                </c:pt>
                <c:pt idx="1044">
                  <c:v>19.8</c:v>
                </c:pt>
                <c:pt idx="1045">
                  <c:v>19.600000000000001</c:v>
                </c:pt>
                <c:pt idx="1046">
                  <c:v>19.8</c:v>
                </c:pt>
                <c:pt idx="1047">
                  <c:v>19.600000000000001</c:v>
                </c:pt>
                <c:pt idx="1048">
                  <c:v>19.899999999999999</c:v>
                </c:pt>
                <c:pt idx="1049">
                  <c:v>20.100000000000001</c:v>
                </c:pt>
                <c:pt idx="1050">
                  <c:v>19.8</c:v>
                </c:pt>
                <c:pt idx="1051">
                  <c:v>20.6</c:v>
                </c:pt>
                <c:pt idx="1052">
                  <c:v>21</c:v>
                </c:pt>
                <c:pt idx="1053">
                  <c:v>21.5</c:v>
                </c:pt>
                <c:pt idx="1054">
                  <c:v>22.3</c:v>
                </c:pt>
                <c:pt idx="1055">
                  <c:v>22.6</c:v>
                </c:pt>
                <c:pt idx="1056">
                  <c:v>23.2</c:v>
                </c:pt>
                <c:pt idx="1057">
                  <c:v>23.7</c:v>
                </c:pt>
                <c:pt idx="1058">
                  <c:v>23.7</c:v>
                </c:pt>
                <c:pt idx="1059">
                  <c:v>23.6</c:v>
                </c:pt>
                <c:pt idx="1060">
                  <c:v>24</c:v>
                </c:pt>
                <c:pt idx="1061">
                  <c:v>24.3</c:v>
                </c:pt>
                <c:pt idx="1062">
                  <c:v>23.6</c:v>
                </c:pt>
                <c:pt idx="1063">
                  <c:v>23.9</c:v>
                </c:pt>
                <c:pt idx="1064">
                  <c:v>23.9</c:v>
                </c:pt>
                <c:pt idx="1065">
                  <c:v>24.6</c:v>
                </c:pt>
                <c:pt idx="1066">
                  <c:v>24.9</c:v>
                </c:pt>
                <c:pt idx="1067">
                  <c:v>24.9</c:v>
                </c:pt>
                <c:pt idx="1068">
                  <c:v>24.7</c:v>
                </c:pt>
                <c:pt idx="1069">
                  <c:v>24.9</c:v>
                </c:pt>
                <c:pt idx="1070">
                  <c:v>25</c:v>
                </c:pt>
                <c:pt idx="1071">
                  <c:v>25</c:v>
                </c:pt>
                <c:pt idx="1072">
                  <c:v>25.2</c:v>
                </c:pt>
                <c:pt idx="1073">
                  <c:v>25.3</c:v>
                </c:pt>
                <c:pt idx="1074">
                  <c:v>25.5</c:v>
                </c:pt>
                <c:pt idx="1075">
                  <c:v>25.6</c:v>
                </c:pt>
                <c:pt idx="1076">
                  <c:v>25.5</c:v>
                </c:pt>
                <c:pt idx="1077">
                  <c:v>25.6</c:v>
                </c:pt>
                <c:pt idx="1078">
                  <c:v>25.5</c:v>
                </c:pt>
                <c:pt idx="1079">
                  <c:v>25.3</c:v>
                </c:pt>
                <c:pt idx="1080">
                  <c:v>25.5</c:v>
                </c:pt>
                <c:pt idx="1081">
                  <c:v>25.5</c:v>
                </c:pt>
                <c:pt idx="1082">
                  <c:v>25.5</c:v>
                </c:pt>
                <c:pt idx="1083">
                  <c:v>25.3</c:v>
                </c:pt>
                <c:pt idx="1094">
                  <c:v>20.7</c:v>
                </c:pt>
                <c:pt idx="1095">
                  <c:v>21.7</c:v>
                </c:pt>
                <c:pt idx="1096">
                  <c:v>22</c:v>
                </c:pt>
                <c:pt idx="1097">
                  <c:v>22.8</c:v>
                </c:pt>
                <c:pt idx="1098">
                  <c:v>23.6</c:v>
                </c:pt>
                <c:pt idx="1099">
                  <c:v>24.7</c:v>
                </c:pt>
                <c:pt idx="1100">
                  <c:v>25.5</c:v>
                </c:pt>
                <c:pt idx="1101">
                  <c:v>27.7</c:v>
                </c:pt>
                <c:pt idx="1102">
                  <c:v>30.4</c:v>
                </c:pt>
                <c:pt idx="1103">
                  <c:v>33</c:v>
                </c:pt>
                <c:pt idx="1104">
                  <c:v>33.9</c:v>
                </c:pt>
                <c:pt idx="1105">
                  <c:v>33.9</c:v>
                </c:pt>
                <c:pt idx="1106">
                  <c:v>35</c:v>
                </c:pt>
                <c:pt idx="1107">
                  <c:v>37.299999999999997</c:v>
                </c:pt>
                <c:pt idx="1108">
                  <c:v>36.1</c:v>
                </c:pt>
                <c:pt idx="1109">
                  <c:v>37.4</c:v>
                </c:pt>
                <c:pt idx="1110">
                  <c:v>34.4</c:v>
                </c:pt>
                <c:pt idx="1111">
                  <c:v>33.9</c:v>
                </c:pt>
                <c:pt idx="1112">
                  <c:v>32.9</c:v>
                </c:pt>
                <c:pt idx="1113">
                  <c:v>32.700000000000003</c:v>
                </c:pt>
                <c:pt idx="1114">
                  <c:v>32.9</c:v>
                </c:pt>
                <c:pt idx="1115">
                  <c:v>34.200000000000003</c:v>
                </c:pt>
                <c:pt idx="1116">
                  <c:v>35.1</c:v>
                </c:pt>
                <c:pt idx="1117">
                  <c:v>38.4</c:v>
                </c:pt>
                <c:pt idx="1118">
                  <c:v>33</c:v>
                </c:pt>
                <c:pt idx="1119">
                  <c:v>32.6</c:v>
                </c:pt>
                <c:pt idx="1120">
                  <c:v>33.200000000000003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EC3-4B77-BE00-218F1F786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884688"/>
        <c:axId val="184885248"/>
      </c:scatterChart>
      <c:valAx>
        <c:axId val="18488468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885248"/>
        <c:crosses val="autoZero"/>
        <c:crossBetween val="midCat"/>
        <c:majorUnit val="7"/>
        <c:minorUnit val="1"/>
      </c:valAx>
      <c:valAx>
        <c:axId val="184885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Soil Temp (F)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88468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b"/>
      <c:overlay val="0"/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C (TX5) Roof WindDIR</a:t>
            </a:r>
          </a:p>
        </c:rich>
      </c:tx>
      <c:layout>
        <c:manualLayout>
          <c:xMode val="edge"/>
          <c:yMode val="edge"/>
          <c:x val="0.29734361610968296"/>
          <c:y val="4.14375925781554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308483290488433"/>
          <c:y val="0.15185240108652012"/>
          <c:w val="0.6478149100257069"/>
          <c:h val="0.59259473594739565"/>
        </c:manualLayout>
      </c:layout>
      <c:scatterChart>
        <c:scatterStyle val="lineMarker"/>
        <c:varyColors val="0"/>
        <c:ser>
          <c:idx val="1"/>
          <c:order val="0"/>
          <c:tx>
            <c:strRef>
              <c:f>'Raw data'!$CH$1</c:f>
              <c:strCache>
                <c:ptCount val="1"/>
                <c:pt idx="0">
                  <c:v>WDIR TX5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data'!$CH$2:$CH$2977</c:f>
              <c:numCache>
                <c:formatCode>0</c:formatCode>
                <c:ptCount val="2976"/>
                <c:pt idx="0">
                  <c:v>315</c:v>
                </c:pt>
                <c:pt idx="1">
                  <c:v>315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315</c:v>
                </c:pt>
                <c:pt idx="9">
                  <c:v>292.5</c:v>
                </c:pt>
                <c:pt idx="10">
                  <c:v>270</c:v>
                </c:pt>
                <c:pt idx="11">
                  <c:v>270</c:v>
                </c:pt>
                <c:pt idx="12">
                  <c:v>0</c:v>
                </c:pt>
                <c:pt idx="13">
                  <c:v>270</c:v>
                </c:pt>
                <c:pt idx="14">
                  <c:v>270</c:v>
                </c:pt>
                <c:pt idx="15">
                  <c:v>270</c:v>
                </c:pt>
                <c:pt idx="16">
                  <c:v>270</c:v>
                </c:pt>
                <c:pt idx="17">
                  <c:v>247.5</c:v>
                </c:pt>
                <c:pt idx="18">
                  <c:v>247.5</c:v>
                </c:pt>
                <c:pt idx="19">
                  <c:v>247.5</c:v>
                </c:pt>
                <c:pt idx="20">
                  <c:v>247.5</c:v>
                </c:pt>
                <c:pt idx="21">
                  <c:v>247.5</c:v>
                </c:pt>
                <c:pt idx="22">
                  <c:v>247.5</c:v>
                </c:pt>
                <c:pt idx="23">
                  <c:v>247.5</c:v>
                </c:pt>
                <c:pt idx="24">
                  <c:v>247.5</c:v>
                </c:pt>
                <c:pt idx="25">
                  <c:v>247.5</c:v>
                </c:pt>
                <c:pt idx="26">
                  <c:v>270</c:v>
                </c:pt>
                <c:pt idx="27">
                  <c:v>270</c:v>
                </c:pt>
                <c:pt idx="28">
                  <c:v>270</c:v>
                </c:pt>
                <c:pt idx="29">
                  <c:v>247.5</c:v>
                </c:pt>
                <c:pt idx="30">
                  <c:v>247.5</c:v>
                </c:pt>
                <c:pt idx="31">
                  <c:v>247.5</c:v>
                </c:pt>
                <c:pt idx="32">
                  <c:v>247.5</c:v>
                </c:pt>
                <c:pt idx="33">
                  <c:v>247.5</c:v>
                </c:pt>
                <c:pt idx="34">
                  <c:v>270</c:v>
                </c:pt>
                <c:pt idx="35">
                  <c:v>270</c:v>
                </c:pt>
                <c:pt idx="36">
                  <c:v>270</c:v>
                </c:pt>
                <c:pt idx="37">
                  <c:v>247.5</c:v>
                </c:pt>
                <c:pt idx="38">
                  <c:v>247.5</c:v>
                </c:pt>
                <c:pt idx="39">
                  <c:v>247.5</c:v>
                </c:pt>
                <c:pt idx="40">
                  <c:v>247.5</c:v>
                </c:pt>
                <c:pt idx="41">
                  <c:v>247.5</c:v>
                </c:pt>
                <c:pt idx="42">
                  <c:v>247.5</c:v>
                </c:pt>
                <c:pt idx="43">
                  <c:v>247.5</c:v>
                </c:pt>
                <c:pt idx="44">
                  <c:v>247.5</c:v>
                </c:pt>
                <c:pt idx="45">
                  <c:v>270</c:v>
                </c:pt>
                <c:pt idx="46">
                  <c:v>247.5</c:v>
                </c:pt>
                <c:pt idx="47">
                  <c:v>247.5</c:v>
                </c:pt>
                <c:pt idx="48">
                  <c:v>247.5</c:v>
                </c:pt>
                <c:pt idx="49">
                  <c:v>247.5</c:v>
                </c:pt>
                <c:pt idx="50">
                  <c:v>247.5</c:v>
                </c:pt>
                <c:pt idx="51">
                  <c:v>270</c:v>
                </c:pt>
                <c:pt idx="52">
                  <c:v>247.5</c:v>
                </c:pt>
                <c:pt idx="53">
                  <c:v>270</c:v>
                </c:pt>
                <c:pt idx="54">
                  <c:v>247.5</c:v>
                </c:pt>
                <c:pt idx="55">
                  <c:v>270</c:v>
                </c:pt>
                <c:pt idx="56">
                  <c:v>247.5</c:v>
                </c:pt>
                <c:pt idx="57">
                  <c:v>247.5</c:v>
                </c:pt>
                <c:pt idx="58">
                  <c:v>270</c:v>
                </c:pt>
                <c:pt idx="59">
                  <c:v>315</c:v>
                </c:pt>
                <c:pt idx="60">
                  <c:v>270</c:v>
                </c:pt>
                <c:pt idx="61">
                  <c:v>270</c:v>
                </c:pt>
                <c:pt idx="62">
                  <c:v>270</c:v>
                </c:pt>
                <c:pt idx="63">
                  <c:v>247.5</c:v>
                </c:pt>
                <c:pt idx="64">
                  <c:v>270</c:v>
                </c:pt>
                <c:pt idx="65">
                  <c:v>337.5</c:v>
                </c:pt>
                <c:pt idx="66">
                  <c:v>270</c:v>
                </c:pt>
                <c:pt idx="67">
                  <c:v>315</c:v>
                </c:pt>
                <c:pt idx="68">
                  <c:v>315</c:v>
                </c:pt>
                <c:pt idx="69">
                  <c:v>270</c:v>
                </c:pt>
                <c:pt idx="70">
                  <c:v>292.5</c:v>
                </c:pt>
                <c:pt idx="71">
                  <c:v>270</c:v>
                </c:pt>
                <c:pt idx="72">
                  <c:v>247.5</c:v>
                </c:pt>
                <c:pt idx="73">
                  <c:v>270</c:v>
                </c:pt>
                <c:pt idx="74">
                  <c:v>270</c:v>
                </c:pt>
                <c:pt idx="75">
                  <c:v>247.5</c:v>
                </c:pt>
                <c:pt idx="76">
                  <c:v>247.5</c:v>
                </c:pt>
                <c:pt idx="77">
                  <c:v>247.5</c:v>
                </c:pt>
                <c:pt idx="78">
                  <c:v>247.5</c:v>
                </c:pt>
                <c:pt idx="79">
                  <c:v>247.5</c:v>
                </c:pt>
                <c:pt idx="80">
                  <c:v>270</c:v>
                </c:pt>
                <c:pt idx="81">
                  <c:v>270</c:v>
                </c:pt>
                <c:pt idx="82">
                  <c:v>247.5</c:v>
                </c:pt>
                <c:pt idx="83">
                  <c:v>270</c:v>
                </c:pt>
                <c:pt idx="84">
                  <c:v>292.5</c:v>
                </c:pt>
                <c:pt idx="85">
                  <c:v>270</c:v>
                </c:pt>
                <c:pt idx="86">
                  <c:v>270</c:v>
                </c:pt>
                <c:pt idx="87">
                  <c:v>270</c:v>
                </c:pt>
                <c:pt idx="88">
                  <c:v>247.5</c:v>
                </c:pt>
                <c:pt idx="89">
                  <c:v>270</c:v>
                </c:pt>
                <c:pt idx="90">
                  <c:v>270</c:v>
                </c:pt>
                <c:pt idx="91">
                  <c:v>247.5</c:v>
                </c:pt>
                <c:pt idx="92">
                  <c:v>270</c:v>
                </c:pt>
                <c:pt idx="93">
                  <c:v>270</c:v>
                </c:pt>
                <c:pt idx="94">
                  <c:v>247.5</c:v>
                </c:pt>
                <c:pt idx="95">
                  <c:v>247.5</c:v>
                </c:pt>
                <c:pt idx="96">
                  <c:v>247.5</c:v>
                </c:pt>
                <c:pt idx="97">
                  <c:v>247.5</c:v>
                </c:pt>
                <c:pt idx="98">
                  <c:v>270</c:v>
                </c:pt>
                <c:pt idx="99">
                  <c:v>247.5</c:v>
                </c:pt>
                <c:pt idx="100">
                  <c:v>247.5</c:v>
                </c:pt>
                <c:pt idx="101">
                  <c:v>247.5</c:v>
                </c:pt>
                <c:pt idx="102">
                  <c:v>270</c:v>
                </c:pt>
                <c:pt idx="103">
                  <c:v>247.5</c:v>
                </c:pt>
                <c:pt idx="104">
                  <c:v>247.5</c:v>
                </c:pt>
                <c:pt idx="105">
                  <c:v>270</c:v>
                </c:pt>
                <c:pt idx="106">
                  <c:v>247.5</c:v>
                </c:pt>
                <c:pt idx="107">
                  <c:v>247.5</c:v>
                </c:pt>
                <c:pt idx="108">
                  <c:v>247.5</c:v>
                </c:pt>
                <c:pt idx="109">
                  <c:v>247.5</c:v>
                </c:pt>
                <c:pt idx="110">
                  <c:v>270</c:v>
                </c:pt>
                <c:pt idx="111">
                  <c:v>247.5</c:v>
                </c:pt>
                <c:pt idx="112">
                  <c:v>247.5</c:v>
                </c:pt>
                <c:pt idx="113">
                  <c:v>247.5</c:v>
                </c:pt>
                <c:pt idx="114">
                  <c:v>270</c:v>
                </c:pt>
                <c:pt idx="115">
                  <c:v>247.5</c:v>
                </c:pt>
                <c:pt idx="116">
                  <c:v>270</c:v>
                </c:pt>
                <c:pt idx="117">
                  <c:v>247.5</c:v>
                </c:pt>
                <c:pt idx="118">
                  <c:v>270</c:v>
                </c:pt>
                <c:pt idx="119">
                  <c:v>247.5</c:v>
                </c:pt>
                <c:pt idx="120">
                  <c:v>270</c:v>
                </c:pt>
                <c:pt idx="121">
                  <c:v>270</c:v>
                </c:pt>
                <c:pt idx="122">
                  <c:v>270</c:v>
                </c:pt>
                <c:pt idx="123">
                  <c:v>270</c:v>
                </c:pt>
                <c:pt idx="124">
                  <c:v>270</c:v>
                </c:pt>
                <c:pt idx="125">
                  <c:v>270</c:v>
                </c:pt>
                <c:pt idx="126">
                  <c:v>247.5</c:v>
                </c:pt>
                <c:pt idx="127">
                  <c:v>247.5</c:v>
                </c:pt>
                <c:pt idx="128">
                  <c:v>247.5</c:v>
                </c:pt>
                <c:pt idx="129">
                  <c:v>247.5</c:v>
                </c:pt>
                <c:pt idx="130">
                  <c:v>270</c:v>
                </c:pt>
                <c:pt idx="131">
                  <c:v>270</c:v>
                </c:pt>
                <c:pt idx="132">
                  <c:v>270</c:v>
                </c:pt>
                <c:pt idx="133">
                  <c:v>270</c:v>
                </c:pt>
                <c:pt idx="134">
                  <c:v>270</c:v>
                </c:pt>
                <c:pt idx="135">
                  <c:v>270</c:v>
                </c:pt>
                <c:pt idx="136">
                  <c:v>247.5</c:v>
                </c:pt>
                <c:pt idx="137">
                  <c:v>247.5</c:v>
                </c:pt>
                <c:pt idx="138">
                  <c:v>270</c:v>
                </c:pt>
                <c:pt idx="139">
                  <c:v>247.5</c:v>
                </c:pt>
                <c:pt idx="140">
                  <c:v>270</c:v>
                </c:pt>
                <c:pt idx="141">
                  <c:v>247.5</c:v>
                </c:pt>
                <c:pt idx="142">
                  <c:v>270</c:v>
                </c:pt>
                <c:pt idx="143">
                  <c:v>315</c:v>
                </c:pt>
                <c:pt idx="144">
                  <c:v>315</c:v>
                </c:pt>
                <c:pt idx="145">
                  <c:v>360</c:v>
                </c:pt>
                <c:pt idx="146">
                  <c:v>315</c:v>
                </c:pt>
                <c:pt idx="147">
                  <c:v>270</c:v>
                </c:pt>
                <c:pt idx="148">
                  <c:v>270</c:v>
                </c:pt>
                <c:pt idx="149">
                  <c:v>292.5</c:v>
                </c:pt>
                <c:pt idx="150">
                  <c:v>270</c:v>
                </c:pt>
                <c:pt idx="151">
                  <c:v>247.5</c:v>
                </c:pt>
                <c:pt idx="152">
                  <c:v>247.5</c:v>
                </c:pt>
                <c:pt idx="153">
                  <c:v>247.5</c:v>
                </c:pt>
                <c:pt idx="154">
                  <c:v>270</c:v>
                </c:pt>
                <c:pt idx="155">
                  <c:v>247.5</c:v>
                </c:pt>
                <c:pt idx="156">
                  <c:v>270</c:v>
                </c:pt>
                <c:pt idx="157">
                  <c:v>247.5</c:v>
                </c:pt>
                <c:pt idx="158">
                  <c:v>270</c:v>
                </c:pt>
                <c:pt idx="159">
                  <c:v>247.5</c:v>
                </c:pt>
                <c:pt idx="160">
                  <c:v>247.5</c:v>
                </c:pt>
                <c:pt idx="161">
                  <c:v>270</c:v>
                </c:pt>
                <c:pt idx="162">
                  <c:v>247.5</c:v>
                </c:pt>
                <c:pt idx="163">
                  <c:v>270</c:v>
                </c:pt>
                <c:pt idx="164">
                  <c:v>247.5</c:v>
                </c:pt>
                <c:pt idx="165">
                  <c:v>247.5</c:v>
                </c:pt>
                <c:pt idx="166">
                  <c:v>247.5</c:v>
                </c:pt>
                <c:pt idx="167">
                  <c:v>270</c:v>
                </c:pt>
                <c:pt idx="168">
                  <c:v>247.5</c:v>
                </c:pt>
                <c:pt idx="169">
                  <c:v>270</c:v>
                </c:pt>
                <c:pt idx="170">
                  <c:v>247.5</c:v>
                </c:pt>
                <c:pt idx="171">
                  <c:v>270</c:v>
                </c:pt>
                <c:pt idx="172">
                  <c:v>247.5</c:v>
                </c:pt>
                <c:pt idx="173">
                  <c:v>247.5</c:v>
                </c:pt>
                <c:pt idx="174">
                  <c:v>247.5</c:v>
                </c:pt>
                <c:pt idx="175">
                  <c:v>270</c:v>
                </c:pt>
                <c:pt idx="176">
                  <c:v>270</c:v>
                </c:pt>
                <c:pt idx="177">
                  <c:v>247.5</c:v>
                </c:pt>
                <c:pt idx="178">
                  <c:v>270</c:v>
                </c:pt>
                <c:pt idx="179">
                  <c:v>247.5</c:v>
                </c:pt>
                <c:pt idx="180">
                  <c:v>247.5</c:v>
                </c:pt>
                <c:pt idx="181">
                  <c:v>247.5</c:v>
                </c:pt>
                <c:pt idx="182">
                  <c:v>247.5</c:v>
                </c:pt>
                <c:pt idx="183">
                  <c:v>270</c:v>
                </c:pt>
                <c:pt idx="184">
                  <c:v>270</c:v>
                </c:pt>
                <c:pt idx="185">
                  <c:v>247.5</c:v>
                </c:pt>
                <c:pt idx="186">
                  <c:v>270</c:v>
                </c:pt>
                <c:pt idx="187">
                  <c:v>270</c:v>
                </c:pt>
                <c:pt idx="188">
                  <c:v>247.5</c:v>
                </c:pt>
                <c:pt idx="189">
                  <c:v>247.5</c:v>
                </c:pt>
                <c:pt idx="190">
                  <c:v>247.5</c:v>
                </c:pt>
                <c:pt idx="191">
                  <c:v>270</c:v>
                </c:pt>
                <c:pt idx="192">
                  <c:v>247.5</c:v>
                </c:pt>
                <c:pt idx="193">
                  <c:v>247.5</c:v>
                </c:pt>
                <c:pt idx="194">
                  <c:v>270</c:v>
                </c:pt>
                <c:pt idx="195">
                  <c:v>270</c:v>
                </c:pt>
                <c:pt idx="196">
                  <c:v>270</c:v>
                </c:pt>
                <c:pt idx="197">
                  <c:v>247.5</c:v>
                </c:pt>
                <c:pt idx="198">
                  <c:v>270</c:v>
                </c:pt>
                <c:pt idx="199">
                  <c:v>270</c:v>
                </c:pt>
                <c:pt idx="200">
                  <c:v>315</c:v>
                </c:pt>
                <c:pt idx="201">
                  <c:v>270</c:v>
                </c:pt>
                <c:pt idx="202">
                  <c:v>270</c:v>
                </c:pt>
                <c:pt idx="203">
                  <c:v>292.5</c:v>
                </c:pt>
                <c:pt idx="204">
                  <c:v>270</c:v>
                </c:pt>
                <c:pt idx="205">
                  <c:v>247.5</c:v>
                </c:pt>
                <c:pt idx="206">
                  <c:v>247.5</c:v>
                </c:pt>
                <c:pt idx="207">
                  <c:v>270</c:v>
                </c:pt>
                <c:pt idx="208">
                  <c:v>270</c:v>
                </c:pt>
                <c:pt idx="209">
                  <c:v>270</c:v>
                </c:pt>
                <c:pt idx="210">
                  <c:v>247.5</c:v>
                </c:pt>
                <c:pt idx="211">
                  <c:v>247.5</c:v>
                </c:pt>
                <c:pt idx="212">
                  <c:v>247.5</c:v>
                </c:pt>
                <c:pt idx="213">
                  <c:v>270</c:v>
                </c:pt>
                <c:pt idx="214">
                  <c:v>247.5</c:v>
                </c:pt>
                <c:pt idx="215">
                  <c:v>247.5</c:v>
                </c:pt>
                <c:pt idx="216">
                  <c:v>247.5</c:v>
                </c:pt>
                <c:pt idx="217">
                  <c:v>270</c:v>
                </c:pt>
                <c:pt idx="218">
                  <c:v>270</c:v>
                </c:pt>
                <c:pt idx="219">
                  <c:v>270</c:v>
                </c:pt>
                <c:pt idx="220">
                  <c:v>247.5</c:v>
                </c:pt>
                <c:pt idx="221">
                  <c:v>270</c:v>
                </c:pt>
                <c:pt idx="222">
                  <c:v>247.5</c:v>
                </c:pt>
                <c:pt idx="223">
                  <c:v>270</c:v>
                </c:pt>
                <c:pt idx="224">
                  <c:v>270</c:v>
                </c:pt>
                <c:pt idx="225">
                  <c:v>270</c:v>
                </c:pt>
                <c:pt idx="226">
                  <c:v>247.5</c:v>
                </c:pt>
                <c:pt idx="227">
                  <c:v>270</c:v>
                </c:pt>
                <c:pt idx="228">
                  <c:v>270</c:v>
                </c:pt>
                <c:pt idx="229">
                  <c:v>270</c:v>
                </c:pt>
                <c:pt idx="230">
                  <c:v>270</c:v>
                </c:pt>
                <c:pt idx="231">
                  <c:v>247.5</c:v>
                </c:pt>
                <c:pt idx="232">
                  <c:v>270</c:v>
                </c:pt>
                <c:pt idx="233">
                  <c:v>247.5</c:v>
                </c:pt>
                <c:pt idx="234">
                  <c:v>247.5</c:v>
                </c:pt>
                <c:pt idx="235">
                  <c:v>270</c:v>
                </c:pt>
                <c:pt idx="236">
                  <c:v>247.5</c:v>
                </c:pt>
                <c:pt idx="237">
                  <c:v>270</c:v>
                </c:pt>
                <c:pt idx="238">
                  <c:v>270</c:v>
                </c:pt>
                <c:pt idx="239">
                  <c:v>247.5</c:v>
                </c:pt>
                <c:pt idx="240">
                  <c:v>247.5</c:v>
                </c:pt>
                <c:pt idx="241">
                  <c:v>247.5</c:v>
                </c:pt>
                <c:pt idx="242">
                  <c:v>247.5</c:v>
                </c:pt>
                <c:pt idx="243">
                  <c:v>247.5</c:v>
                </c:pt>
                <c:pt idx="244">
                  <c:v>247.5</c:v>
                </c:pt>
                <c:pt idx="245">
                  <c:v>270</c:v>
                </c:pt>
                <c:pt idx="246">
                  <c:v>247.5</c:v>
                </c:pt>
                <c:pt idx="247">
                  <c:v>247.5</c:v>
                </c:pt>
                <c:pt idx="248">
                  <c:v>247.5</c:v>
                </c:pt>
                <c:pt idx="249">
                  <c:v>270</c:v>
                </c:pt>
                <c:pt idx="250">
                  <c:v>247.5</c:v>
                </c:pt>
                <c:pt idx="251">
                  <c:v>270</c:v>
                </c:pt>
                <c:pt idx="252">
                  <c:v>247.5</c:v>
                </c:pt>
                <c:pt idx="253">
                  <c:v>270</c:v>
                </c:pt>
                <c:pt idx="254">
                  <c:v>270</c:v>
                </c:pt>
                <c:pt idx="255">
                  <c:v>292.5</c:v>
                </c:pt>
                <c:pt idx="256">
                  <c:v>337.5</c:v>
                </c:pt>
                <c:pt idx="257">
                  <c:v>315</c:v>
                </c:pt>
                <c:pt idx="258">
                  <c:v>292.5</c:v>
                </c:pt>
                <c:pt idx="259">
                  <c:v>315</c:v>
                </c:pt>
                <c:pt idx="260">
                  <c:v>337.5</c:v>
                </c:pt>
                <c:pt idx="261">
                  <c:v>337.5</c:v>
                </c:pt>
                <c:pt idx="262">
                  <c:v>337.5</c:v>
                </c:pt>
                <c:pt idx="263">
                  <c:v>270</c:v>
                </c:pt>
                <c:pt idx="264">
                  <c:v>270</c:v>
                </c:pt>
                <c:pt idx="265">
                  <c:v>270</c:v>
                </c:pt>
                <c:pt idx="266">
                  <c:v>270</c:v>
                </c:pt>
                <c:pt idx="267">
                  <c:v>247.5</c:v>
                </c:pt>
                <c:pt idx="268">
                  <c:v>270</c:v>
                </c:pt>
                <c:pt idx="269">
                  <c:v>270</c:v>
                </c:pt>
                <c:pt idx="270">
                  <c:v>270</c:v>
                </c:pt>
                <c:pt idx="271">
                  <c:v>270</c:v>
                </c:pt>
                <c:pt idx="272">
                  <c:v>270</c:v>
                </c:pt>
                <c:pt idx="273">
                  <c:v>270</c:v>
                </c:pt>
                <c:pt idx="274">
                  <c:v>270</c:v>
                </c:pt>
                <c:pt idx="275">
                  <c:v>270</c:v>
                </c:pt>
                <c:pt idx="276">
                  <c:v>247.5</c:v>
                </c:pt>
                <c:pt idx="277">
                  <c:v>247.5</c:v>
                </c:pt>
                <c:pt idx="278">
                  <c:v>247.5</c:v>
                </c:pt>
                <c:pt idx="279">
                  <c:v>247.5</c:v>
                </c:pt>
                <c:pt idx="280">
                  <c:v>247.5</c:v>
                </c:pt>
                <c:pt idx="281">
                  <c:v>270</c:v>
                </c:pt>
                <c:pt idx="282">
                  <c:v>270</c:v>
                </c:pt>
                <c:pt idx="283">
                  <c:v>270</c:v>
                </c:pt>
                <c:pt idx="284">
                  <c:v>270</c:v>
                </c:pt>
                <c:pt idx="285">
                  <c:v>270</c:v>
                </c:pt>
                <c:pt idx="286">
                  <c:v>270</c:v>
                </c:pt>
                <c:pt idx="287">
                  <c:v>270</c:v>
                </c:pt>
                <c:pt idx="288">
                  <c:v>270</c:v>
                </c:pt>
                <c:pt idx="289">
                  <c:v>270</c:v>
                </c:pt>
                <c:pt idx="290">
                  <c:v>270</c:v>
                </c:pt>
                <c:pt idx="291">
                  <c:v>270</c:v>
                </c:pt>
                <c:pt idx="292">
                  <c:v>270</c:v>
                </c:pt>
                <c:pt idx="293">
                  <c:v>270</c:v>
                </c:pt>
                <c:pt idx="294">
                  <c:v>270</c:v>
                </c:pt>
                <c:pt idx="295">
                  <c:v>270</c:v>
                </c:pt>
                <c:pt idx="296">
                  <c:v>270</c:v>
                </c:pt>
                <c:pt idx="297">
                  <c:v>270</c:v>
                </c:pt>
                <c:pt idx="298">
                  <c:v>270</c:v>
                </c:pt>
                <c:pt idx="299">
                  <c:v>270</c:v>
                </c:pt>
                <c:pt idx="300">
                  <c:v>247.5</c:v>
                </c:pt>
                <c:pt idx="301">
                  <c:v>270</c:v>
                </c:pt>
                <c:pt idx="302">
                  <c:v>270</c:v>
                </c:pt>
                <c:pt idx="303">
                  <c:v>270</c:v>
                </c:pt>
                <c:pt idx="304">
                  <c:v>270</c:v>
                </c:pt>
                <c:pt idx="305">
                  <c:v>270</c:v>
                </c:pt>
                <c:pt idx="306">
                  <c:v>270</c:v>
                </c:pt>
                <c:pt idx="307">
                  <c:v>270</c:v>
                </c:pt>
                <c:pt idx="308">
                  <c:v>270</c:v>
                </c:pt>
                <c:pt idx="309">
                  <c:v>270</c:v>
                </c:pt>
                <c:pt idx="310">
                  <c:v>247.5</c:v>
                </c:pt>
                <c:pt idx="311">
                  <c:v>270</c:v>
                </c:pt>
                <c:pt idx="312">
                  <c:v>292.5</c:v>
                </c:pt>
                <c:pt idx="313">
                  <c:v>270</c:v>
                </c:pt>
                <c:pt idx="314">
                  <c:v>315</c:v>
                </c:pt>
                <c:pt idx="315">
                  <c:v>270</c:v>
                </c:pt>
                <c:pt idx="316">
                  <c:v>292.5</c:v>
                </c:pt>
                <c:pt idx="317">
                  <c:v>270</c:v>
                </c:pt>
                <c:pt idx="318">
                  <c:v>270</c:v>
                </c:pt>
                <c:pt idx="319">
                  <c:v>270</c:v>
                </c:pt>
                <c:pt idx="320">
                  <c:v>270</c:v>
                </c:pt>
                <c:pt idx="321">
                  <c:v>270</c:v>
                </c:pt>
                <c:pt idx="322">
                  <c:v>270</c:v>
                </c:pt>
                <c:pt idx="323">
                  <c:v>270</c:v>
                </c:pt>
                <c:pt idx="324">
                  <c:v>270</c:v>
                </c:pt>
                <c:pt idx="325">
                  <c:v>292.5</c:v>
                </c:pt>
                <c:pt idx="326">
                  <c:v>315</c:v>
                </c:pt>
                <c:pt idx="327">
                  <c:v>315</c:v>
                </c:pt>
                <c:pt idx="328">
                  <c:v>315</c:v>
                </c:pt>
                <c:pt idx="329">
                  <c:v>315</c:v>
                </c:pt>
                <c:pt idx="330">
                  <c:v>315</c:v>
                </c:pt>
                <c:pt idx="331">
                  <c:v>315</c:v>
                </c:pt>
                <c:pt idx="332">
                  <c:v>292.5</c:v>
                </c:pt>
                <c:pt idx="333">
                  <c:v>315</c:v>
                </c:pt>
                <c:pt idx="334">
                  <c:v>270</c:v>
                </c:pt>
                <c:pt idx="335">
                  <c:v>360</c:v>
                </c:pt>
                <c:pt idx="336">
                  <c:v>315</c:v>
                </c:pt>
                <c:pt idx="337">
                  <c:v>270</c:v>
                </c:pt>
                <c:pt idx="338">
                  <c:v>315</c:v>
                </c:pt>
                <c:pt idx="339">
                  <c:v>292.5</c:v>
                </c:pt>
                <c:pt idx="340">
                  <c:v>270</c:v>
                </c:pt>
                <c:pt idx="341">
                  <c:v>315</c:v>
                </c:pt>
                <c:pt idx="342">
                  <c:v>270</c:v>
                </c:pt>
                <c:pt idx="343">
                  <c:v>315</c:v>
                </c:pt>
                <c:pt idx="344">
                  <c:v>360</c:v>
                </c:pt>
                <c:pt idx="345">
                  <c:v>292.5</c:v>
                </c:pt>
                <c:pt idx="346">
                  <c:v>315</c:v>
                </c:pt>
                <c:pt idx="347">
                  <c:v>315</c:v>
                </c:pt>
                <c:pt idx="348">
                  <c:v>315</c:v>
                </c:pt>
                <c:pt idx="349">
                  <c:v>337.5</c:v>
                </c:pt>
                <c:pt idx="350">
                  <c:v>247.5</c:v>
                </c:pt>
                <c:pt idx="351">
                  <c:v>292.5</c:v>
                </c:pt>
                <c:pt idx="352">
                  <c:v>337.5</c:v>
                </c:pt>
                <c:pt idx="353">
                  <c:v>360</c:v>
                </c:pt>
                <c:pt idx="354">
                  <c:v>337.5</c:v>
                </c:pt>
                <c:pt idx="355">
                  <c:v>360</c:v>
                </c:pt>
                <c:pt idx="356">
                  <c:v>270</c:v>
                </c:pt>
                <c:pt idx="357">
                  <c:v>337.5</c:v>
                </c:pt>
                <c:pt idx="358">
                  <c:v>270</c:v>
                </c:pt>
                <c:pt idx="359">
                  <c:v>270</c:v>
                </c:pt>
                <c:pt idx="360">
                  <c:v>270</c:v>
                </c:pt>
                <c:pt idx="361">
                  <c:v>247.5</c:v>
                </c:pt>
                <c:pt idx="362">
                  <c:v>270</c:v>
                </c:pt>
                <c:pt idx="363">
                  <c:v>270</c:v>
                </c:pt>
                <c:pt idx="364">
                  <c:v>270</c:v>
                </c:pt>
                <c:pt idx="365">
                  <c:v>270</c:v>
                </c:pt>
                <c:pt idx="366">
                  <c:v>315</c:v>
                </c:pt>
                <c:pt idx="367">
                  <c:v>292.5</c:v>
                </c:pt>
                <c:pt idx="368">
                  <c:v>270</c:v>
                </c:pt>
                <c:pt idx="369">
                  <c:v>270</c:v>
                </c:pt>
                <c:pt idx="370">
                  <c:v>270</c:v>
                </c:pt>
                <c:pt idx="371">
                  <c:v>270</c:v>
                </c:pt>
                <c:pt idx="372">
                  <c:v>270</c:v>
                </c:pt>
                <c:pt idx="373">
                  <c:v>315</c:v>
                </c:pt>
                <c:pt idx="374">
                  <c:v>247.5</c:v>
                </c:pt>
                <c:pt idx="375">
                  <c:v>247.5</c:v>
                </c:pt>
                <c:pt idx="376">
                  <c:v>270</c:v>
                </c:pt>
                <c:pt idx="377">
                  <c:v>270</c:v>
                </c:pt>
                <c:pt idx="378">
                  <c:v>270</c:v>
                </c:pt>
                <c:pt idx="379">
                  <c:v>247.5</c:v>
                </c:pt>
                <c:pt idx="380">
                  <c:v>270</c:v>
                </c:pt>
                <c:pt idx="381">
                  <c:v>270</c:v>
                </c:pt>
                <c:pt idx="382">
                  <c:v>270</c:v>
                </c:pt>
                <c:pt idx="383">
                  <c:v>270</c:v>
                </c:pt>
                <c:pt idx="384">
                  <c:v>270</c:v>
                </c:pt>
                <c:pt idx="385">
                  <c:v>270</c:v>
                </c:pt>
                <c:pt idx="386">
                  <c:v>270</c:v>
                </c:pt>
                <c:pt idx="387">
                  <c:v>247.5</c:v>
                </c:pt>
                <c:pt idx="388">
                  <c:v>270</c:v>
                </c:pt>
                <c:pt idx="389">
                  <c:v>270</c:v>
                </c:pt>
                <c:pt idx="390">
                  <c:v>270</c:v>
                </c:pt>
                <c:pt idx="391">
                  <c:v>270</c:v>
                </c:pt>
                <c:pt idx="392">
                  <c:v>270</c:v>
                </c:pt>
                <c:pt idx="393">
                  <c:v>247.5</c:v>
                </c:pt>
                <c:pt idx="394">
                  <c:v>270</c:v>
                </c:pt>
                <c:pt idx="395">
                  <c:v>270</c:v>
                </c:pt>
                <c:pt idx="396">
                  <c:v>270</c:v>
                </c:pt>
                <c:pt idx="397">
                  <c:v>247.5</c:v>
                </c:pt>
                <c:pt idx="398">
                  <c:v>270</c:v>
                </c:pt>
                <c:pt idx="399">
                  <c:v>270</c:v>
                </c:pt>
                <c:pt idx="400">
                  <c:v>270</c:v>
                </c:pt>
                <c:pt idx="401">
                  <c:v>270</c:v>
                </c:pt>
                <c:pt idx="402">
                  <c:v>292.5</c:v>
                </c:pt>
                <c:pt idx="403">
                  <c:v>270</c:v>
                </c:pt>
                <c:pt idx="404">
                  <c:v>270</c:v>
                </c:pt>
                <c:pt idx="405">
                  <c:v>270</c:v>
                </c:pt>
                <c:pt idx="406">
                  <c:v>270</c:v>
                </c:pt>
                <c:pt idx="407">
                  <c:v>247.5</c:v>
                </c:pt>
                <c:pt idx="408">
                  <c:v>270</c:v>
                </c:pt>
                <c:pt idx="409">
                  <c:v>270</c:v>
                </c:pt>
                <c:pt idx="410">
                  <c:v>270</c:v>
                </c:pt>
                <c:pt idx="411">
                  <c:v>270</c:v>
                </c:pt>
                <c:pt idx="412">
                  <c:v>270</c:v>
                </c:pt>
                <c:pt idx="413">
                  <c:v>247.5</c:v>
                </c:pt>
                <c:pt idx="414">
                  <c:v>270</c:v>
                </c:pt>
                <c:pt idx="415">
                  <c:v>270</c:v>
                </c:pt>
                <c:pt idx="416">
                  <c:v>247.5</c:v>
                </c:pt>
                <c:pt idx="417">
                  <c:v>247.5</c:v>
                </c:pt>
                <c:pt idx="418">
                  <c:v>270</c:v>
                </c:pt>
                <c:pt idx="419">
                  <c:v>270</c:v>
                </c:pt>
                <c:pt idx="420">
                  <c:v>270</c:v>
                </c:pt>
                <c:pt idx="421">
                  <c:v>247.5</c:v>
                </c:pt>
                <c:pt idx="422">
                  <c:v>247.5</c:v>
                </c:pt>
                <c:pt idx="423">
                  <c:v>247.5</c:v>
                </c:pt>
                <c:pt idx="424">
                  <c:v>247.5</c:v>
                </c:pt>
                <c:pt idx="425">
                  <c:v>270</c:v>
                </c:pt>
                <c:pt idx="426">
                  <c:v>247.5</c:v>
                </c:pt>
                <c:pt idx="427">
                  <c:v>247.5</c:v>
                </c:pt>
                <c:pt idx="428">
                  <c:v>270</c:v>
                </c:pt>
                <c:pt idx="429">
                  <c:v>270</c:v>
                </c:pt>
                <c:pt idx="430">
                  <c:v>247.5</c:v>
                </c:pt>
                <c:pt idx="431">
                  <c:v>270</c:v>
                </c:pt>
                <c:pt idx="432">
                  <c:v>337.5</c:v>
                </c:pt>
                <c:pt idx="433">
                  <c:v>270</c:v>
                </c:pt>
                <c:pt idx="434">
                  <c:v>315</c:v>
                </c:pt>
                <c:pt idx="435">
                  <c:v>247.5</c:v>
                </c:pt>
                <c:pt idx="436">
                  <c:v>270</c:v>
                </c:pt>
                <c:pt idx="437">
                  <c:v>270</c:v>
                </c:pt>
                <c:pt idx="438">
                  <c:v>270</c:v>
                </c:pt>
                <c:pt idx="439">
                  <c:v>270</c:v>
                </c:pt>
                <c:pt idx="440">
                  <c:v>270</c:v>
                </c:pt>
                <c:pt idx="441">
                  <c:v>270</c:v>
                </c:pt>
                <c:pt idx="442">
                  <c:v>315</c:v>
                </c:pt>
                <c:pt idx="443">
                  <c:v>270</c:v>
                </c:pt>
                <c:pt idx="444">
                  <c:v>247.5</c:v>
                </c:pt>
                <c:pt idx="445">
                  <c:v>315</c:v>
                </c:pt>
                <c:pt idx="446">
                  <c:v>270</c:v>
                </c:pt>
                <c:pt idx="447">
                  <c:v>315</c:v>
                </c:pt>
                <c:pt idx="448">
                  <c:v>315</c:v>
                </c:pt>
                <c:pt idx="449">
                  <c:v>315</c:v>
                </c:pt>
                <c:pt idx="450">
                  <c:v>292.5</c:v>
                </c:pt>
                <c:pt idx="451">
                  <c:v>337.5</c:v>
                </c:pt>
                <c:pt idx="452">
                  <c:v>270</c:v>
                </c:pt>
                <c:pt idx="453">
                  <c:v>315</c:v>
                </c:pt>
                <c:pt idx="454">
                  <c:v>270</c:v>
                </c:pt>
                <c:pt idx="455">
                  <c:v>270</c:v>
                </c:pt>
                <c:pt idx="456">
                  <c:v>270</c:v>
                </c:pt>
                <c:pt idx="457">
                  <c:v>270</c:v>
                </c:pt>
                <c:pt idx="458">
                  <c:v>270</c:v>
                </c:pt>
                <c:pt idx="459">
                  <c:v>270</c:v>
                </c:pt>
                <c:pt idx="460">
                  <c:v>270</c:v>
                </c:pt>
                <c:pt idx="461">
                  <c:v>270</c:v>
                </c:pt>
                <c:pt idx="462">
                  <c:v>270</c:v>
                </c:pt>
                <c:pt idx="463">
                  <c:v>270</c:v>
                </c:pt>
                <c:pt idx="464">
                  <c:v>270</c:v>
                </c:pt>
                <c:pt idx="465">
                  <c:v>270</c:v>
                </c:pt>
                <c:pt idx="466">
                  <c:v>270</c:v>
                </c:pt>
                <c:pt idx="467">
                  <c:v>270</c:v>
                </c:pt>
                <c:pt idx="468">
                  <c:v>270</c:v>
                </c:pt>
                <c:pt idx="469">
                  <c:v>270</c:v>
                </c:pt>
                <c:pt idx="470">
                  <c:v>270</c:v>
                </c:pt>
                <c:pt idx="471">
                  <c:v>270</c:v>
                </c:pt>
                <c:pt idx="472">
                  <c:v>270</c:v>
                </c:pt>
                <c:pt idx="473">
                  <c:v>270</c:v>
                </c:pt>
                <c:pt idx="474">
                  <c:v>292.5</c:v>
                </c:pt>
                <c:pt idx="475">
                  <c:v>270</c:v>
                </c:pt>
                <c:pt idx="476">
                  <c:v>270</c:v>
                </c:pt>
                <c:pt idx="477">
                  <c:v>270</c:v>
                </c:pt>
                <c:pt idx="478">
                  <c:v>247.5</c:v>
                </c:pt>
                <c:pt idx="479">
                  <c:v>270</c:v>
                </c:pt>
                <c:pt idx="480">
                  <c:v>270</c:v>
                </c:pt>
                <c:pt idx="481">
                  <c:v>270</c:v>
                </c:pt>
                <c:pt idx="482">
                  <c:v>270</c:v>
                </c:pt>
                <c:pt idx="483">
                  <c:v>270</c:v>
                </c:pt>
                <c:pt idx="484">
                  <c:v>270</c:v>
                </c:pt>
                <c:pt idx="485">
                  <c:v>270</c:v>
                </c:pt>
                <c:pt idx="486">
                  <c:v>270</c:v>
                </c:pt>
                <c:pt idx="487">
                  <c:v>270</c:v>
                </c:pt>
                <c:pt idx="488">
                  <c:v>270</c:v>
                </c:pt>
                <c:pt idx="489">
                  <c:v>270</c:v>
                </c:pt>
                <c:pt idx="490">
                  <c:v>270</c:v>
                </c:pt>
                <c:pt idx="491">
                  <c:v>270</c:v>
                </c:pt>
                <c:pt idx="492">
                  <c:v>270</c:v>
                </c:pt>
                <c:pt idx="493">
                  <c:v>270</c:v>
                </c:pt>
                <c:pt idx="494">
                  <c:v>270</c:v>
                </c:pt>
                <c:pt idx="495">
                  <c:v>315</c:v>
                </c:pt>
                <c:pt idx="496">
                  <c:v>315</c:v>
                </c:pt>
                <c:pt idx="497">
                  <c:v>292.5</c:v>
                </c:pt>
                <c:pt idx="498">
                  <c:v>270</c:v>
                </c:pt>
                <c:pt idx="499">
                  <c:v>292.5</c:v>
                </c:pt>
                <c:pt idx="500">
                  <c:v>337.5</c:v>
                </c:pt>
                <c:pt idx="501">
                  <c:v>315</c:v>
                </c:pt>
                <c:pt idx="502">
                  <c:v>247.5</c:v>
                </c:pt>
                <c:pt idx="503">
                  <c:v>270</c:v>
                </c:pt>
                <c:pt idx="504">
                  <c:v>247.5</c:v>
                </c:pt>
                <c:pt idx="505">
                  <c:v>247.5</c:v>
                </c:pt>
                <c:pt idx="506">
                  <c:v>270</c:v>
                </c:pt>
                <c:pt idx="507">
                  <c:v>270</c:v>
                </c:pt>
                <c:pt idx="508">
                  <c:v>270</c:v>
                </c:pt>
                <c:pt idx="509">
                  <c:v>270</c:v>
                </c:pt>
                <c:pt idx="510">
                  <c:v>270</c:v>
                </c:pt>
                <c:pt idx="511">
                  <c:v>270</c:v>
                </c:pt>
                <c:pt idx="512">
                  <c:v>270</c:v>
                </c:pt>
                <c:pt idx="513">
                  <c:v>270</c:v>
                </c:pt>
                <c:pt idx="514">
                  <c:v>270</c:v>
                </c:pt>
                <c:pt idx="515">
                  <c:v>270</c:v>
                </c:pt>
                <c:pt idx="516">
                  <c:v>270</c:v>
                </c:pt>
                <c:pt idx="517">
                  <c:v>270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292.5</c:v>
                </c:pt>
                <c:pt idx="538">
                  <c:v>0</c:v>
                </c:pt>
                <c:pt idx="539">
                  <c:v>427.5</c:v>
                </c:pt>
                <c:pt idx="540">
                  <c:v>382.5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405</c:v>
                </c:pt>
                <c:pt idx="545">
                  <c:v>405</c:v>
                </c:pt>
                <c:pt idx="546">
                  <c:v>405</c:v>
                </c:pt>
                <c:pt idx="547">
                  <c:v>0</c:v>
                </c:pt>
                <c:pt idx="548">
                  <c:v>405</c:v>
                </c:pt>
                <c:pt idx="549">
                  <c:v>405</c:v>
                </c:pt>
                <c:pt idx="550">
                  <c:v>382.5</c:v>
                </c:pt>
                <c:pt idx="551">
                  <c:v>382.5</c:v>
                </c:pt>
                <c:pt idx="552">
                  <c:v>382.5</c:v>
                </c:pt>
                <c:pt idx="553">
                  <c:v>382.5</c:v>
                </c:pt>
                <c:pt idx="554">
                  <c:v>382.5</c:v>
                </c:pt>
                <c:pt idx="555">
                  <c:v>427.5</c:v>
                </c:pt>
                <c:pt idx="556">
                  <c:v>405</c:v>
                </c:pt>
                <c:pt idx="557">
                  <c:v>360</c:v>
                </c:pt>
                <c:pt idx="558">
                  <c:v>360</c:v>
                </c:pt>
                <c:pt idx="559">
                  <c:v>360</c:v>
                </c:pt>
                <c:pt idx="560">
                  <c:v>360</c:v>
                </c:pt>
                <c:pt idx="561">
                  <c:v>360</c:v>
                </c:pt>
                <c:pt idx="562">
                  <c:v>360</c:v>
                </c:pt>
                <c:pt idx="563">
                  <c:v>360</c:v>
                </c:pt>
                <c:pt idx="564">
                  <c:v>360</c:v>
                </c:pt>
                <c:pt idx="565">
                  <c:v>360</c:v>
                </c:pt>
                <c:pt idx="566">
                  <c:v>360</c:v>
                </c:pt>
                <c:pt idx="567">
                  <c:v>360</c:v>
                </c:pt>
                <c:pt idx="568">
                  <c:v>360</c:v>
                </c:pt>
                <c:pt idx="569">
                  <c:v>337.5</c:v>
                </c:pt>
                <c:pt idx="570">
                  <c:v>360</c:v>
                </c:pt>
                <c:pt idx="571">
                  <c:v>360</c:v>
                </c:pt>
                <c:pt idx="572">
                  <c:v>360</c:v>
                </c:pt>
                <c:pt idx="573">
                  <c:v>360</c:v>
                </c:pt>
                <c:pt idx="574">
                  <c:v>337.5</c:v>
                </c:pt>
                <c:pt idx="575">
                  <c:v>360</c:v>
                </c:pt>
                <c:pt idx="576">
                  <c:v>360</c:v>
                </c:pt>
                <c:pt idx="577">
                  <c:v>360</c:v>
                </c:pt>
                <c:pt idx="578">
                  <c:v>360</c:v>
                </c:pt>
                <c:pt idx="579">
                  <c:v>360</c:v>
                </c:pt>
                <c:pt idx="580">
                  <c:v>360</c:v>
                </c:pt>
                <c:pt idx="581">
                  <c:v>360</c:v>
                </c:pt>
                <c:pt idx="582">
                  <c:v>360</c:v>
                </c:pt>
                <c:pt idx="583">
                  <c:v>360</c:v>
                </c:pt>
                <c:pt idx="584">
                  <c:v>360</c:v>
                </c:pt>
                <c:pt idx="585">
                  <c:v>360</c:v>
                </c:pt>
                <c:pt idx="586">
                  <c:v>337.5</c:v>
                </c:pt>
                <c:pt idx="587">
                  <c:v>360</c:v>
                </c:pt>
                <c:pt idx="588">
                  <c:v>337.5</c:v>
                </c:pt>
                <c:pt idx="589">
                  <c:v>360</c:v>
                </c:pt>
                <c:pt idx="590">
                  <c:v>360</c:v>
                </c:pt>
                <c:pt idx="591">
                  <c:v>337.5</c:v>
                </c:pt>
                <c:pt idx="592">
                  <c:v>360</c:v>
                </c:pt>
                <c:pt idx="593">
                  <c:v>337.5</c:v>
                </c:pt>
                <c:pt idx="594">
                  <c:v>360</c:v>
                </c:pt>
                <c:pt idx="595">
                  <c:v>360</c:v>
                </c:pt>
                <c:pt idx="596">
                  <c:v>360</c:v>
                </c:pt>
                <c:pt idx="597">
                  <c:v>382.5</c:v>
                </c:pt>
                <c:pt idx="598">
                  <c:v>337.5</c:v>
                </c:pt>
                <c:pt idx="599">
                  <c:v>360</c:v>
                </c:pt>
                <c:pt idx="600">
                  <c:v>315</c:v>
                </c:pt>
                <c:pt idx="601">
                  <c:v>360</c:v>
                </c:pt>
                <c:pt idx="602">
                  <c:v>337.5</c:v>
                </c:pt>
                <c:pt idx="603">
                  <c:v>337.5</c:v>
                </c:pt>
                <c:pt idx="604">
                  <c:v>315</c:v>
                </c:pt>
                <c:pt idx="605">
                  <c:v>337.5</c:v>
                </c:pt>
                <c:pt idx="606">
                  <c:v>360</c:v>
                </c:pt>
                <c:pt idx="607">
                  <c:v>382.5</c:v>
                </c:pt>
                <c:pt idx="608">
                  <c:v>337.5</c:v>
                </c:pt>
                <c:pt idx="609">
                  <c:v>337.5</c:v>
                </c:pt>
                <c:pt idx="610">
                  <c:v>337.5</c:v>
                </c:pt>
                <c:pt idx="611">
                  <c:v>337.5</c:v>
                </c:pt>
                <c:pt idx="612">
                  <c:v>360</c:v>
                </c:pt>
                <c:pt idx="613">
                  <c:v>360</c:v>
                </c:pt>
                <c:pt idx="614">
                  <c:v>360</c:v>
                </c:pt>
                <c:pt idx="615">
                  <c:v>315</c:v>
                </c:pt>
                <c:pt idx="616">
                  <c:v>315</c:v>
                </c:pt>
                <c:pt idx="617">
                  <c:v>337.5</c:v>
                </c:pt>
                <c:pt idx="618">
                  <c:v>360</c:v>
                </c:pt>
                <c:pt idx="619">
                  <c:v>360</c:v>
                </c:pt>
                <c:pt idx="620">
                  <c:v>337.5</c:v>
                </c:pt>
                <c:pt idx="621">
                  <c:v>315</c:v>
                </c:pt>
                <c:pt idx="622">
                  <c:v>337.5</c:v>
                </c:pt>
                <c:pt idx="623">
                  <c:v>337.5</c:v>
                </c:pt>
                <c:pt idx="624">
                  <c:v>382.5</c:v>
                </c:pt>
                <c:pt idx="625">
                  <c:v>337.5</c:v>
                </c:pt>
                <c:pt idx="626">
                  <c:v>360</c:v>
                </c:pt>
                <c:pt idx="627">
                  <c:v>360</c:v>
                </c:pt>
                <c:pt idx="628">
                  <c:v>360</c:v>
                </c:pt>
                <c:pt idx="629">
                  <c:v>315</c:v>
                </c:pt>
                <c:pt idx="630">
                  <c:v>337.5</c:v>
                </c:pt>
                <c:pt idx="631">
                  <c:v>337.5</c:v>
                </c:pt>
                <c:pt idx="632">
                  <c:v>382.5</c:v>
                </c:pt>
                <c:pt idx="633">
                  <c:v>337.5</c:v>
                </c:pt>
                <c:pt idx="634">
                  <c:v>315</c:v>
                </c:pt>
                <c:pt idx="635">
                  <c:v>337.5</c:v>
                </c:pt>
                <c:pt idx="636">
                  <c:v>337.5</c:v>
                </c:pt>
                <c:pt idx="637">
                  <c:v>315</c:v>
                </c:pt>
                <c:pt idx="638">
                  <c:v>360</c:v>
                </c:pt>
                <c:pt idx="639">
                  <c:v>360</c:v>
                </c:pt>
                <c:pt idx="640">
                  <c:v>315</c:v>
                </c:pt>
                <c:pt idx="641">
                  <c:v>337.5</c:v>
                </c:pt>
                <c:pt idx="642">
                  <c:v>360</c:v>
                </c:pt>
                <c:pt idx="643">
                  <c:v>337.5</c:v>
                </c:pt>
                <c:pt idx="644">
                  <c:v>337.5</c:v>
                </c:pt>
                <c:pt idx="645">
                  <c:v>337.5</c:v>
                </c:pt>
                <c:pt idx="646">
                  <c:v>337.5</c:v>
                </c:pt>
                <c:pt idx="647">
                  <c:v>360</c:v>
                </c:pt>
                <c:pt idx="648">
                  <c:v>315</c:v>
                </c:pt>
                <c:pt idx="649">
                  <c:v>270</c:v>
                </c:pt>
                <c:pt idx="650">
                  <c:v>315</c:v>
                </c:pt>
                <c:pt idx="651">
                  <c:v>315</c:v>
                </c:pt>
                <c:pt idx="652">
                  <c:v>292.5</c:v>
                </c:pt>
                <c:pt idx="653">
                  <c:v>292.5</c:v>
                </c:pt>
                <c:pt idx="654">
                  <c:v>315</c:v>
                </c:pt>
                <c:pt idx="655">
                  <c:v>315</c:v>
                </c:pt>
                <c:pt idx="656">
                  <c:v>360</c:v>
                </c:pt>
                <c:pt idx="657">
                  <c:v>337.5</c:v>
                </c:pt>
                <c:pt idx="658">
                  <c:v>337.5</c:v>
                </c:pt>
                <c:pt idx="659">
                  <c:v>337.5</c:v>
                </c:pt>
                <c:pt idx="660">
                  <c:v>270</c:v>
                </c:pt>
                <c:pt idx="661">
                  <c:v>270</c:v>
                </c:pt>
                <c:pt idx="662">
                  <c:v>337.5</c:v>
                </c:pt>
                <c:pt idx="663">
                  <c:v>337.5</c:v>
                </c:pt>
                <c:pt idx="664">
                  <c:v>360</c:v>
                </c:pt>
                <c:pt idx="665">
                  <c:v>337.5</c:v>
                </c:pt>
                <c:pt idx="666">
                  <c:v>315</c:v>
                </c:pt>
                <c:pt idx="667">
                  <c:v>337.5</c:v>
                </c:pt>
                <c:pt idx="668">
                  <c:v>337.5</c:v>
                </c:pt>
                <c:pt idx="669">
                  <c:v>360</c:v>
                </c:pt>
                <c:pt idx="670">
                  <c:v>360</c:v>
                </c:pt>
                <c:pt idx="671">
                  <c:v>337.5</c:v>
                </c:pt>
                <c:pt idx="672">
                  <c:v>382.5</c:v>
                </c:pt>
                <c:pt idx="673">
                  <c:v>337.5</c:v>
                </c:pt>
                <c:pt idx="674">
                  <c:v>337.5</c:v>
                </c:pt>
                <c:pt idx="675">
                  <c:v>382.5</c:v>
                </c:pt>
                <c:pt idx="676">
                  <c:v>360</c:v>
                </c:pt>
                <c:pt idx="677">
                  <c:v>360</c:v>
                </c:pt>
                <c:pt idx="678">
                  <c:v>360</c:v>
                </c:pt>
                <c:pt idx="679">
                  <c:v>337.5</c:v>
                </c:pt>
                <c:pt idx="680">
                  <c:v>337.5</c:v>
                </c:pt>
                <c:pt idx="681">
                  <c:v>360</c:v>
                </c:pt>
                <c:pt idx="682">
                  <c:v>337.5</c:v>
                </c:pt>
                <c:pt idx="683">
                  <c:v>360</c:v>
                </c:pt>
                <c:pt idx="684">
                  <c:v>337.5</c:v>
                </c:pt>
                <c:pt idx="685">
                  <c:v>360</c:v>
                </c:pt>
                <c:pt idx="686">
                  <c:v>337.5</c:v>
                </c:pt>
                <c:pt idx="687">
                  <c:v>360</c:v>
                </c:pt>
                <c:pt idx="688">
                  <c:v>337.5</c:v>
                </c:pt>
                <c:pt idx="689">
                  <c:v>360</c:v>
                </c:pt>
                <c:pt idx="690">
                  <c:v>337.5</c:v>
                </c:pt>
                <c:pt idx="691">
                  <c:v>337.5</c:v>
                </c:pt>
                <c:pt idx="692">
                  <c:v>360</c:v>
                </c:pt>
                <c:pt idx="693">
                  <c:v>382.5</c:v>
                </c:pt>
                <c:pt idx="694">
                  <c:v>337.5</c:v>
                </c:pt>
                <c:pt idx="695">
                  <c:v>337.5</c:v>
                </c:pt>
                <c:pt idx="696">
                  <c:v>360</c:v>
                </c:pt>
                <c:pt idx="697">
                  <c:v>337.5</c:v>
                </c:pt>
                <c:pt idx="698">
                  <c:v>315</c:v>
                </c:pt>
                <c:pt idx="699">
                  <c:v>337.5</c:v>
                </c:pt>
                <c:pt idx="700">
                  <c:v>337.5</c:v>
                </c:pt>
                <c:pt idx="701">
                  <c:v>382.5</c:v>
                </c:pt>
                <c:pt idx="702">
                  <c:v>337.5</c:v>
                </c:pt>
                <c:pt idx="703">
                  <c:v>337.5</c:v>
                </c:pt>
                <c:pt idx="704">
                  <c:v>337.5</c:v>
                </c:pt>
                <c:pt idx="705">
                  <c:v>337.5</c:v>
                </c:pt>
                <c:pt idx="706">
                  <c:v>315</c:v>
                </c:pt>
                <c:pt idx="707">
                  <c:v>315</c:v>
                </c:pt>
                <c:pt idx="708">
                  <c:v>292.5</c:v>
                </c:pt>
                <c:pt idx="709">
                  <c:v>315</c:v>
                </c:pt>
                <c:pt idx="710">
                  <c:v>315</c:v>
                </c:pt>
                <c:pt idx="711">
                  <c:v>315</c:v>
                </c:pt>
                <c:pt idx="712">
                  <c:v>292.5</c:v>
                </c:pt>
                <c:pt idx="713">
                  <c:v>337.5</c:v>
                </c:pt>
                <c:pt idx="714">
                  <c:v>360</c:v>
                </c:pt>
                <c:pt idx="715">
                  <c:v>337.5</c:v>
                </c:pt>
                <c:pt idx="716">
                  <c:v>292.5</c:v>
                </c:pt>
                <c:pt idx="717">
                  <c:v>337.5</c:v>
                </c:pt>
                <c:pt idx="718">
                  <c:v>360</c:v>
                </c:pt>
                <c:pt idx="719">
                  <c:v>315</c:v>
                </c:pt>
                <c:pt idx="720">
                  <c:v>315</c:v>
                </c:pt>
                <c:pt idx="721">
                  <c:v>315</c:v>
                </c:pt>
                <c:pt idx="722">
                  <c:v>315</c:v>
                </c:pt>
                <c:pt idx="723">
                  <c:v>270</c:v>
                </c:pt>
                <c:pt idx="724">
                  <c:v>337.5</c:v>
                </c:pt>
                <c:pt idx="725">
                  <c:v>337.5</c:v>
                </c:pt>
                <c:pt idx="726">
                  <c:v>337.5</c:v>
                </c:pt>
                <c:pt idx="727">
                  <c:v>315</c:v>
                </c:pt>
                <c:pt idx="728">
                  <c:v>360</c:v>
                </c:pt>
                <c:pt idx="729">
                  <c:v>270</c:v>
                </c:pt>
                <c:pt idx="730">
                  <c:v>360</c:v>
                </c:pt>
                <c:pt idx="731">
                  <c:v>360</c:v>
                </c:pt>
                <c:pt idx="732">
                  <c:v>360</c:v>
                </c:pt>
                <c:pt idx="733">
                  <c:v>360</c:v>
                </c:pt>
                <c:pt idx="734">
                  <c:v>360</c:v>
                </c:pt>
                <c:pt idx="735">
                  <c:v>315</c:v>
                </c:pt>
                <c:pt idx="736">
                  <c:v>360</c:v>
                </c:pt>
                <c:pt idx="737">
                  <c:v>360</c:v>
                </c:pt>
                <c:pt idx="738">
                  <c:v>337.5</c:v>
                </c:pt>
                <c:pt idx="739">
                  <c:v>337.5</c:v>
                </c:pt>
                <c:pt idx="740">
                  <c:v>337.5</c:v>
                </c:pt>
                <c:pt idx="741">
                  <c:v>337.5</c:v>
                </c:pt>
                <c:pt idx="742">
                  <c:v>360</c:v>
                </c:pt>
                <c:pt idx="743">
                  <c:v>315</c:v>
                </c:pt>
                <c:pt idx="744">
                  <c:v>315</c:v>
                </c:pt>
                <c:pt idx="745">
                  <c:v>315</c:v>
                </c:pt>
                <c:pt idx="746">
                  <c:v>337.5</c:v>
                </c:pt>
                <c:pt idx="747">
                  <c:v>360</c:v>
                </c:pt>
                <c:pt idx="748">
                  <c:v>360</c:v>
                </c:pt>
                <c:pt idx="749">
                  <c:v>337.5</c:v>
                </c:pt>
                <c:pt idx="750">
                  <c:v>315</c:v>
                </c:pt>
                <c:pt idx="751">
                  <c:v>292.5</c:v>
                </c:pt>
                <c:pt idx="752">
                  <c:v>360</c:v>
                </c:pt>
                <c:pt idx="753">
                  <c:v>315</c:v>
                </c:pt>
                <c:pt idx="754">
                  <c:v>360</c:v>
                </c:pt>
                <c:pt idx="755">
                  <c:v>337.5</c:v>
                </c:pt>
                <c:pt idx="756">
                  <c:v>337.5</c:v>
                </c:pt>
                <c:pt idx="757">
                  <c:v>337.5</c:v>
                </c:pt>
                <c:pt idx="758">
                  <c:v>315</c:v>
                </c:pt>
                <c:pt idx="759">
                  <c:v>337.5</c:v>
                </c:pt>
                <c:pt idx="760">
                  <c:v>315</c:v>
                </c:pt>
                <c:pt idx="761">
                  <c:v>270</c:v>
                </c:pt>
                <c:pt idx="762">
                  <c:v>337.5</c:v>
                </c:pt>
                <c:pt idx="763">
                  <c:v>315</c:v>
                </c:pt>
                <c:pt idx="764">
                  <c:v>315</c:v>
                </c:pt>
                <c:pt idx="765">
                  <c:v>315</c:v>
                </c:pt>
                <c:pt idx="766">
                  <c:v>315</c:v>
                </c:pt>
                <c:pt idx="767">
                  <c:v>315</c:v>
                </c:pt>
                <c:pt idx="768">
                  <c:v>337.5</c:v>
                </c:pt>
                <c:pt idx="769">
                  <c:v>315</c:v>
                </c:pt>
                <c:pt idx="770">
                  <c:v>360</c:v>
                </c:pt>
                <c:pt idx="771">
                  <c:v>315</c:v>
                </c:pt>
                <c:pt idx="772">
                  <c:v>315</c:v>
                </c:pt>
                <c:pt idx="773">
                  <c:v>315</c:v>
                </c:pt>
                <c:pt idx="774">
                  <c:v>360</c:v>
                </c:pt>
                <c:pt idx="775">
                  <c:v>360</c:v>
                </c:pt>
                <c:pt idx="776">
                  <c:v>270</c:v>
                </c:pt>
                <c:pt idx="777">
                  <c:v>270</c:v>
                </c:pt>
                <c:pt idx="778">
                  <c:v>315</c:v>
                </c:pt>
                <c:pt idx="779">
                  <c:v>292.5</c:v>
                </c:pt>
                <c:pt idx="780">
                  <c:v>315</c:v>
                </c:pt>
                <c:pt idx="781">
                  <c:v>292.5</c:v>
                </c:pt>
                <c:pt idx="782">
                  <c:v>337.5</c:v>
                </c:pt>
                <c:pt idx="783">
                  <c:v>337.5</c:v>
                </c:pt>
                <c:pt idx="784">
                  <c:v>315</c:v>
                </c:pt>
                <c:pt idx="785">
                  <c:v>315</c:v>
                </c:pt>
                <c:pt idx="786">
                  <c:v>337.5</c:v>
                </c:pt>
                <c:pt idx="787">
                  <c:v>315</c:v>
                </c:pt>
                <c:pt idx="788">
                  <c:v>337.5</c:v>
                </c:pt>
                <c:pt idx="789">
                  <c:v>337.5</c:v>
                </c:pt>
                <c:pt idx="790">
                  <c:v>292.5</c:v>
                </c:pt>
                <c:pt idx="791">
                  <c:v>315</c:v>
                </c:pt>
                <c:pt idx="792">
                  <c:v>315</c:v>
                </c:pt>
                <c:pt idx="793">
                  <c:v>315</c:v>
                </c:pt>
                <c:pt idx="794">
                  <c:v>315</c:v>
                </c:pt>
                <c:pt idx="795">
                  <c:v>270</c:v>
                </c:pt>
                <c:pt idx="796">
                  <c:v>270</c:v>
                </c:pt>
                <c:pt idx="797">
                  <c:v>270</c:v>
                </c:pt>
                <c:pt idx="798">
                  <c:v>270</c:v>
                </c:pt>
                <c:pt idx="799">
                  <c:v>315</c:v>
                </c:pt>
                <c:pt idx="800">
                  <c:v>315</c:v>
                </c:pt>
                <c:pt idx="801">
                  <c:v>337.5</c:v>
                </c:pt>
                <c:pt idx="802">
                  <c:v>315</c:v>
                </c:pt>
                <c:pt idx="803">
                  <c:v>315</c:v>
                </c:pt>
                <c:pt idx="804">
                  <c:v>315</c:v>
                </c:pt>
                <c:pt idx="805">
                  <c:v>337.5</c:v>
                </c:pt>
                <c:pt idx="806">
                  <c:v>315</c:v>
                </c:pt>
                <c:pt idx="807">
                  <c:v>337.5</c:v>
                </c:pt>
                <c:pt idx="808">
                  <c:v>337.5</c:v>
                </c:pt>
                <c:pt idx="809">
                  <c:v>337.5</c:v>
                </c:pt>
                <c:pt idx="810">
                  <c:v>337.5</c:v>
                </c:pt>
                <c:pt idx="811">
                  <c:v>315</c:v>
                </c:pt>
                <c:pt idx="812">
                  <c:v>360</c:v>
                </c:pt>
                <c:pt idx="813">
                  <c:v>315</c:v>
                </c:pt>
                <c:pt idx="814">
                  <c:v>315</c:v>
                </c:pt>
                <c:pt idx="815">
                  <c:v>315</c:v>
                </c:pt>
                <c:pt idx="816">
                  <c:v>337.5</c:v>
                </c:pt>
                <c:pt idx="817">
                  <c:v>337.5</c:v>
                </c:pt>
                <c:pt idx="818">
                  <c:v>360</c:v>
                </c:pt>
                <c:pt idx="819">
                  <c:v>315</c:v>
                </c:pt>
                <c:pt idx="820">
                  <c:v>315</c:v>
                </c:pt>
                <c:pt idx="821">
                  <c:v>292.5</c:v>
                </c:pt>
                <c:pt idx="822">
                  <c:v>270</c:v>
                </c:pt>
                <c:pt idx="823">
                  <c:v>270</c:v>
                </c:pt>
                <c:pt idx="824">
                  <c:v>270</c:v>
                </c:pt>
                <c:pt idx="825">
                  <c:v>360</c:v>
                </c:pt>
                <c:pt idx="826">
                  <c:v>315</c:v>
                </c:pt>
                <c:pt idx="827">
                  <c:v>360</c:v>
                </c:pt>
                <c:pt idx="828">
                  <c:v>382.5</c:v>
                </c:pt>
                <c:pt idx="829">
                  <c:v>315</c:v>
                </c:pt>
                <c:pt idx="830">
                  <c:v>337.5</c:v>
                </c:pt>
                <c:pt idx="831">
                  <c:v>337.5</c:v>
                </c:pt>
                <c:pt idx="832">
                  <c:v>315</c:v>
                </c:pt>
                <c:pt idx="833">
                  <c:v>337.5</c:v>
                </c:pt>
                <c:pt idx="834">
                  <c:v>337.5</c:v>
                </c:pt>
                <c:pt idx="835">
                  <c:v>360</c:v>
                </c:pt>
                <c:pt idx="836">
                  <c:v>360</c:v>
                </c:pt>
                <c:pt idx="837">
                  <c:v>360</c:v>
                </c:pt>
                <c:pt idx="838">
                  <c:v>360</c:v>
                </c:pt>
                <c:pt idx="839">
                  <c:v>360</c:v>
                </c:pt>
                <c:pt idx="840">
                  <c:v>337.5</c:v>
                </c:pt>
                <c:pt idx="841">
                  <c:v>360</c:v>
                </c:pt>
                <c:pt idx="842">
                  <c:v>360</c:v>
                </c:pt>
                <c:pt idx="843">
                  <c:v>337.5</c:v>
                </c:pt>
                <c:pt idx="844">
                  <c:v>360</c:v>
                </c:pt>
                <c:pt idx="845">
                  <c:v>360</c:v>
                </c:pt>
                <c:pt idx="846">
                  <c:v>360</c:v>
                </c:pt>
                <c:pt idx="847">
                  <c:v>360</c:v>
                </c:pt>
                <c:pt idx="848">
                  <c:v>337.5</c:v>
                </c:pt>
                <c:pt idx="849">
                  <c:v>360</c:v>
                </c:pt>
                <c:pt idx="850">
                  <c:v>360</c:v>
                </c:pt>
                <c:pt idx="851">
                  <c:v>360</c:v>
                </c:pt>
                <c:pt idx="852">
                  <c:v>337.5</c:v>
                </c:pt>
                <c:pt idx="853">
                  <c:v>337.5</c:v>
                </c:pt>
                <c:pt idx="854">
                  <c:v>337.5</c:v>
                </c:pt>
                <c:pt idx="855">
                  <c:v>315</c:v>
                </c:pt>
                <c:pt idx="856">
                  <c:v>337.5</c:v>
                </c:pt>
                <c:pt idx="857">
                  <c:v>337.5</c:v>
                </c:pt>
                <c:pt idx="858">
                  <c:v>337.5</c:v>
                </c:pt>
                <c:pt idx="859">
                  <c:v>315</c:v>
                </c:pt>
                <c:pt idx="860">
                  <c:v>315</c:v>
                </c:pt>
                <c:pt idx="861">
                  <c:v>360</c:v>
                </c:pt>
                <c:pt idx="862">
                  <c:v>315</c:v>
                </c:pt>
                <c:pt idx="863">
                  <c:v>315</c:v>
                </c:pt>
                <c:pt idx="864">
                  <c:v>315</c:v>
                </c:pt>
                <c:pt idx="865">
                  <c:v>337.5</c:v>
                </c:pt>
                <c:pt idx="866">
                  <c:v>360</c:v>
                </c:pt>
                <c:pt idx="867">
                  <c:v>315</c:v>
                </c:pt>
                <c:pt idx="868">
                  <c:v>382.5</c:v>
                </c:pt>
                <c:pt idx="869">
                  <c:v>360</c:v>
                </c:pt>
                <c:pt idx="870">
                  <c:v>337.5</c:v>
                </c:pt>
                <c:pt idx="871">
                  <c:v>360</c:v>
                </c:pt>
                <c:pt idx="872">
                  <c:v>337.5</c:v>
                </c:pt>
                <c:pt idx="873">
                  <c:v>337.5</c:v>
                </c:pt>
                <c:pt idx="874">
                  <c:v>337.5</c:v>
                </c:pt>
                <c:pt idx="875">
                  <c:v>360</c:v>
                </c:pt>
                <c:pt idx="876">
                  <c:v>337.5</c:v>
                </c:pt>
                <c:pt idx="877">
                  <c:v>360</c:v>
                </c:pt>
                <c:pt idx="878">
                  <c:v>337.5</c:v>
                </c:pt>
                <c:pt idx="879">
                  <c:v>315</c:v>
                </c:pt>
                <c:pt idx="880">
                  <c:v>270</c:v>
                </c:pt>
                <c:pt idx="881">
                  <c:v>270</c:v>
                </c:pt>
                <c:pt idx="882">
                  <c:v>315</c:v>
                </c:pt>
                <c:pt idx="883">
                  <c:v>337.5</c:v>
                </c:pt>
                <c:pt idx="884">
                  <c:v>360</c:v>
                </c:pt>
                <c:pt idx="885">
                  <c:v>360</c:v>
                </c:pt>
                <c:pt idx="886">
                  <c:v>360</c:v>
                </c:pt>
                <c:pt idx="887">
                  <c:v>337.5</c:v>
                </c:pt>
                <c:pt idx="888">
                  <c:v>315</c:v>
                </c:pt>
                <c:pt idx="889">
                  <c:v>337.5</c:v>
                </c:pt>
                <c:pt idx="890">
                  <c:v>337.5</c:v>
                </c:pt>
                <c:pt idx="891">
                  <c:v>315</c:v>
                </c:pt>
                <c:pt idx="892">
                  <c:v>337.5</c:v>
                </c:pt>
                <c:pt idx="893">
                  <c:v>337.5</c:v>
                </c:pt>
                <c:pt idx="894">
                  <c:v>270</c:v>
                </c:pt>
                <c:pt idx="895">
                  <c:v>270</c:v>
                </c:pt>
                <c:pt idx="896">
                  <c:v>270</c:v>
                </c:pt>
                <c:pt idx="897">
                  <c:v>270</c:v>
                </c:pt>
                <c:pt idx="898">
                  <c:v>270</c:v>
                </c:pt>
                <c:pt idx="899">
                  <c:v>315</c:v>
                </c:pt>
                <c:pt idx="900">
                  <c:v>292.5</c:v>
                </c:pt>
                <c:pt idx="901">
                  <c:v>315</c:v>
                </c:pt>
                <c:pt idx="902">
                  <c:v>337.5</c:v>
                </c:pt>
                <c:pt idx="903">
                  <c:v>270</c:v>
                </c:pt>
                <c:pt idx="904">
                  <c:v>337.5</c:v>
                </c:pt>
                <c:pt idx="905">
                  <c:v>337.5</c:v>
                </c:pt>
                <c:pt idx="906">
                  <c:v>315</c:v>
                </c:pt>
                <c:pt idx="907">
                  <c:v>337.5</c:v>
                </c:pt>
                <c:pt idx="908">
                  <c:v>315</c:v>
                </c:pt>
                <c:pt idx="909">
                  <c:v>270</c:v>
                </c:pt>
                <c:pt idx="910">
                  <c:v>337.5</c:v>
                </c:pt>
                <c:pt idx="911">
                  <c:v>315</c:v>
                </c:pt>
                <c:pt idx="912">
                  <c:v>337.5</c:v>
                </c:pt>
                <c:pt idx="913">
                  <c:v>337.5</c:v>
                </c:pt>
                <c:pt idx="914">
                  <c:v>382.5</c:v>
                </c:pt>
                <c:pt idx="915">
                  <c:v>315</c:v>
                </c:pt>
                <c:pt idx="916">
                  <c:v>337.5</c:v>
                </c:pt>
                <c:pt idx="917">
                  <c:v>360</c:v>
                </c:pt>
                <c:pt idx="918">
                  <c:v>315</c:v>
                </c:pt>
                <c:pt idx="919">
                  <c:v>360</c:v>
                </c:pt>
                <c:pt idx="920">
                  <c:v>360</c:v>
                </c:pt>
                <c:pt idx="921">
                  <c:v>315</c:v>
                </c:pt>
                <c:pt idx="922">
                  <c:v>315</c:v>
                </c:pt>
                <c:pt idx="923">
                  <c:v>315</c:v>
                </c:pt>
                <c:pt idx="924">
                  <c:v>337.5</c:v>
                </c:pt>
                <c:pt idx="925">
                  <c:v>337.5</c:v>
                </c:pt>
                <c:pt idx="926">
                  <c:v>315</c:v>
                </c:pt>
                <c:pt idx="927">
                  <c:v>292.5</c:v>
                </c:pt>
                <c:pt idx="928">
                  <c:v>337.5</c:v>
                </c:pt>
                <c:pt idx="929">
                  <c:v>270</c:v>
                </c:pt>
                <c:pt idx="930">
                  <c:v>292.5</c:v>
                </c:pt>
                <c:pt idx="931">
                  <c:v>292.5</c:v>
                </c:pt>
                <c:pt idx="932">
                  <c:v>270</c:v>
                </c:pt>
                <c:pt idx="933">
                  <c:v>337.5</c:v>
                </c:pt>
                <c:pt idx="934">
                  <c:v>337.5</c:v>
                </c:pt>
                <c:pt idx="935">
                  <c:v>337.5</c:v>
                </c:pt>
                <c:pt idx="936">
                  <c:v>315</c:v>
                </c:pt>
                <c:pt idx="937">
                  <c:v>315</c:v>
                </c:pt>
                <c:pt idx="938">
                  <c:v>337.5</c:v>
                </c:pt>
                <c:pt idx="939">
                  <c:v>315</c:v>
                </c:pt>
                <c:pt idx="940">
                  <c:v>315</c:v>
                </c:pt>
                <c:pt idx="941">
                  <c:v>315</c:v>
                </c:pt>
                <c:pt idx="942">
                  <c:v>315</c:v>
                </c:pt>
                <c:pt idx="943">
                  <c:v>315</c:v>
                </c:pt>
                <c:pt idx="944">
                  <c:v>315</c:v>
                </c:pt>
                <c:pt idx="945">
                  <c:v>315</c:v>
                </c:pt>
                <c:pt idx="946">
                  <c:v>337.5</c:v>
                </c:pt>
                <c:pt idx="947">
                  <c:v>315</c:v>
                </c:pt>
                <c:pt idx="948">
                  <c:v>315</c:v>
                </c:pt>
                <c:pt idx="949">
                  <c:v>315</c:v>
                </c:pt>
                <c:pt idx="950">
                  <c:v>315</c:v>
                </c:pt>
                <c:pt idx="951">
                  <c:v>315</c:v>
                </c:pt>
                <c:pt idx="952">
                  <c:v>337.5</c:v>
                </c:pt>
                <c:pt idx="953">
                  <c:v>337.5</c:v>
                </c:pt>
                <c:pt idx="954">
                  <c:v>337.5</c:v>
                </c:pt>
                <c:pt idx="955">
                  <c:v>337.5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337.5</c:v>
                </c:pt>
                <c:pt idx="961">
                  <c:v>270</c:v>
                </c:pt>
                <c:pt idx="962">
                  <c:v>270</c:v>
                </c:pt>
                <c:pt idx="963">
                  <c:v>270</c:v>
                </c:pt>
                <c:pt idx="964">
                  <c:v>270</c:v>
                </c:pt>
                <c:pt idx="965">
                  <c:v>270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225</c:v>
                </c:pt>
                <c:pt idx="971">
                  <c:v>225</c:v>
                </c:pt>
                <c:pt idx="972">
                  <c:v>270</c:v>
                </c:pt>
                <c:pt idx="973">
                  <c:v>270</c:v>
                </c:pt>
                <c:pt idx="974">
                  <c:v>270</c:v>
                </c:pt>
                <c:pt idx="975">
                  <c:v>540</c:v>
                </c:pt>
                <c:pt idx="976">
                  <c:v>202.5</c:v>
                </c:pt>
                <c:pt idx="977">
                  <c:v>292.5</c:v>
                </c:pt>
                <c:pt idx="978">
                  <c:v>292.5</c:v>
                </c:pt>
                <c:pt idx="979">
                  <c:v>225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270</c:v>
                </c:pt>
                <c:pt idx="989">
                  <c:v>270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292.5</c:v>
                </c:pt>
                <c:pt idx="995">
                  <c:v>292.5</c:v>
                </c:pt>
                <c:pt idx="996">
                  <c:v>292.5</c:v>
                </c:pt>
                <c:pt idx="997">
                  <c:v>292.5</c:v>
                </c:pt>
                <c:pt idx="998">
                  <c:v>292.5</c:v>
                </c:pt>
                <c:pt idx="999">
                  <c:v>315</c:v>
                </c:pt>
                <c:pt idx="1000">
                  <c:v>292.5</c:v>
                </c:pt>
                <c:pt idx="1001">
                  <c:v>270</c:v>
                </c:pt>
                <c:pt idx="1002">
                  <c:v>315</c:v>
                </c:pt>
                <c:pt idx="1003">
                  <c:v>292.5</c:v>
                </c:pt>
                <c:pt idx="1004">
                  <c:v>337.5</c:v>
                </c:pt>
                <c:pt idx="1005">
                  <c:v>337.5</c:v>
                </c:pt>
                <c:pt idx="1006">
                  <c:v>337.5</c:v>
                </c:pt>
                <c:pt idx="1007">
                  <c:v>315</c:v>
                </c:pt>
                <c:pt idx="1008">
                  <c:v>337.5</c:v>
                </c:pt>
                <c:pt idx="1009">
                  <c:v>315</c:v>
                </c:pt>
                <c:pt idx="1010">
                  <c:v>315</c:v>
                </c:pt>
                <c:pt idx="1011">
                  <c:v>292.5</c:v>
                </c:pt>
                <c:pt idx="1012">
                  <c:v>337.5</c:v>
                </c:pt>
                <c:pt idx="1013">
                  <c:v>337.5</c:v>
                </c:pt>
                <c:pt idx="1014">
                  <c:v>337.5</c:v>
                </c:pt>
                <c:pt idx="1015">
                  <c:v>315</c:v>
                </c:pt>
                <c:pt idx="1016">
                  <c:v>315</c:v>
                </c:pt>
                <c:pt idx="1017">
                  <c:v>382.5</c:v>
                </c:pt>
                <c:pt idx="1018">
                  <c:v>337.5</c:v>
                </c:pt>
                <c:pt idx="1019">
                  <c:v>337.5</c:v>
                </c:pt>
                <c:pt idx="1020">
                  <c:v>337.5</c:v>
                </c:pt>
                <c:pt idx="1021">
                  <c:v>337.5</c:v>
                </c:pt>
                <c:pt idx="1022">
                  <c:v>337.5</c:v>
                </c:pt>
                <c:pt idx="1023">
                  <c:v>337.5</c:v>
                </c:pt>
                <c:pt idx="1024">
                  <c:v>360</c:v>
                </c:pt>
                <c:pt idx="1025">
                  <c:v>360</c:v>
                </c:pt>
                <c:pt idx="1026">
                  <c:v>337.5</c:v>
                </c:pt>
                <c:pt idx="1027">
                  <c:v>337.5</c:v>
                </c:pt>
                <c:pt idx="1028">
                  <c:v>360</c:v>
                </c:pt>
                <c:pt idx="1029">
                  <c:v>337.5</c:v>
                </c:pt>
                <c:pt idx="1030">
                  <c:v>337.5</c:v>
                </c:pt>
                <c:pt idx="1031">
                  <c:v>337.5</c:v>
                </c:pt>
                <c:pt idx="1032">
                  <c:v>360</c:v>
                </c:pt>
                <c:pt idx="1033">
                  <c:v>337.5</c:v>
                </c:pt>
                <c:pt idx="1034">
                  <c:v>315</c:v>
                </c:pt>
                <c:pt idx="1035">
                  <c:v>315</c:v>
                </c:pt>
                <c:pt idx="1036">
                  <c:v>337.5</c:v>
                </c:pt>
                <c:pt idx="1037">
                  <c:v>337.5</c:v>
                </c:pt>
                <c:pt idx="1038">
                  <c:v>315</c:v>
                </c:pt>
                <c:pt idx="1039">
                  <c:v>337.5</c:v>
                </c:pt>
                <c:pt idx="1040">
                  <c:v>315</c:v>
                </c:pt>
                <c:pt idx="1041">
                  <c:v>315</c:v>
                </c:pt>
                <c:pt idx="1042">
                  <c:v>315</c:v>
                </c:pt>
                <c:pt idx="1043">
                  <c:v>315</c:v>
                </c:pt>
                <c:pt idx="1044">
                  <c:v>315</c:v>
                </c:pt>
                <c:pt idx="1045">
                  <c:v>337.5</c:v>
                </c:pt>
                <c:pt idx="1046">
                  <c:v>315</c:v>
                </c:pt>
                <c:pt idx="1047">
                  <c:v>315</c:v>
                </c:pt>
                <c:pt idx="1048">
                  <c:v>315</c:v>
                </c:pt>
                <c:pt idx="1049">
                  <c:v>315</c:v>
                </c:pt>
                <c:pt idx="1050">
                  <c:v>315</c:v>
                </c:pt>
                <c:pt idx="1051">
                  <c:v>315</c:v>
                </c:pt>
                <c:pt idx="1052">
                  <c:v>315</c:v>
                </c:pt>
                <c:pt idx="1053">
                  <c:v>337.5</c:v>
                </c:pt>
                <c:pt idx="1054">
                  <c:v>315</c:v>
                </c:pt>
                <c:pt idx="1055">
                  <c:v>337.5</c:v>
                </c:pt>
                <c:pt idx="1056">
                  <c:v>337.5</c:v>
                </c:pt>
                <c:pt idx="1057">
                  <c:v>337.5</c:v>
                </c:pt>
                <c:pt idx="1058">
                  <c:v>337.5</c:v>
                </c:pt>
                <c:pt idx="1059">
                  <c:v>337.5</c:v>
                </c:pt>
                <c:pt idx="1060">
                  <c:v>337.5</c:v>
                </c:pt>
                <c:pt idx="1061">
                  <c:v>337.5</c:v>
                </c:pt>
                <c:pt idx="1062">
                  <c:v>315</c:v>
                </c:pt>
                <c:pt idx="1063">
                  <c:v>337.5</c:v>
                </c:pt>
                <c:pt idx="1064">
                  <c:v>315</c:v>
                </c:pt>
                <c:pt idx="1065">
                  <c:v>337.5</c:v>
                </c:pt>
                <c:pt idx="1066">
                  <c:v>337.5</c:v>
                </c:pt>
                <c:pt idx="1067">
                  <c:v>337.5</c:v>
                </c:pt>
                <c:pt idx="1068">
                  <c:v>315</c:v>
                </c:pt>
                <c:pt idx="1069">
                  <c:v>315</c:v>
                </c:pt>
                <c:pt idx="1070">
                  <c:v>315</c:v>
                </c:pt>
                <c:pt idx="1071">
                  <c:v>315</c:v>
                </c:pt>
                <c:pt idx="1072">
                  <c:v>337.5</c:v>
                </c:pt>
                <c:pt idx="1073">
                  <c:v>337.5</c:v>
                </c:pt>
                <c:pt idx="1074">
                  <c:v>360</c:v>
                </c:pt>
                <c:pt idx="1075">
                  <c:v>337.5</c:v>
                </c:pt>
                <c:pt idx="1076">
                  <c:v>337.5</c:v>
                </c:pt>
                <c:pt idx="1077">
                  <c:v>337.5</c:v>
                </c:pt>
                <c:pt idx="1078">
                  <c:v>315</c:v>
                </c:pt>
                <c:pt idx="1079">
                  <c:v>315</c:v>
                </c:pt>
                <c:pt idx="1080">
                  <c:v>337.5</c:v>
                </c:pt>
                <c:pt idx="1081">
                  <c:v>337.5</c:v>
                </c:pt>
                <c:pt idx="1082">
                  <c:v>315</c:v>
                </c:pt>
                <c:pt idx="1083">
                  <c:v>292.5</c:v>
                </c:pt>
                <c:pt idx="1084">
                  <c:v>247.5</c:v>
                </c:pt>
                <c:pt idx="1085">
                  <c:v>270</c:v>
                </c:pt>
                <c:pt idx="1086">
                  <c:v>270</c:v>
                </c:pt>
                <c:pt idx="1087">
                  <c:v>292.5</c:v>
                </c:pt>
                <c:pt idx="1088">
                  <c:v>270</c:v>
                </c:pt>
                <c:pt idx="1089">
                  <c:v>270</c:v>
                </c:pt>
                <c:pt idx="1090">
                  <c:v>270</c:v>
                </c:pt>
                <c:pt idx="1091">
                  <c:v>270</c:v>
                </c:pt>
                <c:pt idx="1092">
                  <c:v>270</c:v>
                </c:pt>
                <c:pt idx="1093">
                  <c:v>270</c:v>
                </c:pt>
                <c:pt idx="1094">
                  <c:v>292.5</c:v>
                </c:pt>
                <c:pt idx="1095">
                  <c:v>292.5</c:v>
                </c:pt>
                <c:pt idx="1096">
                  <c:v>270</c:v>
                </c:pt>
                <c:pt idx="1097">
                  <c:v>270</c:v>
                </c:pt>
                <c:pt idx="1098">
                  <c:v>315</c:v>
                </c:pt>
                <c:pt idx="1099">
                  <c:v>270</c:v>
                </c:pt>
                <c:pt idx="1100">
                  <c:v>315</c:v>
                </c:pt>
                <c:pt idx="1101">
                  <c:v>270</c:v>
                </c:pt>
                <c:pt idx="1102">
                  <c:v>315</c:v>
                </c:pt>
                <c:pt idx="1103">
                  <c:v>270</c:v>
                </c:pt>
                <c:pt idx="1104">
                  <c:v>337.5</c:v>
                </c:pt>
                <c:pt idx="1105">
                  <c:v>360</c:v>
                </c:pt>
                <c:pt idx="1106">
                  <c:v>270</c:v>
                </c:pt>
                <c:pt idx="1107">
                  <c:v>270</c:v>
                </c:pt>
                <c:pt idx="1108">
                  <c:v>315</c:v>
                </c:pt>
                <c:pt idx="1109">
                  <c:v>270</c:v>
                </c:pt>
                <c:pt idx="1110">
                  <c:v>292.5</c:v>
                </c:pt>
                <c:pt idx="1111">
                  <c:v>337.5</c:v>
                </c:pt>
                <c:pt idx="1112">
                  <c:v>315</c:v>
                </c:pt>
                <c:pt idx="1113">
                  <c:v>337.5</c:v>
                </c:pt>
                <c:pt idx="1114">
                  <c:v>315</c:v>
                </c:pt>
                <c:pt idx="1115">
                  <c:v>270</c:v>
                </c:pt>
                <c:pt idx="1116">
                  <c:v>270</c:v>
                </c:pt>
                <c:pt idx="1117">
                  <c:v>270</c:v>
                </c:pt>
                <c:pt idx="1118">
                  <c:v>315</c:v>
                </c:pt>
                <c:pt idx="1119">
                  <c:v>315</c:v>
                </c:pt>
                <c:pt idx="1120">
                  <c:v>315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0DC-46B7-B667-333C218174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988544"/>
        <c:axId val="184989104"/>
      </c:scatterChart>
      <c:valAx>
        <c:axId val="18498854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989104"/>
        <c:crosses val="autoZero"/>
        <c:crossBetween val="midCat"/>
      </c:valAx>
      <c:valAx>
        <c:axId val="184989104"/>
        <c:scaling>
          <c:orientation val="minMax"/>
          <c:max val="6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WDIR, degree</a:t>
                </a:r>
              </a:p>
            </c:rich>
          </c:tx>
          <c:layout>
            <c:manualLayout>
              <c:xMode val="edge"/>
              <c:yMode val="edge"/>
              <c:x val="3.0848329048843187E-2"/>
              <c:y val="0.26296374064353067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_);_(* \(#,##0\);_(* &quot;-&quot;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98854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5167095115681234"/>
          <c:y val="0.87777777777777777"/>
          <c:w val="0.67866323907455017"/>
          <c:h val="8.14814814814814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A (TX1) Roof WindDIR</a:t>
            </a:r>
          </a:p>
        </c:rich>
      </c:tx>
      <c:layout>
        <c:manualLayout>
          <c:xMode val="edge"/>
          <c:yMode val="edge"/>
          <c:x val="0.29734361610968296"/>
          <c:y val="4.14375925781554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308483290488433"/>
          <c:y val="0.15185240108652012"/>
          <c:w val="0.6478149100257069"/>
          <c:h val="0.59259473594739565"/>
        </c:manualLayout>
      </c:layout>
      <c:scatterChart>
        <c:scatterStyle val="lineMarker"/>
        <c:varyColors val="0"/>
        <c:ser>
          <c:idx val="1"/>
          <c:order val="0"/>
          <c:tx>
            <c:strRef>
              <c:f>'Raw data'!$CG$1</c:f>
              <c:strCache>
                <c:ptCount val="1"/>
                <c:pt idx="0">
                  <c:v>WDIR TX1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data'!$CG$2:$CG$2977</c:f>
              <c:numCache>
                <c:formatCode>0</c:formatCode>
                <c:ptCount val="2976"/>
                <c:pt idx="0">
                  <c:v>202.5</c:v>
                </c:pt>
                <c:pt idx="1">
                  <c:v>202.5</c:v>
                </c:pt>
                <c:pt idx="2">
                  <c:v>202.5</c:v>
                </c:pt>
                <c:pt idx="3">
                  <c:v>202.5</c:v>
                </c:pt>
                <c:pt idx="4">
                  <c:v>540</c:v>
                </c:pt>
                <c:pt idx="5">
                  <c:v>405</c:v>
                </c:pt>
                <c:pt idx="6">
                  <c:v>405</c:v>
                </c:pt>
                <c:pt idx="7">
                  <c:v>405</c:v>
                </c:pt>
                <c:pt idx="8">
                  <c:v>405</c:v>
                </c:pt>
                <c:pt idx="9">
                  <c:v>405</c:v>
                </c:pt>
                <c:pt idx="10">
                  <c:v>202.5</c:v>
                </c:pt>
                <c:pt idx="11">
                  <c:v>202.5</c:v>
                </c:pt>
                <c:pt idx="12">
                  <c:v>202.5</c:v>
                </c:pt>
                <c:pt idx="13">
                  <c:v>202.5</c:v>
                </c:pt>
                <c:pt idx="14">
                  <c:v>202.5</c:v>
                </c:pt>
                <c:pt idx="15">
                  <c:v>225</c:v>
                </c:pt>
                <c:pt idx="16">
                  <c:v>225</c:v>
                </c:pt>
                <c:pt idx="17">
                  <c:v>225</c:v>
                </c:pt>
                <c:pt idx="18">
                  <c:v>225</c:v>
                </c:pt>
                <c:pt idx="19">
                  <c:v>225</c:v>
                </c:pt>
                <c:pt idx="20">
                  <c:v>225</c:v>
                </c:pt>
                <c:pt idx="21">
                  <c:v>225</c:v>
                </c:pt>
                <c:pt idx="22">
                  <c:v>225</c:v>
                </c:pt>
                <c:pt idx="23">
                  <c:v>225</c:v>
                </c:pt>
                <c:pt idx="24">
                  <c:v>225</c:v>
                </c:pt>
                <c:pt idx="25">
                  <c:v>225</c:v>
                </c:pt>
                <c:pt idx="26">
                  <c:v>225</c:v>
                </c:pt>
                <c:pt idx="27">
                  <c:v>225</c:v>
                </c:pt>
                <c:pt idx="28">
                  <c:v>225</c:v>
                </c:pt>
                <c:pt idx="29">
                  <c:v>225</c:v>
                </c:pt>
                <c:pt idx="30">
                  <c:v>225</c:v>
                </c:pt>
                <c:pt idx="31">
                  <c:v>225</c:v>
                </c:pt>
                <c:pt idx="32">
                  <c:v>225</c:v>
                </c:pt>
                <c:pt idx="33">
                  <c:v>225</c:v>
                </c:pt>
                <c:pt idx="34">
                  <c:v>225</c:v>
                </c:pt>
                <c:pt idx="35">
                  <c:v>225</c:v>
                </c:pt>
                <c:pt idx="36">
                  <c:v>225</c:v>
                </c:pt>
                <c:pt idx="37">
                  <c:v>225</c:v>
                </c:pt>
                <c:pt idx="38">
                  <c:v>225</c:v>
                </c:pt>
                <c:pt idx="39">
                  <c:v>225</c:v>
                </c:pt>
                <c:pt idx="40">
                  <c:v>225</c:v>
                </c:pt>
                <c:pt idx="41">
                  <c:v>225</c:v>
                </c:pt>
                <c:pt idx="42">
                  <c:v>225</c:v>
                </c:pt>
                <c:pt idx="43">
                  <c:v>225</c:v>
                </c:pt>
                <c:pt idx="44">
                  <c:v>225</c:v>
                </c:pt>
                <c:pt idx="45">
                  <c:v>225</c:v>
                </c:pt>
                <c:pt idx="46">
                  <c:v>225</c:v>
                </c:pt>
                <c:pt idx="47">
                  <c:v>225</c:v>
                </c:pt>
                <c:pt idx="48">
                  <c:v>225</c:v>
                </c:pt>
                <c:pt idx="49">
                  <c:v>225</c:v>
                </c:pt>
                <c:pt idx="50">
                  <c:v>225</c:v>
                </c:pt>
                <c:pt idx="51">
                  <c:v>225</c:v>
                </c:pt>
                <c:pt idx="52">
                  <c:v>225</c:v>
                </c:pt>
                <c:pt idx="53">
                  <c:v>225</c:v>
                </c:pt>
                <c:pt idx="54">
                  <c:v>225</c:v>
                </c:pt>
                <c:pt idx="55">
                  <c:v>225</c:v>
                </c:pt>
                <c:pt idx="56">
                  <c:v>225</c:v>
                </c:pt>
                <c:pt idx="57">
                  <c:v>225</c:v>
                </c:pt>
                <c:pt idx="58">
                  <c:v>202.5</c:v>
                </c:pt>
                <c:pt idx="59">
                  <c:v>225</c:v>
                </c:pt>
                <c:pt idx="60">
                  <c:v>225</c:v>
                </c:pt>
                <c:pt idx="61">
                  <c:v>225</c:v>
                </c:pt>
                <c:pt idx="62">
                  <c:v>225</c:v>
                </c:pt>
                <c:pt idx="63">
                  <c:v>225</c:v>
                </c:pt>
                <c:pt idx="64">
                  <c:v>202.5</c:v>
                </c:pt>
                <c:pt idx="65">
                  <c:v>202.5</c:v>
                </c:pt>
                <c:pt idx="66">
                  <c:v>202.5</c:v>
                </c:pt>
                <c:pt idx="67">
                  <c:v>225</c:v>
                </c:pt>
                <c:pt idx="68">
                  <c:v>225</c:v>
                </c:pt>
                <c:pt idx="69">
                  <c:v>202.5</c:v>
                </c:pt>
                <c:pt idx="70">
                  <c:v>202.5</c:v>
                </c:pt>
                <c:pt idx="71">
                  <c:v>225</c:v>
                </c:pt>
                <c:pt idx="72">
                  <c:v>225</c:v>
                </c:pt>
                <c:pt idx="73">
                  <c:v>202.5</c:v>
                </c:pt>
                <c:pt idx="74">
                  <c:v>225</c:v>
                </c:pt>
                <c:pt idx="75">
                  <c:v>202.5</c:v>
                </c:pt>
                <c:pt idx="76">
                  <c:v>225</c:v>
                </c:pt>
                <c:pt idx="77">
                  <c:v>225</c:v>
                </c:pt>
                <c:pt idx="78">
                  <c:v>225</c:v>
                </c:pt>
                <c:pt idx="79">
                  <c:v>225</c:v>
                </c:pt>
                <c:pt idx="80">
                  <c:v>225</c:v>
                </c:pt>
                <c:pt idx="81">
                  <c:v>225</c:v>
                </c:pt>
                <c:pt idx="82">
                  <c:v>225</c:v>
                </c:pt>
                <c:pt idx="83">
                  <c:v>225</c:v>
                </c:pt>
                <c:pt idx="84">
                  <c:v>225</c:v>
                </c:pt>
                <c:pt idx="85">
                  <c:v>225</c:v>
                </c:pt>
                <c:pt idx="86">
                  <c:v>225</c:v>
                </c:pt>
                <c:pt idx="87">
                  <c:v>225</c:v>
                </c:pt>
                <c:pt idx="88">
                  <c:v>225</c:v>
                </c:pt>
                <c:pt idx="89">
                  <c:v>225</c:v>
                </c:pt>
                <c:pt idx="90">
                  <c:v>225</c:v>
                </c:pt>
                <c:pt idx="91">
                  <c:v>225</c:v>
                </c:pt>
                <c:pt idx="92">
                  <c:v>225</c:v>
                </c:pt>
                <c:pt idx="93">
                  <c:v>225</c:v>
                </c:pt>
                <c:pt idx="94">
                  <c:v>225</c:v>
                </c:pt>
                <c:pt idx="95">
                  <c:v>225</c:v>
                </c:pt>
                <c:pt idx="96">
                  <c:v>225</c:v>
                </c:pt>
                <c:pt idx="97">
                  <c:v>225</c:v>
                </c:pt>
                <c:pt idx="98">
                  <c:v>225</c:v>
                </c:pt>
                <c:pt idx="99">
                  <c:v>225</c:v>
                </c:pt>
                <c:pt idx="100">
                  <c:v>225</c:v>
                </c:pt>
                <c:pt idx="101">
                  <c:v>225</c:v>
                </c:pt>
                <c:pt idx="102">
                  <c:v>225</c:v>
                </c:pt>
                <c:pt idx="103">
                  <c:v>225</c:v>
                </c:pt>
                <c:pt idx="104">
                  <c:v>225</c:v>
                </c:pt>
                <c:pt idx="105">
                  <c:v>225</c:v>
                </c:pt>
                <c:pt idx="106">
                  <c:v>225</c:v>
                </c:pt>
                <c:pt idx="107">
                  <c:v>225</c:v>
                </c:pt>
                <c:pt idx="108">
                  <c:v>225</c:v>
                </c:pt>
                <c:pt idx="109">
                  <c:v>225</c:v>
                </c:pt>
                <c:pt idx="110">
                  <c:v>225</c:v>
                </c:pt>
                <c:pt idx="111">
                  <c:v>225</c:v>
                </c:pt>
                <c:pt idx="112">
                  <c:v>225</c:v>
                </c:pt>
                <c:pt idx="113">
                  <c:v>225</c:v>
                </c:pt>
                <c:pt idx="114">
                  <c:v>225</c:v>
                </c:pt>
                <c:pt idx="115">
                  <c:v>225</c:v>
                </c:pt>
                <c:pt idx="116">
                  <c:v>225</c:v>
                </c:pt>
                <c:pt idx="117">
                  <c:v>225</c:v>
                </c:pt>
                <c:pt idx="118">
                  <c:v>225</c:v>
                </c:pt>
                <c:pt idx="119">
                  <c:v>225</c:v>
                </c:pt>
                <c:pt idx="120">
                  <c:v>225</c:v>
                </c:pt>
                <c:pt idx="121">
                  <c:v>225</c:v>
                </c:pt>
                <c:pt idx="122">
                  <c:v>225</c:v>
                </c:pt>
                <c:pt idx="123">
                  <c:v>225</c:v>
                </c:pt>
                <c:pt idx="124">
                  <c:v>225</c:v>
                </c:pt>
                <c:pt idx="125">
                  <c:v>225</c:v>
                </c:pt>
                <c:pt idx="126">
                  <c:v>225</c:v>
                </c:pt>
                <c:pt idx="127">
                  <c:v>225</c:v>
                </c:pt>
                <c:pt idx="128">
                  <c:v>225</c:v>
                </c:pt>
                <c:pt idx="129">
                  <c:v>225</c:v>
                </c:pt>
                <c:pt idx="130">
                  <c:v>225</c:v>
                </c:pt>
                <c:pt idx="131">
                  <c:v>225</c:v>
                </c:pt>
                <c:pt idx="132">
                  <c:v>225</c:v>
                </c:pt>
                <c:pt idx="133">
                  <c:v>225</c:v>
                </c:pt>
                <c:pt idx="134">
                  <c:v>225</c:v>
                </c:pt>
                <c:pt idx="135">
                  <c:v>225</c:v>
                </c:pt>
                <c:pt idx="136">
                  <c:v>225</c:v>
                </c:pt>
                <c:pt idx="137">
                  <c:v>202.5</c:v>
                </c:pt>
                <c:pt idx="138">
                  <c:v>225</c:v>
                </c:pt>
                <c:pt idx="139">
                  <c:v>225</c:v>
                </c:pt>
                <c:pt idx="140">
                  <c:v>225</c:v>
                </c:pt>
                <c:pt idx="141">
                  <c:v>225</c:v>
                </c:pt>
                <c:pt idx="142">
                  <c:v>202.5</c:v>
                </c:pt>
                <c:pt idx="143">
                  <c:v>225</c:v>
                </c:pt>
                <c:pt idx="144">
                  <c:v>202.5</c:v>
                </c:pt>
                <c:pt idx="145">
                  <c:v>225</c:v>
                </c:pt>
                <c:pt idx="146">
                  <c:v>202.5</c:v>
                </c:pt>
                <c:pt idx="147">
                  <c:v>225</c:v>
                </c:pt>
                <c:pt idx="148">
                  <c:v>225</c:v>
                </c:pt>
                <c:pt idx="149">
                  <c:v>225</c:v>
                </c:pt>
                <c:pt idx="150">
                  <c:v>225</c:v>
                </c:pt>
                <c:pt idx="151">
                  <c:v>225</c:v>
                </c:pt>
                <c:pt idx="152">
                  <c:v>225</c:v>
                </c:pt>
                <c:pt idx="153">
                  <c:v>225</c:v>
                </c:pt>
                <c:pt idx="154">
                  <c:v>225</c:v>
                </c:pt>
                <c:pt idx="155">
                  <c:v>225</c:v>
                </c:pt>
                <c:pt idx="156">
                  <c:v>225</c:v>
                </c:pt>
                <c:pt idx="157">
                  <c:v>540</c:v>
                </c:pt>
                <c:pt idx="158">
                  <c:v>225</c:v>
                </c:pt>
                <c:pt idx="159">
                  <c:v>225</c:v>
                </c:pt>
                <c:pt idx="160">
                  <c:v>225</c:v>
                </c:pt>
                <c:pt idx="161">
                  <c:v>225</c:v>
                </c:pt>
                <c:pt idx="162">
                  <c:v>225</c:v>
                </c:pt>
                <c:pt idx="163">
                  <c:v>225</c:v>
                </c:pt>
                <c:pt idx="164">
                  <c:v>225</c:v>
                </c:pt>
                <c:pt idx="165">
                  <c:v>225</c:v>
                </c:pt>
                <c:pt idx="166">
                  <c:v>225</c:v>
                </c:pt>
                <c:pt idx="167">
                  <c:v>225</c:v>
                </c:pt>
                <c:pt idx="168">
                  <c:v>225</c:v>
                </c:pt>
                <c:pt idx="169">
                  <c:v>225</c:v>
                </c:pt>
                <c:pt idx="170">
                  <c:v>225</c:v>
                </c:pt>
                <c:pt idx="171">
                  <c:v>225</c:v>
                </c:pt>
                <c:pt idx="172">
                  <c:v>225</c:v>
                </c:pt>
                <c:pt idx="173">
                  <c:v>225</c:v>
                </c:pt>
                <c:pt idx="174">
                  <c:v>225</c:v>
                </c:pt>
                <c:pt idx="175">
                  <c:v>225</c:v>
                </c:pt>
                <c:pt idx="176">
                  <c:v>225</c:v>
                </c:pt>
                <c:pt idx="177">
                  <c:v>225</c:v>
                </c:pt>
                <c:pt idx="178">
                  <c:v>225</c:v>
                </c:pt>
                <c:pt idx="179">
                  <c:v>225</c:v>
                </c:pt>
                <c:pt idx="180">
                  <c:v>225</c:v>
                </c:pt>
                <c:pt idx="181">
                  <c:v>225</c:v>
                </c:pt>
                <c:pt idx="182">
                  <c:v>225</c:v>
                </c:pt>
                <c:pt idx="183">
                  <c:v>225</c:v>
                </c:pt>
                <c:pt idx="184">
                  <c:v>225</c:v>
                </c:pt>
                <c:pt idx="185">
                  <c:v>225</c:v>
                </c:pt>
                <c:pt idx="186">
                  <c:v>225</c:v>
                </c:pt>
                <c:pt idx="187">
                  <c:v>225</c:v>
                </c:pt>
                <c:pt idx="188">
                  <c:v>225</c:v>
                </c:pt>
                <c:pt idx="189">
                  <c:v>225</c:v>
                </c:pt>
                <c:pt idx="190">
                  <c:v>225</c:v>
                </c:pt>
                <c:pt idx="191">
                  <c:v>225</c:v>
                </c:pt>
                <c:pt idx="192">
                  <c:v>225</c:v>
                </c:pt>
                <c:pt idx="193">
                  <c:v>225</c:v>
                </c:pt>
                <c:pt idx="194">
                  <c:v>225</c:v>
                </c:pt>
                <c:pt idx="195">
                  <c:v>225</c:v>
                </c:pt>
                <c:pt idx="196">
                  <c:v>225</c:v>
                </c:pt>
                <c:pt idx="197">
                  <c:v>202.5</c:v>
                </c:pt>
                <c:pt idx="198">
                  <c:v>225</c:v>
                </c:pt>
                <c:pt idx="199">
                  <c:v>225</c:v>
                </c:pt>
                <c:pt idx="200">
                  <c:v>225</c:v>
                </c:pt>
                <c:pt idx="201">
                  <c:v>225</c:v>
                </c:pt>
                <c:pt idx="202">
                  <c:v>225</c:v>
                </c:pt>
                <c:pt idx="203">
                  <c:v>225</c:v>
                </c:pt>
                <c:pt idx="204">
                  <c:v>225</c:v>
                </c:pt>
                <c:pt idx="205">
                  <c:v>225</c:v>
                </c:pt>
                <c:pt idx="206">
                  <c:v>225</c:v>
                </c:pt>
                <c:pt idx="207">
                  <c:v>225</c:v>
                </c:pt>
                <c:pt idx="208">
                  <c:v>225</c:v>
                </c:pt>
                <c:pt idx="209">
                  <c:v>225</c:v>
                </c:pt>
                <c:pt idx="210">
                  <c:v>225</c:v>
                </c:pt>
                <c:pt idx="211">
                  <c:v>225</c:v>
                </c:pt>
                <c:pt idx="212">
                  <c:v>225</c:v>
                </c:pt>
                <c:pt idx="213">
                  <c:v>225</c:v>
                </c:pt>
                <c:pt idx="214">
                  <c:v>225</c:v>
                </c:pt>
                <c:pt idx="215">
                  <c:v>225</c:v>
                </c:pt>
                <c:pt idx="216">
                  <c:v>225</c:v>
                </c:pt>
                <c:pt idx="217">
                  <c:v>225</c:v>
                </c:pt>
                <c:pt idx="218">
                  <c:v>225</c:v>
                </c:pt>
                <c:pt idx="219">
                  <c:v>225</c:v>
                </c:pt>
                <c:pt idx="220">
                  <c:v>225</c:v>
                </c:pt>
                <c:pt idx="221">
                  <c:v>225</c:v>
                </c:pt>
                <c:pt idx="222">
                  <c:v>225</c:v>
                </c:pt>
                <c:pt idx="223">
                  <c:v>225</c:v>
                </c:pt>
                <c:pt idx="224">
                  <c:v>225</c:v>
                </c:pt>
                <c:pt idx="225">
                  <c:v>225</c:v>
                </c:pt>
                <c:pt idx="226">
                  <c:v>225</c:v>
                </c:pt>
                <c:pt idx="227">
                  <c:v>225</c:v>
                </c:pt>
                <c:pt idx="228">
                  <c:v>225</c:v>
                </c:pt>
                <c:pt idx="229">
                  <c:v>225</c:v>
                </c:pt>
                <c:pt idx="230">
                  <c:v>225</c:v>
                </c:pt>
                <c:pt idx="231">
                  <c:v>225</c:v>
                </c:pt>
                <c:pt idx="232">
                  <c:v>225</c:v>
                </c:pt>
                <c:pt idx="233">
                  <c:v>225</c:v>
                </c:pt>
                <c:pt idx="234">
                  <c:v>225</c:v>
                </c:pt>
                <c:pt idx="235">
                  <c:v>225</c:v>
                </c:pt>
                <c:pt idx="236">
                  <c:v>225</c:v>
                </c:pt>
                <c:pt idx="237">
                  <c:v>225</c:v>
                </c:pt>
                <c:pt idx="238">
                  <c:v>225</c:v>
                </c:pt>
                <c:pt idx="239">
                  <c:v>225</c:v>
                </c:pt>
                <c:pt idx="240">
                  <c:v>225</c:v>
                </c:pt>
                <c:pt idx="241">
                  <c:v>225</c:v>
                </c:pt>
                <c:pt idx="242">
                  <c:v>225</c:v>
                </c:pt>
                <c:pt idx="243">
                  <c:v>225</c:v>
                </c:pt>
                <c:pt idx="244">
                  <c:v>225</c:v>
                </c:pt>
                <c:pt idx="245">
                  <c:v>225</c:v>
                </c:pt>
                <c:pt idx="246">
                  <c:v>225</c:v>
                </c:pt>
                <c:pt idx="247">
                  <c:v>225</c:v>
                </c:pt>
                <c:pt idx="248">
                  <c:v>225</c:v>
                </c:pt>
                <c:pt idx="249">
                  <c:v>225</c:v>
                </c:pt>
                <c:pt idx="250">
                  <c:v>225</c:v>
                </c:pt>
                <c:pt idx="251">
                  <c:v>225</c:v>
                </c:pt>
                <c:pt idx="252">
                  <c:v>225</c:v>
                </c:pt>
                <c:pt idx="253">
                  <c:v>225</c:v>
                </c:pt>
                <c:pt idx="254">
                  <c:v>225</c:v>
                </c:pt>
                <c:pt idx="255">
                  <c:v>225</c:v>
                </c:pt>
                <c:pt idx="256">
                  <c:v>202.5</c:v>
                </c:pt>
                <c:pt idx="257">
                  <c:v>202.5</c:v>
                </c:pt>
                <c:pt idx="258">
                  <c:v>202.5</c:v>
                </c:pt>
                <c:pt idx="259">
                  <c:v>225</c:v>
                </c:pt>
                <c:pt idx="260">
                  <c:v>405</c:v>
                </c:pt>
                <c:pt idx="261">
                  <c:v>202.5</c:v>
                </c:pt>
                <c:pt idx="262">
                  <c:v>202.5</c:v>
                </c:pt>
                <c:pt idx="263">
                  <c:v>225</c:v>
                </c:pt>
                <c:pt idx="264">
                  <c:v>225</c:v>
                </c:pt>
                <c:pt idx="265">
                  <c:v>225</c:v>
                </c:pt>
                <c:pt idx="266">
                  <c:v>225</c:v>
                </c:pt>
                <c:pt idx="267">
                  <c:v>225</c:v>
                </c:pt>
                <c:pt idx="268">
                  <c:v>225</c:v>
                </c:pt>
                <c:pt idx="269">
                  <c:v>247.5</c:v>
                </c:pt>
                <c:pt idx="270">
                  <c:v>225</c:v>
                </c:pt>
                <c:pt idx="271">
                  <c:v>225</c:v>
                </c:pt>
                <c:pt idx="272">
                  <c:v>225</c:v>
                </c:pt>
                <c:pt idx="273">
                  <c:v>225</c:v>
                </c:pt>
                <c:pt idx="274">
                  <c:v>225</c:v>
                </c:pt>
                <c:pt idx="275">
                  <c:v>225</c:v>
                </c:pt>
                <c:pt idx="276">
                  <c:v>225</c:v>
                </c:pt>
                <c:pt idx="277">
                  <c:v>225</c:v>
                </c:pt>
                <c:pt idx="278">
                  <c:v>225</c:v>
                </c:pt>
                <c:pt idx="279">
                  <c:v>225</c:v>
                </c:pt>
                <c:pt idx="280">
                  <c:v>225</c:v>
                </c:pt>
                <c:pt idx="281">
                  <c:v>225</c:v>
                </c:pt>
                <c:pt idx="282">
                  <c:v>225</c:v>
                </c:pt>
                <c:pt idx="283">
                  <c:v>225</c:v>
                </c:pt>
                <c:pt idx="284">
                  <c:v>225</c:v>
                </c:pt>
                <c:pt idx="285">
                  <c:v>225</c:v>
                </c:pt>
                <c:pt idx="286">
                  <c:v>225</c:v>
                </c:pt>
                <c:pt idx="287">
                  <c:v>225</c:v>
                </c:pt>
                <c:pt idx="288">
                  <c:v>225</c:v>
                </c:pt>
                <c:pt idx="289">
                  <c:v>225</c:v>
                </c:pt>
                <c:pt idx="290">
                  <c:v>225</c:v>
                </c:pt>
                <c:pt idx="291">
                  <c:v>225</c:v>
                </c:pt>
                <c:pt idx="292">
                  <c:v>225</c:v>
                </c:pt>
                <c:pt idx="293">
                  <c:v>225</c:v>
                </c:pt>
                <c:pt idx="294">
                  <c:v>225</c:v>
                </c:pt>
                <c:pt idx="295">
                  <c:v>202.5</c:v>
                </c:pt>
                <c:pt idx="296">
                  <c:v>225</c:v>
                </c:pt>
                <c:pt idx="297">
                  <c:v>225</c:v>
                </c:pt>
                <c:pt idx="298">
                  <c:v>202.5</c:v>
                </c:pt>
                <c:pt idx="299">
                  <c:v>225</c:v>
                </c:pt>
                <c:pt idx="300">
                  <c:v>225</c:v>
                </c:pt>
                <c:pt idx="301">
                  <c:v>225</c:v>
                </c:pt>
                <c:pt idx="302">
                  <c:v>202.5</c:v>
                </c:pt>
                <c:pt idx="303">
                  <c:v>225</c:v>
                </c:pt>
                <c:pt idx="304">
                  <c:v>225</c:v>
                </c:pt>
                <c:pt idx="305">
                  <c:v>225</c:v>
                </c:pt>
                <c:pt idx="306">
                  <c:v>225</c:v>
                </c:pt>
                <c:pt idx="307">
                  <c:v>202.5</c:v>
                </c:pt>
                <c:pt idx="308">
                  <c:v>202.5</c:v>
                </c:pt>
                <c:pt idx="309">
                  <c:v>225</c:v>
                </c:pt>
                <c:pt idx="310">
                  <c:v>225</c:v>
                </c:pt>
                <c:pt idx="311">
                  <c:v>202.5</c:v>
                </c:pt>
                <c:pt idx="312">
                  <c:v>225</c:v>
                </c:pt>
                <c:pt idx="313">
                  <c:v>540</c:v>
                </c:pt>
                <c:pt idx="314">
                  <c:v>225</c:v>
                </c:pt>
                <c:pt idx="315">
                  <c:v>225</c:v>
                </c:pt>
                <c:pt idx="316">
                  <c:v>225</c:v>
                </c:pt>
                <c:pt idx="317">
                  <c:v>225</c:v>
                </c:pt>
                <c:pt idx="318">
                  <c:v>225</c:v>
                </c:pt>
                <c:pt idx="319">
                  <c:v>202.5</c:v>
                </c:pt>
                <c:pt idx="320">
                  <c:v>225</c:v>
                </c:pt>
                <c:pt idx="321">
                  <c:v>225</c:v>
                </c:pt>
                <c:pt idx="322">
                  <c:v>225</c:v>
                </c:pt>
                <c:pt idx="323">
                  <c:v>202.5</c:v>
                </c:pt>
                <c:pt idx="324">
                  <c:v>225</c:v>
                </c:pt>
                <c:pt idx="325">
                  <c:v>225</c:v>
                </c:pt>
                <c:pt idx="326">
                  <c:v>202.5</c:v>
                </c:pt>
                <c:pt idx="327">
                  <c:v>540</c:v>
                </c:pt>
                <c:pt idx="328">
                  <c:v>202.5</c:v>
                </c:pt>
                <c:pt idx="329">
                  <c:v>202.5</c:v>
                </c:pt>
                <c:pt idx="330">
                  <c:v>225</c:v>
                </c:pt>
                <c:pt idx="331">
                  <c:v>225</c:v>
                </c:pt>
                <c:pt idx="332">
                  <c:v>202.5</c:v>
                </c:pt>
                <c:pt idx="333">
                  <c:v>202.5</c:v>
                </c:pt>
                <c:pt idx="334">
                  <c:v>225</c:v>
                </c:pt>
                <c:pt idx="335">
                  <c:v>202.5</c:v>
                </c:pt>
                <c:pt idx="336">
                  <c:v>225</c:v>
                </c:pt>
                <c:pt idx="337">
                  <c:v>225</c:v>
                </c:pt>
                <c:pt idx="338">
                  <c:v>225</c:v>
                </c:pt>
                <c:pt idx="339">
                  <c:v>225</c:v>
                </c:pt>
                <c:pt idx="340">
                  <c:v>202.5</c:v>
                </c:pt>
                <c:pt idx="341">
                  <c:v>202.5</c:v>
                </c:pt>
                <c:pt idx="342">
                  <c:v>202.5</c:v>
                </c:pt>
                <c:pt idx="343">
                  <c:v>202.5</c:v>
                </c:pt>
                <c:pt idx="344">
                  <c:v>202.5</c:v>
                </c:pt>
                <c:pt idx="345">
                  <c:v>225</c:v>
                </c:pt>
                <c:pt idx="346">
                  <c:v>202.5</c:v>
                </c:pt>
                <c:pt idx="347">
                  <c:v>225</c:v>
                </c:pt>
                <c:pt idx="348">
                  <c:v>225</c:v>
                </c:pt>
                <c:pt idx="349">
                  <c:v>225</c:v>
                </c:pt>
                <c:pt idx="350">
                  <c:v>225</c:v>
                </c:pt>
                <c:pt idx="351">
                  <c:v>202.5</c:v>
                </c:pt>
                <c:pt idx="352">
                  <c:v>202.5</c:v>
                </c:pt>
                <c:pt idx="353">
                  <c:v>540</c:v>
                </c:pt>
                <c:pt idx="354">
                  <c:v>202.5</c:v>
                </c:pt>
                <c:pt idx="355">
                  <c:v>540</c:v>
                </c:pt>
                <c:pt idx="356">
                  <c:v>202.5</c:v>
                </c:pt>
                <c:pt idx="357">
                  <c:v>225</c:v>
                </c:pt>
                <c:pt idx="358">
                  <c:v>225</c:v>
                </c:pt>
                <c:pt idx="359">
                  <c:v>225</c:v>
                </c:pt>
                <c:pt idx="360">
                  <c:v>225</c:v>
                </c:pt>
                <c:pt idx="361">
                  <c:v>225</c:v>
                </c:pt>
                <c:pt idx="362">
                  <c:v>225</c:v>
                </c:pt>
                <c:pt idx="363">
                  <c:v>225</c:v>
                </c:pt>
                <c:pt idx="364">
                  <c:v>225</c:v>
                </c:pt>
                <c:pt idx="365">
                  <c:v>225</c:v>
                </c:pt>
                <c:pt idx="366">
                  <c:v>225</c:v>
                </c:pt>
                <c:pt idx="367">
                  <c:v>225</c:v>
                </c:pt>
                <c:pt idx="368">
                  <c:v>225</c:v>
                </c:pt>
                <c:pt idx="369">
                  <c:v>202.5</c:v>
                </c:pt>
                <c:pt idx="370">
                  <c:v>225</c:v>
                </c:pt>
                <c:pt idx="371">
                  <c:v>202.5</c:v>
                </c:pt>
                <c:pt idx="372">
                  <c:v>202.5</c:v>
                </c:pt>
                <c:pt idx="373">
                  <c:v>540</c:v>
                </c:pt>
                <c:pt idx="374">
                  <c:v>225</c:v>
                </c:pt>
                <c:pt idx="375">
                  <c:v>540</c:v>
                </c:pt>
                <c:pt idx="376">
                  <c:v>225</c:v>
                </c:pt>
                <c:pt idx="377">
                  <c:v>225</c:v>
                </c:pt>
                <c:pt idx="378">
                  <c:v>225</c:v>
                </c:pt>
                <c:pt idx="379">
                  <c:v>225</c:v>
                </c:pt>
                <c:pt idx="380">
                  <c:v>225</c:v>
                </c:pt>
                <c:pt idx="381">
                  <c:v>225</c:v>
                </c:pt>
                <c:pt idx="382">
                  <c:v>225</c:v>
                </c:pt>
                <c:pt idx="383">
                  <c:v>225</c:v>
                </c:pt>
                <c:pt idx="384">
                  <c:v>225</c:v>
                </c:pt>
                <c:pt idx="385">
                  <c:v>225</c:v>
                </c:pt>
                <c:pt idx="386">
                  <c:v>225</c:v>
                </c:pt>
                <c:pt idx="387">
                  <c:v>225</c:v>
                </c:pt>
                <c:pt idx="388">
                  <c:v>225</c:v>
                </c:pt>
                <c:pt idx="389">
                  <c:v>225</c:v>
                </c:pt>
                <c:pt idx="390">
                  <c:v>225</c:v>
                </c:pt>
                <c:pt idx="391">
                  <c:v>225</c:v>
                </c:pt>
                <c:pt idx="392">
                  <c:v>225</c:v>
                </c:pt>
                <c:pt idx="393">
                  <c:v>225</c:v>
                </c:pt>
                <c:pt idx="394">
                  <c:v>225</c:v>
                </c:pt>
                <c:pt idx="395">
                  <c:v>225</c:v>
                </c:pt>
                <c:pt idx="396">
                  <c:v>225</c:v>
                </c:pt>
                <c:pt idx="397">
                  <c:v>225</c:v>
                </c:pt>
                <c:pt idx="398">
                  <c:v>247.5</c:v>
                </c:pt>
                <c:pt idx="399">
                  <c:v>225</c:v>
                </c:pt>
                <c:pt idx="400">
                  <c:v>225</c:v>
                </c:pt>
                <c:pt idx="401">
                  <c:v>225</c:v>
                </c:pt>
                <c:pt idx="402">
                  <c:v>225</c:v>
                </c:pt>
                <c:pt idx="403">
                  <c:v>225</c:v>
                </c:pt>
                <c:pt idx="404">
                  <c:v>225</c:v>
                </c:pt>
                <c:pt idx="405">
                  <c:v>225</c:v>
                </c:pt>
                <c:pt idx="406">
                  <c:v>225</c:v>
                </c:pt>
                <c:pt idx="407">
                  <c:v>225</c:v>
                </c:pt>
                <c:pt idx="408">
                  <c:v>225</c:v>
                </c:pt>
                <c:pt idx="409">
                  <c:v>225</c:v>
                </c:pt>
                <c:pt idx="410">
                  <c:v>225</c:v>
                </c:pt>
                <c:pt idx="411">
                  <c:v>225</c:v>
                </c:pt>
                <c:pt idx="412">
                  <c:v>225</c:v>
                </c:pt>
                <c:pt idx="413">
                  <c:v>225</c:v>
                </c:pt>
                <c:pt idx="414">
                  <c:v>225</c:v>
                </c:pt>
                <c:pt idx="415">
                  <c:v>225</c:v>
                </c:pt>
                <c:pt idx="416">
                  <c:v>225</c:v>
                </c:pt>
                <c:pt idx="417">
                  <c:v>225</c:v>
                </c:pt>
                <c:pt idx="418">
                  <c:v>225</c:v>
                </c:pt>
                <c:pt idx="419">
                  <c:v>225</c:v>
                </c:pt>
                <c:pt idx="420">
                  <c:v>225</c:v>
                </c:pt>
                <c:pt idx="421">
                  <c:v>225</c:v>
                </c:pt>
                <c:pt idx="422">
                  <c:v>225</c:v>
                </c:pt>
                <c:pt idx="423">
                  <c:v>225</c:v>
                </c:pt>
                <c:pt idx="424">
                  <c:v>225</c:v>
                </c:pt>
                <c:pt idx="425">
                  <c:v>225</c:v>
                </c:pt>
                <c:pt idx="426">
                  <c:v>225</c:v>
                </c:pt>
                <c:pt idx="427">
                  <c:v>225</c:v>
                </c:pt>
                <c:pt idx="428">
                  <c:v>225</c:v>
                </c:pt>
                <c:pt idx="429">
                  <c:v>225</c:v>
                </c:pt>
                <c:pt idx="430">
                  <c:v>225</c:v>
                </c:pt>
                <c:pt idx="431">
                  <c:v>225</c:v>
                </c:pt>
                <c:pt idx="432">
                  <c:v>225</c:v>
                </c:pt>
                <c:pt idx="433">
                  <c:v>225</c:v>
                </c:pt>
                <c:pt idx="434">
                  <c:v>540</c:v>
                </c:pt>
                <c:pt idx="435">
                  <c:v>202.5</c:v>
                </c:pt>
                <c:pt idx="436">
                  <c:v>225</c:v>
                </c:pt>
                <c:pt idx="437">
                  <c:v>225</c:v>
                </c:pt>
                <c:pt idx="438">
                  <c:v>202.5</c:v>
                </c:pt>
                <c:pt idx="439">
                  <c:v>225</c:v>
                </c:pt>
                <c:pt idx="440">
                  <c:v>225</c:v>
                </c:pt>
                <c:pt idx="441">
                  <c:v>225</c:v>
                </c:pt>
                <c:pt idx="442">
                  <c:v>202.5</c:v>
                </c:pt>
                <c:pt idx="443">
                  <c:v>225</c:v>
                </c:pt>
                <c:pt idx="444">
                  <c:v>202.5</c:v>
                </c:pt>
                <c:pt idx="445">
                  <c:v>202.5</c:v>
                </c:pt>
                <c:pt idx="446">
                  <c:v>225</c:v>
                </c:pt>
                <c:pt idx="447">
                  <c:v>202.5</c:v>
                </c:pt>
                <c:pt idx="448">
                  <c:v>405</c:v>
                </c:pt>
                <c:pt idx="449">
                  <c:v>405</c:v>
                </c:pt>
                <c:pt idx="450">
                  <c:v>225</c:v>
                </c:pt>
                <c:pt idx="451">
                  <c:v>540</c:v>
                </c:pt>
                <c:pt idx="452">
                  <c:v>202.5</c:v>
                </c:pt>
                <c:pt idx="453">
                  <c:v>225</c:v>
                </c:pt>
                <c:pt idx="454">
                  <c:v>202.5</c:v>
                </c:pt>
                <c:pt idx="455">
                  <c:v>225</c:v>
                </c:pt>
                <c:pt idx="456">
                  <c:v>225</c:v>
                </c:pt>
                <c:pt idx="457">
                  <c:v>225</c:v>
                </c:pt>
                <c:pt idx="458">
                  <c:v>225</c:v>
                </c:pt>
                <c:pt idx="459">
                  <c:v>225</c:v>
                </c:pt>
                <c:pt idx="460">
                  <c:v>225</c:v>
                </c:pt>
                <c:pt idx="461">
                  <c:v>225</c:v>
                </c:pt>
                <c:pt idx="462">
                  <c:v>225</c:v>
                </c:pt>
                <c:pt idx="463">
                  <c:v>225</c:v>
                </c:pt>
                <c:pt idx="464">
                  <c:v>225</c:v>
                </c:pt>
                <c:pt idx="465">
                  <c:v>225</c:v>
                </c:pt>
                <c:pt idx="466">
                  <c:v>225</c:v>
                </c:pt>
                <c:pt idx="467">
                  <c:v>225</c:v>
                </c:pt>
                <c:pt idx="468">
                  <c:v>225</c:v>
                </c:pt>
                <c:pt idx="469">
                  <c:v>225</c:v>
                </c:pt>
                <c:pt idx="470">
                  <c:v>225</c:v>
                </c:pt>
                <c:pt idx="471">
                  <c:v>225</c:v>
                </c:pt>
                <c:pt idx="472">
                  <c:v>225</c:v>
                </c:pt>
                <c:pt idx="473">
                  <c:v>225</c:v>
                </c:pt>
                <c:pt idx="474">
                  <c:v>225</c:v>
                </c:pt>
                <c:pt idx="475">
                  <c:v>225</c:v>
                </c:pt>
                <c:pt idx="476">
                  <c:v>225</c:v>
                </c:pt>
                <c:pt idx="477">
                  <c:v>202.5</c:v>
                </c:pt>
                <c:pt idx="478">
                  <c:v>202.5</c:v>
                </c:pt>
                <c:pt idx="479">
                  <c:v>225</c:v>
                </c:pt>
                <c:pt idx="480">
                  <c:v>225</c:v>
                </c:pt>
                <c:pt idx="481">
                  <c:v>225</c:v>
                </c:pt>
                <c:pt idx="482">
                  <c:v>225</c:v>
                </c:pt>
                <c:pt idx="483">
                  <c:v>225</c:v>
                </c:pt>
                <c:pt idx="484">
                  <c:v>225</c:v>
                </c:pt>
                <c:pt idx="485">
                  <c:v>225</c:v>
                </c:pt>
                <c:pt idx="486">
                  <c:v>225</c:v>
                </c:pt>
                <c:pt idx="487">
                  <c:v>225</c:v>
                </c:pt>
                <c:pt idx="488">
                  <c:v>225</c:v>
                </c:pt>
                <c:pt idx="489">
                  <c:v>225</c:v>
                </c:pt>
                <c:pt idx="490">
                  <c:v>225</c:v>
                </c:pt>
                <c:pt idx="491">
                  <c:v>225</c:v>
                </c:pt>
                <c:pt idx="492">
                  <c:v>225</c:v>
                </c:pt>
                <c:pt idx="493">
                  <c:v>225</c:v>
                </c:pt>
                <c:pt idx="494">
                  <c:v>225</c:v>
                </c:pt>
                <c:pt idx="495">
                  <c:v>225</c:v>
                </c:pt>
                <c:pt idx="496">
                  <c:v>225</c:v>
                </c:pt>
                <c:pt idx="497">
                  <c:v>225</c:v>
                </c:pt>
                <c:pt idx="498">
                  <c:v>225</c:v>
                </c:pt>
                <c:pt idx="499">
                  <c:v>225</c:v>
                </c:pt>
                <c:pt idx="500">
                  <c:v>225</c:v>
                </c:pt>
                <c:pt idx="501">
                  <c:v>225</c:v>
                </c:pt>
                <c:pt idx="502">
                  <c:v>225</c:v>
                </c:pt>
                <c:pt idx="503">
                  <c:v>225</c:v>
                </c:pt>
                <c:pt idx="504">
                  <c:v>225</c:v>
                </c:pt>
                <c:pt idx="505">
                  <c:v>225</c:v>
                </c:pt>
                <c:pt idx="506">
                  <c:v>225</c:v>
                </c:pt>
                <c:pt idx="507">
                  <c:v>225</c:v>
                </c:pt>
                <c:pt idx="508">
                  <c:v>247.5</c:v>
                </c:pt>
                <c:pt idx="509">
                  <c:v>247.5</c:v>
                </c:pt>
                <c:pt idx="510">
                  <c:v>247.5</c:v>
                </c:pt>
                <c:pt idx="511">
                  <c:v>247.5</c:v>
                </c:pt>
                <c:pt idx="512">
                  <c:v>247.5</c:v>
                </c:pt>
                <c:pt idx="513">
                  <c:v>247.5</c:v>
                </c:pt>
                <c:pt idx="514">
                  <c:v>247.5</c:v>
                </c:pt>
                <c:pt idx="515">
                  <c:v>247.5</c:v>
                </c:pt>
                <c:pt idx="516">
                  <c:v>247.5</c:v>
                </c:pt>
                <c:pt idx="517">
                  <c:v>247.5</c:v>
                </c:pt>
                <c:pt idx="518">
                  <c:v>247.5</c:v>
                </c:pt>
                <c:pt idx="519">
                  <c:v>247.5</c:v>
                </c:pt>
                <c:pt idx="520">
                  <c:v>247.5</c:v>
                </c:pt>
                <c:pt idx="521">
                  <c:v>247.5</c:v>
                </c:pt>
                <c:pt idx="522">
                  <c:v>247.5</c:v>
                </c:pt>
                <c:pt idx="523">
                  <c:v>225</c:v>
                </c:pt>
                <c:pt idx="524">
                  <c:v>247.5</c:v>
                </c:pt>
                <c:pt idx="525">
                  <c:v>247.5</c:v>
                </c:pt>
                <c:pt idx="526">
                  <c:v>247.5</c:v>
                </c:pt>
                <c:pt idx="527">
                  <c:v>247.5</c:v>
                </c:pt>
                <c:pt idx="528">
                  <c:v>247.5</c:v>
                </c:pt>
                <c:pt idx="529">
                  <c:v>247.5</c:v>
                </c:pt>
                <c:pt idx="530">
                  <c:v>247.5</c:v>
                </c:pt>
                <c:pt idx="531">
                  <c:v>247.5</c:v>
                </c:pt>
                <c:pt idx="532">
                  <c:v>247.5</c:v>
                </c:pt>
                <c:pt idx="533">
                  <c:v>247.5</c:v>
                </c:pt>
                <c:pt idx="534">
                  <c:v>247.5</c:v>
                </c:pt>
                <c:pt idx="535">
                  <c:v>247.5</c:v>
                </c:pt>
                <c:pt idx="536">
                  <c:v>247.5</c:v>
                </c:pt>
                <c:pt idx="537">
                  <c:v>247.5</c:v>
                </c:pt>
                <c:pt idx="538">
                  <c:v>247.5</c:v>
                </c:pt>
                <c:pt idx="539">
                  <c:v>247.5</c:v>
                </c:pt>
                <c:pt idx="540">
                  <c:v>337.5</c:v>
                </c:pt>
                <c:pt idx="541">
                  <c:v>360</c:v>
                </c:pt>
                <c:pt idx="542">
                  <c:v>382.5</c:v>
                </c:pt>
                <c:pt idx="543">
                  <c:v>382.5</c:v>
                </c:pt>
                <c:pt idx="544">
                  <c:v>360</c:v>
                </c:pt>
                <c:pt idx="545">
                  <c:v>360</c:v>
                </c:pt>
                <c:pt idx="546">
                  <c:v>360</c:v>
                </c:pt>
                <c:pt idx="547">
                  <c:v>337.5</c:v>
                </c:pt>
                <c:pt idx="548">
                  <c:v>382.5</c:v>
                </c:pt>
                <c:pt idx="549">
                  <c:v>382.5</c:v>
                </c:pt>
                <c:pt idx="550">
                  <c:v>405</c:v>
                </c:pt>
                <c:pt idx="551">
                  <c:v>337.5</c:v>
                </c:pt>
                <c:pt idx="552">
                  <c:v>337.5</c:v>
                </c:pt>
                <c:pt idx="553">
                  <c:v>405</c:v>
                </c:pt>
                <c:pt idx="554">
                  <c:v>337.5</c:v>
                </c:pt>
                <c:pt idx="555">
                  <c:v>382.5</c:v>
                </c:pt>
                <c:pt idx="556">
                  <c:v>382.5</c:v>
                </c:pt>
                <c:pt idx="557">
                  <c:v>315</c:v>
                </c:pt>
                <c:pt idx="558">
                  <c:v>337.5</c:v>
                </c:pt>
                <c:pt idx="559">
                  <c:v>405</c:v>
                </c:pt>
                <c:pt idx="560">
                  <c:v>360</c:v>
                </c:pt>
                <c:pt idx="561">
                  <c:v>360</c:v>
                </c:pt>
                <c:pt idx="562">
                  <c:v>225</c:v>
                </c:pt>
                <c:pt idx="563">
                  <c:v>360</c:v>
                </c:pt>
                <c:pt idx="564">
                  <c:v>337.5</c:v>
                </c:pt>
                <c:pt idx="565">
                  <c:v>337.5</c:v>
                </c:pt>
                <c:pt idx="566">
                  <c:v>270</c:v>
                </c:pt>
                <c:pt idx="567">
                  <c:v>517.5</c:v>
                </c:pt>
                <c:pt idx="568">
                  <c:v>202.5</c:v>
                </c:pt>
                <c:pt idx="569">
                  <c:v>540</c:v>
                </c:pt>
                <c:pt idx="570">
                  <c:v>540</c:v>
                </c:pt>
                <c:pt idx="571">
                  <c:v>540</c:v>
                </c:pt>
                <c:pt idx="572">
                  <c:v>540</c:v>
                </c:pt>
                <c:pt idx="573">
                  <c:v>202.5</c:v>
                </c:pt>
                <c:pt idx="574">
                  <c:v>540</c:v>
                </c:pt>
                <c:pt idx="575">
                  <c:v>495</c:v>
                </c:pt>
                <c:pt idx="576">
                  <c:v>540</c:v>
                </c:pt>
                <c:pt idx="577">
                  <c:v>540</c:v>
                </c:pt>
                <c:pt idx="578">
                  <c:v>225</c:v>
                </c:pt>
                <c:pt idx="579">
                  <c:v>540</c:v>
                </c:pt>
                <c:pt idx="580">
                  <c:v>540</c:v>
                </c:pt>
                <c:pt idx="581">
                  <c:v>360</c:v>
                </c:pt>
                <c:pt idx="582">
                  <c:v>225</c:v>
                </c:pt>
                <c:pt idx="583">
                  <c:v>360</c:v>
                </c:pt>
                <c:pt idx="584">
                  <c:v>202.5</c:v>
                </c:pt>
                <c:pt idx="585">
                  <c:v>405</c:v>
                </c:pt>
                <c:pt idx="586">
                  <c:v>517.5</c:v>
                </c:pt>
                <c:pt idx="587">
                  <c:v>202.5</c:v>
                </c:pt>
                <c:pt idx="588">
                  <c:v>540</c:v>
                </c:pt>
                <c:pt idx="589">
                  <c:v>517.5</c:v>
                </c:pt>
                <c:pt idx="590">
                  <c:v>540</c:v>
                </c:pt>
                <c:pt idx="591">
                  <c:v>540</c:v>
                </c:pt>
                <c:pt idx="592">
                  <c:v>540</c:v>
                </c:pt>
                <c:pt idx="593">
                  <c:v>540</c:v>
                </c:pt>
                <c:pt idx="594">
                  <c:v>427.5</c:v>
                </c:pt>
                <c:pt idx="595">
                  <c:v>517.5</c:v>
                </c:pt>
                <c:pt idx="596">
                  <c:v>517.5</c:v>
                </c:pt>
                <c:pt idx="597">
                  <c:v>540</c:v>
                </c:pt>
                <c:pt idx="598">
                  <c:v>202.5</c:v>
                </c:pt>
                <c:pt idx="599">
                  <c:v>202.5</c:v>
                </c:pt>
                <c:pt idx="600">
                  <c:v>517.5</c:v>
                </c:pt>
                <c:pt idx="601">
                  <c:v>202.5</c:v>
                </c:pt>
                <c:pt idx="602">
                  <c:v>540</c:v>
                </c:pt>
                <c:pt idx="603">
                  <c:v>540</c:v>
                </c:pt>
                <c:pt idx="604">
                  <c:v>202.5</c:v>
                </c:pt>
                <c:pt idx="605">
                  <c:v>540</c:v>
                </c:pt>
                <c:pt idx="606">
                  <c:v>540</c:v>
                </c:pt>
                <c:pt idx="607">
                  <c:v>540</c:v>
                </c:pt>
                <c:pt idx="608">
                  <c:v>540</c:v>
                </c:pt>
                <c:pt idx="609">
                  <c:v>540</c:v>
                </c:pt>
                <c:pt idx="610">
                  <c:v>540</c:v>
                </c:pt>
                <c:pt idx="611">
                  <c:v>540</c:v>
                </c:pt>
                <c:pt idx="612">
                  <c:v>517.5</c:v>
                </c:pt>
                <c:pt idx="613">
                  <c:v>540</c:v>
                </c:pt>
                <c:pt idx="614">
                  <c:v>202.5</c:v>
                </c:pt>
                <c:pt idx="615">
                  <c:v>225</c:v>
                </c:pt>
                <c:pt idx="616">
                  <c:v>405</c:v>
                </c:pt>
                <c:pt idx="617">
                  <c:v>540</c:v>
                </c:pt>
                <c:pt idx="618">
                  <c:v>540</c:v>
                </c:pt>
                <c:pt idx="619">
                  <c:v>540</c:v>
                </c:pt>
                <c:pt idx="620">
                  <c:v>202.5</c:v>
                </c:pt>
                <c:pt idx="621">
                  <c:v>202.5</c:v>
                </c:pt>
                <c:pt idx="622">
                  <c:v>540</c:v>
                </c:pt>
                <c:pt idx="623">
                  <c:v>202.5</c:v>
                </c:pt>
                <c:pt idx="624">
                  <c:v>225</c:v>
                </c:pt>
                <c:pt idx="625">
                  <c:v>202.5</c:v>
                </c:pt>
                <c:pt idx="626">
                  <c:v>540</c:v>
                </c:pt>
                <c:pt idx="627">
                  <c:v>540</c:v>
                </c:pt>
                <c:pt idx="628">
                  <c:v>540</c:v>
                </c:pt>
                <c:pt idx="629">
                  <c:v>225</c:v>
                </c:pt>
                <c:pt idx="630">
                  <c:v>202.5</c:v>
                </c:pt>
                <c:pt idx="631">
                  <c:v>540</c:v>
                </c:pt>
                <c:pt idx="632">
                  <c:v>540</c:v>
                </c:pt>
                <c:pt idx="633">
                  <c:v>202.5</c:v>
                </c:pt>
                <c:pt idx="634">
                  <c:v>202.5</c:v>
                </c:pt>
                <c:pt idx="635">
                  <c:v>225</c:v>
                </c:pt>
                <c:pt idx="636">
                  <c:v>540</c:v>
                </c:pt>
                <c:pt idx="637">
                  <c:v>202.5</c:v>
                </c:pt>
                <c:pt idx="638">
                  <c:v>540</c:v>
                </c:pt>
                <c:pt idx="639">
                  <c:v>202.5</c:v>
                </c:pt>
                <c:pt idx="640">
                  <c:v>202.5</c:v>
                </c:pt>
                <c:pt idx="641">
                  <c:v>202.5</c:v>
                </c:pt>
                <c:pt idx="642">
                  <c:v>202.5</c:v>
                </c:pt>
                <c:pt idx="643">
                  <c:v>540</c:v>
                </c:pt>
                <c:pt idx="644">
                  <c:v>540</c:v>
                </c:pt>
                <c:pt idx="645">
                  <c:v>517.5</c:v>
                </c:pt>
                <c:pt idx="646">
                  <c:v>540</c:v>
                </c:pt>
                <c:pt idx="647">
                  <c:v>540</c:v>
                </c:pt>
                <c:pt idx="648">
                  <c:v>202.5</c:v>
                </c:pt>
                <c:pt idx="649">
                  <c:v>202.5</c:v>
                </c:pt>
                <c:pt idx="650">
                  <c:v>202.5</c:v>
                </c:pt>
                <c:pt idx="651">
                  <c:v>202.5</c:v>
                </c:pt>
                <c:pt idx="652">
                  <c:v>225</c:v>
                </c:pt>
                <c:pt idx="653">
                  <c:v>225</c:v>
                </c:pt>
                <c:pt idx="654">
                  <c:v>225</c:v>
                </c:pt>
                <c:pt idx="655">
                  <c:v>202.5</c:v>
                </c:pt>
                <c:pt idx="656">
                  <c:v>540</c:v>
                </c:pt>
                <c:pt idx="657">
                  <c:v>540</c:v>
                </c:pt>
                <c:pt idx="658">
                  <c:v>540</c:v>
                </c:pt>
                <c:pt idx="659">
                  <c:v>540</c:v>
                </c:pt>
                <c:pt idx="660">
                  <c:v>202.5</c:v>
                </c:pt>
                <c:pt idx="661">
                  <c:v>225</c:v>
                </c:pt>
                <c:pt idx="662">
                  <c:v>225</c:v>
                </c:pt>
                <c:pt idx="663">
                  <c:v>202.5</c:v>
                </c:pt>
                <c:pt idx="664">
                  <c:v>202.5</c:v>
                </c:pt>
                <c:pt idx="665">
                  <c:v>202.5</c:v>
                </c:pt>
                <c:pt idx="666">
                  <c:v>202.5</c:v>
                </c:pt>
                <c:pt idx="667">
                  <c:v>540</c:v>
                </c:pt>
                <c:pt idx="668">
                  <c:v>540</c:v>
                </c:pt>
                <c:pt idx="669">
                  <c:v>202.5</c:v>
                </c:pt>
                <c:pt idx="670">
                  <c:v>202.5</c:v>
                </c:pt>
                <c:pt idx="671">
                  <c:v>202.5</c:v>
                </c:pt>
                <c:pt idx="672">
                  <c:v>540</c:v>
                </c:pt>
                <c:pt idx="673">
                  <c:v>540</c:v>
                </c:pt>
                <c:pt idx="674">
                  <c:v>540</c:v>
                </c:pt>
                <c:pt idx="675">
                  <c:v>540</c:v>
                </c:pt>
                <c:pt idx="676">
                  <c:v>495</c:v>
                </c:pt>
                <c:pt idx="677">
                  <c:v>540</c:v>
                </c:pt>
                <c:pt idx="678">
                  <c:v>450</c:v>
                </c:pt>
                <c:pt idx="679">
                  <c:v>517.5</c:v>
                </c:pt>
                <c:pt idx="680">
                  <c:v>202.5</c:v>
                </c:pt>
                <c:pt idx="681">
                  <c:v>540</c:v>
                </c:pt>
                <c:pt idx="682">
                  <c:v>540</c:v>
                </c:pt>
                <c:pt idx="683">
                  <c:v>540</c:v>
                </c:pt>
                <c:pt idx="684">
                  <c:v>540</c:v>
                </c:pt>
                <c:pt idx="685">
                  <c:v>495</c:v>
                </c:pt>
                <c:pt idx="686">
                  <c:v>202.5</c:v>
                </c:pt>
                <c:pt idx="687">
                  <c:v>202.5</c:v>
                </c:pt>
                <c:pt idx="688">
                  <c:v>540</c:v>
                </c:pt>
                <c:pt idx="689">
                  <c:v>517.5</c:v>
                </c:pt>
                <c:pt idx="690">
                  <c:v>540</c:v>
                </c:pt>
                <c:pt idx="691">
                  <c:v>540</c:v>
                </c:pt>
                <c:pt idx="692">
                  <c:v>202.5</c:v>
                </c:pt>
                <c:pt idx="693">
                  <c:v>202.5</c:v>
                </c:pt>
                <c:pt idx="694">
                  <c:v>540</c:v>
                </c:pt>
                <c:pt idx="695">
                  <c:v>540</c:v>
                </c:pt>
                <c:pt idx="696">
                  <c:v>202.5</c:v>
                </c:pt>
                <c:pt idx="697">
                  <c:v>225</c:v>
                </c:pt>
                <c:pt idx="698">
                  <c:v>540</c:v>
                </c:pt>
                <c:pt idx="699">
                  <c:v>427.5</c:v>
                </c:pt>
                <c:pt idx="700">
                  <c:v>495</c:v>
                </c:pt>
                <c:pt idx="701">
                  <c:v>540</c:v>
                </c:pt>
                <c:pt idx="702">
                  <c:v>202.5</c:v>
                </c:pt>
                <c:pt idx="703">
                  <c:v>540</c:v>
                </c:pt>
                <c:pt idx="704">
                  <c:v>517.5</c:v>
                </c:pt>
                <c:pt idx="705">
                  <c:v>202.5</c:v>
                </c:pt>
                <c:pt idx="706">
                  <c:v>247.5</c:v>
                </c:pt>
                <c:pt idx="707">
                  <c:v>202.5</c:v>
                </c:pt>
                <c:pt idx="708">
                  <c:v>225</c:v>
                </c:pt>
                <c:pt idx="709">
                  <c:v>225</c:v>
                </c:pt>
                <c:pt idx="710">
                  <c:v>225</c:v>
                </c:pt>
                <c:pt idx="711">
                  <c:v>202.5</c:v>
                </c:pt>
                <c:pt idx="712">
                  <c:v>225</c:v>
                </c:pt>
                <c:pt idx="713">
                  <c:v>292.5</c:v>
                </c:pt>
                <c:pt idx="714">
                  <c:v>202.5</c:v>
                </c:pt>
                <c:pt idx="715">
                  <c:v>225</c:v>
                </c:pt>
                <c:pt idx="716">
                  <c:v>225</c:v>
                </c:pt>
                <c:pt idx="717">
                  <c:v>225</c:v>
                </c:pt>
                <c:pt idx="718">
                  <c:v>202.5</c:v>
                </c:pt>
                <c:pt idx="719">
                  <c:v>225</c:v>
                </c:pt>
                <c:pt idx="720">
                  <c:v>225</c:v>
                </c:pt>
                <c:pt idx="721">
                  <c:v>225</c:v>
                </c:pt>
                <c:pt idx="722">
                  <c:v>202.5</c:v>
                </c:pt>
                <c:pt idx="723">
                  <c:v>225</c:v>
                </c:pt>
                <c:pt idx="724">
                  <c:v>225</c:v>
                </c:pt>
                <c:pt idx="725">
                  <c:v>540</c:v>
                </c:pt>
                <c:pt idx="726">
                  <c:v>540</c:v>
                </c:pt>
                <c:pt idx="727">
                  <c:v>202.5</c:v>
                </c:pt>
                <c:pt idx="728">
                  <c:v>202.5</c:v>
                </c:pt>
                <c:pt idx="729">
                  <c:v>225</c:v>
                </c:pt>
                <c:pt idx="730">
                  <c:v>540</c:v>
                </c:pt>
                <c:pt idx="731">
                  <c:v>540</c:v>
                </c:pt>
                <c:pt idx="732">
                  <c:v>540</c:v>
                </c:pt>
                <c:pt idx="733">
                  <c:v>517.5</c:v>
                </c:pt>
                <c:pt idx="734">
                  <c:v>540</c:v>
                </c:pt>
                <c:pt idx="735">
                  <c:v>202.5</c:v>
                </c:pt>
                <c:pt idx="736">
                  <c:v>405</c:v>
                </c:pt>
                <c:pt idx="737">
                  <c:v>540</c:v>
                </c:pt>
                <c:pt idx="738">
                  <c:v>540</c:v>
                </c:pt>
                <c:pt idx="739">
                  <c:v>202.5</c:v>
                </c:pt>
                <c:pt idx="740">
                  <c:v>540</c:v>
                </c:pt>
                <c:pt idx="741">
                  <c:v>202.5</c:v>
                </c:pt>
                <c:pt idx="742">
                  <c:v>202.5</c:v>
                </c:pt>
                <c:pt idx="743">
                  <c:v>202.5</c:v>
                </c:pt>
                <c:pt idx="744">
                  <c:v>202.5</c:v>
                </c:pt>
                <c:pt idx="745">
                  <c:v>247.5</c:v>
                </c:pt>
                <c:pt idx="746">
                  <c:v>225</c:v>
                </c:pt>
                <c:pt idx="747">
                  <c:v>540</c:v>
                </c:pt>
                <c:pt idx="748">
                  <c:v>540</c:v>
                </c:pt>
                <c:pt idx="749">
                  <c:v>202.5</c:v>
                </c:pt>
                <c:pt idx="750">
                  <c:v>202.5</c:v>
                </c:pt>
                <c:pt idx="751">
                  <c:v>540</c:v>
                </c:pt>
                <c:pt idx="752">
                  <c:v>540</c:v>
                </c:pt>
                <c:pt idx="753">
                  <c:v>202.5</c:v>
                </c:pt>
                <c:pt idx="754">
                  <c:v>202.5</c:v>
                </c:pt>
                <c:pt idx="755">
                  <c:v>202.5</c:v>
                </c:pt>
                <c:pt idx="756">
                  <c:v>540</c:v>
                </c:pt>
                <c:pt idx="757">
                  <c:v>202.5</c:v>
                </c:pt>
                <c:pt idx="758">
                  <c:v>540</c:v>
                </c:pt>
                <c:pt idx="759">
                  <c:v>540</c:v>
                </c:pt>
                <c:pt idx="760">
                  <c:v>202.5</c:v>
                </c:pt>
                <c:pt idx="761">
                  <c:v>225</c:v>
                </c:pt>
                <c:pt idx="762">
                  <c:v>202.5</c:v>
                </c:pt>
                <c:pt idx="763">
                  <c:v>225</c:v>
                </c:pt>
                <c:pt idx="764">
                  <c:v>225</c:v>
                </c:pt>
                <c:pt idx="765">
                  <c:v>225</c:v>
                </c:pt>
                <c:pt idx="766">
                  <c:v>225</c:v>
                </c:pt>
                <c:pt idx="767">
                  <c:v>225</c:v>
                </c:pt>
                <c:pt idx="768">
                  <c:v>540</c:v>
                </c:pt>
                <c:pt idx="769">
                  <c:v>225</c:v>
                </c:pt>
                <c:pt idx="770">
                  <c:v>202.5</c:v>
                </c:pt>
                <c:pt idx="771">
                  <c:v>225</c:v>
                </c:pt>
                <c:pt idx="772">
                  <c:v>540</c:v>
                </c:pt>
                <c:pt idx="773">
                  <c:v>202.5</c:v>
                </c:pt>
                <c:pt idx="774">
                  <c:v>202.5</c:v>
                </c:pt>
                <c:pt idx="775">
                  <c:v>202.5</c:v>
                </c:pt>
                <c:pt idx="776">
                  <c:v>225</c:v>
                </c:pt>
                <c:pt idx="777">
                  <c:v>225</c:v>
                </c:pt>
                <c:pt idx="778">
                  <c:v>202.5</c:v>
                </c:pt>
                <c:pt idx="779">
                  <c:v>225</c:v>
                </c:pt>
                <c:pt idx="780">
                  <c:v>202.5</c:v>
                </c:pt>
                <c:pt idx="781">
                  <c:v>202.5</c:v>
                </c:pt>
                <c:pt idx="782">
                  <c:v>540</c:v>
                </c:pt>
                <c:pt idx="783">
                  <c:v>202.5</c:v>
                </c:pt>
                <c:pt idx="784">
                  <c:v>202.5</c:v>
                </c:pt>
                <c:pt idx="785">
                  <c:v>202.5</c:v>
                </c:pt>
                <c:pt idx="786">
                  <c:v>202.5</c:v>
                </c:pt>
                <c:pt idx="787">
                  <c:v>540</c:v>
                </c:pt>
                <c:pt idx="788">
                  <c:v>540</c:v>
                </c:pt>
                <c:pt idx="789">
                  <c:v>202.5</c:v>
                </c:pt>
                <c:pt idx="790">
                  <c:v>202.5</c:v>
                </c:pt>
                <c:pt idx="791">
                  <c:v>202.5</c:v>
                </c:pt>
                <c:pt idx="792">
                  <c:v>540</c:v>
                </c:pt>
                <c:pt idx="793">
                  <c:v>202.5</c:v>
                </c:pt>
                <c:pt idx="794">
                  <c:v>202.5</c:v>
                </c:pt>
                <c:pt idx="795">
                  <c:v>225</c:v>
                </c:pt>
                <c:pt idx="796">
                  <c:v>225</c:v>
                </c:pt>
                <c:pt idx="797">
                  <c:v>225</c:v>
                </c:pt>
                <c:pt idx="798">
                  <c:v>225</c:v>
                </c:pt>
                <c:pt idx="799">
                  <c:v>225</c:v>
                </c:pt>
                <c:pt idx="800">
                  <c:v>202.5</c:v>
                </c:pt>
                <c:pt idx="801">
                  <c:v>540</c:v>
                </c:pt>
                <c:pt idx="802">
                  <c:v>540</c:v>
                </c:pt>
                <c:pt idx="803">
                  <c:v>202.5</c:v>
                </c:pt>
                <c:pt idx="804">
                  <c:v>540</c:v>
                </c:pt>
                <c:pt idx="805">
                  <c:v>202.5</c:v>
                </c:pt>
                <c:pt idx="806">
                  <c:v>202.5</c:v>
                </c:pt>
                <c:pt idx="807">
                  <c:v>202.5</c:v>
                </c:pt>
                <c:pt idx="808">
                  <c:v>202.5</c:v>
                </c:pt>
                <c:pt idx="809">
                  <c:v>202.5</c:v>
                </c:pt>
                <c:pt idx="810">
                  <c:v>225</c:v>
                </c:pt>
                <c:pt idx="811">
                  <c:v>202.5</c:v>
                </c:pt>
                <c:pt idx="812">
                  <c:v>540</c:v>
                </c:pt>
                <c:pt idx="813">
                  <c:v>225</c:v>
                </c:pt>
                <c:pt idx="814">
                  <c:v>202.5</c:v>
                </c:pt>
                <c:pt idx="815">
                  <c:v>540</c:v>
                </c:pt>
                <c:pt idx="816">
                  <c:v>225</c:v>
                </c:pt>
                <c:pt idx="817">
                  <c:v>202.5</c:v>
                </c:pt>
                <c:pt idx="818">
                  <c:v>202.5</c:v>
                </c:pt>
                <c:pt idx="819">
                  <c:v>202.5</c:v>
                </c:pt>
                <c:pt idx="820">
                  <c:v>225</c:v>
                </c:pt>
                <c:pt idx="821">
                  <c:v>202.5</c:v>
                </c:pt>
                <c:pt idx="822">
                  <c:v>225</c:v>
                </c:pt>
                <c:pt idx="823">
                  <c:v>202.5</c:v>
                </c:pt>
                <c:pt idx="824">
                  <c:v>202.5</c:v>
                </c:pt>
                <c:pt idx="825">
                  <c:v>225</c:v>
                </c:pt>
                <c:pt idx="826">
                  <c:v>202.5</c:v>
                </c:pt>
                <c:pt idx="827">
                  <c:v>202.5</c:v>
                </c:pt>
                <c:pt idx="828">
                  <c:v>225</c:v>
                </c:pt>
                <c:pt idx="829">
                  <c:v>202.5</c:v>
                </c:pt>
                <c:pt idx="830">
                  <c:v>540</c:v>
                </c:pt>
                <c:pt idx="831">
                  <c:v>202.5</c:v>
                </c:pt>
                <c:pt idx="832">
                  <c:v>540</c:v>
                </c:pt>
                <c:pt idx="833">
                  <c:v>540</c:v>
                </c:pt>
                <c:pt idx="834">
                  <c:v>540</c:v>
                </c:pt>
                <c:pt idx="835">
                  <c:v>202.5</c:v>
                </c:pt>
                <c:pt idx="836">
                  <c:v>540</c:v>
                </c:pt>
                <c:pt idx="837">
                  <c:v>540</c:v>
                </c:pt>
                <c:pt idx="838">
                  <c:v>202.5</c:v>
                </c:pt>
                <c:pt idx="839">
                  <c:v>540</c:v>
                </c:pt>
                <c:pt idx="840">
                  <c:v>540</c:v>
                </c:pt>
                <c:pt idx="841">
                  <c:v>540</c:v>
                </c:pt>
                <c:pt idx="842">
                  <c:v>517.5</c:v>
                </c:pt>
                <c:pt idx="843">
                  <c:v>540</c:v>
                </c:pt>
                <c:pt idx="844">
                  <c:v>540</c:v>
                </c:pt>
                <c:pt idx="845">
                  <c:v>540</c:v>
                </c:pt>
                <c:pt idx="846">
                  <c:v>540</c:v>
                </c:pt>
                <c:pt idx="847">
                  <c:v>540</c:v>
                </c:pt>
                <c:pt idx="848">
                  <c:v>202.5</c:v>
                </c:pt>
                <c:pt idx="849">
                  <c:v>202.5</c:v>
                </c:pt>
                <c:pt idx="850">
                  <c:v>540</c:v>
                </c:pt>
                <c:pt idx="851">
                  <c:v>540</c:v>
                </c:pt>
                <c:pt idx="852">
                  <c:v>540</c:v>
                </c:pt>
                <c:pt idx="853">
                  <c:v>540</c:v>
                </c:pt>
                <c:pt idx="854">
                  <c:v>202.5</c:v>
                </c:pt>
                <c:pt idx="855">
                  <c:v>202.5</c:v>
                </c:pt>
                <c:pt idx="856">
                  <c:v>202.5</c:v>
                </c:pt>
                <c:pt idx="857">
                  <c:v>225</c:v>
                </c:pt>
                <c:pt idx="858">
                  <c:v>202.5</c:v>
                </c:pt>
                <c:pt idx="859">
                  <c:v>202.5</c:v>
                </c:pt>
                <c:pt idx="860">
                  <c:v>225</c:v>
                </c:pt>
                <c:pt idx="861">
                  <c:v>540</c:v>
                </c:pt>
                <c:pt idx="862">
                  <c:v>225</c:v>
                </c:pt>
                <c:pt idx="863">
                  <c:v>225</c:v>
                </c:pt>
                <c:pt idx="864">
                  <c:v>540</c:v>
                </c:pt>
                <c:pt idx="865">
                  <c:v>540</c:v>
                </c:pt>
                <c:pt idx="866">
                  <c:v>540</c:v>
                </c:pt>
                <c:pt idx="867">
                  <c:v>540</c:v>
                </c:pt>
                <c:pt idx="868">
                  <c:v>540</c:v>
                </c:pt>
                <c:pt idx="869">
                  <c:v>540</c:v>
                </c:pt>
                <c:pt idx="870">
                  <c:v>540</c:v>
                </c:pt>
                <c:pt idx="871">
                  <c:v>540</c:v>
                </c:pt>
                <c:pt idx="872">
                  <c:v>540</c:v>
                </c:pt>
                <c:pt idx="873">
                  <c:v>202.5</c:v>
                </c:pt>
                <c:pt idx="874">
                  <c:v>517.5</c:v>
                </c:pt>
                <c:pt idx="875">
                  <c:v>517.5</c:v>
                </c:pt>
                <c:pt idx="876">
                  <c:v>540</c:v>
                </c:pt>
                <c:pt idx="877">
                  <c:v>540</c:v>
                </c:pt>
                <c:pt idx="878">
                  <c:v>540</c:v>
                </c:pt>
                <c:pt idx="879">
                  <c:v>225</c:v>
                </c:pt>
                <c:pt idx="880">
                  <c:v>225</c:v>
                </c:pt>
                <c:pt idx="881">
                  <c:v>225</c:v>
                </c:pt>
                <c:pt idx="882">
                  <c:v>225</c:v>
                </c:pt>
                <c:pt idx="883">
                  <c:v>427.5</c:v>
                </c:pt>
                <c:pt idx="884">
                  <c:v>540</c:v>
                </c:pt>
                <c:pt idx="885">
                  <c:v>540</c:v>
                </c:pt>
                <c:pt idx="886">
                  <c:v>540</c:v>
                </c:pt>
                <c:pt idx="887">
                  <c:v>225</c:v>
                </c:pt>
                <c:pt idx="888">
                  <c:v>202.5</c:v>
                </c:pt>
                <c:pt idx="889">
                  <c:v>540</c:v>
                </c:pt>
                <c:pt idx="890">
                  <c:v>202.5</c:v>
                </c:pt>
                <c:pt idx="891">
                  <c:v>225</c:v>
                </c:pt>
                <c:pt idx="892">
                  <c:v>270</c:v>
                </c:pt>
                <c:pt idx="893">
                  <c:v>225</c:v>
                </c:pt>
                <c:pt idx="894">
                  <c:v>225</c:v>
                </c:pt>
                <c:pt idx="895">
                  <c:v>202.5</c:v>
                </c:pt>
                <c:pt idx="896">
                  <c:v>202.5</c:v>
                </c:pt>
                <c:pt idx="897">
                  <c:v>225</c:v>
                </c:pt>
                <c:pt idx="898">
                  <c:v>202.5</c:v>
                </c:pt>
                <c:pt idx="899">
                  <c:v>202.5</c:v>
                </c:pt>
                <c:pt idx="900">
                  <c:v>225</c:v>
                </c:pt>
                <c:pt idx="901">
                  <c:v>202.5</c:v>
                </c:pt>
                <c:pt idx="902">
                  <c:v>517.5</c:v>
                </c:pt>
                <c:pt idx="903">
                  <c:v>225</c:v>
                </c:pt>
                <c:pt idx="904">
                  <c:v>202.5</c:v>
                </c:pt>
                <c:pt idx="905">
                  <c:v>540</c:v>
                </c:pt>
                <c:pt idx="906">
                  <c:v>202.5</c:v>
                </c:pt>
                <c:pt idx="907">
                  <c:v>202.5</c:v>
                </c:pt>
                <c:pt idx="908">
                  <c:v>540</c:v>
                </c:pt>
                <c:pt idx="909">
                  <c:v>225</c:v>
                </c:pt>
                <c:pt idx="910">
                  <c:v>202.5</c:v>
                </c:pt>
                <c:pt idx="911">
                  <c:v>225</c:v>
                </c:pt>
                <c:pt idx="912">
                  <c:v>540</c:v>
                </c:pt>
                <c:pt idx="913">
                  <c:v>540</c:v>
                </c:pt>
                <c:pt idx="914">
                  <c:v>202.5</c:v>
                </c:pt>
                <c:pt idx="915">
                  <c:v>225</c:v>
                </c:pt>
                <c:pt idx="916">
                  <c:v>202.5</c:v>
                </c:pt>
                <c:pt idx="917">
                  <c:v>540</c:v>
                </c:pt>
                <c:pt idx="918">
                  <c:v>225</c:v>
                </c:pt>
                <c:pt idx="919">
                  <c:v>540</c:v>
                </c:pt>
                <c:pt idx="920">
                  <c:v>225</c:v>
                </c:pt>
                <c:pt idx="921">
                  <c:v>202.5</c:v>
                </c:pt>
                <c:pt idx="922">
                  <c:v>202.5</c:v>
                </c:pt>
                <c:pt idx="923">
                  <c:v>225</c:v>
                </c:pt>
                <c:pt idx="924">
                  <c:v>225</c:v>
                </c:pt>
                <c:pt idx="925">
                  <c:v>225</c:v>
                </c:pt>
                <c:pt idx="926">
                  <c:v>225</c:v>
                </c:pt>
                <c:pt idx="927">
                  <c:v>202.5</c:v>
                </c:pt>
                <c:pt idx="928">
                  <c:v>202.5</c:v>
                </c:pt>
                <c:pt idx="929">
                  <c:v>225</c:v>
                </c:pt>
                <c:pt idx="930">
                  <c:v>225</c:v>
                </c:pt>
                <c:pt idx="931">
                  <c:v>225</c:v>
                </c:pt>
                <c:pt idx="932">
                  <c:v>225</c:v>
                </c:pt>
                <c:pt idx="933">
                  <c:v>225</c:v>
                </c:pt>
                <c:pt idx="934">
                  <c:v>540</c:v>
                </c:pt>
                <c:pt idx="935">
                  <c:v>270</c:v>
                </c:pt>
                <c:pt idx="936">
                  <c:v>405</c:v>
                </c:pt>
                <c:pt idx="937">
                  <c:v>202.5</c:v>
                </c:pt>
                <c:pt idx="938">
                  <c:v>540</c:v>
                </c:pt>
                <c:pt idx="939">
                  <c:v>202.5</c:v>
                </c:pt>
                <c:pt idx="940">
                  <c:v>202.5</c:v>
                </c:pt>
                <c:pt idx="941">
                  <c:v>202.5</c:v>
                </c:pt>
                <c:pt idx="942">
                  <c:v>202.5</c:v>
                </c:pt>
                <c:pt idx="943">
                  <c:v>202.5</c:v>
                </c:pt>
                <c:pt idx="944">
                  <c:v>202.5</c:v>
                </c:pt>
                <c:pt idx="945">
                  <c:v>225</c:v>
                </c:pt>
                <c:pt idx="946">
                  <c:v>225</c:v>
                </c:pt>
                <c:pt idx="947">
                  <c:v>225</c:v>
                </c:pt>
                <c:pt idx="948">
                  <c:v>225</c:v>
                </c:pt>
                <c:pt idx="949">
                  <c:v>225</c:v>
                </c:pt>
                <c:pt idx="950">
                  <c:v>225</c:v>
                </c:pt>
                <c:pt idx="951">
                  <c:v>225</c:v>
                </c:pt>
                <c:pt idx="952">
                  <c:v>225</c:v>
                </c:pt>
                <c:pt idx="953">
                  <c:v>225</c:v>
                </c:pt>
                <c:pt idx="954">
                  <c:v>225</c:v>
                </c:pt>
                <c:pt idx="955">
                  <c:v>337.5</c:v>
                </c:pt>
                <c:pt idx="956">
                  <c:v>337.5</c:v>
                </c:pt>
                <c:pt idx="957">
                  <c:v>337.5</c:v>
                </c:pt>
                <c:pt idx="958">
                  <c:v>337.5</c:v>
                </c:pt>
                <c:pt idx="959">
                  <c:v>337.5</c:v>
                </c:pt>
                <c:pt idx="960">
                  <c:v>247.5</c:v>
                </c:pt>
                <c:pt idx="961">
                  <c:v>247.5</c:v>
                </c:pt>
                <c:pt idx="962">
                  <c:v>247.5</c:v>
                </c:pt>
                <c:pt idx="963">
                  <c:v>225</c:v>
                </c:pt>
                <c:pt idx="964">
                  <c:v>225</c:v>
                </c:pt>
                <c:pt idx="965">
                  <c:v>225</c:v>
                </c:pt>
                <c:pt idx="966">
                  <c:v>225</c:v>
                </c:pt>
                <c:pt idx="967">
                  <c:v>225</c:v>
                </c:pt>
                <c:pt idx="968">
                  <c:v>225</c:v>
                </c:pt>
                <c:pt idx="969">
                  <c:v>225</c:v>
                </c:pt>
                <c:pt idx="970">
                  <c:v>225</c:v>
                </c:pt>
                <c:pt idx="971">
                  <c:v>225</c:v>
                </c:pt>
                <c:pt idx="972">
                  <c:v>225</c:v>
                </c:pt>
                <c:pt idx="973">
                  <c:v>225</c:v>
                </c:pt>
                <c:pt idx="974">
                  <c:v>225</c:v>
                </c:pt>
                <c:pt idx="975">
                  <c:v>202.5</c:v>
                </c:pt>
                <c:pt idx="976">
                  <c:v>225</c:v>
                </c:pt>
                <c:pt idx="977">
                  <c:v>225</c:v>
                </c:pt>
                <c:pt idx="978">
                  <c:v>225</c:v>
                </c:pt>
                <c:pt idx="979">
                  <c:v>225</c:v>
                </c:pt>
                <c:pt idx="980">
                  <c:v>225</c:v>
                </c:pt>
                <c:pt idx="981">
                  <c:v>225</c:v>
                </c:pt>
                <c:pt idx="982">
                  <c:v>225</c:v>
                </c:pt>
                <c:pt idx="983">
                  <c:v>225</c:v>
                </c:pt>
                <c:pt idx="984">
                  <c:v>225</c:v>
                </c:pt>
                <c:pt idx="985">
                  <c:v>225</c:v>
                </c:pt>
                <c:pt idx="986">
                  <c:v>0</c:v>
                </c:pt>
                <c:pt idx="987">
                  <c:v>0</c:v>
                </c:pt>
                <c:pt idx="988">
                  <c:v>225</c:v>
                </c:pt>
                <c:pt idx="989">
                  <c:v>225</c:v>
                </c:pt>
                <c:pt idx="990">
                  <c:v>225</c:v>
                </c:pt>
                <c:pt idx="991">
                  <c:v>225</c:v>
                </c:pt>
                <c:pt idx="992">
                  <c:v>225</c:v>
                </c:pt>
                <c:pt idx="993">
                  <c:v>225</c:v>
                </c:pt>
                <c:pt idx="994">
                  <c:v>225</c:v>
                </c:pt>
                <c:pt idx="995">
                  <c:v>225</c:v>
                </c:pt>
                <c:pt idx="996">
                  <c:v>225</c:v>
                </c:pt>
                <c:pt idx="997">
                  <c:v>225</c:v>
                </c:pt>
                <c:pt idx="998">
                  <c:v>225</c:v>
                </c:pt>
                <c:pt idx="999">
                  <c:v>225</c:v>
                </c:pt>
                <c:pt idx="1000">
                  <c:v>225</c:v>
                </c:pt>
                <c:pt idx="1001">
                  <c:v>225</c:v>
                </c:pt>
                <c:pt idx="1002">
                  <c:v>225</c:v>
                </c:pt>
                <c:pt idx="1003">
                  <c:v>225</c:v>
                </c:pt>
                <c:pt idx="1004">
                  <c:v>202.5</c:v>
                </c:pt>
                <c:pt idx="1005">
                  <c:v>202.5</c:v>
                </c:pt>
                <c:pt idx="1006">
                  <c:v>202.5</c:v>
                </c:pt>
                <c:pt idx="1007">
                  <c:v>540</c:v>
                </c:pt>
                <c:pt idx="1008">
                  <c:v>202.5</c:v>
                </c:pt>
                <c:pt idx="1009">
                  <c:v>202.5</c:v>
                </c:pt>
                <c:pt idx="1010">
                  <c:v>225</c:v>
                </c:pt>
                <c:pt idx="1011">
                  <c:v>225</c:v>
                </c:pt>
                <c:pt idx="1012">
                  <c:v>202.5</c:v>
                </c:pt>
                <c:pt idx="1013">
                  <c:v>225</c:v>
                </c:pt>
                <c:pt idx="1014">
                  <c:v>202.5</c:v>
                </c:pt>
                <c:pt idx="1015">
                  <c:v>202.5</c:v>
                </c:pt>
                <c:pt idx="1016">
                  <c:v>202.5</c:v>
                </c:pt>
                <c:pt idx="1017">
                  <c:v>202.5</c:v>
                </c:pt>
                <c:pt idx="1018">
                  <c:v>517.5</c:v>
                </c:pt>
                <c:pt idx="1019">
                  <c:v>540</c:v>
                </c:pt>
                <c:pt idx="1020">
                  <c:v>202.5</c:v>
                </c:pt>
                <c:pt idx="1021">
                  <c:v>202.5</c:v>
                </c:pt>
                <c:pt idx="1022">
                  <c:v>202.5</c:v>
                </c:pt>
                <c:pt idx="1023">
                  <c:v>540</c:v>
                </c:pt>
                <c:pt idx="1024">
                  <c:v>517.5</c:v>
                </c:pt>
                <c:pt idx="1025">
                  <c:v>405</c:v>
                </c:pt>
                <c:pt idx="1026">
                  <c:v>427.5</c:v>
                </c:pt>
                <c:pt idx="1027">
                  <c:v>540</c:v>
                </c:pt>
                <c:pt idx="1028">
                  <c:v>540</c:v>
                </c:pt>
                <c:pt idx="1029">
                  <c:v>540</c:v>
                </c:pt>
                <c:pt idx="1030">
                  <c:v>337.5</c:v>
                </c:pt>
                <c:pt idx="1031">
                  <c:v>540</c:v>
                </c:pt>
                <c:pt idx="1032">
                  <c:v>540</c:v>
                </c:pt>
                <c:pt idx="1033">
                  <c:v>202.5</c:v>
                </c:pt>
                <c:pt idx="1034">
                  <c:v>202.5</c:v>
                </c:pt>
                <c:pt idx="1035">
                  <c:v>202.5</c:v>
                </c:pt>
                <c:pt idx="1036">
                  <c:v>225</c:v>
                </c:pt>
                <c:pt idx="1037">
                  <c:v>202.5</c:v>
                </c:pt>
                <c:pt idx="1038">
                  <c:v>202.5</c:v>
                </c:pt>
                <c:pt idx="1039">
                  <c:v>225</c:v>
                </c:pt>
                <c:pt idx="1040">
                  <c:v>202.5</c:v>
                </c:pt>
                <c:pt idx="1041">
                  <c:v>202.5</c:v>
                </c:pt>
                <c:pt idx="1042">
                  <c:v>202.5</c:v>
                </c:pt>
                <c:pt idx="1043">
                  <c:v>247.5</c:v>
                </c:pt>
                <c:pt idx="1044">
                  <c:v>225</c:v>
                </c:pt>
                <c:pt idx="1045">
                  <c:v>225</c:v>
                </c:pt>
                <c:pt idx="1046">
                  <c:v>225</c:v>
                </c:pt>
                <c:pt idx="1047">
                  <c:v>225</c:v>
                </c:pt>
                <c:pt idx="1048">
                  <c:v>540</c:v>
                </c:pt>
                <c:pt idx="1049">
                  <c:v>202.5</c:v>
                </c:pt>
                <c:pt idx="1050">
                  <c:v>270</c:v>
                </c:pt>
                <c:pt idx="1051">
                  <c:v>202.5</c:v>
                </c:pt>
                <c:pt idx="1052">
                  <c:v>225</c:v>
                </c:pt>
                <c:pt idx="1053">
                  <c:v>225</c:v>
                </c:pt>
                <c:pt idx="1054">
                  <c:v>270</c:v>
                </c:pt>
                <c:pt idx="1055">
                  <c:v>225</c:v>
                </c:pt>
                <c:pt idx="1056">
                  <c:v>225</c:v>
                </c:pt>
                <c:pt idx="1057">
                  <c:v>540</c:v>
                </c:pt>
                <c:pt idx="1058">
                  <c:v>540</c:v>
                </c:pt>
                <c:pt idx="1059">
                  <c:v>202.5</c:v>
                </c:pt>
                <c:pt idx="1060">
                  <c:v>540</c:v>
                </c:pt>
                <c:pt idx="1061">
                  <c:v>540</c:v>
                </c:pt>
                <c:pt idx="1062">
                  <c:v>202.5</c:v>
                </c:pt>
                <c:pt idx="1063">
                  <c:v>202.5</c:v>
                </c:pt>
                <c:pt idx="1064">
                  <c:v>225</c:v>
                </c:pt>
                <c:pt idx="1065">
                  <c:v>540</c:v>
                </c:pt>
                <c:pt idx="1066">
                  <c:v>202.5</c:v>
                </c:pt>
                <c:pt idx="1067">
                  <c:v>292.5</c:v>
                </c:pt>
                <c:pt idx="1068">
                  <c:v>202.5</c:v>
                </c:pt>
                <c:pt idx="1069">
                  <c:v>247.5</c:v>
                </c:pt>
                <c:pt idx="1070">
                  <c:v>225</c:v>
                </c:pt>
                <c:pt idx="1071">
                  <c:v>202.5</c:v>
                </c:pt>
                <c:pt idx="1072">
                  <c:v>540</c:v>
                </c:pt>
                <c:pt idx="1073">
                  <c:v>225</c:v>
                </c:pt>
                <c:pt idx="1074">
                  <c:v>540</c:v>
                </c:pt>
                <c:pt idx="1075">
                  <c:v>517.5</c:v>
                </c:pt>
                <c:pt idx="1076">
                  <c:v>202.5</c:v>
                </c:pt>
                <c:pt idx="1077">
                  <c:v>540</c:v>
                </c:pt>
                <c:pt idx="1078">
                  <c:v>382.5</c:v>
                </c:pt>
                <c:pt idx="1079">
                  <c:v>225</c:v>
                </c:pt>
                <c:pt idx="1080">
                  <c:v>225</c:v>
                </c:pt>
                <c:pt idx="1081">
                  <c:v>202.5</c:v>
                </c:pt>
                <c:pt idx="1082">
                  <c:v>202.5</c:v>
                </c:pt>
                <c:pt idx="1083">
                  <c:v>202.5</c:v>
                </c:pt>
                <c:pt idx="1084">
                  <c:v>202.5</c:v>
                </c:pt>
                <c:pt idx="1085">
                  <c:v>202.5</c:v>
                </c:pt>
                <c:pt idx="1086">
                  <c:v>225</c:v>
                </c:pt>
                <c:pt idx="1087">
                  <c:v>225</c:v>
                </c:pt>
                <c:pt idx="1088">
                  <c:v>225</c:v>
                </c:pt>
                <c:pt idx="1089">
                  <c:v>225</c:v>
                </c:pt>
                <c:pt idx="1090">
                  <c:v>225</c:v>
                </c:pt>
                <c:pt idx="1091">
                  <c:v>225</c:v>
                </c:pt>
                <c:pt idx="1092">
                  <c:v>225</c:v>
                </c:pt>
                <c:pt idx="1093">
                  <c:v>202.5</c:v>
                </c:pt>
                <c:pt idx="1094">
                  <c:v>540</c:v>
                </c:pt>
                <c:pt idx="1095">
                  <c:v>202.5</c:v>
                </c:pt>
                <c:pt idx="1096">
                  <c:v>202.5</c:v>
                </c:pt>
                <c:pt idx="1097">
                  <c:v>225</c:v>
                </c:pt>
                <c:pt idx="1098">
                  <c:v>225</c:v>
                </c:pt>
                <c:pt idx="1099">
                  <c:v>225</c:v>
                </c:pt>
                <c:pt idx="1100">
                  <c:v>225</c:v>
                </c:pt>
                <c:pt idx="1101">
                  <c:v>225</c:v>
                </c:pt>
                <c:pt idx="1102">
                  <c:v>202.5</c:v>
                </c:pt>
                <c:pt idx="1103">
                  <c:v>382.5</c:v>
                </c:pt>
                <c:pt idx="1104">
                  <c:v>225</c:v>
                </c:pt>
                <c:pt idx="1105">
                  <c:v>382.5</c:v>
                </c:pt>
                <c:pt idx="1106">
                  <c:v>225</c:v>
                </c:pt>
                <c:pt idx="1107">
                  <c:v>225</c:v>
                </c:pt>
                <c:pt idx="1108">
                  <c:v>405</c:v>
                </c:pt>
                <c:pt idx="1109">
                  <c:v>225</c:v>
                </c:pt>
                <c:pt idx="1110">
                  <c:v>225</c:v>
                </c:pt>
                <c:pt idx="1111">
                  <c:v>225</c:v>
                </c:pt>
                <c:pt idx="1112">
                  <c:v>472.5</c:v>
                </c:pt>
                <c:pt idx="1113">
                  <c:v>202.5</c:v>
                </c:pt>
                <c:pt idx="1114">
                  <c:v>225</c:v>
                </c:pt>
                <c:pt idx="1115">
                  <c:v>225</c:v>
                </c:pt>
                <c:pt idx="1116">
                  <c:v>225</c:v>
                </c:pt>
                <c:pt idx="1117">
                  <c:v>225</c:v>
                </c:pt>
                <c:pt idx="1118">
                  <c:v>427.5</c:v>
                </c:pt>
                <c:pt idx="1119">
                  <c:v>202.5</c:v>
                </c:pt>
                <c:pt idx="1120">
                  <c:v>202.5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1FD-490A-8FE8-4D68158D04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991344"/>
        <c:axId val="184991904"/>
      </c:scatterChart>
      <c:valAx>
        <c:axId val="184991344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991904"/>
        <c:crosses val="autoZero"/>
        <c:crossBetween val="midCat"/>
      </c:valAx>
      <c:valAx>
        <c:axId val="184991904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WDIR, degrees, 15min avg</a:t>
                </a:r>
              </a:p>
            </c:rich>
          </c:tx>
          <c:layout>
            <c:manualLayout>
              <c:xMode val="edge"/>
              <c:yMode val="edge"/>
              <c:x val="3.0848329048843187E-2"/>
              <c:y val="0.26296374064353067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_);_(* \(#,##0\);_(* &quot;-&quot;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4991344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5167095115681234"/>
          <c:y val="0.87777777777777777"/>
          <c:w val="0.67866323907455017"/>
          <c:h val="8.14814814814814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Daily Average of WDIR,</a:t>
            </a:r>
            <a:r>
              <a:rPr lang="en-US" baseline="0"/>
              <a:t> STEPS A vs C (from averages made with 360offset)</a:t>
            </a:r>
            <a:endParaRPr lang="en-US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'Daily summary'!$AI$3</c:f>
              <c:strCache>
                <c:ptCount val="1"/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0"/>
            <c:dispEq val="1"/>
            <c:trendlineLbl>
              <c:layout>
                <c:manualLayout>
                  <c:x val="-0.25637226596675416"/>
                  <c:y val="-8.9097404491105273E-2"/>
                </c:manualLayout>
              </c:layout>
              <c:numFmt formatCode="General" sourceLinked="0"/>
            </c:trendlineLbl>
          </c:trendline>
          <c:xVal>
            <c:numRef>
              <c:f>'Daily summary'!$AL$4:$AL$34</c:f>
              <c:numCache>
                <c:formatCode>0</c:formatCode>
                <c:ptCount val="3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</c:numCache>
            </c:numRef>
          </c:xVal>
          <c:yVal>
            <c:numRef>
              <c:f>'Daily summary'!$AK$4:$AK$34</c:f>
              <c:numCache>
                <c:formatCode>0</c:formatCode>
                <c:ptCount val="3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A28-4BB1-A237-B81E97216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994144"/>
        <c:axId val="186653888"/>
      </c:scatterChart>
      <c:valAx>
        <c:axId val="184994144"/>
        <c:scaling>
          <c:orientation val="minMax"/>
        </c:scaling>
        <c:delete val="0"/>
        <c:axPos val="b"/>
        <c:numFmt formatCode="0" sourceLinked="1"/>
        <c:majorTickMark val="out"/>
        <c:minorTickMark val="none"/>
        <c:tickLblPos val="nextTo"/>
        <c:crossAx val="186653888"/>
        <c:crosses val="autoZero"/>
        <c:crossBetween val="midCat"/>
      </c:valAx>
      <c:valAx>
        <c:axId val="186653888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1849941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A (TX1) &amp; C (TX5) DailyAvg</a:t>
            </a:r>
            <a:r>
              <a:rPr lang="en-US" baseline="0"/>
              <a:t> </a:t>
            </a:r>
            <a:r>
              <a:rPr lang="en-US"/>
              <a:t>WindDIR (offset of 360 added to raw when raw WDIR&lt;180)</a:t>
            </a:r>
          </a:p>
        </c:rich>
      </c:tx>
      <c:layout>
        <c:manualLayout>
          <c:xMode val="edge"/>
          <c:yMode val="edge"/>
          <c:x val="0.12699228791773778"/>
          <c:y val="3.703715253415105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308483290488433"/>
          <c:y val="0.15185240108652012"/>
          <c:w val="0.6478149100257069"/>
          <c:h val="0.59259473594739565"/>
        </c:manualLayout>
      </c:layout>
      <c:scatterChart>
        <c:scatterStyle val="lineMarker"/>
        <c:varyColors val="0"/>
        <c:ser>
          <c:idx val="1"/>
          <c:order val="0"/>
          <c:tx>
            <c:strRef>
              <c:f>'Daily summary'!$AI$3</c:f>
              <c:strCache>
                <c:ptCount val="1"/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4"/>
          </c:marker>
          <c:xVal>
            <c:numRef>
              <c:f>'Daily summary'!$A$4:$A$34</c:f>
              <c:numCache>
                <c:formatCode>[$-409]mmmm\ d\,\ yyyy;@</c:formatCode>
                <c:ptCount val="31"/>
                <c:pt idx="0">
                  <c:v>45658</c:v>
                </c:pt>
                <c:pt idx="1">
                  <c:v>45659</c:v>
                </c:pt>
                <c:pt idx="2">
                  <c:v>45660</c:v>
                </c:pt>
                <c:pt idx="3">
                  <c:v>45661</c:v>
                </c:pt>
                <c:pt idx="4">
                  <c:v>45662</c:v>
                </c:pt>
                <c:pt idx="5">
                  <c:v>45663</c:v>
                </c:pt>
                <c:pt idx="6">
                  <c:v>45664</c:v>
                </c:pt>
                <c:pt idx="7">
                  <c:v>45665</c:v>
                </c:pt>
                <c:pt idx="8">
                  <c:v>45666</c:v>
                </c:pt>
                <c:pt idx="9">
                  <c:v>45667</c:v>
                </c:pt>
                <c:pt idx="10">
                  <c:v>45668</c:v>
                </c:pt>
                <c:pt idx="11">
                  <c:v>45669</c:v>
                </c:pt>
              </c:numCache>
            </c:numRef>
          </c:xVal>
          <c:yVal>
            <c:numRef>
              <c:f>'Daily summary'!$AI$4:$AI$34</c:f>
              <c:numCache>
                <c:formatCode>General</c:formatCode>
                <c:ptCount val="31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760-47C9-8B08-C72E2BFF703C}"/>
            </c:ext>
          </c:extLst>
        </c:ser>
        <c:ser>
          <c:idx val="0"/>
          <c:order val="1"/>
          <c:tx>
            <c:strRef>
              <c:f>'Daily summary'!$AJ$3</c:f>
              <c:strCache>
                <c:ptCount val="1"/>
              </c:strCache>
            </c:strRef>
          </c:tx>
          <c:spPr>
            <a:ln w="12700"/>
          </c:spPr>
          <c:marker>
            <c:symbol val="diamond"/>
            <c:size val="4"/>
          </c:marker>
          <c:xVal>
            <c:numRef>
              <c:f>'Daily summary'!$A$4:$A$34</c:f>
              <c:numCache>
                <c:formatCode>[$-409]mmmm\ d\,\ yyyy;@</c:formatCode>
                <c:ptCount val="31"/>
                <c:pt idx="0">
                  <c:v>45658</c:v>
                </c:pt>
                <c:pt idx="1">
                  <c:v>45659</c:v>
                </c:pt>
                <c:pt idx="2">
                  <c:v>45660</c:v>
                </c:pt>
                <c:pt idx="3">
                  <c:v>45661</c:v>
                </c:pt>
                <c:pt idx="4">
                  <c:v>45662</c:v>
                </c:pt>
                <c:pt idx="5">
                  <c:v>45663</c:v>
                </c:pt>
                <c:pt idx="6">
                  <c:v>45664</c:v>
                </c:pt>
                <c:pt idx="7">
                  <c:v>45665</c:v>
                </c:pt>
                <c:pt idx="8">
                  <c:v>45666</c:v>
                </c:pt>
                <c:pt idx="9">
                  <c:v>45667</c:v>
                </c:pt>
                <c:pt idx="10">
                  <c:v>45668</c:v>
                </c:pt>
                <c:pt idx="11">
                  <c:v>45669</c:v>
                </c:pt>
              </c:numCache>
            </c:numRef>
          </c:xVal>
          <c:yVal>
            <c:numRef>
              <c:f>'Daily summary'!$AJ$4:$AJ$34</c:f>
              <c:numCache>
                <c:formatCode>General</c:formatCode>
                <c:ptCount val="3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760-47C9-8B08-C72E2BFF70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656688"/>
        <c:axId val="186657248"/>
      </c:scatterChart>
      <c:valAx>
        <c:axId val="18665668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657248"/>
        <c:crosses val="autoZero"/>
        <c:crossBetween val="midCat"/>
      </c:valAx>
      <c:valAx>
        <c:axId val="186657248"/>
        <c:scaling>
          <c:orientation val="minMax"/>
          <c:max val="550"/>
          <c:min val="15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WDIR, degree</a:t>
                </a:r>
              </a:p>
            </c:rich>
          </c:tx>
          <c:layout>
            <c:manualLayout>
              <c:xMode val="edge"/>
              <c:yMode val="edge"/>
              <c:x val="3.0848329048843187E-2"/>
              <c:y val="0.24976239356219088"/>
            </c:manualLayout>
          </c:layout>
          <c:overlay val="0"/>
          <c:spPr>
            <a:noFill/>
            <a:ln w="25400">
              <a:noFill/>
            </a:ln>
          </c:spPr>
        </c:title>
        <c:numFmt formatCode="_(* #,##0_);_(* \(#,##0\);_(* &quot;-&quot;_);_(@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65668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2305055698371893"/>
          <c:y val="0.83377355058340474"/>
          <c:w val="0.408534974259323"/>
          <c:h val="0.1299494988868965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Bldg A (TX1) &amp; C (TX5) DailyAvg</a:t>
            </a:r>
            <a:r>
              <a:rPr lang="en-US" baseline="0"/>
              <a:t> </a:t>
            </a:r>
            <a:r>
              <a:rPr lang="en-US"/>
              <a:t>WindDIR (offset removed after averaging daily values)</a:t>
            </a:r>
          </a:p>
        </c:rich>
      </c:tx>
      <c:layout>
        <c:manualLayout>
          <c:xMode val="edge"/>
          <c:yMode val="edge"/>
          <c:x val="0.12699228791773778"/>
          <c:y val="3.703715253415105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0308483290488433"/>
          <c:y val="0.15185240108652012"/>
          <c:w val="0.6478149100257069"/>
          <c:h val="0.59259473594739565"/>
        </c:manualLayout>
      </c:layout>
      <c:scatterChart>
        <c:scatterStyle val="lineMarker"/>
        <c:varyColors val="0"/>
        <c:ser>
          <c:idx val="1"/>
          <c:order val="0"/>
          <c:tx>
            <c:strRef>
              <c:f>'Daily summary'!$AK$3</c:f>
              <c:strCache>
                <c:ptCount val="1"/>
                <c:pt idx="0">
                  <c:v>Avg WDIR TX1 w/o offset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diamond"/>
            <c:size val="4"/>
          </c:marker>
          <c:xVal>
            <c:numRef>
              <c:f>'Daily summary'!$A$4:$A$34</c:f>
              <c:numCache>
                <c:formatCode>[$-409]mmmm\ d\,\ yyyy;@</c:formatCode>
                <c:ptCount val="31"/>
                <c:pt idx="0">
                  <c:v>45658</c:v>
                </c:pt>
                <c:pt idx="1">
                  <c:v>45659</c:v>
                </c:pt>
                <c:pt idx="2">
                  <c:v>45660</c:v>
                </c:pt>
                <c:pt idx="3">
                  <c:v>45661</c:v>
                </c:pt>
                <c:pt idx="4">
                  <c:v>45662</c:v>
                </c:pt>
                <c:pt idx="5">
                  <c:v>45663</c:v>
                </c:pt>
                <c:pt idx="6">
                  <c:v>45664</c:v>
                </c:pt>
                <c:pt idx="7">
                  <c:v>45665</c:v>
                </c:pt>
                <c:pt idx="8">
                  <c:v>45666</c:v>
                </c:pt>
                <c:pt idx="9">
                  <c:v>45667</c:v>
                </c:pt>
                <c:pt idx="10">
                  <c:v>45668</c:v>
                </c:pt>
                <c:pt idx="11">
                  <c:v>45669</c:v>
                </c:pt>
              </c:numCache>
            </c:numRef>
          </c:xVal>
          <c:yVal>
            <c:numRef>
              <c:f>'Daily summary'!$AK$4:$AK$34</c:f>
              <c:numCache>
                <c:formatCode>0</c:formatCode>
                <c:ptCount val="3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358-4931-BB3C-C8B552079B58}"/>
            </c:ext>
          </c:extLst>
        </c:ser>
        <c:ser>
          <c:idx val="0"/>
          <c:order val="1"/>
          <c:tx>
            <c:strRef>
              <c:f>'Daily summary'!$AL$3</c:f>
              <c:strCache>
                <c:ptCount val="1"/>
                <c:pt idx="0">
                  <c:v>Avg WDIR TX5 w/o offset</c:v>
                </c:pt>
              </c:strCache>
            </c:strRef>
          </c:tx>
          <c:spPr>
            <a:ln w="12700"/>
          </c:spPr>
          <c:marker>
            <c:symbol val="diamond"/>
            <c:size val="4"/>
          </c:marker>
          <c:xVal>
            <c:numRef>
              <c:f>'Daily summary'!$A$4:$A$34</c:f>
              <c:numCache>
                <c:formatCode>[$-409]mmmm\ d\,\ yyyy;@</c:formatCode>
                <c:ptCount val="31"/>
                <c:pt idx="0">
                  <c:v>45658</c:v>
                </c:pt>
                <c:pt idx="1">
                  <c:v>45659</c:v>
                </c:pt>
                <c:pt idx="2">
                  <c:v>45660</c:v>
                </c:pt>
                <c:pt idx="3">
                  <c:v>45661</c:v>
                </c:pt>
                <c:pt idx="4">
                  <c:v>45662</c:v>
                </c:pt>
                <c:pt idx="5">
                  <c:v>45663</c:v>
                </c:pt>
                <c:pt idx="6">
                  <c:v>45664</c:v>
                </c:pt>
                <c:pt idx="7">
                  <c:v>45665</c:v>
                </c:pt>
                <c:pt idx="8">
                  <c:v>45666</c:v>
                </c:pt>
                <c:pt idx="9">
                  <c:v>45667</c:v>
                </c:pt>
                <c:pt idx="10">
                  <c:v>45668</c:v>
                </c:pt>
                <c:pt idx="11">
                  <c:v>45669</c:v>
                </c:pt>
              </c:numCache>
            </c:numRef>
          </c:xVal>
          <c:yVal>
            <c:numRef>
              <c:f>'Daily summary'!$AL$4:$AL$34</c:f>
              <c:numCache>
                <c:formatCode>0</c:formatCode>
                <c:ptCount val="31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358-4931-BB3C-C8B552079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660608"/>
        <c:axId val="186661168"/>
      </c:scatterChart>
      <c:valAx>
        <c:axId val="18666060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661168"/>
        <c:crosses val="autoZero"/>
        <c:crossBetween val="midCat"/>
      </c:valAx>
      <c:valAx>
        <c:axId val="186661168"/>
        <c:scaling>
          <c:orientation val="minMax"/>
          <c:max val="4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WDIR, degree</a:t>
                </a:r>
              </a:p>
            </c:rich>
          </c:tx>
          <c:layout>
            <c:manualLayout>
              <c:xMode val="edge"/>
              <c:yMode val="edge"/>
              <c:x val="3.0848329048843187E-2"/>
              <c:y val="0.2497623935621908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66060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32305055698371893"/>
          <c:y val="0.83377355058340474"/>
          <c:w val="0.408534974259323"/>
          <c:h val="0.1299494988868965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STEPS A Soil</a:t>
            </a:r>
            <a:r>
              <a:rPr lang="en-US" baseline="0"/>
              <a:t> moisture (two sensors ca 10cm deep)</a:t>
            </a:r>
            <a:endParaRPr lang="en-US"/>
          </a:p>
        </c:rich>
      </c:tx>
      <c:layout>
        <c:manualLayout>
          <c:xMode val="edge"/>
          <c:yMode val="edge"/>
          <c:x val="0.17163828880364312"/>
          <c:y val="2.05317077300821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545326065011103"/>
          <c:y val="0.1196999407332148"/>
          <c:w val="0.75203154092917868"/>
          <c:h val="0.6037746974032602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'Raw data'!$AC$1</c:f>
              <c:strCache>
                <c:ptCount val="1"/>
                <c:pt idx="0">
                  <c:v>Soil Moisture1 TX2</c:v>
                </c:pt>
              </c:strCache>
            </c:strRef>
          </c:tx>
          <c:spPr>
            <a:ln w="15875">
              <a:solidFill>
                <a:srgbClr val="0070C0"/>
              </a:solidFill>
              <a:prstDash val="solid"/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data'!$AC$2:$AC$2977</c:f>
              <c:numCache>
                <c:formatCode>General</c:formatCode>
                <c:ptCount val="2976"/>
                <c:pt idx="0">
                  <c:v>200</c:v>
                </c:pt>
                <c:pt idx="1">
                  <c:v>200</c:v>
                </c:pt>
                <c:pt idx="2">
                  <c:v>200</c:v>
                </c:pt>
                <c:pt idx="3">
                  <c:v>200</c:v>
                </c:pt>
                <c:pt idx="4">
                  <c:v>200</c:v>
                </c:pt>
                <c:pt idx="5">
                  <c:v>200</c:v>
                </c:pt>
                <c:pt idx="6">
                  <c:v>200</c:v>
                </c:pt>
                <c:pt idx="7">
                  <c:v>200</c:v>
                </c:pt>
                <c:pt idx="8">
                  <c:v>200</c:v>
                </c:pt>
                <c:pt idx="9">
                  <c:v>200</c:v>
                </c:pt>
                <c:pt idx="10">
                  <c:v>200</c:v>
                </c:pt>
                <c:pt idx="11">
                  <c:v>200</c:v>
                </c:pt>
                <c:pt idx="12">
                  <c:v>200</c:v>
                </c:pt>
                <c:pt idx="13">
                  <c:v>200</c:v>
                </c:pt>
                <c:pt idx="14">
                  <c:v>200</c:v>
                </c:pt>
                <c:pt idx="15">
                  <c:v>200</c:v>
                </c:pt>
                <c:pt idx="16">
                  <c:v>200</c:v>
                </c:pt>
                <c:pt idx="17">
                  <c:v>200</c:v>
                </c:pt>
                <c:pt idx="18">
                  <c:v>200</c:v>
                </c:pt>
                <c:pt idx="19">
                  <c:v>200</c:v>
                </c:pt>
                <c:pt idx="20">
                  <c:v>200</c:v>
                </c:pt>
                <c:pt idx="21">
                  <c:v>200</c:v>
                </c:pt>
                <c:pt idx="22">
                  <c:v>200</c:v>
                </c:pt>
                <c:pt idx="23">
                  <c:v>200</c:v>
                </c:pt>
                <c:pt idx="24">
                  <c:v>200</c:v>
                </c:pt>
                <c:pt idx="25">
                  <c:v>200</c:v>
                </c:pt>
                <c:pt idx="26">
                  <c:v>200</c:v>
                </c:pt>
                <c:pt idx="40">
                  <c:v>200</c:v>
                </c:pt>
                <c:pt idx="41">
                  <c:v>200</c:v>
                </c:pt>
                <c:pt idx="45">
                  <c:v>200</c:v>
                </c:pt>
                <c:pt idx="1014">
                  <c:v>200</c:v>
                </c:pt>
                <c:pt idx="1015">
                  <c:v>200</c:v>
                </c:pt>
                <c:pt idx="1018">
                  <c:v>200</c:v>
                </c:pt>
                <c:pt idx="1019">
                  <c:v>200</c:v>
                </c:pt>
                <c:pt idx="1020">
                  <c:v>200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4B3-4868-8A68-8A29F298DECF}"/>
            </c:ext>
          </c:extLst>
        </c:ser>
        <c:ser>
          <c:idx val="1"/>
          <c:order val="1"/>
          <c:tx>
            <c:strRef>
              <c:f>'Raw data'!$AD$1</c:f>
              <c:strCache>
                <c:ptCount val="1"/>
                <c:pt idx="0">
                  <c:v>Soil Moisture2 TX2</c:v>
                </c:pt>
              </c:strCache>
            </c:strRef>
          </c:tx>
          <c:spPr>
            <a:ln w="9525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'Raw data'!$CD$2:$CD$2977</c:f>
              <c:numCache>
                <c:formatCode>[$-409]m/d/yy\ h:mm\ AM/PM;@</c:formatCode>
                <c:ptCount val="2976"/>
                <c:pt idx="0">
                  <c:v>45658</c:v>
                </c:pt>
                <c:pt idx="1">
                  <c:v>45658.010416666664</c:v>
                </c:pt>
                <c:pt idx="2">
                  <c:v>45658.020833333336</c:v>
                </c:pt>
                <c:pt idx="3">
                  <c:v>45658.03125</c:v>
                </c:pt>
                <c:pt idx="4">
                  <c:v>45658.041666666664</c:v>
                </c:pt>
                <c:pt idx="5">
                  <c:v>45658.052083333336</c:v>
                </c:pt>
                <c:pt idx="6">
                  <c:v>45658.0625</c:v>
                </c:pt>
                <c:pt idx="7">
                  <c:v>45658.072916666664</c:v>
                </c:pt>
                <c:pt idx="8">
                  <c:v>45658.083333333336</c:v>
                </c:pt>
                <c:pt idx="9">
                  <c:v>45658.09375</c:v>
                </c:pt>
                <c:pt idx="10">
                  <c:v>45658.104166666664</c:v>
                </c:pt>
                <c:pt idx="11">
                  <c:v>45658.114583333336</c:v>
                </c:pt>
                <c:pt idx="12">
                  <c:v>45658.125</c:v>
                </c:pt>
                <c:pt idx="13">
                  <c:v>45658.135416666664</c:v>
                </c:pt>
                <c:pt idx="14">
                  <c:v>45658.145833333336</c:v>
                </c:pt>
                <c:pt idx="15">
                  <c:v>45658.15625</c:v>
                </c:pt>
                <c:pt idx="16">
                  <c:v>45658.166666666664</c:v>
                </c:pt>
                <c:pt idx="17">
                  <c:v>45658.177083333336</c:v>
                </c:pt>
                <c:pt idx="18">
                  <c:v>45658.1875</c:v>
                </c:pt>
                <c:pt idx="19">
                  <c:v>45658.197916666664</c:v>
                </c:pt>
                <c:pt idx="20">
                  <c:v>45658.208333333336</c:v>
                </c:pt>
                <c:pt idx="21">
                  <c:v>45658.21875</c:v>
                </c:pt>
                <c:pt idx="22">
                  <c:v>45658.229166666664</c:v>
                </c:pt>
                <c:pt idx="23">
                  <c:v>45658.239583333336</c:v>
                </c:pt>
                <c:pt idx="24">
                  <c:v>45658.25</c:v>
                </c:pt>
                <c:pt idx="25">
                  <c:v>45658.260416666664</c:v>
                </c:pt>
                <c:pt idx="26">
                  <c:v>45658.270833333336</c:v>
                </c:pt>
                <c:pt idx="27">
                  <c:v>45658.28125</c:v>
                </c:pt>
                <c:pt idx="28">
                  <c:v>45658.291666666664</c:v>
                </c:pt>
                <c:pt idx="29">
                  <c:v>45658.302083333336</c:v>
                </c:pt>
                <c:pt idx="30">
                  <c:v>45658.3125</c:v>
                </c:pt>
                <c:pt idx="31">
                  <c:v>45658.322916666664</c:v>
                </c:pt>
                <c:pt idx="32">
                  <c:v>45658.333333333336</c:v>
                </c:pt>
                <c:pt idx="33">
                  <c:v>45658.34375</c:v>
                </c:pt>
                <c:pt idx="34">
                  <c:v>45658.354166666664</c:v>
                </c:pt>
                <c:pt idx="35">
                  <c:v>45658.364583333336</c:v>
                </c:pt>
                <c:pt idx="36">
                  <c:v>45658.375</c:v>
                </c:pt>
                <c:pt idx="37">
                  <c:v>45658.385416666664</c:v>
                </c:pt>
                <c:pt idx="38">
                  <c:v>45658.395833333336</c:v>
                </c:pt>
                <c:pt idx="39">
                  <c:v>45658.40625</c:v>
                </c:pt>
                <c:pt idx="40">
                  <c:v>45658.416666666664</c:v>
                </c:pt>
                <c:pt idx="41">
                  <c:v>45658.427083333336</c:v>
                </c:pt>
                <c:pt idx="42">
                  <c:v>45658.4375</c:v>
                </c:pt>
                <c:pt idx="43">
                  <c:v>45658.447916666664</c:v>
                </c:pt>
                <c:pt idx="44">
                  <c:v>45658.458333333336</c:v>
                </c:pt>
                <c:pt idx="45">
                  <c:v>45658.46875</c:v>
                </c:pt>
                <c:pt idx="46">
                  <c:v>45658.479166666664</c:v>
                </c:pt>
                <c:pt idx="47">
                  <c:v>45658.489583333336</c:v>
                </c:pt>
                <c:pt idx="48">
                  <c:v>45658.5</c:v>
                </c:pt>
                <c:pt idx="49">
                  <c:v>45658.510416666664</c:v>
                </c:pt>
                <c:pt idx="50">
                  <c:v>45658.520833333336</c:v>
                </c:pt>
                <c:pt idx="51">
                  <c:v>45658.53125</c:v>
                </c:pt>
                <c:pt idx="52">
                  <c:v>45658.541666666664</c:v>
                </c:pt>
                <c:pt idx="53">
                  <c:v>45658.552083333336</c:v>
                </c:pt>
                <c:pt idx="54">
                  <c:v>45658.5625</c:v>
                </c:pt>
                <c:pt idx="55">
                  <c:v>45658.572916666664</c:v>
                </c:pt>
                <c:pt idx="56">
                  <c:v>45658.583333333336</c:v>
                </c:pt>
                <c:pt idx="57">
                  <c:v>45658.59375</c:v>
                </c:pt>
                <c:pt idx="58">
                  <c:v>45658.604166666664</c:v>
                </c:pt>
                <c:pt idx="59">
                  <c:v>45658.614583333336</c:v>
                </c:pt>
                <c:pt idx="60">
                  <c:v>45658.625</c:v>
                </c:pt>
                <c:pt idx="61">
                  <c:v>45658.635416666664</c:v>
                </c:pt>
                <c:pt idx="62">
                  <c:v>45658.645833333336</c:v>
                </c:pt>
                <c:pt idx="63">
                  <c:v>45658.65625</c:v>
                </c:pt>
                <c:pt idx="64">
                  <c:v>45658.666666666664</c:v>
                </c:pt>
                <c:pt idx="65">
                  <c:v>45658.677083333336</c:v>
                </c:pt>
                <c:pt idx="66">
                  <c:v>45658.6875</c:v>
                </c:pt>
                <c:pt idx="67">
                  <c:v>45658.697916666664</c:v>
                </c:pt>
                <c:pt idx="68">
                  <c:v>45658.708333333336</c:v>
                </c:pt>
                <c:pt idx="69">
                  <c:v>45658.71875</c:v>
                </c:pt>
                <c:pt idx="70">
                  <c:v>45658.729166666664</c:v>
                </c:pt>
                <c:pt idx="71">
                  <c:v>45658.739583333336</c:v>
                </c:pt>
                <c:pt idx="72">
                  <c:v>45658.75</c:v>
                </c:pt>
                <c:pt idx="73">
                  <c:v>45658.760416666664</c:v>
                </c:pt>
                <c:pt idx="74">
                  <c:v>45658.770833333336</c:v>
                </c:pt>
                <c:pt idx="75">
                  <c:v>45658.78125</c:v>
                </c:pt>
                <c:pt idx="76">
                  <c:v>45658.791666666664</c:v>
                </c:pt>
                <c:pt idx="77">
                  <c:v>45658.802083333336</c:v>
                </c:pt>
                <c:pt idx="78">
                  <c:v>45658.8125</c:v>
                </c:pt>
                <c:pt idx="79">
                  <c:v>45658.822916666664</c:v>
                </c:pt>
                <c:pt idx="80">
                  <c:v>45658.833333333336</c:v>
                </c:pt>
                <c:pt idx="81">
                  <c:v>45658.84375</c:v>
                </c:pt>
                <c:pt idx="82">
                  <c:v>45658.854166666664</c:v>
                </c:pt>
                <c:pt idx="83">
                  <c:v>45658.864583333336</c:v>
                </c:pt>
                <c:pt idx="84">
                  <c:v>45658.875</c:v>
                </c:pt>
                <c:pt idx="85">
                  <c:v>45658.885416666664</c:v>
                </c:pt>
                <c:pt idx="86">
                  <c:v>45658.895833333336</c:v>
                </c:pt>
                <c:pt idx="87">
                  <c:v>45658.90625</c:v>
                </c:pt>
                <c:pt idx="88">
                  <c:v>45658.916666666664</c:v>
                </c:pt>
                <c:pt idx="89">
                  <c:v>45658.927083333336</c:v>
                </c:pt>
                <c:pt idx="90">
                  <c:v>45658.9375</c:v>
                </c:pt>
                <c:pt idx="91">
                  <c:v>45658.947916666664</c:v>
                </c:pt>
                <c:pt idx="92">
                  <c:v>45658.958333333336</c:v>
                </c:pt>
                <c:pt idx="93">
                  <c:v>45658.96875</c:v>
                </c:pt>
                <c:pt idx="94">
                  <c:v>45658.979166666664</c:v>
                </c:pt>
                <c:pt idx="95">
                  <c:v>45658.989583333336</c:v>
                </c:pt>
                <c:pt idx="96">
                  <c:v>45659</c:v>
                </c:pt>
                <c:pt idx="97">
                  <c:v>45659.010416666664</c:v>
                </c:pt>
                <c:pt idx="98">
                  <c:v>45659.020833333336</c:v>
                </c:pt>
                <c:pt idx="99">
                  <c:v>45659.03125</c:v>
                </c:pt>
                <c:pt idx="100">
                  <c:v>45659.041666666664</c:v>
                </c:pt>
                <c:pt idx="101">
                  <c:v>45659.052083333336</c:v>
                </c:pt>
                <c:pt idx="102">
                  <c:v>45659.0625</c:v>
                </c:pt>
                <c:pt idx="103">
                  <c:v>45659.072916666664</c:v>
                </c:pt>
                <c:pt idx="104">
                  <c:v>45659.083333333336</c:v>
                </c:pt>
                <c:pt idx="105">
                  <c:v>45659.09375</c:v>
                </c:pt>
                <c:pt idx="106">
                  <c:v>45659.104166666664</c:v>
                </c:pt>
                <c:pt idx="107">
                  <c:v>45659.114583333336</c:v>
                </c:pt>
                <c:pt idx="108">
                  <c:v>45659.125</c:v>
                </c:pt>
                <c:pt idx="109">
                  <c:v>45659.135416666664</c:v>
                </c:pt>
                <c:pt idx="110">
                  <c:v>45659.145833333336</c:v>
                </c:pt>
                <c:pt idx="111">
                  <c:v>45659.15625</c:v>
                </c:pt>
                <c:pt idx="112">
                  <c:v>45659.166666666664</c:v>
                </c:pt>
                <c:pt idx="113">
                  <c:v>45659.177083333336</c:v>
                </c:pt>
                <c:pt idx="114">
                  <c:v>45659.1875</c:v>
                </c:pt>
                <c:pt idx="115">
                  <c:v>45659.197916666664</c:v>
                </c:pt>
                <c:pt idx="116">
                  <c:v>45659.208333333336</c:v>
                </c:pt>
                <c:pt idx="117">
                  <c:v>45659.21875</c:v>
                </c:pt>
                <c:pt idx="118">
                  <c:v>45659.229166666664</c:v>
                </c:pt>
                <c:pt idx="119">
                  <c:v>45659.239583333336</c:v>
                </c:pt>
                <c:pt idx="120">
                  <c:v>45659.25</c:v>
                </c:pt>
                <c:pt idx="121">
                  <c:v>45659.260416666664</c:v>
                </c:pt>
                <c:pt idx="122">
                  <c:v>45659.270833333336</c:v>
                </c:pt>
                <c:pt idx="123">
                  <c:v>45659.28125</c:v>
                </c:pt>
                <c:pt idx="124">
                  <c:v>45659.291666666664</c:v>
                </c:pt>
                <c:pt idx="125">
                  <c:v>45659.302083333336</c:v>
                </c:pt>
                <c:pt idx="126">
                  <c:v>45659.3125</c:v>
                </c:pt>
                <c:pt idx="127">
                  <c:v>45659.322916666664</c:v>
                </c:pt>
                <c:pt idx="128">
                  <c:v>45659.333333333336</c:v>
                </c:pt>
                <c:pt idx="129">
                  <c:v>45659.34375</c:v>
                </c:pt>
                <c:pt idx="130">
                  <c:v>45659.354166666664</c:v>
                </c:pt>
                <c:pt idx="131">
                  <c:v>45659.364583333336</c:v>
                </c:pt>
                <c:pt idx="132">
                  <c:v>45659.375</c:v>
                </c:pt>
                <c:pt idx="133">
                  <c:v>45659.385416666664</c:v>
                </c:pt>
                <c:pt idx="134">
                  <c:v>45659.395833333336</c:v>
                </c:pt>
                <c:pt idx="135">
                  <c:v>45659.40625</c:v>
                </c:pt>
                <c:pt idx="136">
                  <c:v>45659.416666666664</c:v>
                </c:pt>
                <c:pt idx="137">
                  <c:v>45659.427083333336</c:v>
                </c:pt>
                <c:pt idx="138">
                  <c:v>45659.4375</c:v>
                </c:pt>
                <c:pt idx="139">
                  <c:v>45659.447916666664</c:v>
                </c:pt>
                <c:pt idx="140">
                  <c:v>45659.458333333336</c:v>
                </c:pt>
                <c:pt idx="141">
                  <c:v>45659.46875</c:v>
                </c:pt>
                <c:pt idx="142">
                  <c:v>45659.479166666664</c:v>
                </c:pt>
                <c:pt idx="143">
                  <c:v>45659.489583333336</c:v>
                </c:pt>
                <c:pt idx="144">
                  <c:v>45659.5</c:v>
                </c:pt>
                <c:pt idx="145">
                  <c:v>45659.510416666664</c:v>
                </c:pt>
                <c:pt idx="146">
                  <c:v>45659.520833333336</c:v>
                </c:pt>
                <c:pt idx="147">
                  <c:v>45659.53125</c:v>
                </c:pt>
                <c:pt idx="148">
                  <c:v>45659.541666666664</c:v>
                </c:pt>
                <c:pt idx="149">
                  <c:v>45659.552083333336</c:v>
                </c:pt>
                <c:pt idx="150">
                  <c:v>45659.5625</c:v>
                </c:pt>
                <c:pt idx="151">
                  <c:v>45659.572916666664</c:v>
                </c:pt>
                <c:pt idx="152">
                  <c:v>45659.583333333336</c:v>
                </c:pt>
                <c:pt idx="153">
                  <c:v>45659.59375</c:v>
                </c:pt>
                <c:pt idx="154">
                  <c:v>45659.604166666664</c:v>
                </c:pt>
                <c:pt idx="155">
                  <c:v>45659.614583333336</c:v>
                </c:pt>
                <c:pt idx="156">
                  <c:v>45659.625</c:v>
                </c:pt>
                <c:pt idx="157">
                  <c:v>45659.635416666664</c:v>
                </c:pt>
                <c:pt idx="158">
                  <c:v>45659.645833333336</c:v>
                </c:pt>
                <c:pt idx="159">
                  <c:v>45659.65625</c:v>
                </c:pt>
                <c:pt idx="160">
                  <c:v>45659.666666666664</c:v>
                </c:pt>
                <c:pt idx="161">
                  <c:v>45659.677083333336</c:v>
                </c:pt>
                <c:pt idx="162">
                  <c:v>45659.6875</c:v>
                </c:pt>
                <c:pt idx="163">
                  <c:v>45659.697916666664</c:v>
                </c:pt>
                <c:pt idx="164">
                  <c:v>45659.708333333336</c:v>
                </c:pt>
                <c:pt idx="165">
                  <c:v>45659.71875</c:v>
                </c:pt>
                <c:pt idx="166">
                  <c:v>45659.729166666664</c:v>
                </c:pt>
                <c:pt idx="167">
                  <c:v>45659.739583333336</c:v>
                </c:pt>
                <c:pt idx="168">
                  <c:v>45659.75</c:v>
                </c:pt>
                <c:pt idx="169">
                  <c:v>45659.760416666664</c:v>
                </c:pt>
                <c:pt idx="170">
                  <c:v>45659.770833333336</c:v>
                </c:pt>
                <c:pt idx="171">
                  <c:v>45659.78125</c:v>
                </c:pt>
                <c:pt idx="172">
                  <c:v>45659.791666666664</c:v>
                </c:pt>
                <c:pt idx="173">
                  <c:v>45659.802083333336</c:v>
                </c:pt>
                <c:pt idx="174">
                  <c:v>45659.8125</c:v>
                </c:pt>
                <c:pt idx="175">
                  <c:v>45659.822916666664</c:v>
                </c:pt>
                <c:pt idx="176">
                  <c:v>45659.833333333336</c:v>
                </c:pt>
                <c:pt idx="177">
                  <c:v>45659.84375</c:v>
                </c:pt>
                <c:pt idx="178">
                  <c:v>45659.854166666664</c:v>
                </c:pt>
                <c:pt idx="179">
                  <c:v>45659.864583333336</c:v>
                </c:pt>
                <c:pt idx="180">
                  <c:v>45659.875</c:v>
                </c:pt>
                <c:pt idx="181">
                  <c:v>45659.885416666664</c:v>
                </c:pt>
                <c:pt idx="182">
                  <c:v>45659.895833333336</c:v>
                </c:pt>
                <c:pt idx="183">
                  <c:v>45659.90625</c:v>
                </c:pt>
                <c:pt idx="184">
                  <c:v>45659.916666666664</c:v>
                </c:pt>
                <c:pt idx="185">
                  <c:v>45659.927083333336</c:v>
                </c:pt>
                <c:pt idx="186">
                  <c:v>45659.9375</c:v>
                </c:pt>
                <c:pt idx="187">
                  <c:v>45659.947916666664</c:v>
                </c:pt>
                <c:pt idx="188">
                  <c:v>45659.958333333336</c:v>
                </c:pt>
                <c:pt idx="189">
                  <c:v>45659.96875</c:v>
                </c:pt>
                <c:pt idx="190">
                  <c:v>45659.979166666664</c:v>
                </c:pt>
                <c:pt idx="191">
                  <c:v>45659.989583333336</c:v>
                </c:pt>
                <c:pt idx="192">
                  <c:v>45660</c:v>
                </c:pt>
                <c:pt idx="193">
                  <c:v>45660.010416666664</c:v>
                </c:pt>
                <c:pt idx="194">
                  <c:v>45660.020833333336</c:v>
                </c:pt>
                <c:pt idx="195">
                  <c:v>45660.03125</c:v>
                </c:pt>
                <c:pt idx="196">
                  <c:v>45660.041666666664</c:v>
                </c:pt>
                <c:pt idx="197">
                  <c:v>45660.052083333336</c:v>
                </c:pt>
                <c:pt idx="198">
                  <c:v>45660.0625</c:v>
                </c:pt>
                <c:pt idx="199">
                  <c:v>45660.072916666664</c:v>
                </c:pt>
                <c:pt idx="200">
                  <c:v>45660.083333333336</c:v>
                </c:pt>
                <c:pt idx="201">
                  <c:v>45660.09375</c:v>
                </c:pt>
                <c:pt idx="202">
                  <c:v>45660.104166666664</c:v>
                </c:pt>
                <c:pt idx="203">
                  <c:v>45660.114583333336</c:v>
                </c:pt>
                <c:pt idx="204">
                  <c:v>45660.125</c:v>
                </c:pt>
                <c:pt idx="205">
                  <c:v>45660.135416666664</c:v>
                </c:pt>
                <c:pt idx="206">
                  <c:v>45660.145833333336</c:v>
                </c:pt>
                <c:pt idx="207">
                  <c:v>45660.15625</c:v>
                </c:pt>
                <c:pt idx="208">
                  <c:v>45660.166666666664</c:v>
                </c:pt>
                <c:pt idx="209">
                  <c:v>45660.177083333336</c:v>
                </c:pt>
                <c:pt idx="210">
                  <c:v>45660.1875</c:v>
                </c:pt>
                <c:pt idx="211">
                  <c:v>45660.197916666664</c:v>
                </c:pt>
                <c:pt idx="212">
                  <c:v>45660.208333333336</c:v>
                </c:pt>
                <c:pt idx="213">
                  <c:v>45660.21875</c:v>
                </c:pt>
                <c:pt idx="214">
                  <c:v>45660.229166666664</c:v>
                </c:pt>
                <c:pt idx="215">
                  <c:v>45660.239583333336</c:v>
                </c:pt>
                <c:pt idx="216">
                  <c:v>45660.25</c:v>
                </c:pt>
                <c:pt idx="217">
                  <c:v>45660.260416666664</c:v>
                </c:pt>
                <c:pt idx="218">
                  <c:v>45660.270833333336</c:v>
                </c:pt>
                <c:pt idx="219">
                  <c:v>45660.28125</c:v>
                </c:pt>
                <c:pt idx="220">
                  <c:v>45660.291666666664</c:v>
                </c:pt>
                <c:pt idx="221">
                  <c:v>45660.302083333336</c:v>
                </c:pt>
                <c:pt idx="222">
                  <c:v>45660.3125</c:v>
                </c:pt>
                <c:pt idx="223">
                  <c:v>45660.322916666664</c:v>
                </c:pt>
                <c:pt idx="224">
                  <c:v>45660.333333333336</c:v>
                </c:pt>
                <c:pt idx="225">
                  <c:v>45660.34375</c:v>
                </c:pt>
                <c:pt idx="226">
                  <c:v>45660.354166666664</c:v>
                </c:pt>
                <c:pt idx="227">
                  <c:v>45660.364583333336</c:v>
                </c:pt>
                <c:pt idx="228">
                  <c:v>45660.375</c:v>
                </c:pt>
                <c:pt idx="229">
                  <c:v>45660.385416666664</c:v>
                </c:pt>
                <c:pt idx="230">
                  <c:v>45660.395833333336</c:v>
                </c:pt>
                <c:pt idx="231">
                  <c:v>45660.40625</c:v>
                </c:pt>
                <c:pt idx="232">
                  <c:v>45660.416666666664</c:v>
                </c:pt>
                <c:pt idx="233">
                  <c:v>45660.427083333336</c:v>
                </c:pt>
                <c:pt idx="234">
                  <c:v>45660.4375</c:v>
                </c:pt>
                <c:pt idx="235">
                  <c:v>45660.447916666664</c:v>
                </c:pt>
                <c:pt idx="236">
                  <c:v>45660.458333333336</c:v>
                </c:pt>
                <c:pt idx="237">
                  <c:v>45660.46875</c:v>
                </c:pt>
                <c:pt idx="238">
                  <c:v>45660.479166666664</c:v>
                </c:pt>
                <c:pt idx="239">
                  <c:v>45660.489583333336</c:v>
                </c:pt>
                <c:pt idx="240">
                  <c:v>45660.5</c:v>
                </c:pt>
                <c:pt idx="241">
                  <c:v>45660.510416666664</c:v>
                </c:pt>
                <c:pt idx="242">
                  <c:v>45660.520833333336</c:v>
                </c:pt>
                <c:pt idx="243">
                  <c:v>45660.53125</c:v>
                </c:pt>
                <c:pt idx="244">
                  <c:v>45660.541666666664</c:v>
                </c:pt>
                <c:pt idx="245">
                  <c:v>45660.552083333336</c:v>
                </c:pt>
                <c:pt idx="246">
                  <c:v>45660.5625</c:v>
                </c:pt>
                <c:pt idx="247">
                  <c:v>45660.572916666664</c:v>
                </c:pt>
                <c:pt idx="248">
                  <c:v>45660.583333333336</c:v>
                </c:pt>
                <c:pt idx="249">
                  <c:v>45660.59375</c:v>
                </c:pt>
                <c:pt idx="250">
                  <c:v>45660.604166666664</c:v>
                </c:pt>
                <c:pt idx="251">
                  <c:v>45660.614583333336</c:v>
                </c:pt>
                <c:pt idx="252">
                  <c:v>45660.625</c:v>
                </c:pt>
                <c:pt idx="253">
                  <c:v>45660.635416666664</c:v>
                </c:pt>
                <c:pt idx="254">
                  <c:v>45660.645833333336</c:v>
                </c:pt>
                <c:pt idx="255">
                  <c:v>45660.65625</c:v>
                </c:pt>
                <c:pt idx="256">
                  <c:v>45660.666666666664</c:v>
                </c:pt>
                <c:pt idx="257">
                  <c:v>45660.677083333336</c:v>
                </c:pt>
                <c:pt idx="258">
                  <c:v>45660.6875</c:v>
                </c:pt>
                <c:pt idx="259">
                  <c:v>45660.697916666664</c:v>
                </c:pt>
                <c:pt idx="260">
                  <c:v>45660.708333333336</c:v>
                </c:pt>
                <c:pt idx="261">
                  <c:v>45660.71875</c:v>
                </c:pt>
                <c:pt idx="262">
                  <c:v>45660.729166666664</c:v>
                </c:pt>
                <c:pt idx="263">
                  <c:v>45660.739583333336</c:v>
                </c:pt>
                <c:pt idx="264">
                  <c:v>45660.75</c:v>
                </c:pt>
                <c:pt idx="265">
                  <c:v>45660.760416666664</c:v>
                </c:pt>
                <c:pt idx="266">
                  <c:v>45660.770833333336</c:v>
                </c:pt>
                <c:pt idx="267">
                  <c:v>45660.78125</c:v>
                </c:pt>
                <c:pt idx="268">
                  <c:v>45660.791666666664</c:v>
                </c:pt>
                <c:pt idx="269">
                  <c:v>45660.802083333336</c:v>
                </c:pt>
                <c:pt idx="270">
                  <c:v>45660.8125</c:v>
                </c:pt>
                <c:pt idx="271">
                  <c:v>45660.822916666664</c:v>
                </c:pt>
                <c:pt idx="272">
                  <c:v>45660.833333333336</c:v>
                </c:pt>
                <c:pt idx="273">
                  <c:v>45660.84375</c:v>
                </c:pt>
                <c:pt idx="274">
                  <c:v>45660.854166666664</c:v>
                </c:pt>
                <c:pt idx="275">
                  <c:v>45660.864583333336</c:v>
                </c:pt>
                <c:pt idx="276">
                  <c:v>45660.875</c:v>
                </c:pt>
                <c:pt idx="277">
                  <c:v>45660.885416666664</c:v>
                </c:pt>
                <c:pt idx="278">
                  <c:v>45660.895833333336</c:v>
                </c:pt>
                <c:pt idx="279">
                  <c:v>45660.90625</c:v>
                </c:pt>
                <c:pt idx="280">
                  <c:v>45660.916666666664</c:v>
                </c:pt>
                <c:pt idx="281">
                  <c:v>45660.927083333336</c:v>
                </c:pt>
                <c:pt idx="282">
                  <c:v>45660.9375</c:v>
                </c:pt>
                <c:pt idx="283">
                  <c:v>45660.947916666664</c:v>
                </c:pt>
                <c:pt idx="284">
                  <c:v>45660.958333333336</c:v>
                </c:pt>
                <c:pt idx="285">
                  <c:v>45660.96875</c:v>
                </c:pt>
                <c:pt idx="286">
                  <c:v>45660.979166666664</c:v>
                </c:pt>
                <c:pt idx="287">
                  <c:v>45660.989583333336</c:v>
                </c:pt>
                <c:pt idx="288">
                  <c:v>45661</c:v>
                </c:pt>
                <c:pt idx="289">
                  <c:v>45661.010416666664</c:v>
                </c:pt>
                <c:pt idx="290">
                  <c:v>45661.020833333336</c:v>
                </c:pt>
                <c:pt idx="291">
                  <c:v>45661.03125</c:v>
                </c:pt>
                <c:pt idx="292">
                  <c:v>45661.041666666664</c:v>
                </c:pt>
                <c:pt idx="293">
                  <c:v>45661.052083333336</c:v>
                </c:pt>
                <c:pt idx="294">
                  <c:v>45661.0625</c:v>
                </c:pt>
                <c:pt idx="295">
                  <c:v>45661.072916666664</c:v>
                </c:pt>
                <c:pt idx="296">
                  <c:v>45661.083333333336</c:v>
                </c:pt>
                <c:pt idx="297">
                  <c:v>45661.09375</c:v>
                </c:pt>
                <c:pt idx="298">
                  <c:v>45661.104166666664</c:v>
                </c:pt>
                <c:pt idx="299">
                  <c:v>45661.114583333336</c:v>
                </c:pt>
                <c:pt idx="300">
                  <c:v>45661.125</c:v>
                </c:pt>
                <c:pt idx="301">
                  <c:v>45661.135416666664</c:v>
                </c:pt>
                <c:pt idx="302">
                  <c:v>45661.145833333336</c:v>
                </c:pt>
                <c:pt idx="303">
                  <c:v>45661.15625</c:v>
                </c:pt>
                <c:pt idx="304">
                  <c:v>45661.166666666664</c:v>
                </c:pt>
                <c:pt idx="305">
                  <c:v>45661.177083333336</c:v>
                </c:pt>
                <c:pt idx="306">
                  <c:v>45661.1875</c:v>
                </c:pt>
                <c:pt idx="307">
                  <c:v>45661.197916666664</c:v>
                </c:pt>
                <c:pt idx="308">
                  <c:v>45661.208333333336</c:v>
                </c:pt>
                <c:pt idx="309">
                  <c:v>45661.21875</c:v>
                </c:pt>
                <c:pt idx="310">
                  <c:v>45661.229166666664</c:v>
                </c:pt>
                <c:pt idx="311">
                  <c:v>45661.239583333336</c:v>
                </c:pt>
                <c:pt idx="312">
                  <c:v>45661.25</c:v>
                </c:pt>
                <c:pt idx="313">
                  <c:v>45661.260416666664</c:v>
                </c:pt>
                <c:pt idx="314">
                  <c:v>45661.270833333336</c:v>
                </c:pt>
                <c:pt idx="315">
                  <c:v>45661.28125</c:v>
                </c:pt>
                <c:pt idx="316">
                  <c:v>45661.291666666664</c:v>
                </c:pt>
                <c:pt idx="317">
                  <c:v>45661.302083333336</c:v>
                </c:pt>
                <c:pt idx="318">
                  <c:v>45661.3125</c:v>
                </c:pt>
                <c:pt idx="319">
                  <c:v>45661.322916666664</c:v>
                </c:pt>
                <c:pt idx="320">
                  <c:v>45661.333333333336</c:v>
                </c:pt>
                <c:pt idx="321">
                  <c:v>45661.34375</c:v>
                </c:pt>
                <c:pt idx="322">
                  <c:v>45661.354166666664</c:v>
                </c:pt>
                <c:pt idx="323">
                  <c:v>45661.364583333336</c:v>
                </c:pt>
                <c:pt idx="324">
                  <c:v>45661.375</c:v>
                </c:pt>
                <c:pt idx="325">
                  <c:v>45661.385416666664</c:v>
                </c:pt>
                <c:pt idx="326">
                  <c:v>45661.395833333336</c:v>
                </c:pt>
                <c:pt idx="327">
                  <c:v>45661.40625</c:v>
                </c:pt>
                <c:pt idx="328">
                  <c:v>45661.416666666664</c:v>
                </c:pt>
                <c:pt idx="329">
                  <c:v>45661.427083333336</c:v>
                </c:pt>
                <c:pt idx="330">
                  <c:v>45661.4375</c:v>
                </c:pt>
                <c:pt idx="331">
                  <c:v>45661.447916666664</c:v>
                </c:pt>
                <c:pt idx="332">
                  <c:v>45661.458333333336</c:v>
                </c:pt>
                <c:pt idx="333">
                  <c:v>45661.46875</c:v>
                </c:pt>
                <c:pt idx="334">
                  <c:v>45661.479166666664</c:v>
                </c:pt>
                <c:pt idx="335">
                  <c:v>45661.489583333336</c:v>
                </c:pt>
                <c:pt idx="336">
                  <c:v>45661.5</c:v>
                </c:pt>
                <c:pt idx="337">
                  <c:v>45661.510416666664</c:v>
                </c:pt>
                <c:pt idx="338">
                  <c:v>45661.520833333336</c:v>
                </c:pt>
                <c:pt idx="339">
                  <c:v>45661.53125</c:v>
                </c:pt>
                <c:pt idx="340">
                  <c:v>45661.541666666664</c:v>
                </c:pt>
                <c:pt idx="341">
                  <c:v>45661.552083333336</c:v>
                </c:pt>
                <c:pt idx="342">
                  <c:v>45661.5625</c:v>
                </c:pt>
                <c:pt idx="343">
                  <c:v>45661.572916666664</c:v>
                </c:pt>
                <c:pt idx="344">
                  <c:v>45661.583333333336</c:v>
                </c:pt>
                <c:pt idx="345">
                  <c:v>45661.59375</c:v>
                </c:pt>
                <c:pt idx="346">
                  <c:v>45661.604166666664</c:v>
                </c:pt>
                <c:pt idx="347">
                  <c:v>45661.614583333336</c:v>
                </c:pt>
                <c:pt idx="348">
                  <c:v>45661.625</c:v>
                </c:pt>
                <c:pt idx="349">
                  <c:v>45661.635416666664</c:v>
                </c:pt>
                <c:pt idx="350">
                  <c:v>45661.645833333336</c:v>
                </c:pt>
                <c:pt idx="351">
                  <c:v>45661.65625</c:v>
                </c:pt>
                <c:pt idx="352">
                  <c:v>45661.666666666664</c:v>
                </c:pt>
                <c:pt idx="353">
                  <c:v>45661.677083333336</c:v>
                </c:pt>
                <c:pt idx="354">
                  <c:v>45661.6875</c:v>
                </c:pt>
                <c:pt idx="355">
                  <c:v>45661.697916666664</c:v>
                </c:pt>
                <c:pt idx="356">
                  <c:v>45661.708333333336</c:v>
                </c:pt>
                <c:pt idx="357">
                  <c:v>45661.71875</c:v>
                </c:pt>
                <c:pt idx="358">
                  <c:v>45661.729166666664</c:v>
                </c:pt>
                <c:pt idx="359">
                  <c:v>45661.739583333336</c:v>
                </c:pt>
                <c:pt idx="360">
                  <c:v>45661.75</c:v>
                </c:pt>
                <c:pt idx="361">
                  <c:v>45661.760416666664</c:v>
                </c:pt>
                <c:pt idx="362">
                  <c:v>45661.770833333336</c:v>
                </c:pt>
                <c:pt idx="363">
                  <c:v>45661.78125</c:v>
                </c:pt>
                <c:pt idx="364">
                  <c:v>45661.791666666664</c:v>
                </c:pt>
                <c:pt idx="365">
                  <c:v>45661.802083333336</c:v>
                </c:pt>
                <c:pt idx="366">
                  <c:v>45661.8125</c:v>
                </c:pt>
                <c:pt idx="367">
                  <c:v>45661.822916666664</c:v>
                </c:pt>
                <c:pt idx="368">
                  <c:v>45661.833333333336</c:v>
                </c:pt>
                <c:pt idx="369">
                  <c:v>45661.84375</c:v>
                </c:pt>
                <c:pt idx="370">
                  <c:v>45661.854166666664</c:v>
                </c:pt>
                <c:pt idx="371">
                  <c:v>45661.864583333336</c:v>
                </c:pt>
                <c:pt idx="372">
                  <c:v>45661.875</c:v>
                </c:pt>
                <c:pt idx="373">
                  <c:v>45661.885416666664</c:v>
                </c:pt>
                <c:pt idx="374">
                  <c:v>45661.895833333336</c:v>
                </c:pt>
                <c:pt idx="375">
                  <c:v>45661.90625</c:v>
                </c:pt>
                <c:pt idx="376">
                  <c:v>45661.916666666664</c:v>
                </c:pt>
                <c:pt idx="377">
                  <c:v>45661.927083333336</c:v>
                </c:pt>
                <c:pt idx="378">
                  <c:v>45661.9375</c:v>
                </c:pt>
                <c:pt idx="379">
                  <c:v>45661.947916666664</c:v>
                </c:pt>
                <c:pt idx="380">
                  <c:v>45661.958333333336</c:v>
                </c:pt>
                <c:pt idx="381">
                  <c:v>45661.96875</c:v>
                </c:pt>
                <c:pt idx="382">
                  <c:v>45661.979166666664</c:v>
                </c:pt>
                <c:pt idx="383">
                  <c:v>45661.989583333336</c:v>
                </c:pt>
                <c:pt idx="384">
                  <c:v>45662</c:v>
                </c:pt>
                <c:pt idx="385">
                  <c:v>45662.010416666664</c:v>
                </c:pt>
                <c:pt idx="386">
                  <c:v>45662.020833333336</c:v>
                </c:pt>
                <c:pt idx="387">
                  <c:v>45662.03125</c:v>
                </c:pt>
                <c:pt idx="388">
                  <c:v>45662.041666666664</c:v>
                </c:pt>
                <c:pt idx="389">
                  <c:v>45662.052083333336</c:v>
                </c:pt>
                <c:pt idx="390">
                  <c:v>45662.0625</c:v>
                </c:pt>
                <c:pt idx="391">
                  <c:v>45662.072916666664</c:v>
                </c:pt>
                <c:pt idx="392">
                  <c:v>45662.083333333336</c:v>
                </c:pt>
                <c:pt idx="393">
                  <c:v>45662.09375</c:v>
                </c:pt>
                <c:pt idx="394">
                  <c:v>45662.104166666664</c:v>
                </c:pt>
                <c:pt idx="395">
                  <c:v>45662.114583333336</c:v>
                </c:pt>
                <c:pt idx="396">
                  <c:v>45662.125</c:v>
                </c:pt>
                <c:pt idx="397">
                  <c:v>45662.135416666664</c:v>
                </c:pt>
                <c:pt idx="398">
                  <c:v>45662.145833333336</c:v>
                </c:pt>
                <c:pt idx="399">
                  <c:v>45662.15625</c:v>
                </c:pt>
                <c:pt idx="400">
                  <c:v>45662.166666666664</c:v>
                </c:pt>
                <c:pt idx="401">
                  <c:v>45662.177083333336</c:v>
                </c:pt>
                <c:pt idx="402">
                  <c:v>45662.1875</c:v>
                </c:pt>
                <c:pt idx="403">
                  <c:v>45662.197916666664</c:v>
                </c:pt>
                <c:pt idx="404">
                  <c:v>45662.208333333336</c:v>
                </c:pt>
                <c:pt idx="405">
                  <c:v>45662.21875</c:v>
                </c:pt>
                <c:pt idx="406">
                  <c:v>45662.229166666664</c:v>
                </c:pt>
                <c:pt idx="407">
                  <c:v>45662.239583333336</c:v>
                </c:pt>
                <c:pt idx="408">
                  <c:v>45662.25</c:v>
                </c:pt>
                <c:pt idx="409">
                  <c:v>45662.260416666664</c:v>
                </c:pt>
                <c:pt idx="410">
                  <c:v>45662.270833333336</c:v>
                </c:pt>
                <c:pt idx="411">
                  <c:v>45662.28125</c:v>
                </c:pt>
                <c:pt idx="412">
                  <c:v>45662.291666666664</c:v>
                </c:pt>
                <c:pt idx="413">
                  <c:v>45662.302083333336</c:v>
                </c:pt>
                <c:pt idx="414">
                  <c:v>45662.3125</c:v>
                </c:pt>
                <c:pt idx="415">
                  <c:v>45662.322916666664</c:v>
                </c:pt>
                <c:pt idx="416">
                  <c:v>45662.333333333336</c:v>
                </c:pt>
                <c:pt idx="417">
                  <c:v>45662.34375</c:v>
                </c:pt>
                <c:pt idx="418">
                  <c:v>45662.354166666664</c:v>
                </c:pt>
                <c:pt idx="419">
                  <c:v>45662.364583333336</c:v>
                </c:pt>
                <c:pt idx="420">
                  <c:v>45662.375</c:v>
                </c:pt>
                <c:pt idx="421">
                  <c:v>45662.385416666664</c:v>
                </c:pt>
                <c:pt idx="422">
                  <c:v>45662.395833333336</c:v>
                </c:pt>
                <c:pt idx="423">
                  <c:v>45662.40625</c:v>
                </c:pt>
                <c:pt idx="424">
                  <c:v>45662.416666666664</c:v>
                </c:pt>
                <c:pt idx="425">
                  <c:v>45662.427083333336</c:v>
                </c:pt>
                <c:pt idx="426">
                  <c:v>45662.4375</c:v>
                </c:pt>
                <c:pt idx="427">
                  <c:v>45662.447916666664</c:v>
                </c:pt>
                <c:pt idx="428">
                  <c:v>45662.458333333336</c:v>
                </c:pt>
                <c:pt idx="429">
                  <c:v>45662.46875</c:v>
                </c:pt>
                <c:pt idx="430">
                  <c:v>45662.479166666664</c:v>
                </c:pt>
                <c:pt idx="431">
                  <c:v>45662.489583333336</c:v>
                </c:pt>
                <c:pt idx="432">
                  <c:v>45662.5</c:v>
                </c:pt>
                <c:pt idx="433">
                  <c:v>45662.510416666664</c:v>
                </c:pt>
                <c:pt idx="434">
                  <c:v>45662.520833333336</c:v>
                </c:pt>
                <c:pt idx="435">
                  <c:v>45662.53125</c:v>
                </c:pt>
                <c:pt idx="436">
                  <c:v>45662.541666666664</c:v>
                </c:pt>
                <c:pt idx="437">
                  <c:v>45662.552083333336</c:v>
                </c:pt>
                <c:pt idx="438">
                  <c:v>45662.5625</c:v>
                </c:pt>
                <c:pt idx="439">
                  <c:v>45662.572916666664</c:v>
                </c:pt>
                <c:pt idx="440">
                  <c:v>45662.583333333336</c:v>
                </c:pt>
                <c:pt idx="441">
                  <c:v>45662.59375</c:v>
                </c:pt>
                <c:pt idx="442">
                  <c:v>45662.604166666664</c:v>
                </c:pt>
                <c:pt idx="443">
                  <c:v>45662.614583333336</c:v>
                </c:pt>
                <c:pt idx="444">
                  <c:v>45662.625</c:v>
                </c:pt>
                <c:pt idx="445">
                  <c:v>45662.635416666664</c:v>
                </c:pt>
                <c:pt idx="446">
                  <c:v>45662.645833333336</c:v>
                </c:pt>
                <c:pt idx="447">
                  <c:v>45662.65625</c:v>
                </c:pt>
                <c:pt idx="448">
                  <c:v>45662.666666666664</c:v>
                </c:pt>
                <c:pt idx="449">
                  <c:v>45662.677083333336</c:v>
                </c:pt>
                <c:pt idx="450">
                  <c:v>45662.6875</c:v>
                </c:pt>
                <c:pt idx="451">
                  <c:v>45662.697916666664</c:v>
                </c:pt>
                <c:pt idx="452">
                  <c:v>45662.708333333336</c:v>
                </c:pt>
                <c:pt idx="453">
                  <c:v>45662.71875</c:v>
                </c:pt>
                <c:pt idx="454">
                  <c:v>45662.729166666664</c:v>
                </c:pt>
                <c:pt idx="455">
                  <c:v>45662.739583333336</c:v>
                </c:pt>
                <c:pt idx="456">
                  <c:v>45662.75</c:v>
                </c:pt>
                <c:pt idx="457">
                  <c:v>45662.760416666664</c:v>
                </c:pt>
                <c:pt idx="458">
                  <c:v>45662.770833333336</c:v>
                </c:pt>
                <c:pt idx="459">
                  <c:v>45662.78125</c:v>
                </c:pt>
                <c:pt idx="460">
                  <c:v>45662.791666666664</c:v>
                </c:pt>
                <c:pt idx="461">
                  <c:v>45662.802083333336</c:v>
                </c:pt>
                <c:pt idx="462">
                  <c:v>45662.8125</c:v>
                </c:pt>
                <c:pt idx="463">
                  <c:v>45662.822916666664</c:v>
                </c:pt>
                <c:pt idx="464">
                  <c:v>45662.833333333336</c:v>
                </c:pt>
                <c:pt idx="465">
                  <c:v>45662.84375</c:v>
                </c:pt>
                <c:pt idx="466">
                  <c:v>45662.854166666664</c:v>
                </c:pt>
                <c:pt idx="467">
                  <c:v>45662.864583333336</c:v>
                </c:pt>
                <c:pt idx="468">
                  <c:v>45662.875</c:v>
                </c:pt>
                <c:pt idx="469">
                  <c:v>45662.885416666664</c:v>
                </c:pt>
                <c:pt idx="470">
                  <c:v>45662.895833333336</c:v>
                </c:pt>
                <c:pt idx="471">
                  <c:v>45662.90625</c:v>
                </c:pt>
                <c:pt idx="472">
                  <c:v>45662.916666666664</c:v>
                </c:pt>
                <c:pt idx="473">
                  <c:v>45662.927083333336</c:v>
                </c:pt>
                <c:pt idx="474">
                  <c:v>45662.9375</c:v>
                </c:pt>
                <c:pt idx="475">
                  <c:v>45662.947916666664</c:v>
                </c:pt>
                <c:pt idx="476">
                  <c:v>45662.958333333336</c:v>
                </c:pt>
                <c:pt idx="477">
                  <c:v>45662.96875</c:v>
                </c:pt>
                <c:pt idx="478">
                  <c:v>45662.979166666664</c:v>
                </c:pt>
                <c:pt idx="479">
                  <c:v>45662.989583333336</c:v>
                </c:pt>
                <c:pt idx="480">
                  <c:v>45663</c:v>
                </c:pt>
                <c:pt idx="481">
                  <c:v>45663.010416666664</c:v>
                </c:pt>
                <c:pt idx="482">
                  <c:v>45663.020833333336</c:v>
                </c:pt>
                <c:pt idx="483">
                  <c:v>45663.03125</c:v>
                </c:pt>
                <c:pt idx="484">
                  <c:v>45663.041666666664</c:v>
                </c:pt>
                <c:pt idx="485">
                  <c:v>45663.052083333336</c:v>
                </c:pt>
                <c:pt idx="486">
                  <c:v>45663.0625</c:v>
                </c:pt>
                <c:pt idx="487">
                  <c:v>45663.072916666664</c:v>
                </c:pt>
                <c:pt idx="488">
                  <c:v>45663.083333333336</c:v>
                </c:pt>
                <c:pt idx="489">
                  <c:v>45663.09375</c:v>
                </c:pt>
                <c:pt idx="490">
                  <c:v>45663.104166666664</c:v>
                </c:pt>
                <c:pt idx="491">
                  <c:v>45663.114583333336</c:v>
                </c:pt>
                <c:pt idx="492">
                  <c:v>45663.125</c:v>
                </c:pt>
                <c:pt idx="493">
                  <c:v>45663.135416666664</c:v>
                </c:pt>
                <c:pt idx="494">
                  <c:v>45663.145833333336</c:v>
                </c:pt>
                <c:pt idx="495">
                  <c:v>45663.15625</c:v>
                </c:pt>
                <c:pt idx="496">
                  <c:v>45663.166666666664</c:v>
                </c:pt>
                <c:pt idx="497">
                  <c:v>45663.177083333336</c:v>
                </c:pt>
                <c:pt idx="498">
                  <c:v>45663.1875</c:v>
                </c:pt>
                <c:pt idx="499">
                  <c:v>45663.197916666664</c:v>
                </c:pt>
                <c:pt idx="500">
                  <c:v>45663.208333333336</c:v>
                </c:pt>
                <c:pt idx="501">
                  <c:v>45663.21875</c:v>
                </c:pt>
                <c:pt idx="502">
                  <c:v>45663.229166666664</c:v>
                </c:pt>
                <c:pt idx="503">
                  <c:v>45663.239583333336</c:v>
                </c:pt>
                <c:pt idx="504">
                  <c:v>45663.25</c:v>
                </c:pt>
                <c:pt idx="505">
                  <c:v>45663.260416666664</c:v>
                </c:pt>
                <c:pt idx="506">
                  <c:v>45663.270833333336</c:v>
                </c:pt>
                <c:pt idx="507">
                  <c:v>45663.28125</c:v>
                </c:pt>
                <c:pt idx="508">
                  <c:v>45663.291666666664</c:v>
                </c:pt>
                <c:pt idx="509">
                  <c:v>45663.302083333336</c:v>
                </c:pt>
                <c:pt idx="510">
                  <c:v>45663.3125</c:v>
                </c:pt>
                <c:pt idx="511">
                  <c:v>45663.322916666664</c:v>
                </c:pt>
                <c:pt idx="512">
                  <c:v>45663.333333333336</c:v>
                </c:pt>
                <c:pt idx="513">
                  <c:v>45663.34375</c:v>
                </c:pt>
                <c:pt idx="514">
                  <c:v>45663.354166666664</c:v>
                </c:pt>
                <c:pt idx="515">
                  <c:v>45663.364583333336</c:v>
                </c:pt>
                <c:pt idx="516">
                  <c:v>45663.375</c:v>
                </c:pt>
                <c:pt idx="517">
                  <c:v>45663.385416666664</c:v>
                </c:pt>
                <c:pt idx="518">
                  <c:v>45663.395833333336</c:v>
                </c:pt>
                <c:pt idx="519">
                  <c:v>45663.40625</c:v>
                </c:pt>
                <c:pt idx="520">
                  <c:v>45663.416666666664</c:v>
                </c:pt>
                <c:pt idx="521">
                  <c:v>45663.427083333336</c:v>
                </c:pt>
                <c:pt idx="522">
                  <c:v>45663.4375</c:v>
                </c:pt>
                <c:pt idx="523">
                  <c:v>45663.447916666664</c:v>
                </c:pt>
                <c:pt idx="524">
                  <c:v>45663.458333333336</c:v>
                </c:pt>
                <c:pt idx="525">
                  <c:v>45663.46875</c:v>
                </c:pt>
                <c:pt idx="526">
                  <c:v>45663.479166666664</c:v>
                </c:pt>
                <c:pt idx="527">
                  <c:v>45663.489583333336</c:v>
                </c:pt>
                <c:pt idx="528">
                  <c:v>45663.5</c:v>
                </c:pt>
                <c:pt idx="529">
                  <c:v>45663.510416666664</c:v>
                </c:pt>
                <c:pt idx="530">
                  <c:v>45663.520833333336</c:v>
                </c:pt>
                <c:pt idx="531">
                  <c:v>45663.53125</c:v>
                </c:pt>
                <c:pt idx="532">
                  <c:v>45663.541666666664</c:v>
                </c:pt>
                <c:pt idx="533">
                  <c:v>45663.552083333336</c:v>
                </c:pt>
                <c:pt idx="534">
                  <c:v>45663.5625</c:v>
                </c:pt>
                <c:pt idx="535">
                  <c:v>45663.572916666664</c:v>
                </c:pt>
                <c:pt idx="536">
                  <c:v>45663.583333333336</c:v>
                </c:pt>
                <c:pt idx="537">
                  <c:v>45663.59375</c:v>
                </c:pt>
                <c:pt idx="538">
                  <c:v>45663.604166666664</c:v>
                </c:pt>
                <c:pt idx="539">
                  <c:v>45663.614583333336</c:v>
                </c:pt>
                <c:pt idx="540">
                  <c:v>45663.625</c:v>
                </c:pt>
                <c:pt idx="541">
                  <c:v>45663.635416666664</c:v>
                </c:pt>
                <c:pt idx="542">
                  <c:v>45663.645833333336</c:v>
                </c:pt>
                <c:pt idx="543">
                  <c:v>45663.65625</c:v>
                </c:pt>
                <c:pt idx="544">
                  <c:v>45663.666666666664</c:v>
                </c:pt>
                <c:pt idx="545">
                  <c:v>45663.677083333336</c:v>
                </c:pt>
                <c:pt idx="546">
                  <c:v>45663.6875</c:v>
                </c:pt>
                <c:pt idx="547">
                  <c:v>45663.697916666664</c:v>
                </c:pt>
                <c:pt idx="548">
                  <c:v>45663.708333333336</c:v>
                </c:pt>
                <c:pt idx="549">
                  <c:v>45663.71875</c:v>
                </c:pt>
                <c:pt idx="550">
                  <c:v>45663.729166666664</c:v>
                </c:pt>
                <c:pt idx="551">
                  <c:v>45663.739583333336</c:v>
                </c:pt>
                <c:pt idx="552">
                  <c:v>45663.75</c:v>
                </c:pt>
                <c:pt idx="553">
                  <c:v>45663.760416666664</c:v>
                </c:pt>
                <c:pt idx="554">
                  <c:v>45663.770833333336</c:v>
                </c:pt>
                <c:pt idx="555">
                  <c:v>45663.78125</c:v>
                </c:pt>
                <c:pt idx="556">
                  <c:v>45663.791666666664</c:v>
                </c:pt>
                <c:pt idx="557">
                  <c:v>45663.802083333336</c:v>
                </c:pt>
                <c:pt idx="558">
                  <c:v>45663.8125</c:v>
                </c:pt>
                <c:pt idx="559">
                  <c:v>45663.822916666664</c:v>
                </c:pt>
                <c:pt idx="560">
                  <c:v>45663.833333333336</c:v>
                </c:pt>
                <c:pt idx="561">
                  <c:v>45663.84375</c:v>
                </c:pt>
                <c:pt idx="562">
                  <c:v>45663.854166666664</c:v>
                </c:pt>
                <c:pt idx="563">
                  <c:v>45663.864583333336</c:v>
                </c:pt>
                <c:pt idx="564">
                  <c:v>45663.875</c:v>
                </c:pt>
                <c:pt idx="565">
                  <c:v>45663.885416666664</c:v>
                </c:pt>
                <c:pt idx="566">
                  <c:v>45663.895833333336</c:v>
                </c:pt>
                <c:pt idx="567">
                  <c:v>45663.90625</c:v>
                </c:pt>
                <c:pt idx="568">
                  <c:v>45663.916666666664</c:v>
                </c:pt>
                <c:pt idx="569">
                  <c:v>45663.927083333336</c:v>
                </c:pt>
                <c:pt idx="570">
                  <c:v>45663.9375</c:v>
                </c:pt>
                <c:pt idx="571">
                  <c:v>45663.947916666664</c:v>
                </c:pt>
                <c:pt idx="572">
                  <c:v>45663.958333333336</c:v>
                </c:pt>
                <c:pt idx="573">
                  <c:v>45663.96875</c:v>
                </c:pt>
                <c:pt idx="574">
                  <c:v>45663.979166666664</c:v>
                </c:pt>
                <c:pt idx="575">
                  <c:v>45663.989583333336</c:v>
                </c:pt>
                <c:pt idx="576">
                  <c:v>45664</c:v>
                </c:pt>
                <c:pt idx="577">
                  <c:v>45664.010416666664</c:v>
                </c:pt>
                <c:pt idx="578">
                  <c:v>45664.020833333336</c:v>
                </c:pt>
                <c:pt idx="579">
                  <c:v>45664.03125</c:v>
                </c:pt>
                <c:pt idx="580">
                  <c:v>45664.041666666664</c:v>
                </c:pt>
                <c:pt idx="581">
                  <c:v>45664.052083333336</c:v>
                </c:pt>
                <c:pt idx="582">
                  <c:v>45664.0625</c:v>
                </c:pt>
                <c:pt idx="583">
                  <c:v>45664.072916666664</c:v>
                </c:pt>
                <c:pt idx="584">
                  <c:v>45664.083333333336</c:v>
                </c:pt>
                <c:pt idx="585">
                  <c:v>45664.09375</c:v>
                </c:pt>
                <c:pt idx="586">
                  <c:v>45664.104166666664</c:v>
                </c:pt>
                <c:pt idx="587">
                  <c:v>45664.114583333336</c:v>
                </c:pt>
                <c:pt idx="588">
                  <c:v>45664.125</c:v>
                </c:pt>
                <c:pt idx="589">
                  <c:v>45664.135416666664</c:v>
                </c:pt>
                <c:pt idx="590">
                  <c:v>45664.145833333336</c:v>
                </c:pt>
                <c:pt idx="591">
                  <c:v>45664.15625</c:v>
                </c:pt>
                <c:pt idx="592">
                  <c:v>45664.166666666664</c:v>
                </c:pt>
                <c:pt idx="593">
                  <c:v>45664.177083333336</c:v>
                </c:pt>
                <c:pt idx="594">
                  <c:v>45664.1875</c:v>
                </c:pt>
                <c:pt idx="595">
                  <c:v>45664.197916666664</c:v>
                </c:pt>
                <c:pt idx="596">
                  <c:v>45664.208333333336</c:v>
                </c:pt>
                <c:pt idx="597">
                  <c:v>45664.21875</c:v>
                </c:pt>
                <c:pt idx="598">
                  <c:v>45664.229166666664</c:v>
                </c:pt>
                <c:pt idx="599">
                  <c:v>45664.239583333336</c:v>
                </c:pt>
                <c:pt idx="600">
                  <c:v>45664.25</c:v>
                </c:pt>
                <c:pt idx="601">
                  <c:v>45664.260416666664</c:v>
                </c:pt>
                <c:pt idx="602">
                  <c:v>45664.270833333336</c:v>
                </c:pt>
                <c:pt idx="603">
                  <c:v>45664.28125</c:v>
                </c:pt>
                <c:pt idx="604">
                  <c:v>45664.291666666664</c:v>
                </c:pt>
                <c:pt idx="605">
                  <c:v>45664.302083333336</c:v>
                </c:pt>
                <c:pt idx="606">
                  <c:v>45664.3125</c:v>
                </c:pt>
                <c:pt idx="607">
                  <c:v>45664.322916666664</c:v>
                </c:pt>
                <c:pt idx="608">
                  <c:v>45664.333333333336</c:v>
                </c:pt>
                <c:pt idx="609">
                  <c:v>45664.34375</c:v>
                </c:pt>
                <c:pt idx="610">
                  <c:v>45664.354166666664</c:v>
                </c:pt>
                <c:pt idx="611">
                  <c:v>45664.364583333336</c:v>
                </c:pt>
                <c:pt idx="612">
                  <c:v>45664.375</c:v>
                </c:pt>
                <c:pt idx="613">
                  <c:v>45664.385416666664</c:v>
                </c:pt>
                <c:pt idx="614">
                  <c:v>45664.395833333336</c:v>
                </c:pt>
                <c:pt idx="615">
                  <c:v>45664.40625</c:v>
                </c:pt>
                <c:pt idx="616">
                  <c:v>45664.416666666664</c:v>
                </c:pt>
                <c:pt idx="617">
                  <c:v>45664.427083333336</c:v>
                </c:pt>
                <c:pt idx="618">
                  <c:v>45664.4375</c:v>
                </c:pt>
                <c:pt idx="619">
                  <c:v>45664.447916666664</c:v>
                </c:pt>
                <c:pt idx="620">
                  <c:v>45664.458333333336</c:v>
                </c:pt>
                <c:pt idx="621">
                  <c:v>45664.46875</c:v>
                </c:pt>
                <c:pt idx="622">
                  <c:v>45664.479166666664</c:v>
                </c:pt>
                <c:pt idx="623">
                  <c:v>45664.489583333336</c:v>
                </c:pt>
                <c:pt idx="624">
                  <c:v>45664.5</c:v>
                </c:pt>
                <c:pt idx="625">
                  <c:v>45664.510416666664</c:v>
                </c:pt>
                <c:pt idx="626">
                  <c:v>45664.520833333336</c:v>
                </c:pt>
                <c:pt idx="627">
                  <c:v>45664.53125</c:v>
                </c:pt>
                <c:pt idx="628">
                  <c:v>45664.541666666664</c:v>
                </c:pt>
                <c:pt idx="629">
                  <c:v>45664.552083333336</c:v>
                </c:pt>
                <c:pt idx="630">
                  <c:v>45664.5625</c:v>
                </c:pt>
                <c:pt idx="631">
                  <c:v>45664.572916666664</c:v>
                </c:pt>
                <c:pt idx="632">
                  <c:v>45664.583333333336</c:v>
                </c:pt>
                <c:pt idx="633">
                  <c:v>45664.59375</c:v>
                </c:pt>
                <c:pt idx="634">
                  <c:v>45664.604166666664</c:v>
                </c:pt>
                <c:pt idx="635">
                  <c:v>45664.614583333336</c:v>
                </c:pt>
                <c:pt idx="636">
                  <c:v>45664.625</c:v>
                </c:pt>
                <c:pt idx="637">
                  <c:v>45664.635416666664</c:v>
                </c:pt>
                <c:pt idx="638">
                  <c:v>45664.645833333336</c:v>
                </c:pt>
                <c:pt idx="639">
                  <c:v>45664.65625</c:v>
                </c:pt>
                <c:pt idx="640">
                  <c:v>45664.666666666664</c:v>
                </c:pt>
                <c:pt idx="641">
                  <c:v>45664.677083333336</c:v>
                </c:pt>
                <c:pt idx="642">
                  <c:v>45664.6875</c:v>
                </c:pt>
                <c:pt idx="643">
                  <c:v>45664.697916666664</c:v>
                </c:pt>
                <c:pt idx="644">
                  <c:v>45664.708333333336</c:v>
                </c:pt>
                <c:pt idx="645">
                  <c:v>45664.71875</c:v>
                </c:pt>
                <c:pt idx="646">
                  <c:v>45664.729166666664</c:v>
                </c:pt>
                <c:pt idx="647">
                  <c:v>45664.739583333336</c:v>
                </c:pt>
                <c:pt idx="648">
                  <c:v>45664.75</c:v>
                </c:pt>
                <c:pt idx="649">
                  <c:v>45664.760416666664</c:v>
                </c:pt>
                <c:pt idx="650">
                  <c:v>45664.770833333336</c:v>
                </c:pt>
                <c:pt idx="651">
                  <c:v>45664.78125</c:v>
                </c:pt>
                <c:pt idx="652">
                  <c:v>45664.791666666664</c:v>
                </c:pt>
                <c:pt idx="653">
                  <c:v>45664.802083333336</c:v>
                </c:pt>
                <c:pt idx="654">
                  <c:v>45664.8125</c:v>
                </c:pt>
                <c:pt idx="655">
                  <c:v>45664.822916666664</c:v>
                </c:pt>
                <c:pt idx="656">
                  <c:v>45664.833333333336</c:v>
                </c:pt>
                <c:pt idx="657">
                  <c:v>45664.84375</c:v>
                </c:pt>
                <c:pt idx="658">
                  <c:v>45664.854166666664</c:v>
                </c:pt>
                <c:pt idx="659">
                  <c:v>45664.864583333336</c:v>
                </c:pt>
                <c:pt idx="660">
                  <c:v>45664.875</c:v>
                </c:pt>
                <c:pt idx="661">
                  <c:v>45664.885416666664</c:v>
                </c:pt>
                <c:pt idx="662">
                  <c:v>45664.895833333336</c:v>
                </c:pt>
                <c:pt idx="663">
                  <c:v>45664.90625</c:v>
                </c:pt>
                <c:pt idx="664">
                  <c:v>45664.916666666664</c:v>
                </c:pt>
                <c:pt idx="665">
                  <c:v>45664.927083333336</c:v>
                </c:pt>
                <c:pt idx="666">
                  <c:v>45664.9375</c:v>
                </c:pt>
                <c:pt idx="667">
                  <c:v>45664.947916666664</c:v>
                </c:pt>
                <c:pt idx="668">
                  <c:v>45664.958333333336</c:v>
                </c:pt>
                <c:pt idx="669">
                  <c:v>45664.96875</c:v>
                </c:pt>
                <c:pt idx="670">
                  <c:v>45664.979166666664</c:v>
                </c:pt>
                <c:pt idx="671">
                  <c:v>45664.989583333336</c:v>
                </c:pt>
                <c:pt idx="672">
                  <c:v>45665</c:v>
                </c:pt>
                <c:pt idx="673">
                  <c:v>45665.010416666664</c:v>
                </c:pt>
                <c:pt idx="674">
                  <c:v>45665.020833333336</c:v>
                </c:pt>
                <c:pt idx="675">
                  <c:v>45665.03125</c:v>
                </c:pt>
                <c:pt idx="676">
                  <c:v>45665.041666666664</c:v>
                </c:pt>
                <c:pt idx="677">
                  <c:v>45665.052083333336</c:v>
                </c:pt>
                <c:pt idx="678">
                  <c:v>45665.0625</c:v>
                </c:pt>
                <c:pt idx="679">
                  <c:v>45665.072916666664</c:v>
                </c:pt>
                <c:pt idx="680">
                  <c:v>45665.083333333336</c:v>
                </c:pt>
                <c:pt idx="681">
                  <c:v>45665.09375</c:v>
                </c:pt>
                <c:pt idx="682">
                  <c:v>45665.104166666664</c:v>
                </c:pt>
                <c:pt idx="683">
                  <c:v>45665.114583333336</c:v>
                </c:pt>
                <c:pt idx="684">
                  <c:v>45665.125</c:v>
                </c:pt>
                <c:pt idx="685">
                  <c:v>45665.135416666664</c:v>
                </c:pt>
                <c:pt idx="686">
                  <c:v>45665.145833333336</c:v>
                </c:pt>
                <c:pt idx="687">
                  <c:v>45665.15625</c:v>
                </c:pt>
                <c:pt idx="688">
                  <c:v>45665.166666666664</c:v>
                </c:pt>
                <c:pt idx="689">
                  <c:v>45665.177083333336</c:v>
                </c:pt>
                <c:pt idx="690">
                  <c:v>45665.1875</c:v>
                </c:pt>
                <c:pt idx="691">
                  <c:v>45665.197916666664</c:v>
                </c:pt>
                <c:pt idx="692">
                  <c:v>45665.208333333336</c:v>
                </c:pt>
                <c:pt idx="693">
                  <c:v>45665.21875</c:v>
                </c:pt>
                <c:pt idx="694">
                  <c:v>45665.229166666664</c:v>
                </c:pt>
                <c:pt idx="695">
                  <c:v>45665.239583333336</c:v>
                </c:pt>
                <c:pt idx="696">
                  <c:v>45665.25</c:v>
                </c:pt>
                <c:pt idx="697">
                  <c:v>45665.260416666664</c:v>
                </c:pt>
                <c:pt idx="698">
                  <c:v>45665.270833333336</c:v>
                </c:pt>
                <c:pt idx="699">
                  <c:v>45665.28125</c:v>
                </c:pt>
                <c:pt idx="700">
                  <c:v>45665.291666666664</c:v>
                </c:pt>
                <c:pt idx="701">
                  <c:v>45665.302083333336</c:v>
                </c:pt>
                <c:pt idx="702">
                  <c:v>45665.3125</c:v>
                </c:pt>
                <c:pt idx="703">
                  <c:v>45665.322916666664</c:v>
                </c:pt>
                <c:pt idx="704">
                  <c:v>45665.333333333336</c:v>
                </c:pt>
                <c:pt idx="705">
                  <c:v>45665.34375</c:v>
                </c:pt>
                <c:pt idx="706">
                  <c:v>45665.354166666664</c:v>
                </c:pt>
                <c:pt idx="707">
                  <c:v>45665.364583333336</c:v>
                </c:pt>
                <c:pt idx="708">
                  <c:v>45665.375</c:v>
                </c:pt>
                <c:pt idx="709">
                  <c:v>45665.385416666664</c:v>
                </c:pt>
                <c:pt idx="710">
                  <c:v>45665.395833333336</c:v>
                </c:pt>
                <c:pt idx="711">
                  <c:v>45665.40625</c:v>
                </c:pt>
                <c:pt idx="712">
                  <c:v>45665.416666666664</c:v>
                </c:pt>
                <c:pt idx="713">
                  <c:v>45665.427083333336</c:v>
                </c:pt>
                <c:pt idx="714">
                  <c:v>45665.4375</c:v>
                </c:pt>
                <c:pt idx="715">
                  <c:v>45665.447916666664</c:v>
                </c:pt>
                <c:pt idx="716">
                  <c:v>45665.458333333336</c:v>
                </c:pt>
                <c:pt idx="717">
                  <c:v>45665.46875</c:v>
                </c:pt>
                <c:pt idx="718">
                  <c:v>45665.479166666664</c:v>
                </c:pt>
                <c:pt idx="719">
                  <c:v>45665.489583333336</c:v>
                </c:pt>
                <c:pt idx="720">
                  <c:v>45665.5</c:v>
                </c:pt>
                <c:pt idx="721">
                  <c:v>45665.510416666664</c:v>
                </c:pt>
                <c:pt idx="722">
                  <c:v>45665.520833333336</c:v>
                </c:pt>
                <c:pt idx="723">
                  <c:v>45665.53125</c:v>
                </c:pt>
                <c:pt idx="724">
                  <c:v>45665.541666666664</c:v>
                </c:pt>
                <c:pt idx="725">
                  <c:v>45665.552083333336</c:v>
                </c:pt>
                <c:pt idx="726">
                  <c:v>45665.5625</c:v>
                </c:pt>
                <c:pt idx="727">
                  <c:v>45665.572916666664</c:v>
                </c:pt>
                <c:pt idx="728">
                  <c:v>45665.583333333336</c:v>
                </c:pt>
                <c:pt idx="729">
                  <c:v>45665.59375</c:v>
                </c:pt>
                <c:pt idx="730">
                  <c:v>45665.604166666664</c:v>
                </c:pt>
                <c:pt idx="731">
                  <c:v>45665.614583333336</c:v>
                </c:pt>
                <c:pt idx="732">
                  <c:v>45665.625</c:v>
                </c:pt>
                <c:pt idx="733">
                  <c:v>45665.635416666664</c:v>
                </c:pt>
                <c:pt idx="734">
                  <c:v>45665.645833333336</c:v>
                </c:pt>
                <c:pt idx="735">
                  <c:v>45665.65625</c:v>
                </c:pt>
                <c:pt idx="736">
                  <c:v>45665.666666666664</c:v>
                </c:pt>
                <c:pt idx="737">
                  <c:v>45665.677083333336</c:v>
                </c:pt>
                <c:pt idx="738">
                  <c:v>45665.6875</c:v>
                </c:pt>
                <c:pt idx="739">
                  <c:v>45665.697916666664</c:v>
                </c:pt>
                <c:pt idx="740">
                  <c:v>45665.708333333336</c:v>
                </c:pt>
                <c:pt idx="741">
                  <c:v>45665.71875</c:v>
                </c:pt>
                <c:pt idx="742">
                  <c:v>45665.729166666664</c:v>
                </c:pt>
                <c:pt idx="743">
                  <c:v>45665.739583333336</c:v>
                </c:pt>
                <c:pt idx="744">
                  <c:v>45665.75</c:v>
                </c:pt>
                <c:pt idx="745">
                  <c:v>45665.760416666664</c:v>
                </c:pt>
                <c:pt idx="746">
                  <c:v>45665.770833333336</c:v>
                </c:pt>
                <c:pt idx="747">
                  <c:v>45665.78125</c:v>
                </c:pt>
                <c:pt idx="748">
                  <c:v>45665.791666666664</c:v>
                </c:pt>
                <c:pt idx="749">
                  <c:v>45665.802083333336</c:v>
                </c:pt>
                <c:pt idx="750">
                  <c:v>45665.8125</c:v>
                </c:pt>
                <c:pt idx="751">
                  <c:v>45665.822916666664</c:v>
                </c:pt>
                <c:pt idx="752">
                  <c:v>45665.833333333336</c:v>
                </c:pt>
                <c:pt idx="753">
                  <c:v>45665.84375</c:v>
                </c:pt>
                <c:pt idx="754">
                  <c:v>45665.854166666664</c:v>
                </c:pt>
                <c:pt idx="755">
                  <c:v>45665.864583333336</c:v>
                </c:pt>
                <c:pt idx="756">
                  <c:v>45665.875</c:v>
                </c:pt>
                <c:pt idx="757">
                  <c:v>45665.885416666664</c:v>
                </c:pt>
                <c:pt idx="758">
                  <c:v>45665.895833333336</c:v>
                </c:pt>
                <c:pt idx="759">
                  <c:v>45665.90625</c:v>
                </c:pt>
                <c:pt idx="760">
                  <c:v>45665.916666666664</c:v>
                </c:pt>
                <c:pt idx="761">
                  <c:v>45665.927083333336</c:v>
                </c:pt>
                <c:pt idx="762">
                  <c:v>45665.9375</c:v>
                </c:pt>
                <c:pt idx="763">
                  <c:v>45665.947916666664</c:v>
                </c:pt>
                <c:pt idx="764">
                  <c:v>45665.958333333336</c:v>
                </c:pt>
                <c:pt idx="765">
                  <c:v>45665.96875</c:v>
                </c:pt>
                <c:pt idx="766">
                  <c:v>45665.979166666664</c:v>
                </c:pt>
                <c:pt idx="767">
                  <c:v>45665.989583333336</c:v>
                </c:pt>
                <c:pt idx="768">
                  <c:v>45666</c:v>
                </c:pt>
                <c:pt idx="769">
                  <c:v>45666.010416666664</c:v>
                </c:pt>
                <c:pt idx="770">
                  <c:v>45666.020833333336</c:v>
                </c:pt>
                <c:pt idx="771">
                  <c:v>45666.03125</c:v>
                </c:pt>
                <c:pt idx="772">
                  <c:v>45666.041666666664</c:v>
                </c:pt>
                <c:pt idx="773">
                  <c:v>45666.052083333336</c:v>
                </c:pt>
                <c:pt idx="774">
                  <c:v>45666.0625</c:v>
                </c:pt>
                <c:pt idx="775">
                  <c:v>45666.072916666664</c:v>
                </c:pt>
                <c:pt idx="776">
                  <c:v>45666.083333333336</c:v>
                </c:pt>
                <c:pt idx="777">
                  <c:v>45666.09375</c:v>
                </c:pt>
                <c:pt idx="778">
                  <c:v>45666.104166666664</c:v>
                </c:pt>
                <c:pt idx="779">
                  <c:v>45666.114583333336</c:v>
                </c:pt>
                <c:pt idx="780">
                  <c:v>45666.125</c:v>
                </c:pt>
                <c:pt idx="781">
                  <c:v>45666.135416666664</c:v>
                </c:pt>
                <c:pt idx="782">
                  <c:v>45666.145833333336</c:v>
                </c:pt>
                <c:pt idx="783">
                  <c:v>45666.15625</c:v>
                </c:pt>
                <c:pt idx="784">
                  <c:v>45666.166666666664</c:v>
                </c:pt>
                <c:pt idx="785">
                  <c:v>45666.177083333336</c:v>
                </c:pt>
                <c:pt idx="786">
                  <c:v>45666.1875</c:v>
                </c:pt>
                <c:pt idx="787">
                  <c:v>45666.197916666664</c:v>
                </c:pt>
                <c:pt idx="788">
                  <c:v>45666.208333333336</c:v>
                </c:pt>
                <c:pt idx="789">
                  <c:v>45666.21875</c:v>
                </c:pt>
                <c:pt idx="790">
                  <c:v>45666.229166666664</c:v>
                </c:pt>
                <c:pt idx="791">
                  <c:v>45666.239583333336</c:v>
                </c:pt>
                <c:pt idx="792">
                  <c:v>45666.25</c:v>
                </c:pt>
                <c:pt idx="793">
                  <c:v>45666.260416666664</c:v>
                </c:pt>
                <c:pt idx="794">
                  <c:v>45666.270833333336</c:v>
                </c:pt>
                <c:pt idx="795">
                  <c:v>45666.28125</c:v>
                </c:pt>
                <c:pt idx="796">
                  <c:v>45666.291666666664</c:v>
                </c:pt>
                <c:pt idx="797">
                  <c:v>45666.302083333336</c:v>
                </c:pt>
                <c:pt idx="798">
                  <c:v>45666.3125</c:v>
                </c:pt>
                <c:pt idx="799">
                  <c:v>45666.322916666664</c:v>
                </c:pt>
                <c:pt idx="800">
                  <c:v>45666.333333333336</c:v>
                </c:pt>
                <c:pt idx="801">
                  <c:v>45666.34375</c:v>
                </c:pt>
                <c:pt idx="802">
                  <c:v>45666.354166666664</c:v>
                </c:pt>
                <c:pt idx="803">
                  <c:v>45666.364583333336</c:v>
                </c:pt>
                <c:pt idx="804">
                  <c:v>45666.375</c:v>
                </c:pt>
                <c:pt idx="805">
                  <c:v>45666.385416666664</c:v>
                </c:pt>
                <c:pt idx="806">
                  <c:v>45666.395833333336</c:v>
                </c:pt>
                <c:pt idx="807">
                  <c:v>45666.40625</c:v>
                </c:pt>
                <c:pt idx="808">
                  <c:v>45666.416666666664</c:v>
                </c:pt>
                <c:pt idx="809">
                  <c:v>45666.427083333336</c:v>
                </c:pt>
                <c:pt idx="810">
                  <c:v>45666.4375</c:v>
                </c:pt>
                <c:pt idx="811">
                  <c:v>45666.447916666664</c:v>
                </c:pt>
                <c:pt idx="812">
                  <c:v>45666.458333333336</c:v>
                </c:pt>
                <c:pt idx="813">
                  <c:v>45666.46875</c:v>
                </c:pt>
                <c:pt idx="814">
                  <c:v>45666.479166666664</c:v>
                </c:pt>
                <c:pt idx="815">
                  <c:v>45666.489583333336</c:v>
                </c:pt>
                <c:pt idx="816">
                  <c:v>45666.5</c:v>
                </c:pt>
                <c:pt idx="817">
                  <c:v>45666.510416666664</c:v>
                </c:pt>
                <c:pt idx="818">
                  <c:v>45666.520833333336</c:v>
                </c:pt>
                <c:pt idx="819">
                  <c:v>45666.53125</c:v>
                </c:pt>
                <c:pt idx="820">
                  <c:v>45666.541666666664</c:v>
                </c:pt>
                <c:pt idx="821">
                  <c:v>45666.552083333336</c:v>
                </c:pt>
                <c:pt idx="822">
                  <c:v>45666.5625</c:v>
                </c:pt>
                <c:pt idx="823">
                  <c:v>45666.572916666664</c:v>
                </c:pt>
                <c:pt idx="824">
                  <c:v>45666.583333333336</c:v>
                </c:pt>
                <c:pt idx="825">
                  <c:v>45666.59375</c:v>
                </c:pt>
                <c:pt idx="826">
                  <c:v>45666.604166666664</c:v>
                </c:pt>
                <c:pt idx="827">
                  <c:v>45666.614583333336</c:v>
                </c:pt>
                <c:pt idx="828">
                  <c:v>45666.625</c:v>
                </c:pt>
                <c:pt idx="829">
                  <c:v>45666.635416666664</c:v>
                </c:pt>
                <c:pt idx="830">
                  <c:v>45666.645833333336</c:v>
                </c:pt>
                <c:pt idx="831">
                  <c:v>45666.65625</c:v>
                </c:pt>
                <c:pt idx="832">
                  <c:v>45666.666666666664</c:v>
                </c:pt>
                <c:pt idx="833">
                  <c:v>45666.677083333336</c:v>
                </c:pt>
                <c:pt idx="834">
                  <c:v>45666.6875</c:v>
                </c:pt>
                <c:pt idx="835">
                  <c:v>45666.697916666664</c:v>
                </c:pt>
                <c:pt idx="836">
                  <c:v>45666.708333333336</c:v>
                </c:pt>
                <c:pt idx="837">
                  <c:v>45666.71875</c:v>
                </c:pt>
                <c:pt idx="838">
                  <c:v>45666.729166666664</c:v>
                </c:pt>
                <c:pt idx="839">
                  <c:v>45666.739583333336</c:v>
                </c:pt>
                <c:pt idx="840">
                  <c:v>45666.75</c:v>
                </c:pt>
                <c:pt idx="841">
                  <c:v>45666.760416666664</c:v>
                </c:pt>
                <c:pt idx="842">
                  <c:v>45666.770833333336</c:v>
                </c:pt>
                <c:pt idx="843">
                  <c:v>45666.78125</c:v>
                </c:pt>
                <c:pt idx="844">
                  <c:v>45666.791666666664</c:v>
                </c:pt>
                <c:pt idx="845">
                  <c:v>45666.802083333336</c:v>
                </c:pt>
                <c:pt idx="846">
                  <c:v>45666.8125</c:v>
                </c:pt>
                <c:pt idx="847">
                  <c:v>45666.822916666664</c:v>
                </c:pt>
                <c:pt idx="848">
                  <c:v>45666.833333333336</c:v>
                </c:pt>
                <c:pt idx="849">
                  <c:v>45666.84375</c:v>
                </c:pt>
                <c:pt idx="850">
                  <c:v>45666.854166666664</c:v>
                </c:pt>
                <c:pt idx="851">
                  <c:v>45666.864583333336</c:v>
                </c:pt>
                <c:pt idx="852">
                  <c:v>45666.875</c:v>
                </c:pt>
                <c:pt idx="853">
                  <c:v>45666.885416666664</c:v>
                </c:pt>
                <c:pt idx="854">
                  <c:v>45666.895833333336</c:v>
                </c:pt>
                <c:pt idx="855">
                  <c:v>45666.90625</c:v>
                </c:pt>
                <c:pt idx="856">
                  <c:v>45666.916666666664</c:v>
                </c:pt>
                <c:pt idx="857">
                  <c:v>45666.927083333336</c:v>
                </c:pt>
                <c:pt idx="858">
                  <c:v>45666.9375</c:v>
                </c:pt>
                <c:pt idx="859">
                  <c:v>45666.947916666664</c:v>
                </c:pt>
                <c:pt idx="860">
                  <c:v>45666.958333333336</c:v>
                </c:pt>
                <c:pt idx="861">
                  <c:v>45666.96875</c:v>
                </c:pt>
                <c:pt idx="862">
                  <c:v>45666.979166666664</c:v>
                </c:pt>
                <c:pt idx="863">
                  <c:v>45666.989583333336</c:v>
                </c:pt>
                <c:pt idx="864">
                  <c:v>45667</c:v>
                </c:pt>
                <c:pt idx="865">
                  <c:v>45667.010416666664</c:v>
                </c:pt>
                <c:pt idx="866">
                  <c:v>45667.020833333336</c:v>
                </c:pt>
                <c:pt idx="867">
                  <c:v>45667.03125</c:v>
                </c:pt>
                <c:pt idx="868">
                  <c:v>45667.041666666664</c:v>
                </c:pt>
                <c:pt idx="869">
                  <c:v>45667.052083333336</c:v>
                </c:pt>
                <c:pt idx="870">
                  <c:v>45667.0625</c:v>
                </c:pt>
                <c:pt idx="871">
                  <c:v>45667.072916666664</c:v>
                </c:pt>
                <c:pt idx="872">
                  <c:v>45667.083333333336</c:v>
                </c:pt>
                <c:pt idx="873">
                  <c:v>45667.09375</c:v>
                </c:pt>
                <c:pt idx="874">
                  <c:v>45667.104166666664</c:v>
                </c:pt>
                <c:pt idx="875">
                  <c:v>45667.114583333336</c:v>
                </c:pt>
                <c:pt idx="876">
                  <c:v>45667.125</c:v>
                </c:pt>
                <c:pt idx="877">
                  <c:v>45667.135416666664</c:v>
                </c:pt>
                <c:pt idx="878">
                  <c:v>45667.145833333336</c:v>
                </c:pt>
                <c:pt idx="879">
                  <c:v>45667.15625</c:v>
                </c:pt>
                <c:pt idx="880">
                  <c:v>45667.166666666664</c:v>
                </c:pt>
                <c:pt idx="881">
                  <c:v>45667.177083333336</c:v>
                </c:pt>
                <c:pt idx="882">
                  <c:v>45667.1875</c:v>
                </c:pt>
                <c:pt idx="883">
                  <c:v>45667.197916666664</c:v>
                </c:pt>
                <c:pt idx="884">
                  <c:v>45667.208333333336</c:v>
                </c:pt>
                <c:pt idx="885">
                  <c:v>45667.21875</c:v>
                </c:pt>
                <c:pt idx="886">
                  <c:v>45667.229166666664</c:v>
                </c:pt>
                <c:pt idx="887">
                  <c:v>45667.239583333336</c:v>
                </c:pt>
                <c:pt idx="888">
                  <c:v>45667.25</c:v>
                </c:pt>
                <c:pt idx="889">
                  <c:v>45667.260416666664</c:v>
                </c:pt>
                <c:pt idx="890">
                  <c:v>45667.270833333336</c:v>
                </c:pt>
                <c:pt idx="891">
                  <c:v>45667.28125</c:v>
                </c:pt>
                <c:pt idx="892">
                  <c:v>45667.291666666664</c:v>
                </c:pt>
                <c:pt idx="893">
                  <c:v>45667.302083333336</c:v>
                </c:pt>
                <c:pt idx="894">
                  <c:v>45667.3125</c:v>
                </c:pt>
                <c:pt idx="895">
                  <c:v>45667.322916666664</c:v>
                </c:pt>
                <c:pt idx="896">
                  <c:v>45667.333333333336</c:v>
                </c:pt>
                <c:pt idx="897">
                  <c:v>45667.34375</c:v>
                </c:pt>
                <c:pt idx="898">
                  <c:v>45667.354166666664</c:v>
                </c:pt>
                <c:pt idx="899">
                  <c:v>45667.364583333336</c:v>
                </c:pt>
                <c:pt idx="900">
                  <c:v>45667.375</c:v>
                </c:pt>
                <c:pt idx="901">
                  <c:v>45667.385416666664</c:v>
                </c:pt>
                <c:pt idx="902">
                  <c:v>45667.395833333336</c:v>
                </c:pt>
                <c:pt idx="903">
                  <c:v>45667.40625</c:v>
                </c:pt>
                <c:pt idx="904">
                  <c:v>45667.416666666664</c:v>
                </c:pt>
                <c:pt idx="905">
                  <c:v>45667.427083333336</c:v>
                </c:pt>
                <c:pt idx="906">
                  <c:v>45667.4375</c:v>
                </c:pt>
                <c:pt idx="907">
                  <c:v>45667.447916666664</c:v>
                </c:pt>
                <c:pt idx="908">
                  <c:v>45667.458333333336</c:v>
                </c:pt>
                <c:pt idx="909">
                  <c:v>45667.46875</c:v>
                </c:pt>
                <c:pt idx="910">
                  <c:v>45667.479166666664</c:v>
                </c:pt>
                <c:pt idx="911">
                  <c:v>45667.489583333336</c:v>
                </c:pt>
                <c:pt idx="912">
                  <c:v>45667.5</c:v>
                </c:pt>
                <c:pt idx="913">
                  <c:v>45667.510416666664</c:v>
                </c:pt>
                <c:pt idx="914">
                  <c:v>45667.520833333336</c:v>
                </c:pt>
                <c:pt idx="915">
                  <c:v>45667.53125</c:v>
                </c:pt>
                <c:pt idx="916">
                  <c:v>45667.541666666664</c:v>
                </c:pt>
                <c:pt idx="917">
                  <c:v>45667.552083333336</c:v>
                </c:pt>
                <c:pt idx="918">
                  <c:v>45667.5625</c:v>
                </c:pt>
                <c:pt idx="919">
                  <c:v>45667.572916666664</c:v>
                </c:pt>
                <c:pt idx="920">
                  <c:v>45667.583333333336</c:v>
                </c:pt>
                <c:pt idx="921">
                  <c:v>45667.59375</c:v>
                </c:pt>
                <c:pt idx="922">
                  <c:v>45667.604166666664</c:v>
                </c:pt>
                <c:pt idx="923">
                  <c:v>45667.614583333336</c:v>
                </c:pt>
                <c:pt idx="924">
                  <c:v>45667.625</c:v>
                </c:pt>
                <c:pt idx="925">
                  <c:v>45667.635416666664</c:v>
                </c:pt>
                <c:pt idx="926">
                  <c:v>45667.645833333336</c:v>
                </c:pt>
                <c:pt idx="927">
                  <c:v>45667.65625</c:v>
                </c:pt>
                <c:pt idx="928">
                  <c:v>45667.666666666664</c:v>
                </c:pt>
                <c:pt idx="929">
                  <c:v>45667.677083333336</c:v>
                </c:pt>
                <c:pt idx="930">
                  <c:v>45667.6875</c:v>
                </c:pt>
                <c:pt idx="931">
                  <c:v>45667.697916666664</c:v>
                </c:pt>
                <c:pt idx="932">
                  <c:v>45667.708333333336</c:v>
                </c:pt>
                <c:pt idx="933">
                  <c:v>45667.71875</c:v>
                </c:pt>
                <c:pt idx="934">
                  <c:v>45667.729166666664</c:v>
                </c:pt>
                <c:pt idx="935">
                  <c:v>45667.739583333336</c:v>
                </c:pt>
                <c:pt idx="936">
                  <c:v>45667.75</c:v>
                </c:pt>
                <c:pt idx="937">
                  <c:v>45667.760416666664</c:v>
                </c:pt>
                <c:pt idx="938">
                  <c:v>45667.770833333336</c:v>
                </c:pt>
                <c:pt idx="939">
                  <c:v>45667.78125</c:v>
                </c:pt>
                <c:pt idx="940">
                  <c:v>45667.791666666664</c:v>
                </c:pt>
                <c:pt idx="941">
                  <c:v>45667.802083333336</c:v>
                </c:pt>
                <c:pt idx="942">
                  <c:v>45667.8125</c:v>
                </c:pt>
                <c:pt idx="943">
                  <c:v>45667.822916666664</c:v>
                </c:pt>
                <c:pt idx="944">
                  <c:v>45667.833333333336</c:v>
                </c:pt>
                <c:pt idx="945">
                  <c:v>45667.84375</c:v>
                </c:pt>
                <c:pt idx="946">
                  <c:v>45667.854166666664</c:v>
                </c:pt>
                <c:pt idx="947">
                  <c:v>45667.864583333336</c:v>
                </c:pt>
                <c:pt idx="948">
                  <c:v>45667.875</c:v>
                </c:pt>
                <c:pt idx="949">
                  <c:v>45667.885416666664</c:v>
                </c:pt>
                <c:pt idx="950">
                  <c:v>45667.895833333336</c:v>
                </c:pt>
                <c:pt idx="951">
                  <c:v>45667.90625</c:v>
                </c:pt>
                <c:pt idx="952">
                  <c:v>45667.916666666664</c:v>
                </c:pt>
                <c:pt idx="953">
                  <c:v>45667.927083333336</c:v>
                </c:pt>
                <c:pt idx="954">
                  <c:v>45667.9375</c:v>
                </c:pt>
                <c:pt idx="955">
                  <c:v>45667.947916666664</c:v>
                </c:pt>
                <c:pt idx="956">
                  <c:v>45667.958333333336</c:v>
                </c:pt>
                <c:pt idx="957">
                  <c:v>45667.96875</c:v>
                </c:pt>
                <c:pt idx="958">
                  <c:v>45667.979166666664</c:v>
                </c:pt>
                <c:pt idx="959">
                  <c:v>45667.989583333336</c:v>
                </c:pt>
                <c:pt idx="960">
                  <c:v>45668</c:v>
                </c:pt>
                <c:pt idx="961">
                  <c:v>45668.010416666664</c:v>
                </c:pt>
                <c:pt idx="962">
                  <c:v>45668.020833333336</c:v>
                </c:pt>
                <c:pt idx="963">
                  <c:v>45668.03125</c:v>
                </c:pt>
                <c:pt idx="964">
                  <c:v>45668.041666666664</c:v>
                </c:pt>
                <c:pt idx="965">
                  <c:v>45668.052083333336</c:v>
                </c:pt>
                <c:pt idx="966">
                  <c:v>45668.0625</c:v>
                </c:pt>
                <c:pt idx="967">
                  <c:v>45668.072916666664</c:v>
                </c:pt>
                <c:pt idx="968">
                  <c:v>45668.083333333336</c:v>
                </c:pt>
                <c:pt idx="969">
                  <c:v>45668.09375</c:v>
                </c:pt>
                <c:pt idx="970">
                  <c:v>45668.104166666664</c:v>
                </c:pt>
                <c:pt idx="971">
                  <c:v>45668.114583333336</c:v>
                </c:pt>
                <c:pt idx="972">
                  <c:v>45668.125</c:v>
                </c:pt>
                <c:pt idx="973">
                  <c:v>45668.135416666664</c:v>
                </c:pt>
                <c:pt idx="974">
                  <c:v>45668.145833333336</c:v>
                </c:pt>
                <c:pt idx="975">
                  <c:v>45668.15625</c:v>
                </c:pt>
                <c:pt idx="976">
                  <c:v>45668.166666666664</c:v>
                </c:pt>
                <c:pt idx="977">
                  <c:v>45668.177083333336</c:v>
                </c:pt>
                <c:pt idx="978">
                  <c:v>45668.1875</c:v>
                </c:pt>
                <c:pt idx="979">
                  <c:v>45668.197916666664</c:v>
                </c:pt>
                <c:pt idx="980">
                  <c:v>45668.208333333336</c:v>
                </c:pt>
                <c:pt idx="981">
                  <c:v>45668.21875</c:v>
                </c:pt>
                <c:pt idx="982">
                  <c:v>45668.229166666664</c:v>
                </c:pt>
                <c:pt idx="983">
                  <c:v>45668.239583333336</c:v>
                </c:pt>
                <c:pt idx="984">
                  <c:v>45668.25</c:v>
                </c:pt>
                <c:pt idx="985">
                  <c:v>45668.260416666664</c:v>
                </c:pt>
                <c:pt idx="986">
                  <c:v>45668.270833333336</c:v>
                </c:pt>
                <c:pt idx="987">
                  <c:v>45668.28125</c:v>
                </c:pt>
                <c:pt idx="988">
                  <c:v>45668.291666666664</c:v>
                </c:pt>
                <c:pt idx="989">
                  <c:v>45668.302083333336</c:v>
                </c:pt>
                <c:pt idx="990">
                  <c:v>45668.3125</c:v>
                </c:pt>
                <c:pt idx="991">
                  <c:v>45668.322916666664</c:v>
                </c:pt>
                <c:pt idx="992">
                  <c:v>45668.333333333336</c:v>
                </c:pt>
                <c:pt idx="993">
                  <c:v>45668.34375</c:v>
                </c:pt>
                <c:pt idx="994">
                  <c:v>45668.354166666664</c:v>
                </c:pt>
                <c:pt idx="995">
                  <c:v>45668.364583333336</c:v>
                </c:pt>
                <c:pt idx="996">
                  <c:v>45668.375</c:v>
                </c:pt>
                <c:pt idx="997">
                  <c:v>45668.385416666664</c:v>
                </c:pt>
                <c:pt idx="998">
                  <c:v>45668.395833333336</c:v>
                </c:pt>
                <c:pt idx="999">
                  <c:v>45668.40625</c:v>
                </c:pt>
                <c:pt idx="1000">
                  <c:v>45668.416666666664</c:v>
                </c:pt>
                <c:pt idx="1001">
                  <c:v>45668.427083333336</c:v>
                </c:pt>
                <c:pt idx="1002">
                  <c:v>45668.4375</c:v>
                </c:pt>
                <c:pt idx="1003">
                  <c:v>45668.447916666664</c:v>
                </c:pt>
                <c:pt idx="1004">
                  <c:v>45668.458333333336</c:v>
                </c:pt>
                <c:pt idx="1005">
                  <c:v>45668.46875</c:v>
                </c:pt>
                <c:pt idx="1006">
                  <c:v>45668.479166666664</c:v>
                </c:pt>
                <c:pt idx="1007">
                  <c:v>45668.489583333336</c:v>
                </c:pt>
                <c:pt idx="1008">
                  <c:v>45668.5</c:v>
                </c:pt>
                <c:pt idx="1009">
                  <c:v>45668.510416666664</c:v>
                </c:pt>
                <c:pt idx="1010">
                  <c:v>45668.520833333336</c:v>
                </c:pt>
                <c:pt idx="1011">
                  <c:v>45668.53125</c:v>
                </c:pt>
                <c:pt idx="1012">
                  <c:v>45668.541666666664</c:v>
                </c:pt>
                <c:pt idx="1013">
                  <c:v>45668.552083333336</c:v>
                </c:pt>
                <c:pt idx="1014">
                  <c:v>45668.5625</c:v>
                </c:pt>
                <c:pt idx="1015">
                  <c:v>45668.572916666664</c:v>
                </c:pt>
                <c:pt idx="1016">
                  <c:v>45668.583333333336</c:v>
                </c:pt>
                <c:pt idx="1017">
                  <c:v>45668.59375</c:v>
                </c:pt>
                <c:pt idx="1018">
                  <c:v>45668.604166666664</c:v>
                </c:pt>
                <c:pt idx="1019">
                  <c:v>45668.614583333336</c:v>
                </c:pt>
                <c:pt idx="1020">
                  <c:v>45668.625</c:v>
                </c:pt>
                <c:pt idx="1021">
                  <c:v>45668.635416666664</c:v>
                </c:pt>
                <c:pt idx="1022">
                  <c:v>45668.645833333336</c:v>
                </c:pt>
                <c:pt idx="1023">
                  <c:v>45668.65625</c:v>
                </c:pt>
                <c:pt idx="1024">
                  <c:v>45668.666666666664</c:v>
                </c:pt>
                <c:pt idx="1025">
                  <c:v>45668.677083333336</c:v>
                </c:pt>
                <c:pt idx="1026">
                  <c:v>45668.6875</c:v>
                </c:pt>
                <c:pt idx="1027">
                  <c:v>45668.697916666664</c:v>
                </c:pt>
                <c:pt idx="1028">
                  <c:v>45668.708333333336</c:v>
                </c:pt>
                <c:pt idx="1029">
                  <c:v>45668.71875</c:v>
                </c:pt>
                <c:pt idx="1030">
                  <c:v>45668.729166666664</c:v>
                </c:pt>
                <c:pt idx="1031">
                  <c:v>45668.739583333336</c:v>
                </c:pt>
                <c:pt idx="1032">
                  <c:v>45668.75</c:v>
                </c:pt>
                <c:pt idx="1033">
                  <c:v>45668.760416666664</c:v>
                </c:pt>
                <c:pt idx="1034">
                  <c:v>45668.770833333336</c:v>
                </c:pt>
                <c:pt idx="1035">
                  <c:v>45668.78125</c:v>
                </c:pt>
                <c:pt idx="1036">
                  <c:v>45668.791666666664</c:v>
                </c:pt>
                <c:pt idx="1037">
                  <c:v>45668.802083333336</c:v>
                </c:pt>
                <c:pt idx="1038">
                  <c:v>45668.8125</c:v>
                </c:pt>
                <c:pt idx="1039">
                  <c:v>45668.822916666664</c:v>
                </c:pt>
                <c:pt idx="1040">
                  <c:v>45668.833333333336</c:v>
                </c:pt>
                <c:pt idx="1041">
                  <c:v>45668.84375</c:v>
                </c:pt>
                <c:pt idx="1042">
                  <c:v>45668.854166666664</c:v>
                </c:pt>
                <c:pt idx="1043">
                  <c:v>45668.864583333336</c:v>
                </c:pt>
                <c:pt idx="1044">
                  <c:v>45668.875</c:v>
                </c:pt>
                <c:pt idx="1045">
                  <c:v>45668.885416666664</c:v>
                </c:pt>
                <c:pt idx="1046">
                  <c:v>45668.895833333336</c:v>
                </c:pt>
                <c:pt idx="1047">
                  <c:v>45668.90625</c:v>
                </c:pt>
                <c:pt idx="1048">
                  <c:v>45668.916666666664</c:v>
                </c:pt>
                <c:pt idx="1049">
                  <c:v>45668.927083333336</c:v>
                </c:pt>
                <c:pt idx="1050">
                  <c:v>45668.9375</c:v>
                </c:pt>
                <c:pt idx="1051">
                  <c:v>45668.947916666664</c:v>
                </c:pt>
                <c:pt idx="1052">
                  <c:v>45668.958333333336</c:v>
                </c:pt>
                <c:pt idx="1053">
                  <c:v>45668.96875</c:v>
                </c:pt>
                <c:pt idx="1054">
                  <c:v>45668.979166666664</c:v>
                </c:pt>
                <c:pt idx="1055">
                  <c:v>45668.989583333336</c:v>
                </c:pt>
                <c:pt idx="1056">
                  <c:v>45669</c:v>
                </c:pt>
                <c:pt idx="1057">
                  <c:v>45669.010416666664</c:v>
                </c:pt>
                <c:pt idx="1058">
                  <c:v>45669.020833333336</c:v>
                </c:pt>
                <c:pt idx="1059">
                  <c:v>45669.03125</c:v>
                </c:pt>
                <c:pt idx="1060">
                  <c:v>45669.041666666664</c:v>
                </c:pt>
                <c:pt idx="1061">
                  <c:v>45669.052083333336</c:v>
                </c:pt>
                <c:pt idx="1062">
                  <c:v>45669.0625</c:v>
                </c:pt>
                <c:pt idx="1063">
                  <c:v>45669.072916666664</c:v>
                </c:pt>
                <c:pt idx="1064">
                  <c:v>45669.083333333336</c:v>
                </c:pt>
                <c:pt idx="1065">
                  <c:v>45669.09375</c:v>
                </c:pt>
                <c:pt idx="1066">
                  <c:v>45669.104166666664</c:v>
                </c:pt>
                <c:pt idx="1067">
                  <c:v>45669.114583333336</c:v>
                </c:pt>
                <c:pt idx="1068">
                  <c:v>45669.125</c:v>
                </c:pt>
                <c:pt idx="1069">
                  <c:v>45669.135416666664</c:v>
                </c:pt>
                <c:pt idx="1070">
                  <c:v>45669.145833333336</c:v>
                </c:pt>
                <c:pt idx="1071">
                  <c:v>45669.15625</c:v>
                </c:pt>
                <c:pt idx="1072">
                  <c:v>45669.166666666664</c:v>
                </c:pt>
                <c:pt idx="1073">
                  <c:v>45669.177083333336</c:v>
                </c:pt>
                <c:pt idx="1074">
                  <c:v>45669.1875</c:v>
                </c:pt>
                <c:pt idx="1075">
                  <c:v>45669.197916666664</c:v>
                </c:pt>
                <c:pt idx="1076">
                  <c:v>45669.208333333336</c:v>
                </c:pt>
                <c:pt idx="1077">
                  <c:v>45669.21875</c:v>
                </c:pt>
                <c:pt idx="1078">
                  <c:v>45669.229166666664</c:v>
                </c:pt>
                <c:pt idx="1079">
                  <c:v>45669.239583333336</c:v>
                </c:pt>
                <c:pt idx="1080">
                  <c:v>45669.25</c:v>
                </c:pt>
                <c:pt idx="1081">
                  <c:v>45669.260416666664</c:v>
                </c:pt>
                <c:pt idx="1082">
                  <c:v>45669.270833333336</c:v>
                </c:pt>
                <c:pt idx="1083">
                  <c:v>45669.28125</c:v>
                </c:pt>
                <c:pt idx="1084">
                  <c:v>45669.291666666664</c:v>
                </c:pt>
                <c:pt idx="1085">
                  <c:v>45669.302083333336</c:v>
                </c:pt>
                <c:pt idx="1086">
                  <c:v>45669.3125</c:v>
                </c:pt>
                <c:pt idx="1087">
                  <c:v>45669.322916666664</c:v>
                </c:pt>
                <c:pt idx="1088">
                  <c:v>45669.333333333336</c:v>
                </c:pt>
                <c:pt idx="1089">
                  <c:v>45669.34375</c:v>
                </c:pt>
                <c:pt idx="1090">
                  <c:v>45669.354166666664</c:v>
                </c:pt>
                <c:pt idx="1091">
                  <c:v>45669.364583333336</c:v>
                </c:pt>
                <c:pt idx="1092">
                  <c:v>45669.375</c:v>
                </c:pt>
                <c:pt idx="1093">
                  <c:v>45669.385416666664</c:v>
                </c:pt>
                <c:pt idx="1094">
                  <c:v>45669.395833333336</c:v>
                </c:pt>
                <c:pt idx="1095">
                  <c:v>45669.40625</c:v>
                </c:pt>
                <c:pt idx="1096">
                  <c:v>45669.416666666664</c:v>
                </c:pt>
                <c:pt idx="1097">
                  <c:v>45669.427083333336</c:v>
                </c:pt>
                <c:pt idx="1098">
                  <c:v>45669.4375</c:v>
                </c:pt>
                <c:pt idx="1099">
                  <c:v>45669.447916666664</c:v>
                </c:pt>
                <c:pt idx="1100">
                  <c:v>45669.458333333336</c:v>
                </c:pt>
                <c:pt idx="1101">
                  <c:v>45669.46875</c:v>
                </c:pt>
                <c:pt idx="1102">
                  <c:v>45669.479166666664</c:v>
                </c:pt>
                <c:pt idx="1103">
                  <c:v>45669.489583333336</c:v>
                </c:pt>
                <c:pt idx="1104">
                  <c:v>45669.5</c:v>
                </c:pt>
                <c:pt idx="1105">
                  <c:v>45669.510416666664</c:v>
                </c:pt>
                <c:pt idx="1106">
                  <c:v>45669.520833333336</c:v>
                </c:pt>
                <c:pt idx="1107">
                  <c:v>45669.53125</c:v>
                </c:pt>
                <c:pt idx="1108">
                  <c:v>45669.541666666664</c:v>
                </c:pt>
                <c:pt idx="1109">
                  <c:v>45669.552083333336</c:v>
                </c:pt>
                <c:pt idx="1110">
                  <c:v>45669.5625</c:v>
                </c:pt>
                <c:pt idx="1111">
                  <c:v>45669.572916666664</c:v>
                </c:pt>
                <c:pt idx="1112">
                  <c:v>45669.583333333336</c:v>
                </c:pt>
                <c:pt idx="1113">
                  <c:v>45669.59375</c:v>
                </c:pt>
                <c:pt idx="1114">
                  <c:v>45669.604166666664</c:v>
                </c:pt>
                <c:pt idx="1115">
                  <c:v>45669.614583333336</c:v>
                </c:pt>
                <c:pt idx="1116">
                  <c:v>45669.625</c:v>
                </c:pt>
                <c:pt idx="1117">
                  <c:v>45669.635416666664</c:v>
                </c:pt>
                <c:pt idx="1118">
                  <c:v>45669.645833333336</c:v>
                </c:pt>
                <c:pt idx="1119">
                  <c:v>45669.65625</c:v>
                </c:pt>
                <c:pt idx="1120">
                  <c:v>45669.666666666664</c:v>
                </c:pt>
              </c:numCache>
            </c:numRef>
          </c:xVal>
          <c:yVal>
            <c:numRef>
              <c:f>'Raw data'!$AD$2:$AD$2977</c:f>
              <c:numCache>
                <c:formatCode>General</c:formatCode>
                <c:ptCount val="2976"/>
                <c:pt idx="0">
                  <c:v>49</c:v>
                </c:pt>
                <c:pt idx="1">
                  <c:v>47</c:v>
                </c:pt>
                <c:pt idx="2">
                  <c:v>46</c:v>
                </c:pt>
                <c:pt idx="3">
                  <c:v>46</c:v>
                </c:pt>
                <c:pt idx="4">
                  <c:v>47</c:v>
                </c:pt>
                <c:pt idx="5">
                  <c:v>47</c:v>
                </c:pt>
                <c:pt idx="6">
                  <c:v>46</c:v>
                </c:pt>
                <c:pt idx="7">
                  <c:v>46</c:v>
                </c:pt>
                <c:pt idx="8">
                  <c:v>46</c:v>
                </c:pt>
                <c:pt idx="9">
                  <c:v>47</c:v>
                </c:pt>
                <c:pt idx="10">
                  <c:v>46</c:v>
                </c:pt>
                <c:pt idx="11">
                  <c:v>46</c:v>
                </c:pt>
                <c:pt idx="12">
                  <c:v>47</c:v>
                </c:pt>
                <c:pt idx="13">
                  <c:v>46</c:v>
                </c:pt>
                <c:pt idx="14">
                  <c:v>47</c:v>
                </c:pt>
                <c:pt idx="15">
                  <c:v>47</c:v>
                </c:pt>
                <c:pt idx="16">
                  <c:v>47</c:v>
                </c:pt>
                <c:pt idx="17">
                  <c:v>48</c:v>
                </c:pt>
                <c:pt idx="18">
                  <c:v>48</c:v>
                </c:pt>
                <c:pt idx="19">
                  <c:v>49</c:v>
                </c:pt>
                <c:pt idx="20">
                  <c:v>49</c:v>
                </c:pt>
                <c:pt idx="21">
                  <c:v>49</c:v>
                </c:pt>
                <c:pt idx="22">
                  <c:v>50</c:v>
                </c:pt>
                <c:pt idx="23">
                  <c:v>50</c:v>
                </c:pt>
                <c:pt idx="24">
                  <c:v>50</c:v>
                </c:pt>
                <c:pt idx="25">
                  <c:v>50</c:v>
                </c:pt>
                <c:pt idx="26">
                  <c:v>51</c:v>
                </c:pt>
                <c:pt idx="40">
                  <c:v>54</c:v>
                </c:pt>
                <c:pt idx="41">
                  <c:v>53</c:v>
                </c:pt>
                <c:pt idx="42">
                  <c:v>0</c:v>
                </c:pt>
                <c:pt idx="43">
                  <c:v>0</c:v>
                </c:pt>
                <c:pt idx="44">
                  <c:v>59</c:v>
                </c:pt>
                <c:pt idx="45">
                  <c:v>59</c:v>
                </c:pt>
                <c:pt idx="46">
                  <c:v>60</c:v>
                </c:pt>
                <c:pt idx="47">
                  <c:v>60</c:v>
                </c:pt>
                <c:pt idx="48">
                  <c:v>0</c:v>
                </c:pt>
                <c:pt idx="49">
                  <c:v>60</c:v>
                </c:pt>
                <c:pt idx="50">
                  <c:v>61</c:v>
                </c:pt>
                <c:pt idx="51">
                  <c:v>61</c:v>
                </c:pt>
                <c:pt idx="52">
                  <c:v>62</c:v>
                </c:pt>
                <c:pt idx="53">
                  <c:v>62</c:v>
                </c:pt>
                <c:pt idx="54">
                  <c:v>62</c:v>
                </c:pt>
                <c:pt idx="55">
                  <c:v>61</c:v>
                </c:pt>
                <c:pt idx="56">
                  <c:v>61</c:v>
                </c:pt>
                <c:pt idx="57">
                  <c:v>61</c:v>
                </c:pt>
                <c:pt idx="58">
                  <c:v>44</c:v>
                </c:pt>
                <c:pt idx="59">
                  <c:v>60</c:v>
                </c:pt>
                <c:pt idx="60">
                  <c:v>63</c:v>
                </c:pt>
                <c:pt idx="61">
                  <c:v>64</c:v>
                </c:pt>
                <c:pt idx="62">
                  <c:v>64</c:v>
                </c:pt>
                <c:pt idx="63">
                  <c:v>64</c:v>
                </c:pt>
                <c:pt idx="64">
                  <c:v>64</c:v>
                </c:pt>
                <c:pt idx="65">
                  <c:v>64</c:v>
                </c:pt>
                <c:pt idx="66">
                  <c:v>64</c:v>
                </c:pt>
                <c:pt idx="67">
                  <c:v>65</c:v>
                </c:pt>
                <c:pt idx="68">
                  <c:v>66</c:v>
                </c:pt>
                <c:pt idx="69">
                  <c:v>66</c:v>
                </c:pt>
                <c:pt idx="70">
                  <c:v>65</c:v>
                </c:pt>
                <c:pt idx="71">
                  <c:v>65</c:v>
                </c:pt>
                <c:pt idx="72">
                  <c:v>65</c:v>
                </c:pt>
                <c:pt idx="73">
                  <c:v>65</c:v>
                </c:pt>
                <c:pt idx="74">
                  <c:v>65</c:v>
                </c:pt>
                <c:pt idx="75">
                  <c:v>65</c:v>
                </c:pt>
                <c:pt idx="76">
                  <c:v>64</c:v>
                </c:pt>
                <c:pt idx="77">
                  <c:v>64</c:v>
                </c:pt>
                <c:pt idx="78">
                  <c:v>64</c:v>
                </c:pt>
                <c:pt idx="79">
                  <c:v>64</c:v>
                </c:pt>
                <c:pt idx="80">
                  <c:v>64</c:v>
                </c:pt>
                <c:pt idx="81">
                  <c:v>64</c:v>
                </c:pt>
                <c:pt idx="82">
                  <c:v>64</c:v>
                </c:pt>
                <c:pt idx="83">
                  <c:v>64</c:v>
                </c:pt>
                <c:pt idx="84">
                  <c:v>64</c:v>
                </c:pt>
                <c:pt idx="85">
                  <c:v>64</c:v>
                </c:pt>
                <c:pt idx="86">
                  <c:v>64</c:v>
                </c:pt>
                <c:pt idx="87">
                  <c:v>64</c:v>
                </c:pt>
                <c:pt idx="88">
                  <c:v>64</c:v>
                </c:pt>
                <c:pt idx="89">
                  <c:v>64</c:v>
                </c:pt>
                <c:pt idx="90">
                  <c:v>64</c:v>
                </c:pt>
                <c:pt idx="91">
                  <c:v>65</c:v>
                </c:pt>
                <c:pt idx="92">
                  <c:v>64</c:v>
                </c:pt>
                <c:pt idx="93">
                  <c:v>65</c:v>
                </c:pt>
                <c:pt idx="94">
                  <c:v>65</c:v>
                </c:pt>
                <c:pt idx="95">
                  <c:v>65</c:v>
                </c:pt>
                <c:pt idx="96">
                  <c:v>65</c:v>
                </c:pt>
                <c:pt idx="97">
                  <c:v>65</c:v>
                </c:pt>
                <c:pt idx="98">
                  <c:v>65</c:v>
                </c:pt>
                <c:pt idx="99">
                  <c:v>65</c:v>
                </c:pt>
                <c:pt idx="100">
                  <c:v>65</c:v>
                </c:pt>
                <c:pt idx="101">
                  <c:v>64</c:v>
                </c:pt>
                <c:pt idx="102">
                  <c:v>63</c:v>
                </c:pt>
                <c:pt idx="103">
                  <c:v>63</c:v>
                </c:pt>
                <c:pt idx="104">
                  <c:v>64</c:v>
                </c:pt>
                <c:pt idx="105">
                  <c:v>66</c:v>
                </c:pt>
                <c:pt idx="106">
                  <c:v>67</c:v>
                </c:pt>
                <c:pt idx="107">
                  <c:v>67</c:v>
                </c:pt>
                <c:pt idx="108">
                  <c:v>68</c:v>
                </c:pt>
                <c:pt idx="109">
                  <c:v>69</c:v>
                </c:pt>
                <c:pt idx="110">
                  <c:v>104</c:v>
                </c:pt>
                <c:pt idx="111">
                  <c:v>200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156</c:v>
                </c:pt>
                <c:pt idx="118">
                  <c:v>0</c:v>
                </c:pt>
                <c:pt idx="119">
                  <c:v>164</c:v>
                </c:pt>
                <c:pt idx="120">
                  <c:v>156</c:v>
                </c:pt>
                <c:pt idx="121">
                  <c:v>0</c:v>
                </c:pt>
                <c:pt idx="122">
                  <c:v>0</c:v>
                </c:pt>
                <c:pt idx="133">
                  <c:v>200</c:v>
                </c:pt>
                <c:pt idx="134">
                  <c:v>200</c:v>
                </c:pt>
                <c:pt idx="135">
                  <c:v>168</c:v>
                </c:pt>
                <c:pt idx="136">
                  <c:v>159</c:v>
                </c:pt>
                <c:pt idx="137">
                  <c:v>145</c:v>
                </c:pt>
                <c:pt idx="138">
                  <c:v>132</c:v>
                </c:pt>
                <c:pt idx="139">
                  <c:v>120</c:v>
                </c:pt>
                <c:pt idx="140">
                  <c:v>108</c:v>
                </c:pt>
                <c:pt idx="141">
                  <c:v>100</c:v>
                </c:pt>
                <c:pt idx="142">
                  <c:v>105</c:v>
                </c:pt>
                <c:pt idx="143">
                  <c:v>105</c:v>
                </c:pt>
                <c:pt idx="144">
                  <c:v>0</c:v>
                </c:pt>
                <c:pt idx="145">
                  <c:v>99</c:v>
                </c:pt>
                <c:pt idx="146">
                  <c:v>105</c:v>
                </c:pt>
                <c:pt idx="147">
                  <c:v>98</c:v>
                </c:pt>
                <c:pt idx="148">
                  <c:v>104</c:v>
                </c:pt>
                <c:pt idx="149">
                  <c:v>106</c:v>
                </c:pt>
                <c:pt idx="150">
                  <c:v>108</c:v>
                </c:pt>
                <c:pt idx="151">
                  <c:v>106</c:v>
                </c:pt>
                <c:pt idx="152">
                  <c:v>108</c:v>
                </c:pt>
                <c:pt idx="153">
                  <c:v>108</c:v>
                </c:pt>
                <c:pt idx="154">
                  <c:v>107</c:v>
                </c:pt>
                <c:pt idx="155">
                  <c:v>103</c:v>
                </c:pt>
                <c:pt idx="156">
                  <c:v>102</c:v>
                </c:pt>
                <c:pt idx="157">
                  <c:v>102</c:v>
                </c:pt>
                <c:pt idx="158">
                  <c:v>100</c:v>
                </c:pt>
                <c:pt idx="159">
                  <c:v>103</c:v>
                </c:pt>
                <c:pt idx="160">
                  <c:v>102</c:v>
                </c:pt>
                <c:pt idx="161">
                  <c:v>103</c:v>
                </c:pt>
                <c:pt idx="162">
                  <c:v>105</c:v>
                </c:pt>
                <c:pt idx="163">
                  <c:v>105</c:v>
                </c:pt>
                <c:pt idx="164">
                  <c:v>105</c:v>
                </c:pt>
                <c:pt idx="165">
                  <c:v>105</c:v>
                </c:pt>
                <c:pt idx="166">
                  <c:v>104</c:v>
                </c:pt>
                <c:pt idx="167">
                  <c:v>105</c:v>
                </c:pt>
                <c:pt idx="168">
                  <c:v>108</c:v>
                </c:pt>
                <c:pt idx="169">
                  <c:v>107</c:v>
                </c:pt>
                <c:pt idx="170">
                  <c:v>108</c:v>
                </c:pt>
                <c:pt idx="171">
                  <c:v>142</c:v>
                </c:pt>
                <c:pt idx="172">
                  <c:v>200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81</c:v>
                </c:pt>
                <c:pt idx="198">
                  <c:v>0</c:v>
                </c:pt>
                <c:pt idx="199">
                  <c:v>200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200</c:v>
                </c:pt>
                <c:pt idx="204">
                  <c:v>200</c:v>
                </c:pt>
                <c:pt idx="205">
                  <c:v>200</c:v>
                </c:pt>
                <c:pt idx="206">
                  <c:v>200</c:v>
                </c:pt>
                <c:pt idx="207">
                  <c:v>200</c:v>
                </c:pt>
                <c:pt idx="208">
                  <c:v>0</c:v>
                </c:pt>
                <c:pt idx="209">
                  <c:v>0</c:v>
                </c:pt>
                <c:pt idx="210">
                  <c:v>200</c:v>
                </c:pt>
                <c:pt idx="211">
                  <c:v>0</c:v>
                </c:pt>
                <c:pt idx="212">
                  <c:v>0</c:v>
                </c:pt>
                <c:pt idx="215">
                  <c:v>200</c:v>
                </c:pt>
                <c:pt idx="218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125</c:v>
                </c:pt>
                <c:pt idx="239">
                  <c:v>0</c:v>
                </c:pt>
                <c:pt idx="240">
                  <c:v>0</c:v>
                </c:pt>
                <c:pt idx="241">
                  <c:v>1</c:v>
                </c:pt>
                <c:pt idx="242">
                  <c:v>0</c:v>
                </c:pt>
                <c:pt idx="243">
                  <c:v>0</c:v>
                </c:pt>
                <c:pt idx="244">
                  <c:v>200</c:v>
                </c:pt>
                <c:pt idx="245">
                  <c:v>200</c:v>
                </c:pt>
                <c:pt idx="246">
                  <c:v>200</c:v>
                </c:pt>
                <c:pt idx="247">
                  <c:v>200</c:v>
                </c:pt>
                <c:pt idx="248">
                  <c:v>200</c:v>
                </c:pt>
                <c:pt idx="249">
                  <c:v>0</c:v>
                </c:pt>
                <c:pt idx="250">
                  <c:v>0</c:v>
                </c:pt>
                <c:pt idx="251">
                  <c:v>200</c:v>
                </c:pt>
                <c:pt idx="252">
                  <c:v>40</c:v>
                </c:pt>
                <c:pt idx="253">
                  <c:v>200</c:v>
                </c:pt>
                <c:pt idx="254">
                  <c:v>200</c:v>
                </c:pt>
                <c:pt idx="255">
                  <c:v>21</c:v>
                </c:pt>
                <c:pt idx="256">
                  <c:v>200</c:v>
                </c:pt>
                <c:pt idx="257">
                  <c:v>200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3</c:v>
                </c:pt>
                <c:pt idx="262">
                  <c:v>4</c:v>
                </c:pt>
                <c:pt idx="263">
                  <c:v>4</c:v>
                </c:pt>
                <c:pt idx="264">
                  <c:v>4</c:v>
                </c:pt>
                <c:pt idx="265">
                  <c:v>4</c:v>
                </c:pt>
                <c:pt idx="266">
                  <c:v>6</c:v>
                </c:pt>
                <c:pt idx="267">
                  <c:v>6</c:v>
                </c:pt>
                <c:pt idx="268">
                  <c:v>6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200</c:v>
                </c:pt>
                <c:pt idx="278">
                  <c:v>200</c:v>
                </c:pt>
                <c:pt idx="279">
                  <c:v>200</c:v>
                </c:pt>
                <c:pt idx="280">
                  <c:v>200</c:v>
                </c:pt>
                <c:pt idx="281">
                  <c:v>200</c:v>
                </c:pt>
                <c:pt idx="282">
                  <c:v>200</c:v>
                </c:pt>
                <c:pt idx="283">
                  <c:v>200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90">
                  <c:v>0</c:v>
                </c:pt>
                <c:pt idx="293">
                  <c:v>5</c:v>
                </c:pt>
                <c:pt idx="294">
                  <c:v>10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2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5</c:v>
                </c:pt>
                <c:pt idx="363">
                  <c:v>33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29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47</c:v>
                </c:pt>
                <c:pt idx="388">
                  <c:v>83</c:v>
                </c:pt>
                <c:pt idx="389">
                  <c:v>0</c:v>
                </c:pt>
                <c:pt idx="390">
                  <c:v>90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8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3</c:v>
                </c:pt>
                <c:pt idx="439">
                  <c:v>0</c:v>
                </c:pt>
                <c:pt idx="440">
                  <c:v>0</c:v>
                </c:pt>
                <c:pt idx="441">
                  <c:v>3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16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3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16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200</c:v>
                </c:pt>
                <c:pt idx="645">
                  <c:v>0</c:v>
                </c:pt>
                <c:pt idx="646">
                  <c:v>200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200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1</c:v>
                </c:pt>
                <c:pt idx="679">
                  <c:v>1</c:v>
                </c:pt>
                <c:pt idx="680">
                  <c:v>0</c:v>
                </c:pt>
                <c:pt idx="681">
                  <c:v>0</c:v>
                </c:pt>
                <c:pt idx="682">
                  <c:v>10</c:v>
                </c:pt>
                <c:pt idx="683">
                  <c:v>24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9</c:v>
                </c:pt>
                <c:pt idx="688">
                  <c:v>16</c:v>
                </c:pt>
                <c:pt idx="689">
                  <c:v>21</c:v>
                </c:pt>
                <c:pt idx="690">
                  <c:v>18</c:v>
                </c:pt>
                <c:pt idx="691">
                  <c:v>6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4</c:v>
                </c:pt>
                <c:pt idx="722">
                  <c:v>200</c:v>
                </c:pt>
                <c:pt idx="723">
                  <c:v>200</c:v>
                </c:pt>
                <c:pt idx="725">
                  <c:v>200</c:v>
                </c:pt>
                <c:pt idx="727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200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5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30</c:v>
                </c:pt>
                <c:pt idx="778">
                  <c:v>27</c:v>
                </c:pt>
                <c:pt idx="779">
                  <c:v>28</c:v>
                </c:pt>
                <c:pt idx="780">
                  <c:v>29</c:v>
                </c:pt>
                <c:pt idx="781">
                  <c:v>31</c:v>
                </c:pt>
                <c:pt idx="782">
                  <c:v>16</c:v>
                </c:pt>
                <c:pt idx="783">
                  <c:v>29</c:v>
                </c:pt>
                <c:pt idx="784">
                  <c:v>30</c:v>
                </c:pt>
                <c:pt idx="785">
                  <c:v>31</c:v>
                </c:pt>
                <c:pt idx="786">
                  <c:v>40</c:v>
                </c:pt>
                <c:pt idx="787">
                  <c:v>50</c:v>
                </c:pt>
                <c:pt idx="788">
                  <c:v>33</c:v>
                </c:pt>
                <c:pt idx="789">
                  <c:v>32</c:v>
                </c:pt>
                <c:pt idx="790">
                  <c:v>57</c:v>
                </c:pt>
                <c:pt idx="791">
                  <c:v>36</c:v>
                </c:pt>
                <c:pt idx="792">
                  <c:v>31</c:v>
                </c:pt>
                <c:pt idx="793">
                  <c:v>28</c:v>
                </c:pt>
                <c:pt idx="794">
                  <c:v>25</c:v>
                </c:pt>
                <c:pt idx="795">
                  <c:v>23</c:v>
                </c:pt>
                <c:pt idx="796">
                  <c:v>23</c:v>
                </c:pt>
                <c:pt idx="808">
                  <c:v>1</c:v>
                </c:pt>
                <c:pt idx="809">
                  <c:v>0</c:v>
                </c:pt>
                <c:pt idx="810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1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10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4">
                  <c:v>2</c:v>
                </c:pt>
                <c:pt idx="915">
                  <c:v>0</c:v>
                </c:pt>
                <c:pt idx="916">
                  <c:v>0</c:v>
                </c:pt>
                <c:pt idx="917">
                  <c:v>4</c:v>
                </c:pt>
                <c:pt idx="918">
                  <c:v>18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7">
                  <c:v>1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8</c:v>
                </c:pt>
                <c:pt idx="978">
                  <c:v>8</c:v>
                </c:pt>
                <c:pt idx="979">
                  <c:v>0</c:v>
                </c:pt>
                <c:pt idx="980">
                  <c:v>1</c:v>
                </c:pt>
                <c:pt idx="981">
                  <c:v>1</c:v>
                </c:pt>
                <c:pt idx="982">
                  <c:v>0</c:v>
                </c:pt>
                <c:pt idx="983">
                  <c:v>1</c:v>
                </c:pt>
                <c:pt idx="984">
                  <c:v>2</c:v>
                </c:pt>
                <c:pt idx="985">
                  <c:v>2</c:v>
                </c:pt>
                <c:pt idx="986">
                  <c:v>2</c:v>
                </c:pt>
                <c:pt idx="987">
                  <c:v>2</c:v>
                </c:pt>
                <c:pt idx="999">
                  <c:v>2</c:v>
                </c:pt>
                <c:pt idx="1000">
                  <c:v>0</c:v>
                </c:pt>
                <c:pt idx="1001">
                  <c:v>0</c:v>
                </c:pt>
                <c:pt idx="1002">
                  <c:v>28</c:v>
                </c:pt>
                <c:pt idx="1003">
                  <c:v>12</c:v>
                </c:pt>
                <c:pt idx="1004">
                  <c:v>200</c:v>
                </c:pt>
                <c:pt idx="1005">
                  <c:v>200</c:v>
                </c:pt>
                <c:pt idx="1006">
                  <c:v>200</c:v>
                </c:pt>
                <c:pt idx="1007">
                  <c:v>1</c:v>
                </c:pt>
                <c:pt idx="1008">
                  <c:v>200</c:v>
                </c:pt>
                <c:pt idx="1009">
                  <c:v>0</c:v>
                </c:pt>
                <c:pt idx="1010">
                  <c:v>200</c:v>
                </c:pt>
                <c:pt idx="1011">
                  <c:v>200</c:v>
                </c:pt>
                <c:pt idx="1012">
                  <c:v>200</c:v>
                </c:pt>
                <c:pt idx="1013">
                  <c:v>121</c:v>
                </c:pt>
                <c:pt idx="1014">
                  <c:v>200</c:v>
                </c:pt>
                <c:pt idx="1015">
                  <c:v>200</c:v>
                </c:pt>
                <c:pt idx="1016">
                  <c:v>200</c:v>
                </c:pt>
                <c:pt idx="1017">
                  <c:v>0</c:v>
                </c:pt>
                <c:pt idx="1018">
                  <c:v>200</c:v>
                </c:pt>
                <c:pt idx="1019">
                  <c:v>200</c:v>
                </c:pt>
                <c:pt idx="1020">
                  <c:v>9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24</c:v>
                </c:pt>
                <c:pt idx="1030">
                  <c:v>0</c:v>
                </c:pt>
                <c:pt idx="1031">
                  <c:v>0</c:v>
                </c:pt>
                <c:pt idx="1033">
                  <c:v>0</c:v>
                </c:pt>
                <c:pt idx="1034">
                  <c:v>21</c:v>
                </c:pt>
                <c:pt idx="1044">
                  <c:v>200</c:v>
                </c:pt>
                <c:pt idx="1045">
                  <c:v>93</c:v>
                </c:pt>
                <c:pt idx="1046">
                  <c:v>77</c:v>
                </c:pt>
                <c:pt idx="1047">
                  <c:v>93</c:v>
                </c:pt>
                <c:pt idx="1048">
                  <c:v>106</c:v>
                </c:pt>
                <c:pt idx="1049">
                  <c:v>107</c:v>
                </c:pt>
                <c:pt idx="1050">
                  <c:v>87</c:v>
                </c:pt>
                <c:pt idx="1051">
                  <c:v>96</c:v>
                </c:pt>
                <c:pt idx="1052">
                  <c:v>83</c:v>
                </c:pt>
                <c:pt idx="1053">
                  <c:v>73</c:v>
                </c:pt>
                <c:pt idx="1054">
                  <c:v>60</c:v>
                </c:pt>
                <c:pt idx="1055">
                  <c:v>57</c:v>
                </c:pt>
                <c:pt idx="1056">
                  <c:v>59</c:v>
                </c:pt>
                <c:pt idx="1094">
                  <c:v>76</c:v>
                </c:pt>
                <c:pt idx="1102">
                  <c:v>113</c:v>
                </c:pt>
                <c:pt idx="1106">
                  <c:v>102</c:v>
                </c:pt>
                <c:pt idx="1107">
                  <c:v>54</c:v>
                </c:pt>
                <c:pt idx="1112">
                  <c:v>200</c:v>
                </c:pt>
                <c:pt idx="1113">
                  <c:v>200</c:v>
                </c:pt>
                <c:pt idx="1114">
                  <c:v>200</c:v>
                </c:pt>
                <c:pt idx="1115">
                  <c:v>200</c:v>
                </c:pt>
                <c:pt idx="1116">
                  <c:v>200</c:v>
                </c:pt>
                <c:pt idx="1117">
                  <c:v>200</c:v>
                </c:pt>
                <c:pt idx="1118">
                  <c:v>200</c:v>
                </c:pt>
                <c:pt idx="1119">
                  <c:v>200</c:v>
                </c:pt>
                <c:pt idx="1120">
                  <c:v>200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4B3-4868-8A68-8A29F298DE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109648"/>
        <c:axId val="187110208"/>
      </c:scatterChart>
      <c:valAx>
        <c:axId val="187109648"/>
        <c:scaling>
          <c:orientation val="minMax"/>
        </c:scaling>
        <c:delete val="0"/>
        <c:axPos val="b"/>
        <c:numFmt formatCode="[$-409]d\-mmm;@" sourceLinked="0"/>
        <c:majorTickMark val="out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110208"/>
        <c:crosses val="autoZero"/>
        <c:crossBetween val="midCat"/>
        <c:majorUnit val="7"/>
        <c:minorUnit val="1"/>
      </c:valAx>
      <c:valAx>
        <c:axId val="1871102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 sz="9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Soil Moisture index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5.6808688387635753E-2"/>
              <c:y val="0.269669630005926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710964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b"/>
      <c:overlay val="0"/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175260</xdr:rowOff>
    </xdr:from>
    <xdr:to>
      <xdr:col>6</xdr:col>
      <xdr:colOff>95250</xdr:colOff>
      <xdr:row>16</xdr:row>
      <xdr:rowOff>68580</xdr:rowOff>
    </xdr:to>
    <xdr:graphicFrame macro="">
      <xdr:nvGraphicFramePr>
        <xdr:cNvPr id="13" name="Chart 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123825</xdr:colOff>
      <xdr:row>1</xdr:row>
      <xdr:rowOff>19050</xdr:rowOff>
    </xdr:from>
    <xdr:to>
      <xdr:col>19</xdr:col>
      <xdr:colOff>171450</xdr:colOff>
      <xdr:row>16</xdr:row>
      <xdr:rowOff>161925</xdr:rowOff>
    </xdr:to>
    <xdr:graphicFrame macro="">
      <xdr:nvGraphicFramePr>
        <xdr:cNvPr id="14" name="Chart 2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238125</xdr:colOff>
      <xdr:row>1</xdr:row>
      <xdr:rowOff>47625</xdr:rowOff>
    </xdr:from>
    <xdr:to>
      <xdr:col>25</xdr:col>
      <xdr:colOff>295275</xdr:colOff>
      <xdr:row>16</xdr:row>
      <xdr:rowOff>152400</xdr:rowOff>
    </xdr:to>
    <xdr:graphicFrame macro="">
      <xdr:nvGraphicFramePr>
        <xdr:cNvPr id="15" name="Chart 3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228600</xdr:colOff>
      <xdr:row>17</xdr:row>
      <xdr:rowOff>76200</xdr:rowOff>
    </xdr:from>
    <xdr:to>
      <xdr:col>12</xdr:col>
      <xdr:colOff>371475</xdr:colOff>
      <xdr:row>32</xdr:row>
      <xdr:rowOff>171450</xdr:rowOff>
    </xdr:to>
    <xdr:graphicFrame macro="">
      <xdr:nvGraphicFramePr>
        <xdr:cNvPr id="16" name="Chart 4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33</xdr:row>
      <xdr:rowOff>9525</xdr:rowOff>
    </xdr:from>
    <xdr:to>
      <xdr:col>6</xdr:col>
      <xdr:colOff>152400</xdr:colOff>
      <xdr:row>48</xdr:row>
      <xdr:rowOff>114300</xdr:rowOff>
    </xdr:to>
    <xdr:graphicFrame macro="">
      <xdr:nvGraphicFramePr>
        <xdr:cNvPr id="17" name="Chart 5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32</xdr:col>
      <xdr:colOff>152400</xdr:colOff>
      <xdr:row>1</xdr:row>
      <xdr:rowOff>110490</xdr:rowOff>
    </xdr:from>
    <xdr:to>
      <xdr:col>38</xdr:col>
      <xdr:colOff>200025</xdr:colOff>
      <xdr:row>17</xdr:row>
      <xdr:rowOff>3810</xdr:rowOff>
    </xdr:to>
    <xdr:graphicFrame macro="">
      <xdr:nvGraphicFramePr>
        <xdr:cNvPr id="23" name="Chart 1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17</xdr:row>
      <xdr:rowOff>19050</xdr:rowOff>
    </xdr:from>
    <xdr:to>
      <xdr:col>6</xdr:col>
      <xdr:colOff>95250</xdr:colOff>
      <xdr:row>32</xdr:row>
      <xdr:rowOff>95250</xdr:rowOff>
    </xdr:to>
    <xdr:graphicFrame macro="">
      <xdr:nvGraphicFramePr>
        <xdr:cNvPr id="24" name="Chart 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95250</xdr:colOff>
      <xdr:row>17</xdr:row>
      <xdr:rowOff>9525</xdr:rowOff>
    </xdr:from>
    <xdr:to>
      <xdr:col>19</xdr:col>
      <xdr:colOff>142875</xdr:colOff>
      <xdr:row>32</xdr:row>
      <xdr:rowOff>152400</xdr:rowOff>
    </xdr:to>
    <xdr:graphicFrame macro="">
      <xdr:nvGraphicFramePr>
        <xdr:cNvPr id="25" name="Chart 2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19</xdr:col>
      <xdr:colOff>209550</xdr:colOff>
      <xdr:row>17</xdr:row>
      <xdr:rowOff>47625</xdr:rowOff>
    </xdr:from>
    <xdr:to>
      <xdr:col>25</xdr:col>
      <xdr:colOff>266700</xdr:colOff>
      <xdr:row>32</xdr:row>
      <xdr:rowOff>38100</xdr:rowOff>
    </xdr:to>
    <xdr:graphicFrame macro="">
      <xdr:nvGraphicFramePr>
        <xdr:cNvPr id="26" name="Chart 3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32</xdr:col>
      <xdr:colOff>120015</xdr:colOff>
      <xdr:row>17</xdr:row>
      <xdr:rowOff>72390</xdr:rowOff>
    </xdr:from>
    <xdr:to>
      <xdr:col>38</xdr:col>
      <xdr:colOff>167640</xdr:colOff>
      <xdr:row>32</xdr:row>
      <xdr:rowOff>41910</xdr:rowOff>
    </xdr:to>
    <xdr:graphicFrame macro="">
      <xdr:nvGraphicFramePr>
        <xdr:cNvPr id="27" name="Chart 12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</xdr:col>
      <xdr:colOff>266700</xdr:colOff>
      <xdr:row>33</xdr:row>
      <xdr:rowOff>47625</xdr:rowOff>
    </xdr:from>
    <xdr:to>
      <xdr:col>12</xdr:col>
      <xdr:colOff>419100</xdr:colOff>
      <xdr:row>48</xdr:row>
      <xdr:rowOff>152400</xdr:rowOff>
    </xdr:to>
    <xdr:graphicFrame macro="">
      <xdr:nvGraphicFramePr>
        <xdr:cNvPr id="28" name="Chart 5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</xdr:col>
      <xdr:colOff>180975</xdr:colOff>
      <xdr:row>1</xdr:row>
      <xdr:rowOff>9525</xdr:rowOff>
    </xdr:from>
    <xdr:to>
      <xdr:col>13</xdr:col>
      <xdr:colOff>19050</xdr:colOff>
      <xdr:row>16</xdr:row>
      <xdr:rowOff>57150</xdr:rowOff>
    </xdr:to>
    <xdr:graphicFrame macro="">
      <xdr:nvGraphicFramePr>
        <xdr:cNvPr id="29" name="Chart 2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38</xdr:col>
      <xdr:colOff>262890</xdr:colOff>
      <xdr:row>17</xdr:row>
      <xdr:rowOff>59055</xdr:rowOff>
    </xdr:from>
    <xdr:to>
      <xdr:col>44</xdr:col>
      <xdr:colOff>405765</xdr:colOff>
      <xdr:row>32</xdr:row>
      <xdr:rowOff>154305</xdr:rowOff>
    </xdr:to>
    <xdr:graphicFrame macro="">
      <xdr:nvGraphicFramePr>
        <xdr:cNvPr id="31" name="Chart 4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38</xdr:col>
      <xdr:colOff>266700</xdr:colOff>
      <xdr:row>1</xdr:row>
      <xdr:rowOff>76200</xdr:rowOff>
    </xdr:from>
    <xdr:to>
      <xdr:col>44</xdr:col>
      <xdr:colOff>409575</xdr:colOff>
      <xdr:row>16</xdr:row>
      <xdr:rowOff>171450</xdr:rowOff>
    </xdr:to>
    <xdr:graphicFrame macro="">
      <xdr:nvGraphicFramePr>
        <xdr:cNvPr id="32" name="Chart 4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45</xdr:col>
      <xdr:colOff>529590</xdr:colOff>
      <xdr:row>1</xdr:row>
      <xdr:rowOff>118110</xdr:rowOff>
    </xdr:from>
    <xdr:to>
      <xdr:col>52</xdr:col>
      <xdr:colOff>62865</xdr:colOff>
      <xdr:row>17</xdr:row>
      <xdr:rowOff>30480</xdr:rowOff>
    </xdr:to>
    <xdr:graphicFrame macro="">
      <xdr:nvGraphicFramePr>
        <xdr:cNvPr id="18" name="Chart 4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45</xdr:col>
      <xdr:colOff>527685</xdr:colOff>
      <xdr:row>17</xdr:row>
      <xdr:rowOff>87630</xdr:rowOff>
    </xdr:from>
    <xdr:to>
      <xdr:col>52</xdr:col>
      <xdr:colOff>60960</xdr:colOff>
      <xdr:row>33</xdr:row>
      <xdr:rowOff>0</xdr:rowOff>
    </xdr:to>
    <xdr:graphicFrame macro="">
      <xdr:nvGraphicFramePr>
        <xdr:cNvPr id="19" name="Chart 4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52</xdr:col>
      <xdr:colOff>350520</xdr:colOff>
      <xdr:row>1</xdr:row>
      <xdr:rowOff>99060</xdr:rowOff>
    </xdr:from>
    <xdr:to>
      <xdr:col>59</xdr:col>
      <xdr:colOff>541020</xdr:colOff>
      <xdr:row>17</xdr:row>
      <xdr:rowOff>11430</xdr:rowOff>
    </xdr:to>
    <xdr:graphicFrame macro="">
      <xdr:nvGraphicFramePr>
        <xdr:cNvPr id="21" name="Chart 4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25</xdr:col>
      <xdr:colOff>487680</xdr:colOff>
      <xdr:row>17</xdr:row>
      <xdr:rowOff>76200</xdr:rowOff>
    </xdr:from>
    <xdr:to>
      <xdr:col>31</xdr:col>
      <xdr:colOff>535305</xdr:colOff>
      <xdr:row>33</xdr:row>
      <xdr:rowOff>36195</xdr:rowOff>
    </xdr:to>
    <xdr:graphicFrame macro="">
      <xdr:nvGraphicFramePr>
        <xdr:cNvPr id="30" name="Chart 2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25</xdr:col>
      <xdr:colOff>518160</xdr:colOff>
      <xdr:row>1</xdr:row>
      <xdr:rowOff>60960</xdr:rowOff>
    </xdr:from>
    <xdr:to>
      <xdr:col>31</xdr:col>
      <xdr:colOff>565785</xdr:colOff>
      <xdr:row>17</xdr:row>
      <xdr:rowOff>20955</xdr:rowOff>
    </xdr:to>
    <xdr:graphicFrame macro="">
      <xdr:nvGraphicFramePr>
        <xdr:cNvPr id="33" name="Chart 2">
          <a:extLst>
            <a:ext uri="{FF2B5EF4-FFF2-40B4-BE49-F238E27FC236}">
              <a16:creationId xmlns:a16="http://schemas.microsoft.com/office/drawing/2014/main" id="{00000000-0008-0000-0100-00002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32</xdr:col>
      <xdr:colOff>106680</xdr:colOff>
      <xdr:row>33</xdr:row>
      <xdr:rowOff>121920</xdr:rowOff>
    </xdr:from>
    <xdr:to>
      <xdr:col>39</xdr:col>
      <xdr:colOff>411480</xdr:colOff>
      <xdr:row>48</xdr:row>
      <xdr:rowOff>121920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00000000-0008-0000-0100-00002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19</xdr:col>
      <xdr:colOff>381000</xdr:colOff>
      <xdr:row>33</xdr:row>
      <xdr:rowOff>99060</xdr:rowOff>
    </xdr:from>
    <xdr:to>
      <xdr:col>25</xdr:col>
      <xdr:colOff>428625</xdr:colOff>
      <xdr:row>49</xdr:row>
      <xdr:rowOff>59055</xdr:rowOff>
    </xdr:to>
    <xdr:graphicFrame macro="">
      <xdr:nvGraphicFramePr>
        <xdr:cNvPr id="36" name="Chart 2">
          <a:extLst>
            <a:ext uri="{FF2B5EF4-FFF2-40B4-BE49-F238E27FC236}">
              <a16:creationId xmlns:a16="http://schemas.microsoft.com/office/drawing/2014/main" id="{00000000-0008-0000-0100-00002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25</xdr:col>
      <xdr:colOff>510540</xdr:colOff>
      <xdr:row>33</xdr:row>
      <xdr:rowOff>91440</xdr:rowOff>
    </xdr:from>
    <xdr:to>
      <xdr:col>31</xdr:col>
      <xdr:colOff>558165</xdr:colOff>
      <xdr:row>49</xdr:row>
      <xdr:rowOff>51435</xdr:rowOff>
    </xdr:to>
    <xdr:graphicFrame macro="">
      <xdr:nvGraphicFramePr>
        <xdr:cNvPr id="34" name="Chart 2">
          <a:extLst>
            <a:ext uri="{FF2B5EF4-FFF2-40B4-BE49-F238E27FC236}">
              <a16:creationId xmlns:a16="http://schemas.microsoft.com/office/drawing/2014/main" id="{00000000-0008-0000-0100-00002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52</xdr:col>
      <xdr:colOff>388620</xdr:colOff>
      <xdr:row>17</xdr:row>
      <xdr:rowOff>160020</xdr:rowOff>
    </xdr:from>
    <xdr:to>
      <xdr:col>59</xdr:col>
      <xdr:colOff>579120</xdr:colOff>
      <xdr:row>33</xdr:row>
      <xdr:rowOff>72390</xdr:rowOff>
    </xdr:to>
    <xdr:graphicFrame macro="">
      <xdr:nvGraphicFramePr>
        <xdr:cNvPr id="37" name="Chart 4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Bruce Hargreaves" refreshedDate="45669.637870254628" createdVersion="4" refreshedVersion="8" minRefreshableVersion="3" recordCount="2976" xr:uid="{00000000-000A-0000-FFFF-FFFF06000000}">
  <cacheSource type="worksheet">
    <worksheetSource ref="A1:CH2977" sheet="Raw data"/>
  </cacheSource>
  <cacheFields count="86">
    <cacheField name="Day of the Week " numFmtId="0">
      <sharedItems containsBlank="1"/>
    </cacheField>
    <cacheField name="Date Time " numFmtId="0">
      <sharedItems containsBlank="1"/>
    </cacheField>
    <cacheField name="Outside Temperature TX1 (°F)" numFmtId="0">
      <sharedItems containsString="0" containsBlank="1" containsNumber="1" minValue="18.600000000000001" maxValue="46.5"/>
    </cacheField>
    <cacheField name="High Outside Temperature TX1 (°F)" numFmtId="0">
      <sharedItems containsString="0" containsBlank="1" containsNumber="1" minValue="18.600000000000001" maxValue="46.8"/>
    </cacheField>
    <cacheField name="Low Outside Temperature TX1 (°F)" numFmtId="0">
      <sharedItems containsString="0" containsBlank="1" containsNumber="1" minValue="18.600000000000001" maxValue="46.5"/>
    </cacheField>
    <cacheField name="Outside Humidity TX1 (%)" numFmtId="0">
      <sharedItems containsString="0" containsBlank="1" containsNumber="1" containsInteger="1" minValue="39" maxValue="85"/>
    </cacheField>
    <cacheField name="Dew Point TX1 (°F)" numFmtId="0">
      <sharedItems containsString="0" containsBlank="1" containsNumber="1" containsInteger="1" minValue="5" maxValue="42"/>
    </cacheField>
    <cacheField name="Heat Index TX1 (°F)" numFmtId="0">
      <sharedItems containsString="0" containsBlank="1" containsNumber="1" containsInteger="1" minValue="19" maxValue="47"/>
    </cacheField>
    <cacheField name="THSW Index TX1 (°F)" numFmtId="0">
      <sharedItems containsString="0" containsBlank="1" containsNumber="1" containsInteger="1" minValue="65" maxValue="65"/>
    </cacheField>
    <cacheField name="Wind Speed TX1 (mph)" numFmtId="0">
      <sharedItems containsString="0" containsBlank="1" containsNumber="1" minValue="0" maxValue="10.3"/>
    </cacheField>
    <cacheField name="High Wind Speed TX1 (mph)" numFmtId="0">
      <sharedItems containsString="0" containsBlank="1" containsNumber="1" containsInteger="1" minValue="0" maxValue="29"/>
    </cacheField>
    <cacheField name="Low Wind Chill TX1 (°F)" numFmtId="0">
      <sharedItems containsString="0" containsBlank="1" containsNumber="1" containsInteger="1" minValue="11" maxValue="47"/>
    </cacheField>
    <cacheField name="High Wind Dir TX1" numFmtId="0">
      <sharedItems containsBlank="1"/>
    </cacheField>
    <cacheField name="Dominant Wind Dir TX1" numFmtId="0">
      <sharedItems containsBlank="1"/>
    </cacheField>
    <cacheField name="Rain Amount TX1 (in)" numFmtId="0">
      <sharedItems containsString="0" containsBlank="1" containsNumber="1" minValue="0" maxValue="0.03"/>
    </cacheField>
    <cacheField name="High Rain Rate TX1 (in/hr)" numFmtId="0">
      <sharedItems containsString="0" containsBlank="1" containsNumber="1" minValue="0" maxValue="0.12"/>
    </cacheField>
    <cacheField name="ET TX1" numFmtId="0">
      <sharedItems containsString="0" containsBlank="1" containsNumber="1" containsInteger="1" minValue="0" maxValue="0"/>
    </cacheField>
    <cacheField name="Solar Radiation TX1" numFmtId="0">
      <sharedItems containsNonDate="0" containsString="0" containsBlank="1"/>
    </cacheField>
    <cacheField name="High Solar Radiation TX1" numFmtId="0">
      <sharedItems containsString="0" containsBlank="1" containsNumber="1" containsInteger="1" minValue="0" maxValue="0"/>
    </cacheField>
    <cacheField name="UV Index TX1" numFmtId="0">
      <sharedItems containsNonDate="0" containsString="0" containsBlank="1"/>
    </cacheField>
    <cacheField name="High UV Index TX1" numFmtId="0">
      <sharedItems containsString="0" containsBlank="1" containsNumber="1" containsInteger="1" minValue="0" maxValue="0"/>
    </cacheField>
    <cacheField name="Packets Received TX1" numFmtId="0">
      <sharedItems containsString="0" containsBlank="1" containsNumber="1" containsInteger="1" minValue="284" maxValue="352"/>
    </cacheField>
    <cacheField name="Radio RSSI TX1" numFmtId="0">
      <sharedItems containsString="0" containsBlank="1" containsNumber="1" containsInteger="1" minValue="27" maxValue="36"/>
    </cacheField>
    <cacheField name="Radio AFC TX1" numFmtId="0">
      <sharedItems containsString="0" containsBlank="1" containsNumber="1" containsInteger="1" minValue="0" maxValue="3"/>
    </cacheField>
    <cacheField name="Radio Resynchs TX1" numFmtId="0">
      <sharedItems containsString="0" containsBlank="1" containsNumber="1" containsInteger="1" minValue="0" maxValue="1"/>
    </cacheField>
    <cacheField name="Transmitter Status TX1" numFmtId="0">
      <sharedItems containsBlank="1"/>
    </cacheField>
    <cacheField name="Reed Open TX1" numFmtId="0">
      <sharedItems containsString="0" containsBlank="1" containsNumber="1" containsInteger="1" minValue="0" maxValue="327"/>
    </cacheField>
    <cacheField name="Reed Closed TX1" numFmtId="0">
      <sharedItems containsString="0" containsBlank="1" containsNumber="1" containsInteger="1" minValue="0" maxValue="205"/>
    </cacheField>
    <cacheField name="Soil Moisture1 TX2" numFmtId="0">
      <sharedItems containsString="0" containsBlank="1" containsNumber="1" containsInteger="1" minValue="200" maxValue="200"/>
    </cacheField>
    <cacheField name="Soil Moisture2 TX2" numFmtId="0">
      <sharedItems containsString="0" containsBlank="1" containsNumber="1" containsInteger="1" minValue="0" maxValue="200"/>
    </cacheField>
    <cacheField name="Soil Moisture3 TX2" numFmtId="0">
      <sharedItems containsNonDate="0" containsString="0" containsBlank="1"/>
    </cacheField>
    <cacheField name="Soil Moisture4 TX2" numFmtId="0">
      <sharedItems containsNonDate="0" containsString="0" containsBlank="1"/>
    </cacheField>
    <cacheField name="Leaf/Soil Temperature1 TX2 (°F)" numFmtId="0">
      <sharedItems containsString="0" containsBlank="1" containsNumber="1" minValue="6.6" maxValue="40.4"/>
    </cacheField>
    <cacheField name="Leaf/Soil Temperature2 TX2 (°F)" numFmtId="0">
      <sharedItems containsString="0" containsBlank="1" containsNumber="1" minValue="9.1999999999999993" maxValue="38.4"/>
    </cacheField>
    <cacheField name="Leaf/Soil Temperature3 TX2 (°F)" numFmtId="0">
      <sharedItems containsNonDate="0" containsString="0" containsBlank="1"/>
    </cacheField>
    <cacheField name="Leaf/Soil Temperature4 TX2 (°F)" numFmtId="0">
      <sharedItems containsNonDate="0" containsString="0" containsBlank="1"/>
    </cacheField>
    <cacheField name="Leaf Wetness1 TX2" numFmtId="0">
      <sharedItems containsString="0" containsBlank="1" containsNumber="1" containsInteger="1" minValue="0" maxValue="15"/>
    </cacheField>
    <cacheField name="Leaf Wetness2 TX2" numFmtId="0">
      <sharedItems containsNonDate="0" containsString="0" containsBlank="1"/>
    </cacheField>
    <cacheField name="Packets Received TX2" numFmtId="0">
      <sharedItems containsString="0" containsBlank="1" containsNumber="1" containsInteger="1" minValue="0" maxValue="327"/>
    </cacheField>
    <cacheField name="Radio RSSI TX2" numFmtId="0">
      <sharedItems containsString="0" containsBlank="1" containsNumber="1" containsInteger="1" minValue="31" maxValue="42"/>
    </cacheField>
    <cacheField name="Radio AFC TX2" numFmtId="0">
      <sharedItems containsString="0" containsBlank="1" containsNumber="1" containsInteger="1" minValue="0" maxValue="3"/>
    </cacheField>
    <cacheField name="Radio Resynchs TX2" numFmtId="0">
      <sharedItems containsString="0" containsBlank="1" containsNumber="1" containsInteger="1" minValue="0" maxValue="1"/>
    </cacheField>
    <cacheField name="Transmitter Status TX2" numFmtId="0">
      <sharedItems containsBlank="1"/>
    </cacheField>
    <cacheField name="Reed Open TX2" numFmtId="0">
      <sharedItems containsString="0" containsBlank="1" containsNumber="1" containsInteger="1" minValue="0" maxValue="0"/>
    </cacheField>
    <cacheField name="Reed Closed TX2" numFmtId="0">
      <sharedItems containsString="0" containsBlank="1" containsNumber="1" containsInteger="1" minValue="0" maxValue="0"/>
    </cacheField>
    <cacheField name="Outside Temperature TX5 (°F)" numFmtId="0">
      <sharedItems containsString="0" containsBlank="1" containsNumber="1" minValue="19.2" maxValue="46.4"/>
    </cacheField>
    <cacheField name="High Outside Temperature TX5 (°F)" numFmtId="0">
      <sharedItems containsString="0" containsBlank="1" containsNumber="1" minValue="19.2" maxValue="46.7"/>
    </cacheField>
    <cacheField name="Low Outside Temperature TX5 (°F)" numFmtId="0">
      <sharedItems containsString="0" containsBlank="1" containsNumber="1" minValue="19.100000000000001" maxValue="46.4"/>
    </cacheField>
    <cacheField name="Outside Humidity TX5 (%)" numFmtId="0">
      <sharedItems containsString="0" containsBlank="1" containsNumber="1" containsInteger="1" minValue="38" maxValue="94"/>
    </cacheField>
    <cacheField name="Dew Point TX5 (°F)" numFmtId="0">
      <sharedItems containsString="0" containsBlank="1" containsNumber="1" containsInteger="1" minValue="5" maxValue="45"/>
    </cacheField>
    <cacheField name="Heat Index TX5 (°F)" numFmtId="0">
      <sharedItems containsString="0" containsBlank="1" containsNumber="1" containsInteger="1" minValue="19" maxValue="47"/>
    </cacheField>
    <cacheField name="THSW Index TX5 (°F)" numFmtId="0">
      <sharedItems containsNonDate="0" containsString="0" containsBlank="1"/>
    </cacheField>
    <cacheField name="Wind Speed TX5 (mph)" numFmtId="0">
      <sharedItems containsString="0" containsBlank="1" containsNumber="1" minValue="0" maxValue="15.6"/>
    </cacheField>
    <cacheField name="High Wind Speed TX5 (mph)" numFmtId="0">
      <sharedItems containsString="0" containsBlank="1" containsNumber="1" containsInteger="1" minValue="0" maxValue="37"/>
    </cacheField>
    <cacheField name="Low Wind Chill TX5 (°F)" numFmtId="0">
      <sharedItems containsString="0" containsBlank="1" containsNumber="1" containsInteger="1" minValue="8" maxValue="46"/>
    </cacheField>
    <cacheField name="High Wind Dir TX5" numFmtId="0">
      <sharedItems containsBlank="1"/>
    </cacheField>
    <cacheField name="Dominant Wind Dir TX5" numFmtId="0">
      <sharedItems containsBlank="1"/>
    </cacheField>
    <cacheField name="Rain Amount TX5 (in)" numFmtId="0">
      <sharedItems containsString="0" containsBlank="1" containsNumber="1" minValue="0" maxValue="0.01"/>
    </cacheField>
    <cacheField name="High Rain Rate TX5 (in/hr)" numFmtId="0">
      <sharedItems containsString="0" containsBlank="1" containsNumber="1" minValue="0" maxValue="0.08"/>
    </cacheField>
    <cacheField name="ET TX5" numFmtId="0">
      <sharedItems containsString="0" containsBlank="1" containsNumber="1" containsInteger="1" minValue="0" maxValue="0"/>
    </cacheField>
    <cacheField name="Solar Radiation TX5" numFmtId="0">
      <sharedItems containsString="0" containsBlank="1" containsNumber="1" containsInteger="1" minValue="0" maxValue="495"/>
    </cacheField>
    <cacheField name="High Solar Radiation TX5" numFmtId="0">
      <sharedItems containsString="0" containsBlank="1" containsNumber="1" containsInteger="1" minValue="0" maxValue="598"/>
    </cacheField>
    <cacheField name="UV Index TX5" numFmtId="0">
      <sharedItems containsString="0" containsBlank="1" containsNumber="1" minValue="0" maxValue="2.1"/>
    </cacheField>
    <cacheField name="High UV Index TX5" numFmtId="0">
      <sharedItems containsString="0" containsBlank="1" containsNumber="1" minValue="0" maxValue="2.2000000000000002"/>
    </cacheField>
    <cacheField name="Packets Received TX5" numFmtId="0">
      <sharedItems containsString="0" containsBlank="1" containsNumber="1" containsInteger="1" minValue="202" maxValue="291"/>
    </cacheField>
    <cacheField name="Radio RSSI TX5" numFmtId="0">
      <sharedItems containsString="0" containsBlank="1" containsNumber="1" containsInteger="1" minValue="29" maxValue="44"/>
    </cacheField>
    <cacheField name="Radio AFC TX5" numFmtId="0">
      <sharedItems containsString="0" containsBlank="1" containsNumber="1" containsInteger="1" minValue="0" maxValue="3"/>
    </cacheField>
    <cacheField name="Radio Resynchs TX5" numFmtId="0">
      <sharedItems containsString="0" containsBlank="1" containsNumber="1" containsInteger="1" minValue="0" maxValue="0"/>
    </cacheField>
    <cacheField name="Transmitter Status TX5" numFmtId="0">
      <sharedItems containsBlank="1"/>
    </cacheField>
    <cacheField name="Reed Open TX5" numFmtId="0">
      <sharedItems containsString="0" containsBlank="1" containsNumber="1" containsInteger="1" minValue="0" maxValue="276"/>
    </cacheField>
    <cacheField name="Reed Closed TX5" numFmtId="0">
      <sharedItems containsString="0" containsBlank="1" containsNumber="1" containsInteger="1" minValue="0" maxValue="235"/>
    </cacheField>
    <cacheField name="Inside Temperature (°F)" numFmtId="0">
      <sharedItems containsString="0" containsBlank="1" containsNumber="1" minValue="55.1" maxValue="76.7"/>
    </cacheField>
    <cacheField name="Inside Humidity (%)" numFmtId="0">
      <sharedItems containsString="0" containsBlank="1" containsNumber="1" containsInteger="1" minValue="16" maxValue="53"/>
    </cacheField>
    <cacheField name="Inside Dew Point (°F)" numFmtId="0">
      <sharedItems containsString="0" containsBlank="1" containsNumber="1" minValue="18.100000000000001" maxValue="47.1"/>
    </cacheField>
    <cacheField name="Inside Heat Index (°F)" numFmtId="0">
      <sharedItems containsString="0" containsBlank="1" containsNumber="1" containsInteger="1" minValue="52" maxValue="75"/>
    </cacheField>
    <cacheField name="Barometric Pressure (in)" numFmtId="0">
      <sharedItems containsString="0" containsBlank="1" containsNumber="1" minValue="29.13" maxValue="29.74"/>
    </cacheField>
    <cacheField name="Receiver Battery Voltage Counts TX9" numFmtId="0">
      <sharedItems containsString="0" containsBlank="1" containsNumber="1" containsInteger="1" minValue="762" maxValue="765"/>
    </cacheField>
    <cacheField name="Receiver Battery Voltage (volts)" numFmtId="0">
      <sharedItems containsString="0" containsBlank="1" containsNumber="1" minValue="4.4649999999999999" maxValue="4.4820000000000002"/>
    </cacheField>
    <cacheField name="Global Status" numFmtId="0">
      <sharedItems containsString="0" containsBlank="1" containsNumber="1" containsInteger="1" minValue="1" maxValue="1"/>
    </cacheField>
    <cacheField name="Date(EDT)" numFmtId="164">
      <sharedItems containsNonDate="0" containsDate="1" containsString="0" containsBlank="1" minDate="2014-09-01T00:00:00" maxDate="2025-01-13T00:00:00" count="2553">
        <d v="2025-01-01T00:00:00"/>
        <d v="2025-01-02T00:00:00"/>
        <d v="2025-01-03T00:00:00"/>
        <d v="2025-01-04T00:00:00"/>
        <d v="2025-01-05T00:00:00"/>
        <d v="2025-01-06T00:00:00"/>
        <d v="2025-01-07T00:00:00"/>
        <d v="2025-01-08T00:00:00"/>
        <d v="2025-01-09T00:00:00"/>
        <d v="2025-01-10T00:00:00"/>
        <d v="2025-01-11T00:00:00"/>
        <d v="2025-01-12T00:00:00"/>
        <m/>
        <d v="2024-12-01T00:00:00" u="1"/>
        <d v="2024-12-02T00:00:00" u="1"/>
        <d v="2024-12-03T00:00:00" u="1"/>
        <d v="2024-12-04T00:00:00" u="1"/>
        <d v="2024-12-05T00:00:00" u="1"/>
        <d v="2024-12-06T00:00:00" u="1"/>
        <d v="2024-12-07T00:00:00" u="1"/>
        <d v="2024-12-08T00:00:00" u="1"/>
        <d v="2024-12-09T00:00:00" u="1"/>
        <d v="2024-12-10T00:00:00" u="1"/>
        <d v="2024-12-11T00:00:00" u="1"/>
        <d v="2024-12-12T00:00:00" u="1"/>
        <d v="2024-12-13T00:00:00" u="1"/>
        <d v="2024-12-14T00:00:00" u="1"/>
        <d v="2024-12-15T00:00:00" u="1"/>
        <d v="2024-12-16T00:00:00" u="1"/>
        <d v="2024-12-17T00:00:00" u="1"/>
        <d v="2024-12-18T00:00:00" u="1"/>
        <d v="2024-12-19T00:00:00" u="1"/>
        <d v="2024-12-20T00:00:00" u="1"/>
        <d v="2024-12-21T00:00:00" u="1"/>
        <d v="2024-12-22T00:00:00" u="1"/>
        <d v="2024-12-23T00:00:00" u="1"/>
        <d v="2024-12-24T00:00:00" u="1"/>
        <d v="2024-12-25T00:00:00" u="1"/>
        <d v="2024-12-26T00:00:00" u="1"/>
        <d v="2024-12-27T00:00:00" u="1"/>
        <d v="2024-12-28T00:00:00" u="1"/>
        <d v="2024-12-29T00:00:00" u="1"/>
        <d v="2024-12-30T00:00:00" u="1"/>
        <d v="2024-12-31T00:00:00" u="1"/>
        <d v="2024-10-01T00:00:00" u="1"/>
        <d v="2024-10-02T00:00:00" u="1"/>
        <d v="2024-10-03T00:00:00" u="1"/>
        <d v="2024-10-04T00:00:00" u="1"/>
        <d v="2024-10-05T00:00:00" u="1"/>
        <d v="2024-10-06T00:00:00" u="1"/>
        <d v="2024-10-07T00:00:00" u="1"/>
        <d v="2024-10-08T00:00:00" u="1"/>
        <d v="2024-10-09T00:00:00" u="1"/>
        <d v="2024-10-10T00:00:00" u="1"/>
        <d v="2024-10-11T00:00:00" u="1"/>
        <d v="2024-10-12T00:00:00" u="1"/>
        <d v="2024-10-13T00:00:00" u="1"/>
        <d v="2024-10-14T00:00:00" u="1"/>
        <d v="2024-10-15T00:00:00" u="1"/>
        <d v="2024-10-16T00:00:00" u="1"/>
        <d v="2024-10-17T00:00:00" u="1"/>
        <d v="2024-10-18T00:00:00" u="1"/>
        <d v="2024-10-19T00:00:00" u="1"/>
        <d v="2024-10-20T00:00:00" u="1"/>
        <d v="2024-10-21T00:00:00" u="1"/>
        <d v="2024-10-22T00:00:00" u="1"/>
        <d v="2024-10-23T00:00:00" u="1"/>
        <d v="2024-10-24T00:00:00" u="1"/>
        <d v="2024-10-25T00:00:00" u="1"/>
        <d v="2024-10-26T00:00:00" u="1"/>
        <d v="2024-10-27T00:00:00" u="1"/>
        <d v="2024-10-28T00:00:00" u="1"/>
        <d v="2024-10-29T00:00:00" u="1"/>
        <d v="2024-10-30T00:00:00" u="1"/>
        <d v="2024-10-31T00:00:00" u="1"/>
        <d v="2024-07-01T00:00:00" u="1"/>
        <d v="2024-07-02T00:00:00" u="1"/>
        <d v="2024-07-03T00:00:00" u="1"/>
        <d v="2024-07-04T00:00:00" u="1"/>
        <d v="2024-07-05T00:00:00" u="1"/>
        <d v="2024-07-06T00:00:00" u="1"/>
        <d v="2024-07-07T00:00:00" u="1"/>
        <d v="2024-07-08T00:00:00" u="1"/>
        <d v="2024-07-09T00:00:00" u="1"/>
        <d v="2024-07-10T00:00:00" u="1"/>
        <d v="2024-07-11T00:00:00" u="1"/>
        <d v="2024-07-12T00:00:00" u="1"/>
        <d v="2024-07-13T00:00:00" u="1"/>
        <d v="2024-07-14T00:00:00" u="1"/>
        <d v="2024-07-15T00:00:00" u="1"/>
        <d v="2024-07-16T00:00:00" u="1"/>
        <d v="2024-07-17T00:00:00" u="1"/>
        <d v="2024-07-18T00:00:00" u="1"/>
        <d v="2024-07-19T00:00:00" u="1"/>
        <d v="2024-07-20T00:00:00" u="1"/>
        <d v="2024-07-21T00:00:00" u="1"/>
        <d v="2024-07-22T00:00:00" u="1"/>
        <d v="2024-07-23T00:00:00" u="1"/>
        <d v="2024-07-24T00:00:00" u="1"/>
        <d v="2024-07-25T00:00:00" u="1"/>
        <d v="2024-07-26T00:00:00" u="1"/>
        <d v="2024-07-27T00:00:00" u="1"/>
        <d v="2024-07-28T00:00:00" u="1"/>
        <d v="2024-07-29T00:00:00" u="1"/>
        <d v="2024-07-30T00:00:00" u="1"/>
        <d v="2024-07-31T00:00:00" u="1"/>
        <d v="2024-05-01T00:00:00" u="1"/>
        <d v="2024-05-02T00:00:00" u="1"/>
        <d v="2024-05-03T00:00:00" u="1"/>
        <d v="2024-05-04T00:00:00" u="1"/>
        <d v="2024-05-05T00:00:00" u="1"/>
        <d v="2024-05-06T00:00:00" u="1"/>
        <d v="2024-05-07T00:00:00" u="1"/>
        <d v="2024-05-08T00:00:00" u="1"/>
        <d v="2024-05-09T00:00:00" u="1"/>
        <d v="2024-05-10T00:00:00" u="1"/>
        <d v="2024-05-11T00:00:00" u="1"/>
        <d v="2024-05-12T00:00:00" u="1"/>
        <d v="2024-05-13T00:00:00" u="1"/>
        <d v="2024-05-14T00:00:00" u="1"/>
        <d v="2024-05-15T00:00:00" u="1"/>
        <d v="2024-05-16T00:00:00" u="1"/>
        <d v="2024-05-17T00:00:00" u="1"/>
        <d v="2024-05-18T00:00:00" u="1"/>
        <d v="2024-05-19T00:00:00" u="1"/>
        <d v="2024-05-20T00:00:00" u="1"/>
        <d v="2024-05-21T00:00:00" u="1"/>
        <d v="2024-05-22T00:00:00" u="1"/>
        <d v="2024-05-23T00:00:00" u="1"/>
        <d v="2024-05-24T00:00:00" u="1"/>
        <d v="2024-05-25T00:00:00" u="1"/>
        <d v="2024-05-26T00:00:00" u="1"/>
        <d v="2024-05-27T00:00:00" u="1"/>
        <d v="2024-05-28T00:00:00" u="1"/>
        <d v="2024-05-29T00:00:00" u="1"/>
        <d v="2024-05-30T00:00:00" u="1"/>
        <d v="2024-05-31T00:00:00" u="1"/>
        <d v="2024-01-01T00:00:00" u="1"/>
        <d v="2024-01-02T00:00:00" u="1"/>
        <d v="2024-01-03T00:00:00" u="1"/>
        <d v="2024-01-04T00:00:00" u="1"/>
        <d v="2024-01-05T00:00:00" u="1"/>
        <d v="2024-01-06T00:00:00" u="1"/>
        <d v="2024-01-07T00:00:00" u="1"/>
        <d v="2024-01-08T00:00:00" u="1"/>
        <d v="2024-01-09T00:00:00" u="1"/>
        <d v="2024-01-10T00:00:00" u="1"/>
        <d v="2024-01-11T00:00:00" u="1"/>
        <d v="2024-01-12T00:00:00" u="1"/>
        <d v="2024-01-13T00:00:00" u="1"/>
        <d v="2024-01-14T00:00:00" u="1"/>
        <d v="2024-01-15T00:00:00" u="1"/>
        <d v="2024-01-16T00:00:00" u="1"/>
        <d v="2024-01-17T00:00:00" u="1"/>
        <d v="2024-01-18T00:00:00" u="1"/>
        <d v="2024-01-19T00:00:00" u="1"/>
        <d v="2024-01-20T00:00:00" u="1"/>
        <d v="2024-01-21T00:00:00" u="1"/>
        <d v="2024-01-22T00:00:00" u="1"/>
        <d v="2024-01-23T00:00:00" u="1"/>
        <d v="2024-01-24T00:00:00" u="1"/>
        <d v="2024-01-25T00:00:00" u="1"/>
        <d v="2024-01-26T00:00:00" u="1"/>
        <d v="2024-01-27T00:00:00" u="1"/>
        <d v="2024-01-28T00:00:00" u="1"/>
        <d v="2024-01-29T00:00:00" u="1"/>
        <d v="2024-01-30T00:00:00" u="1"/>
        <d v="2024-01-31T00:00:00" u="1"/>
        <d v="2023-12-01T00:00:00" u="1"/>
        <d v="2023-12-02T00:00:00" u="1"/>
        <d v="2023-12-03T00:00:00" u="1"/>
        <d v="2023-12-04T00:00:00" u="1"/>
        <d v="2023-12-05T00:00:00" u="1"/>
        <d v="2023-12-06T00:00:00" u="1"/>
        <d v="2023-12-07T00:00:00" u="1"/>
        <d v="2023-12-08T00:00:00" u="1"/>
        <d v="2023-12-09T00:00:00" u="1"/>
        <d v="2023-12-10T00:00:00" u="1"/>
        <d v="2023-12-11T00:00:00" u="1"/>
        <d v="2023-12-12T00:00:00" u="1"/>
        <d v="2023-12-13T00:00:00" u="1"/>
        <d v="2023-12-14T00:00:00" u="1"/>
        <d v="2023-12-15T00:00:00" u="1"/>
        <d v="2023-12-16T00:00:00" u="1"/>
        <d v="2023-12-17T00:00:00" u="1"/>
        <d v="2023-12-18T00:00:00" u="1"/>
        <d v="2023-12-19T00:00:00" u="1"/>
        <d v="2023-12-20T00:00:00" u="1"/>
        <d v="2023-12-21T00:00:00" u="1"/>
        <d v="2023-12-22T00:00:00" u="1"/>
        <d v="2023-12-23T00:00:00" u="1"/>
        <d v="2023-12-24T00:00:00" u="1"/>
        <d v="2023-12-25T00:00:00" u="1"/>
        <d v="2023-12-26T00:00:00" u="1"/>
        <d v="2023-12-27T00:00:00" u="1"/>
        <d v="2023-12-28T00:00:00" u="1"/>
        <d v="2023-12-29T00:00:00" u="1"/>
        <d v="2023-12-30T00:00:00" u="1"/>
        <d v="2023-12-31T00:00:00" u="1"/>
        <d v="2023-10-01T00:00:00" u="1"/>
        <d v="2023-10-02T00:00:00" u="1"/>
        <d v="2023-10-03T00:00:00" u="1"/>
        <d v="2023-10-04T00:00:00" u="1"/>
        <d v="2023-10-05T00:00:00" u="1"/>
        <d v="2023-10-06T00:00:00" u="1"/>
        <d v="2023-10-07T00:00:00" u="1"/>
        <d v="2023-10-08T00:00:00" u="1"/>
        <d v="2023-10-09T00:00:00" u="1"/>
        <d v="2023-10-10T00:00:00" u="1"/>
        <d v="2023-10-11T00:00:00" u="1"/>
        <d v="2023-10-12T00:00:00" u="1"/>
        <d v="2023-10-13T00:00:00" u="1"/>
        <d v="2023-10-14T00:00:00" u="1"/>
        <d v="2023-10-15T00:00:00" u="1"/>
        <d v="2023-10-16T00:00:00" u="1"/>
        <d v="2023-10-17T00:00:00" u="1"/>
        <d v="2023-10-18T00:00:00" u="1"/>
        <d v="2023-10-19T00:00:00" u="1"/>
        <d v="2023-10-20T00:00:00" u="1"/>
        <d v="2023-10-21T00:00:00" u="1"/>
        <d v="2023-10-22T00:00:00" u="1"/>
        <d v="2023-10-23T00:00:00" u="1"/>
        <d v="2023-10-24T00:00:00" u="1"/>
        <d v="2023-10-25T00:00:00" u="1"/>
        <d v="2023-10-26T00:00:00" u="1"/>
        <d v="2023-10-27T00:00:00" u="1"/>
        <d v="2023-10-28T00:00:00" u="1"/>
        <d v="2023-10-29T00:00:00" u="1"/>
        <d v="2023-10-30T00:00:00" u="1"/>
        <d v="2023-10-31T00:00:00" u="1"/>
        <d v="2023-07-01T00:00:00" u="1"/>
        <d v="2023-07-02T00:00:00" u="1"/>
        <d v="2023-07-03T00:00:00" u="1"/>
        <d v="2023-07-04T00:00:00" u="1"/>
        <d v="2023-07-05T00:00:00" u="1"/>
        <d v="2023-07-06T00:00:00" u="1"/>
        <d v="2023-07-07T00:00:00" u="1"/>
        <d v="2023-07-08T00:00:00" u="1"/>
        <d v="2023-07-09T00:00:00" u="1"/>
        <d v="2023-07-10T00:00:00" u="1"/>
        <d v="2023-07-11T00:00:00" u="1"/>
        <d v="2023-07-12T00:00:00" u="1"/>
        <d v="2023-07-13T00:00:00" u="1"/>
        <d v="2023-07-14T00:00:00" u="1"/>
        <d v="2023-07-15T00:00:00" u="1"/>
        <d v="2023-07-16T00:00:00" u="1"/>
        <d v="2023-07-17T00:00:00" u="1"/>
        <d v="2023-07-18T00:00:00" u="1"/>
        <d v="2023-07-19T00:00:00" u="1"/>
        <d v="2023-07-20T00:00:00" u="1"/>
        <d v="2023-07-21T00:00:00" u="1"/>
        <d v="2023-07-22T00:00:00" u="1"/>
        <d v="2023-07-23T00:00:00" u="1"/>
        <d v="2023-07-24T00:00:00" u="1"/>
        <d v="2023-07-25T00:00:00" u="1"/>
        <d v="2023-07-26T00:00:00" u="1"/>
        <d v="2023-07-27T00:00:00" u="1"/>
        <d v="2023-07-28T00:00:00" u="1"/>
        <d v="2023-07-29T00:00:00" u="1"/>
        <d v="2023-07-30T00:00:00" u="1"/>
        <d v="2023-07-31T00:00:00" u="1"/>
        <d v="2023-05-01T00:00:00" u="1"/>
        <d v="2023-05-02T00:00:00" u="1"/>
        <d v="2023-05-03T00:00:00" u="1"/>
        <d v="2023-05-04T00:00:00" u="1"/>
        <d v="2023-05-05T00:00:00" u="1"/>
        <d v="2023-05-06T00:00:00" u="1"/>
        <d v="2023-05-07T00:00:00" u="1"/>
        <d v="2023-05-08T00:00:00" u="1"/>
        <d v="2023-05-09T00:00:00" u="1"/>
        <d v="2023-05-10T00:00:00" u="1"/>
        <d v="2023-05-11T00:00:00" u="1"/>
        <d v="2023-05-12T00:00:00" u="1"/>
        <d v="2023-05-13T00:00:00" u="1"/>
        <d v="2023-05-14T00:00:00" u="1"/>
        <d v="2023-05-15T00:00:00" u="1"/>
        <d v="2023-05-16T00:00:00" u="1"/>
        <d v="2023-05-17T00:00:00" u="1"/>
        <d v="2023-05-18T00:00:00" u="1"/>
        <d v="2023-05-19T00:00:00" u="1"/>
        <d v="2023-05-20T00:00:00" u="1"/>
        <d v="2023-05-21T00:00:00" u="1"/>
        <d v="2023-05-22T00:00:00" u="1"/>
        <d v="2023-05-23T00:00:00" u="1"/>
        <d v="2023-05-24T00:00:00" u="1"/>
        <d v="2023-05-25T00:00:00" u="1"/>
        <d v="2023-05-26T00:00:00" u="1"/>
        <d v="2023-05-27T00:00:00" u="1"/>
        <d v="2023-05-28T00:00:00" u="1"/>
        <d v="2023-05-29T00:00:00" u="1"/>
        <d v="2023-05-30T00:00:00" u="1"/>
        <d v="2023-05-31T00:00:00" u="1"/>
        <d v="2023-03-01T00:00:00" u="1"/>
        <d v="2023-03-02T00:00:00" u="1"/>
        <d v="2023-03-03T00:00:00" u="1"/>
        <d v="2023-03-04T00:00:00" u="1"/>
        <d v="2023-03-05T00:00:00" u="1"/>
        <d v="2023-03-06T00:00:00" u="1"/>
        <d v="2023-03-07T00:00:00" u="1"/>
        <d v="2023-03-08T00:00:00" u="1"/>
        <d v="2023-03-09T00:00:00" u="1"/>
        <d v="2023-03-10T00:00:00" u="1"/>
        <d v="2023-03-11T00:00:00" u="1"/>
        <d v="2023-03-12T00:00:00" u="1"/>
        <d v="2023-03-13T00:00:00" u="1"/>
        <d v="2023-03-14T00:00:00" u="1"/>
        <d v="2023-03-15T00:00:00" u="1"/>
        <d v="2023-03-16T00:00:00" u="1"/>
        <d v="2023-03-17T00:00:00" u="1"/>
        <d v="2023-03-18T00:00:00" u="1"/>
        <d v="2023-03-19T00:00:00" u="1"/>
        <d v="2023-03-20T00:00:00" u="1"/>
        <d v="2023-03-21T00:00:00" u="1"/>
        <d v="2023-03-22T00:00:00" u="1"/>
        <d v="2023-03-23T00:00:00" u="1"/>
        <d v="2023-03-24T00:00:00" u="1"/>
        <d v="2023-03-25T00:00:00" u="1"/>
        <d v="2023-03-26T00:00:00" u="1"/>
        <d v="2023-03-27T00:00:00" u="1"/>
        <d v="2023-03-28T00:00:00" u="1"/>
        <d v="2023-03-29T00:00:00" u="1"/>
        <d v="2023-03-30T00:00:00" u="1"/>
        <d v="2023-03-31T00:00:00" u="1"/>
        <d v="2014-09-19T00:00:00" u="1"/>
        <d v="2015-09-19T00:00:00" u="1"/>
        <d v="2016-09-19T00:00:00" u="1"/>
        <d v="2017-09-19T00:00:00" u="1"/>
        <d v="2018-09-19T00:00:00" u="1"/>
        <d v="2015-05-30T00:00:00" u="1"/>
        <d v="2016-05-30T00:00:00" u="1"/>
        <d v="2021-09-19T00:00:00" u="1"/>
        <d v="2017-05-30T00:00:00" u="1"/>
        <d v="2018-05-30T00:00:00" u="1"/>
        <d v="2020-05-30T00:00:00" u="1"/>
        <d v="2021-05-30T00:00:00" u="1"/>
        <d v="2014-10-19T00:00:00" u="1"/>
        <d v="2015-10-19T00:00:00" u="1"/>
        <d v="2016-10-19T00:00:00" u="1"/>
        <d v="2017-10-19T00:00:00" u="1"/>
        <d v="2018-10-19T00:00:00" u="1"/>
        <d v="2015-06-30T00:00:00" u="1"/>
        <d v="2020-10-19T00:00:00" u="1"/>
        <d v="2016-06-30T00:00:00" u="1"/>
        <d v="2021-10-19T00:00:00" u="1"/>
        <d v="2017-06-30T00:00:00" u="1"/>
        <d v="2018-06-30T00:00:00" u="1"/>
        <d v="2020-06-30T00:00:00" u="1"/>
        <d v="2021-06-30T00:00:00" u="1"/>
        <d v="2014-11-19T00:00:00" u="1"/>
        <d v="2015-11-19T00:00:00" u="1"/>
        <d v="2016-11-19T00:00:00" u="1"/>
        <d v="2017-11-19T00:00:00" u="1"/>
        <d v="2018-11-19T00:00:00" u="1"/>
        <d v="2015-07-30T00:00:00" u="1"/>
        <d v="2016-07-30T00:00:00" u="1"/>
        <d v="2021-11-19T00:00:00" u="1"/>
        <d v="2017-07-30T00:00:00" u="1"/>
        <d v="2018-07-30T00:00:00" u="1"/>
        <d v="2020-07-30T00:00:00" u="1"/>
        <d v="2021-07-30T00:00:00" u="1"/>
        <d v="2014-12-19T00:00:00" u="1"/>
        <d v="2015-12-19T00:00:00" u="1"/>
        <d v="2016-12-19T00:00:00" u="1"/>
        <d v="2017-12-19T00:00:00" u="1"/>
        <d v="2018-12-19T00:00:00" u="1"/>
        <d v="2015-08-30T00:00:00" u="1"/>
        <d v="2020-12-19T00:00:00" u="1"/>
        <d v="2016-08-30T00:00:00" u="1"/>
        <d v="2021-12-19T00:00:00" u="1"/>
        <d v="2017-08-30T00:00:00" u="1"/>
        <d v="2018-08-30T00:00:00" u="1"/>
        <d v="2020-08-30T00:00:00" u="1"/>
        <d v="2021-08-30T00:00:00" u="1"/>
        <d v="2015-01-09T00:00:00" u="1"/>
        <d v="2016-01-09T00:00:00" u="1"/>
        <d v="2017-01-09T00:00:00" u="1"/>
        <d v="2018-01-09T00:00:00" u="1"/>
        <d v="2019-01-09T00:00:00" u="1"/>
        <d v="2020-01-09T00:00:00" u="1"/>
        <d v="2021-01-09T00:00:00" u="1"/>
        <d v="2022-01-09T00:00:00" u="1"/>
        <d v="2023-01-09T00:00:00" u="1"/>
        <d v="2014-09-30T00:00:00" u="1"/>
        <d v="2015-09-30T00:00:00" u="1"/>
        <d v="2016-09-30T00:00:00" u="1"/>
        <d v="2017-09-30T00:00:00" u="1"/>
        <d v="2018-09-30T00:00:00" u="1"/>
        <d v="2021-09-30T00:00:00" u="1"/>
        <d v="2015-02-09T00:00:00" u="1"/>
        <d v="2016-02-09T00:00:00" u="1"/>
        <d v="2023-02-09T00:00:00" u="1"/>
        <d v="2014-10-30T00:00:00" u="1"/>
        <d v="2015-10-30T00:00:00" u="1"/>
        <d v="2016-10-30T00:00:00" u="1"/>
        <d v="2017-10-30T00:00:00" u="1"/>
        <d v="2018-10-30T00:00:00" u="1"/>
        <d v="2020-10-30T00:00:00" u="1"/>
        <d v="2021-10-30T00:00:00" u="1"/>
        <d v="2015-03-09T00:00:00" u="1"/>
        <d v="2016-03-09T00:00:00" u="1"/>
        <d v="2017-03-09T00:00:00" u="1"/>
        <d v="2018-03-09T00:00:00" u="1"/>
        <d v="2020-03-09T00:00:00" u="1"/>
        <d v="2021-03-09T00:00:00" u="1"/>
        <d v="2014-11-30T00:00:00" u="1"/>
        <d v="2015-11-30T00:00:00" u="1"/>
        <d v="2016-11-30T00:00:00" u="1"/>
        <d v="2017-11-30T00:00:00" u="1"/>
        <d v="2018-11-30T00:00:00" u="1"/>
        <d v="2021-11-30T00:00:00" u="1"/>
        <d v="2015-04-09T00:00:00" u="1"/>
        <d v="2016-04-09T00:00:00" u="1"/>
        <d v="2017-04-09T00:00:00" u="1"/>
        <d v="2018-04-09T00:00:00" u="1"/>
        <d v="2020-04-09T00:00:00" u="1"/>
        <d v="2014-12-30T00:00:00" u="1"/>
        <d v="2015-12-30T00:00:00" u="1"/>
        <d v="2016-12-30T00:00:00" u="1"/>
        <d v="2017-12-30T00:00:00" u="1"/>
        <d v="2018-12-30T00:00:00" u="1"/>
        <d v="2020-12-30T00:00:00" u="1"/>
        <d v="2021-12-30T00:00:00" u="1"/>
        <d v="2015-05-09T00:00:00" u="1"/>
        <d v="2016-05-09T00:00:00" u="1"/>
        <d v="2017-05-09T00:00:00" u="1"/>
        <d v="2018-05-09T00:00:00" u="1"/>
        <d v="2015-01-20T00:00:00" u="1"/>
        <d v="2020-05-09T00:00:00" u="1"/>
        <d v="2016-01-20T00:00:00" u="1"/>
        <d v="2021-05-09T00:00:00" u="1"/>
        <d v="2017-01-20T00:00:00" u="1"/>
        <d v="2018-01-20T00:00:00" u="1"/>
        <d v="2019-01-20T00:00:00" u="1"/>
        <d v="2020-01-20T00:00:00" u="1"/>
        <d v="2021-01-20T00:00:00" u="1"/>
        <d v="2022-01-20T00:00:00" u="1"/>
        <d v="2023-01-20T00:00:00" u="1"/>
        <d v="2015-06-09T00:00:00" u="1"/>
        <d v="2016-06-09T00:00:00" u="1"/>
        <d v="2017-06-09T00:00:00" u="1"/>
        <d v="2018-06-09T00:00:00" u="1"/>
        <d v="2015-02-20T00:00:00" u="1"/>
        <d v="2020-06-09T00:00:00" u="1"/>
        <d v="2016-02-20T00:00:00" u="1"/>
        <d v="2021-06-09T00:00:00" u="1"/>
        <d v="2023-02-20T00:00:00" u="1"/>
        <d v="2015-07-09T00:00:00" u="1"/>
        <d v="2016-07-09T00:00:00" u="1"/>
        <d v="2017-07-09T00:00:00" u="1"/>
        <d v="2018-07-09T00:00:00" u="1"/>
        <d v="2015-03-20T00:00:00" u="1"/>
        <d v="2020-07-09T00:00:00" u="1"/>
        <d v="2016-03-20T00:00:00" u="1"/>
        <d v="2021-07-09T00:00:00" u="1"/>
        <d v="2017-03-20T00:00:00" u="1"/>
        <d v="2018-03-20T00:00:00" u="1"/>
        <d v="2020-03-20T00:00:00" u="1"/>
        <d v="2021-03-20T00:00:00" u="1"/>
        <d v="2015-08-09T00:00:00" u="1"/>
        <d v="2016-08-09T00:00:00" u="1"/>
        <d v="2017-08-09T00:00:00" u="1"/>
        <d v="2018-08-09T00:00:00" u="1"/>
        <d v="2015-04-20T00:00:00" u="1"/>
        <d v="2020-08-09T00:00:00" u="1"/>
        <d v="2016-04-20T00:00:00" u="1"/>
        <d v="2021-08-09T00:00:00" u="1"/>
        <d v="2017-04-20T00:00:00" u="1"/>
        <d v="2018-04-20T00:00:00" u="1"/>
        <d v="2020-04-20T00:00:00" u="1"/>
        <d v="2014-09-09T00:00:00" u="1"/>
        <d v="2015-09-09T00:00:00" u="1"/>
        <d v="2016-09-09T00:00:00" u="1"/>
        <d v="2017-09-09T00:00:00" u="1"/>
        <d v="2018-09-09T00:00:00" u="1"/>
        <d v="2015-05-20T00:00:00" u="1"/>
        <d v="2016-05-20T00:00:00" u="1"/>
        <d v="2021-09-09T00:00:00" u="1"/>
        <d v="2017-05-20T00:00:00" u="1"/>
        <d v="2018-05-20T00:00:00" u="1"/>
        <d v="2015-01-31T00:00:00" u="1"/>
        <d v="2020-05-20T00:00:00" u="1"/>
        <d v="2016-01-31T00:00:00" u="1"/>
        <d v="2021-05-20T00:00:00" u="1"/>
        <d v="2017-01-31T00:00:00" u="1"/>
        <d v="2018-01-31T00:00:00" u="1"/>
        <d v="2019-01-31T00:00:00" u="1"/>
        <d v="2020-01-31T00:00:00" u="1"/>
        <d v="2021-01-31T00:00:00" u="1"/>
        <d v="2022-01-31T00:00:00" u="1"/>
        <d v="2023-01-31T00:00:00" u="1"/>
        <d v="2014-10-09T00:00:00" u="1"/>
        <d v="2015-10-09T00:00:00" u="1"/>
        <d v="2016-10-09T00:00:00" u="1"/>
        <d v="2017-10-09T00:00:00" u="1"/>
        <d v="2018-10-09T00:00:00" u="1"/>
        <d v="2015-06-20T00:00:00" u="1"/>
        <d v="2020-10-09T00:00:00" u="1"/>
        <d v="2016-06-20T00:00:00" u="1"/>
        <d v="2021-10-09T00:00:00" u="1"/>
        <d v="2017-06-20T00:00:00" u="1"/>
        <d v="2018-06-20T00:00:00" u="1"/>
        <d v="2020-06-20T00:00:00" u="1"/>
        <d v="2021-06-20T00:00:00" u="1"/>
        <d v="2014-11-09T00:00:00" u="1"/>
        <d v="2015-11-09T00:00:00" u="1"/>
        <d v="2016-11-09T00:00:00" u="1"/>
        <d v="2017-11-09T00:00:00" u="1"/>
        <d v="2018-11-09T00:00:00" u="1"/>
        <d v="2015-07-20T00:00:00" u="1"/>
        <d v="2016-07-20T00:00:00" u="1"/>
        <d v="2021-11-09T00:00:00" u="1"/>
        <d v="2017-07-20T00:00:00" u="1"/>
        <d v="2018-07-20T00:00:00" u="1"/>
        <d v="2015-03-31T00:00:00" u="1"/>
        <d v="2020-07-20T00:00:00" u="1"/>
        <d v="2016-03-31T00:00:00" u="1"/>
        <d v="2021-07-20T00:00:00" u="1"/>
        <d v="2017-03-31T00:00:00" u="1"/>
        <d v="2018-03-31T00:00:00" u="1"/>
        <d v="2020-03-31T00:00:00" u="1"/>
        <d v="2021-03-31T00:00:00" u="1"/>
        <d v="2014-12-09T00:00:00" u="1"/>
        <d v="2015-12-09T00:00:00" u="1"/>
        <d v="2016-12-09T00:00:00" u="1"/>
        <d v="2017-12-09T00:00:00" u="1"/>
        <d v="2018-12-09T00:00:00" u="1"/>
        <d v="2015-08-20T00:00:00" u="1"/>
        <d v="2020-12-09T00:00:00" u="1"/>
        <d v="2016-08-20T00:00:00" u="1"/>
        <d v="2021-12-09T00:00:00" u="1"/>
        <d v="2017-08-20T00:00:00" u="1"/>
        <d v="2018-08-20T00:00:00" u="1"/>
        <d v="2020-08-20T00:00:00" u="1"/>
        <d v="2021-08-20T00:00:00" u="1"/>
        <d v="2014-09-20T00:00:00" u="1"/>
        <d v="2015-09-20T00:00:00" u="1"/>
        <d v="2016-09-20T00:00:00" u="1"/>
        <d v="2017-09-20T00:00:00" u="1"/>
        <d v="2018-09-20T00:00:00" u="1"/>
        <d v="2015-05-31T00:00:00" u="1"/>
        <d v="2021-09-20T00:00:00" u="1"/>
        <d v="2017-05-31T00:00:00" u="1"/>
        <d v="2018-05-31T00:00:00" u="1"/>
        <d v="2020-05-31T00:00:00" u="1"/>
        <d v="2021-05-31T00:00:00" u="1"/>
        <d v="2014-10-20T00:00:00" u="1"/>
        <d v="2015-10-20T00:00:00" u="1"/>
        <d v="2016-10-20T00:00:00" u="1"/>
        <d v="2017-10-20T00:00:00" u="1"/>
        <d v="2018-10-20T00:00:00" u="1"/>
        <d v="2020-10-20T00:00:00" u="1"/>
        <d v="2021-10-20T00:00:00" u="1"/>
        <d v="2014-11-20T00:00:00" u="1"/>
        <d v="2015-11-20T00:00:00" u="1"/>
        <d v="2016-11-20T00:00:00" u="1"/>
        <d v="2017-11-20T00:00:00" u="1"/>
        <d v="2018-11-20T00:00:00" u="1"/>
        <d v="2015-07-31T00:00:00" u="1"/>
        <d v="2021-11-20T00:00:00" u="1"/>
        <d v="2017-07-31T00:00:00" u="1"/>
        <d v="2018-07-31T00:00:00" u="1"/>
        <d v="2020-07-31T00:00:00" u="1"/>
        <d v="2021-07-31T00:00:00" u="1"/>
        <d v="2014-12-20T00:00:00" u="1"/>
        <d v="2015-12-20T00:00:00" u="1"/>
        <d v="2016-12-20T00:00:00" u="1"/>
        <d v="2017-12-20T00:00:00" u="1"/>
        <d v="2018-12-20T00:00:00" u="1"/>
        <d v="2015-08-31T00:00:00" u="1"/>
        <d v="2020-12-20T00:00:00" u="1"/>
        <d v="2016-08-31T00:00:00" u="1"/>
        <d v="2021-12-20T00:00:00" u="1"/>
        <d v="2017-08-31T00:00:00" u="1"/>
        <d v="2018-08-31T00:00:00" u="1"/>
        <d v="2020-08-31T00:00:00" u="1"/>
        <d v="2021-08-31T00:00:00" u="1"/>
        <d v="2015-01-10T00:00:00" u="1"/>
        <d v="2016-01-10T00:00:00" u="1"/>
        <d v="2017-01-10T00:00:00" u="1"/>
        <d v="2018-01-10T00:00:00" u="1"/>
        <d v="2019-01-10T00:00:00" u="1"/>
        <d v="2020-01-10T00:00:00" u="1"/>
        <d v="2021-01-10T00:00:00" u="1"/>
        <d v="2022-01-10T00:00:00" u="1"/>
        <d v="2023-01-10T00:00:00" u="1"/>
        <d v="2015-02-10T00:00:00" u="1"/>
        <d v="2016-02-10T00:00:00" u="1"/>
        <d v="2023-02-10T00:00:00" u="1"/>
        <d v="2014-10-31T00:00:00" u="1"/>
        <d v="2015-10-31T00:00:00" u="1"/>
        <d v="2016-10-31T00:00:00" u="1"/>
        <d v="2017-10-31T00:00:00" u="1"/>
        <d v="2018-10-31T00:00:00" u="1"/>
        <d v="2020-10-31T00:00:00" u="1"/>
        <d v="2021-10-31T00:00:00" u="1"/>
        <d v="2015-03-10T00:00:00" u="1"/>
        <d v="2016-03-10T00:00:00" u="1"/>
        <d v="2017-03-10T00:00:00" u="1"/>
        <d v="2018-03-10T00:00:00" u="1"/>
        <d v="2020-03-10T00:00:00" u="1"/>
        <d v="2021-03-10T00:00:00" u="1"/>
        <d v="2015-04-10T00:00:00" u="1"/>
        <d v="2016-04-10T00:00:00" u="1"/>
        <d v="2017-04-10T00:00:00" u="1"/>
        <d v="2018-04-10T00:00:00" u="1"/>
        <d v="2020-04-10T00:00:00" u="1"/>
        <d v="2014-12-31T00:00:00" u="1"/>
        <d v="2015-12-31T00:00:00" u="1"/>
        <d v="2016-12-31T00:00:00" u="1"/>
        <d v="2017-12-31T00:00:00" u="1"/>
        <d v="2018-12-31T00:00:00" u="1"/>
        <d v="2020-12-31T00:00:00" u="1"/>
        <d v="2021-12-31T00:00:00" u="1"/>
        <d v="2015-05-10T00:00:00" u="1"/>
        <d v="2016-05-10T00:00:00" u="1"/>
        <d v="2017-05-10T00:00:00" u="1"/>
        <d v="2018-05-10T00:00:00" u="1"/>
        <d v="2015-01-21T00:00:00" u="1"/>
        <d v="2020-05-10T00:00:00" u="1"/>
        <d v="2016-01-21T00:00:00" u="1"/>
        <d v="2021-05-10T00:00:00" u="1"/>
        <d v="2017-01-21T00:00:00" u="1"/>
        <d v="2018-01-21T00:00:00" u="1"/>
        <d v="2019-01-21T00:00:00" u="1"/>
        <d v="2020-01-21T00:00:00" u="1"/>
        <d v="2021-01-21T00:00:00" u="1"/>
        <d v="2022-01-21T00:00:00" u="1"/>
        <d v="2023-01-21T00:00:00" u="1"/>
        <d v="2015-06-10T00:00:00" u="1"/>
        <d v="2016-06-10T00:00:00" u="1"/>
        <d v="2017-06-10T00:00:00" u="1"/>
        <d v="2018-06-10T00:00:00" u="1"/>
        <d v="2015-02-21T00:00:00" u="1"/>
        <d v="2020-06-10T00:00:00" u="1"/>
        <d v="2016-02-21T00:00:00" u="1"/>
        <d v="2021-06-10T00:00:00" u="1"/>
        <d v="2023-02-21T00:00:00" u="1"/>
        <d v="2015-07-10T00:00:00" u="1"/>
        <d v="2016-07-10T00:00:00" u="1"/>
        <d v="2017-07-10T00:00:00" u="1"/>
        <d v="2018-07-10T00:00:00" u="1"/>
        <d v="2015-03-21T00:00:00" u="1"/>
        <d v="2020-07-10T00:00:00" u="1"/>
        <d v="2016-03-21T00:00:00" u="1"/>
        <d v="2021-07-10T00:00:00" u="1"/>
        <d v="2017-03-21T00:00:00" u="1"/>
        <d v="2018-03-21T00:00:00" u="1"/>
        <d v="2020-03-21T00:00:00" u="1"/>
        <d v="2021-03-21T00:00:00" u="1"/>
        <d v="2015-08-10T00:00:00" u="1"/>
        <d v="2016-08-10T00:00:00" u="1"/>
        <d v="2017-08-10T00:00:00" u="1"/>
        <d v="2018-08-10T00:00:00" u="1"/>
        <d v="2015-04-21T00:00:00" u="1"/>
        <d v="2020-08-10T00:00:00" u="1"/>
        <d v="2016-04-21T00:00:00" u="1"/>
        <d v="2021-08-10T00:00:00" u="1"/>
        <d v="2017-04-21T00:00:00" u="1"/>
        <d v="2018-04-21T00:00:00" u="1"/>
        <d v="2020-04-21T00:00:00" u="1"/>
        <d v="2014-09-10T00:00:00" u="1"/>
        <d v="2015-09-10T00:00:00" u="1"/>
        <d v="2016-09-10T00:00:00" u="1"/>
        <d v="2017-09-10T00:00:00" u="1"/>
        <d v="2018-09-10T00:00:00" u="1"/>
        <d v="2015-05-21T00:00:00" u="1"/>
        <d v="2016-05-21T00:00:00" u="1"/>
        <d v="2021-09-10T00:00:00" u="1"/>
        <d v="2017-05-21T00:00:00" u="1"/>
        <d v="2018-05-21T00:00:00" u="1"/>
        <d v="2020-05-21T00:00:00" u="1"/>
        <d v="2021-05-21T00:00:00" u="1"/>
        <d v="2014-10-10T00:00:00" u="1"/>
        <d v="2015-10-10T00:00:00" u="1"/>
        <d v="2016-10-10T00:00:00" u="1"/>
        <d v="2017-10-10T00:00:00" u="1"/>
        <d v="2018-10-10T00:00:00" u="1"/>
        <d v="2015-06-21T00:00:00" u="1"/>
        <d v="2020-10-10T00:00:00" u="1"/>
        <d v="2016-06-21T00:00:00" u="1"/>
        <d v="2021-10-10T00:00:00" u="1"/>
        <d v="2017-06-21T00:00:00" u="1"/>
        <d v="2018-06-21T00:00:00" u="1"/>
        <d v="2020-06-21T00:00:00" u="1"/>
        <d v="2021-06-21T00:00:00" u="1"/>
        <d v="2014-11-10T00:00:00" u="1"/>
        <d v="2015-11-10T00:00:00" u="1"/>
        <d v="2016-11-10T00:00:00" u="1"/>
        <d v="2017-11-10T00:00:00" u="1"/>
        <d v="2018-11-10T00:00:00" u="1"/>
        <d v="2015-07-21T00:00:00" u="1"/>
        <d v="2016-07-21T00:00:00" u="1"/>
        <d v="2021-11-10T00:00:00" u="1"/>
        <d v="2017-07-21T00:00:00" u="1"/>
        <d v="2018-07-21T00:00:00" u="1"/>
        <d v="2020-07-21T00:00:00" u="1"/>
        <d v="2021-07-21T00:00:00" u="1"/>
        <d v="2014-12-10T00:00:00" u="1"/>
        <d v="2015-12-10T00:00:00" u="1"/>
        <d v="2016-12-10T00:00:00" u="1"/>
        <d v="2017-12-10T00:00:00" u="1"/>
        <d v="2018-12-10T00:00:00" u="1"/>
        <d v="2015-08-21T00:00:00" u="1"/>
        <d v="2020-12-10T00:00:00" u="1"/>
        <d v="2016-08-21T00:00:00" u="1"/>
        <d v="2021-12-10T00:00:00" u="1"/>
        <d v="2017-08-21T00:00:00" u="1"/>
        <d v="2018-08-21T00:00:00" u="1"/>
        <d v="2020-08-21T00:00:00" u="1"/>
        <d v="2021-08-21T00:00:00" u="1"/>
        <d v="2014-09-21T00:00:00" u="1"/>
        <d v="2015-09-21T00:00:00" u="1"/>
        <d v="2016-09-21T00:00:00" u="1"/>
        <d v="2017-09-21T00:00:00" u="1"/>
        <d v="2018-09-21T00:00:00" u="1"/>
        <d v="2021-09-21T00:00:00" u="1"/>
        <d v="2014-10-21T00:00:00" u="1"/>
        <d v="2015-10-21T00:00:00" u="1"/>
        <d v="2016-10-21T00:00:00" u="1"/>
        <d v="2017-10-21T00:00:00" u="1"/>
        <d v="2018-10-21T00:00:00" u="1"/>
        <d v="2020-10-21T00:00:00" u="1"/>
        <d v="2021-10-21T00:00:00" u="1"/>
        <d v="2014-11-21T00:00:00" u="1"/>
        <d v="2015-11-21T00:00:00" u="1"/>
        <d v="2016-11-21T00:00:00" u="1"/>
        <d v="2017-11-21T00:00:00" u="1"/>
        <d v="2018-11-21T00:00:00" u="1"/>
        <d v="2021-11-21T00:00:00" u="1"/>
        <d v="2014-12-21T00:00:00" u="1"/>
        <d v="2015-12-21T00:00:00" u="1"/>
        <d v="2016-12-21T00:00:00" u="1"/>
        <d v="2017-12-21T00:00:00" u="1"/>
        <d v="2018-12-21T00:00:00" u="1"/>
        <d v="2020-12-21T00:00:00" u="1"/>
        <d v="2021-12-21T00:00:00" u="1"/>
        <d v="2015-01-11T00:00:00" u="1"/>
        <d v="2016-01-11T00:00:00" u="1"/>
        <d v="2017-01-11T00:00:00" u="1"/>
        <d v="2018-01-11T00:00:00" u="1"/>
        <d v="2019-01-11T00:00:00" u="1"/>
        <d v="2020-01-11T00:00:00" u="1"/>
        <d v="2021-01-11T00:00:00" u="1"/>
        <d v="2022-01-11T00:00:00" u="1"/>
        <d v="2023-01-11T00:00:00" u="1"/>
        <d v="2015-02-11T00:00:00" u="1"/>
        <d v="2016-02-11T00:00:00" u="1"/>
        <d v="2023-02-11T00:00:00" u="1"/>
        <d v="2015-03-11T00:00:00" u="1"/>
        <d v="2016-03-11T00:00:00" u="1"/>
        <d v="2017-03-11T00:00:00" u="1"/>
        <d v="2018-03-11T00:00:00" u="1"/>
        <d v="2020-03-11T00:00:00" u="1"/>
        <d v="2021-03-11T00:00:00" u="1"/>
        <d v="2015-04-11T00:00:00" u="1"/>
        <d v="2016-04-11T00:00:00" u="1"/>
        <d v="2017-04-11T00:00:00" u="1"/>
        <d v="2018-04-11T00:00:00" u="1"/>
        <d v="2020-04-11T00:00:00" u="1"/>
        <d v="2015-05-11T00:00:00" u="1"/>
        <d v="2016-05-11T00:00:00" u="1"/>
        <d v="2017-05-11T00:00:00" u="1"/>
        <d v="2018-05-11T00:00:00" u="1"/>
        <d v="2015-01-22T00:00:00" u="1"/>
        <d v="2020-05-11T00:00:00" u="1"/>
        <d v="2016-01-22T00:00:00" u="1"/>
        <d v="2021-05-11T00:00:00" u="1"/>
        <d v="2017-01-22T00:00:00" u="1"/>
        <d v="2018-01-22T00:00:00" u="1"/>
        <d v="2019-01-22T00:00:00" u="1"/>
        <d v="2020-01-22T00:00:00" u="1"/>
        <d v="2021-01-22T00:00:00" u="1"/>
        <d v="2022-01-22T00:00:00" u="1"/>
        <d v="2023-01-22T00:00:00" u="1"/>
        <d v="2015-06-11T00:00:00" u="1"/>
        <d v="2016-06-11T00:00:00" u="1"/>
        <d v="2017-06-11T00:00:00" u="1"/>
        <d v="2018-06-11T00:00:00" u="1"/>
        <d v="2015-02-22T00:00:00" u="1"/>
        <d v="2020-06-11T00:00:00" u="1"/>
        <d v="2016-02-22T00:00:00" u="1"/>
        <d v="2021-06-11T00:00:00" u="1"/>
        <d v="2023-02-22T00:00:00" u="1"/>
        <d v="2015-07-11T00:00:00" u="1"/>
        <d v="2016-07-11T00:00:00" u="1"/>
        <d v="2017-07-11T00:00:00" u="1"/>
        <d v="2018-07-11T00:00:00" u="1"/>
        <d v="2015-03-22T00:00:00" u="1"/>
        <d v="2020-07-11T00:00:00" u="1"/>
        <d v="2016-03-22T00:00:00" u="1"/>
        <d v="2021-07-11T00:00:00" u="1"/>
        <d v="2017-03-22T00:00:00" u="1"/>
        <d v="2018-03-22T00:00:00" u="1"/>
        <d v="2020-03-22T00:00:00" u="1"/>
        <d v="2021-03-22T00:00:00" u="1"/>
        <d v="2015-08-11T00:00:00" u="1"/>
        <d v="2016-08-11T00:00:00" u="1"/>
        <d v="2017-08-11T00:00:00" u="1"/>
        <d v="2018-08-11T00:00:00" u="1"/>
        <d v="2015-04-22T00:00:00" u="1"/>
        <d v="2020-08-11T00:00:00" u="1"/>
        <d v="2016-04-22T00:00:00" u="1"/>
        <d v="2021-08-11T00:00:00" u="1"/>
        <d v="2017-04-22T00:00:00" u="1"/>
        <d v="2018-04-22T00:00:00" u="1"/>
        <d v="2020-04-22T00:00:00" u="1"/>
        <d v="2014-09-11T00:00:00" u="1"/>
        <d v="2015-09-11T00:00:00" u="1"/>
        <d v="2016-09-11T00:00:00" u="1"/>
        <d v="2017-09-11T00:00:00" u="1"/>
        <d v="2018-09-11T00:00:00" u="1"/>
        <d v="2015-05-22T00:00:00" u="1"/>
        <d v="2016-05-22T00:00:00" u="1"/>
        <d v="2021-09-11T00:00:00" u="1"/>
        <d v="2017-05-22T00:00:00" u="1"/>
        <d v="2018-05-22T00:00:00" u="1"/>
        <d v="2020-05-22T00:00:00" u="1"/>
        <d v="2021-05-22T00:00:00" u="1"/>
        <d v="2014-10-11T00:00:00" u="1"/>
        <d v="2015-10-11T00:00:00" u="1"/>
        <d v="2016-10-11T00:00:00" u="1"/>
        <d v="2017-10-11T00:00:00" u="1"/>
        <d v="2018-10-11T00:00:00" u="1"/>
        <d v="2015-06-22T00:00:00" u="1"/>
        <d v="2020-10-11T00:00:00" u="1"/>
        <d v="2016-06-22T00:00:00" u="1"/>
        <d v="2021-10-11T00:00:00" u="1"/>
        <d v="2017-06-22T00:00:00" u="1"/>
        <d v="2018-06-22T00:00:00" u="1"/>
        <d v="2020-06-22T00:00:00" u="1"/>
        <d v="2021-06-22T00:00:00" u="1"/>
        <d v="2014-11-11T00:00:00" u="1"/>
        <d v="2015-11-11T00:00:00" u="1"/>
        <d v="2016-11-11T00:00:00" u="1"/>
        <d v="2017-11-11T00:00:00" u="1"/>
        <d v="2018-11-11T00:00:00" u="1"/>
        <d v="2015-07-22T00:00:00" u="1"/>
        <d v="2016-07-22T00:00:00" u="1"/>
        <d v="2021-11-11T00:00:00" u="1"/>
        <d v="2017-07-22T00:00:00" u="1"/>
        <d v="2018-07-22T00:00:00" u="1"/>
        <d v="2020-07-22T00:00:00" u="1"/>
        <d v="2021-07-22T00:00:00" u="1"/>
        <d v="2014-12-11T00:00:00" u="1"/>
        <d v="2015-12-11T00:00:00" u="1"/>
        <d v="2016-12-11T00:00:00" u="1"/>
        <d v="2017-12-11T00:00:00" u="1"/>
        <d v="2018-12-11T00:00:00" u="1"/>
        <d v="2015-08-22T00:00:00" u="1"/>
        <d v="2020-12-11T00:00:00" u="1"/>
        <d v="2016-08-22T00:00:00" u="1"/>
        <d v="2021-12-11T00:00:00" u="1"/>
        <d v="2017-08-22T00:00:00" u="1"/>
        <d v="2018-08-22T00:00:00" u="1"/>
        <d v="2020-08-22T00:00:00" u="1"/>
        <d v="2021-08-22T00:00:00" u="1"/>
        <d v="2015-01-01T00:00:00" u="1"/>
        <d v="2016-01-01T00:00:00" u="1"/>
        <d v="2017-01-01T00:00:00" u="1"/>
        <d v="2018-01-01T00:00:00" u="1"/>
        <d v="2019-01-01T00:00:00" u="1"/>
        <d v="2020-01-01T00:00:00" u="1"/>
        <d v="2021-01-01T00:00:00" u="1"/>
        <d v="2022-01-01T00:00:00" u="1"/>
        <d v="2023-01-01T00:00:00" u="1"/>
        <d v="2014-09-22T00:00:00" u="1"/>
        <d v="2015-09-22T00:00:00" u="1"/>
        <d v="2016-09-22T00:00:00" u="1"/>
        <d v="2017-09-22T00:00:00" u="1"/>
        <d v="2018-09-22T00:00:00" u="1"/>
        <d v="2021-09-22T00:00:00" u="1"/>
        <d v="2015-02-01T00:00:00" u="1"/>
        <d v="2016-02-01T00:00:00" u="1"/>
        <d v="2023-02-01T00:00:00" u="1"/>
        <d v="2014-10-22T00:00:00" u="1"/>
        <d v="2015-10-22T00:00:00" u="1"/>
        <d v="2016-10-22T00:00:00" u="1"/>
        <d v="2017-10-22T00:00:00" u="1"/>
        <d v="2018-10-22T00:00:00" u="1"/>
        <d v="2020-10-22T00:00:00" u="1"/>
        <d v="2021-10-22T00:00:00" u="1"/>
        <d v="2015-03-01T00:00:00" u="1"/>
        <d v="2016-03-01T00:00:00" u="1"/>
        <d v="2017-03-01T00:00:00" u="1"/>
        <d v="2018-03-01T00:00:00" u="1"/>
        <d v="2020-03-01T00:00:00" u="1"/>
        <d v="2021-03-01T00:00:00" u="1"/>
        <d v="2014-11-22T00:00:00" u="1"/>
        <d v="2015-11-22T00:00:00" u="1"/>
        <d v="2016-11-22T00:00:00" u="1"/>
        <d v="2017-11-22T00:00:00" u="1"/>
        <d v="2018-11-22T00:00:00" u="1"/>
        <d v="2021-11-22T00:00:00" u="1"/>
        <d v="2015-04-01T00:00:00" u="1"/>
        <d v="2016-04-01T00:00:00" u="1"/>
        <d v="2017-04-01T00:00:00" u="1"/>
        <d v="2018-04-01T00:00:00" u="1"/>
        <d v="2020-04-01T00:00:00" u="1"/>
        <d v="2014-12-22T00:00:00" u="1"/>
        <d v="2015-12-22T00:00:00" u="1"/>
        <d v="2016-12-22T00:00:00" u="1"/>
        <d v="2017-12-22T00:00:00" u="1"/>
        <d v="2018-12-22T00:00:00" u="1"/>
        <d v="2020-12-22T00:00:00" u="1"/>
        <d v="2021-12-22T00:00:00" u="1"/>
        <d v="2015-05-01T00:00:00" u="1"/>
        <d v="2016-05-01T00:00:00" u="1"/>
        <d v="2017-05-01T00:00:00" u="1"/>
        <d v="2018-05-01T00:00:00" u="1"/>
        <d v="2015-01-12T00:00:00" u="1"/>
        <d v="2020-05-01T00:00:00" u="1"/>
        <d v="2016-01-12T00:00:00" u="1"/>
        <d v="2021-05-01T00:00:00" u="1"/>
        <d v="2017-01-12T00:00:00" u="1"/>
        <d v="2018-01-12T00:00:00" u="1"/>
        <d v="2019-01-12T00:00:00" u="1"/>
        <d v="2020-01-12T00:00:00" u="1"/>
        <d v="2021-01-12T00:00:00" u="1"/>
        <d v="2022-01-12T00:00:00" u="1"/>
        <d v="2023-01-12T00:00:00" u="1"/>
        <d v="2015-06-01T00:00:00" u="1"/>
        <d v="2016-06-01T00:00:00" u="1"/>
        <d v="2017-06-01T00:00:00" u="1"/>
        <d v="2018-06-01T00:00:00" u="1"/>
        <d v="2015-02-12T00:00:00" u="1"/>
        <d v="2020-06-01T00:00:00" u="1"/>
        <d v="2016-02-12T00:00:00" u="1"/>
        <d v="2021-06-01T00:00:00" u="1"/>
        <d v="2023-02-12T00:00:00" u="1"/>
        <d v="2015-07-01T00:00:00" u="1"/>
        <d v="2016-07-01T00:00:00" u="1"/>
        <d v="2017-07-01T00:00:00" u="1"/>
        <d v="2018-07-01T00:00:00" u="1"/>
        <d v="2015-03-12T00:00:00" u="1"/>
        <d v="2020-07-01T00:00:00" u="1"/>
        <d v="2016-03-12T00:00:00" u="1"/>
        <d v="2021-07-01T00:00:00" u="1"/>
        <d v="2017-03-12T00:00:00" u="1"/>
        <d v="2018-03-12T00:00:00" u="1"/>
        <d v="2020-03-12T00:00:00" u="1"/>
        <d v="2021-03-12T00:00:00" u="1"/>
        <d v="2015-08-01T00:00:00" u="1"/>
        <d v="2016-08-01T00:00:00" u="1"/>
        <d v="2017-08-01T00:00:00" u="1"/>
        <d v="2018-08-01T00:00:00" u="1"/>
        <d v="2015-04-12T00:00:00" u="1"/>
        <d v="2020-08-01T00:00:00" u="1"/>
        <d v="2016-04-12T00:00:00" u="1"/>
        <d v="2021-08-01T00:00:00" u="1"/>
        <d v="2017-04-12T00:00:00" u="1"/>
        <d v="2018-04-12T00:00:00" u="1"/>
        <d v="2020-04-12T00:00:00" u="1"/>
        <d v="2014-09-01T00:00:00" u="1"/>
        <d v="2015-09-01T00:00:00" u="1"/>
        <d v="2016-09-01T00:00:00" u="1"/>
        <d v="2017-09-01T00:00:00" u="1"/>
        <d v="2018-09-01T00:00:00" u="1"/>
        <d v="2015-05-12T00:00:00" u="1"/>
        <d v="2016-05-12T00:00:00" u="1"/>
        <d v="2021-09-01T00:00:00" u="1"/>
        <d v="2017-05-12T00:00:00" u="1"/>
        <d v="2018-05-12T00:00:00" u="1"/>
        <d v="2015-01-23T00:00:00" u="1"/>
        <d v="2020-05-12T00:00:00" u="1"/>
        <d v="2016-01-23T00:00:00" u="1"/>
        <d v="2021-05-12T00:00:00" u="1"/>
        <d v="2017-01-23T00:00:00" u="1"/>
        <d v="2018-01-23T00:00:00" u="1"/>
        <d v="2019-01-23T00:00:00" u="1"/>
        <d v="2020-01-23T00:00:00" u="1"/>
        <d v="2021-01-23T00:00:00" u="1"/>
        <d v="2022-01-23T00:00:00" u="1"/>
        <d v="2023-01-23T00:00:00" u="1"/>
        <d v="2014-10-01T00:00:00" u="1"/>
        <d v="2015-10-01T00:00:00" u="1"/>
        <d v="2016-10-01T00:00:00" u="1"/>
        <d v="2017-10-01T00:00:00" u="1"/>
        <d v="2018-10-01T00:00:00" u="1"/>
        <d v="2015-06-12T00:00:00" u="1"/>
        <d v="2020-10-01T00:00:00" u="1"/>
        <d v="2016-06-12T00:00:00" u="1"/>
        <d v="2021-10-01T00:00:00" u="1"/>
        <d v="2017-06-12T00:00:00" u="1"/>
        <d v="2018-06-12T00:00:00" u="1"/>
        <d v="2015-02-23T00:00:00" u="1"/>
        <d v="2020-06-12T00:00:00" u="1"/>
        <d v="2016-02-23T00:00:00" u="1"/>
        <d v="2021-06-12T00:00:00" u="1"/>
        <d v="2023-02-23T00:00:00" u="1"/>
        <d v="2014-11-01T00:00:00" u="1"/>
        <d v="2015-11-01T00:00:00" u="1"/>
        <d v="2016-11-01T00:00:00" u="1"/>
        <d v="2017-11-01T00:00:00" u="1"/>
        <d v="2018-11-01T00:00:00" u="1"/>
        <d v="2015-07-12T00:00:00" u="1"/>
        <d v="2016-07-12T00:00:00" u="1"/>
        <d v="2021-11-01T00:00:00" u="1"/>
        <d v="2017-07-12T00:00:00" u="1"/>
        <d v="2018-07-12T00:00:00" u="1"/>
        <d v="2015-03-23T00:00:00" u="1"/>
        <d v="2020-07-12T00:00:00" u="1"/>
        <d v="2016-03-23T00:00:00" u="1"/>
        <d v="2021-07-12T00:00:00" u="1"/>
        <d v="2017-03-23T00:00:00" u="1"/>
        <d v="2018-03-23T00:00:00" u="1"/>
        <d v="2020-03-23T00:00:00" u="1"/>
        <d v="2021-03-23T00:00:00" u="1"/>
        <d v="2014-12-01T00:00:00" u="1"/>
        <d v="2015-12-01T00:00:00" u="1"/>
        <d v="2016-12-01T00:00:00" u="1"/>
        <d v="2017-12-01T00:00:00" u="1"/>
        <d v="2018-12-01T00:00:00" u="1"/>
        <d v="2015-08-12T00:00:00" u="1"/>
        <d v="2020-12-01T00:00:00" u="1"/>
        <d v="2016-08-12T00:00:00" u="1"/>
        <d v="2021-12-01T00:00:00" u="1"/>
        <d v="2017-08-12T00:00:00" u="1"/>
        <d v="2018-08-12T00:00:00" u="1"/>
        <d v="2015-04-23T00:00:00" u="1"/>
        <d v="2020-08-12T00:00:00" u="1"/>
        <d v="2016-04-23T00:00:00" u="1"/>
        <d v="2021-08-12T00:00:00" u="1"/>
        <d v="2017-04-23T00:00:00" u="1"/>
        <d v="2018-04-23T00:00:00" u="1"/>
        <d v="2020-04-23T00:00:00" u="1"/>
        <d v="2014-09-12T00:00:00" u="1"/>
        <d v="2015-09-12T00:00:00" u="1"/>
        <d v="2016-09-12T00:00:00" u="1"/>
        <d v="2017-09-12T00:00:00" u="1"/>
        <d v="2018-09-12T00:00:00" u="1"/>
        <d v="2015-05-23T00:00:00" u="1"/>
        <d v="2016-05-23T00:00:00" u="1"/>
        <d v="2021-09-12T00:00:00" u="1"/>
        <d v="2017-05-23T00:00:00" u="1"/>
        <d v="2018-05-23T00:00:00" u="1"/>
        <d v="2020-05-23T00:00:00" u="1"/>
        <d v="2021-05-23T00:00:00" u="1"/>
        <d v="2014-10-12T00:00:00" u="1"/>
        <d v="2015-10-12T00:00:00" u="1"/>
        <d v="2016-10-12T00:00:00" u="1"/>
        <d v="2017-10-12T00:00:00" u="1"/>
        <d v="2018-10-12T00:00:00" u="1"/>
        <d v="2015-06-23T00:00:00" u="1"/>
        <d v="2020-10-12T00:00:00" u="1"/>
        <d v="2016-06-23T00:00:00" u="1"/>
        <d v="2021-10-12T00:00:00" u="1"/>
        <d v="2017-06-23T00:00:00" u="1"/>
        <d v="2018-06-23T00:00:00" u="1"/>
        <d v="2020-06-23T00:00:00" u="1"/>
        <d v="2021-06-23T00:00:00" u="1"/>
        <d v="2014-11-12T00:00:00" u="1"/>
        <d v="2015-11-12T00:00:00" u="1"/>
        <d v="2016-11-12T00:00:00" u="1"/>
        <d v="2017-11-12T00:00:00" u="1"/>
        <d v="2018-11-12T00:00:00" u="1"/>
        <d v="2015-07-23T00:00:00" u="1"/>
        <d v="2016-07-23T00:00:00" u="1"/>
        <d v="2021-11-12T00:00:00" u="1"/>
        <d v="2017-07-23T00:00:00" u="1"/>
        <d v="2018-07-23T00:00:00" u="1"/>
        <d v="2020-07-23T00:00:00" u="1"/>
        <d v="2021-07-23T00:00:00" u="1"/>
        <d v="2014-12-12T00:00:00" u="1"/>
        <d v="2015-12-12T00:00:00" u="1"/>
        <d v="2016-12-12T00:00:00" u="1"/>
        <d v="2017-12-12T00:00:00" u="1"/>
        <d v="2018-12-12T00:00:00" u="1"/>
        <d v="2015-08-23T00:00:00" u="1"/>
        <d v="2020-12-12T00:00:00" u="1"/>
        <d v="2016-08-23T00:00:00" u="1"/>
        <d v="2021-12-12T00:00:00" u="1"/>
        <d v="2017-08-23T00:00:00" u="1"/>
        <d v="2018-08-23T00:00:00" u="1"/>
        <d v="2020-08-23T00:00:00" u="1"/>
        <d v="2021-08-23T00:00:00" u="1"/>
        <d v="2015-01-02T00:00:00" u="1"/>
        <d v="2016-01-02T00:00:00" u="1"/>
        <d v="2017-01-02T00:00:00" u="1"/>
        <d v="2018-01-02T00:00:00" u="1"/>
        <d v="2019-01-02T00:00:00" u="1"/>
        <d v="2020-01-02T00:00:00" u="1"/>
        <d v="2021-01-02T00:00:00" u="1"/>
        <d v="2022-01-02T00:00:00" u="1"/>
        <d v="2023-01-02T00:00:00" u="1"/>
        <d v="2014-09-23T00:00:00" u="1"/>
        <d v="2015-09-23T00:00:00" u="1"/>
        <d v="2016-09-23T00:00:00" u="1"/>
        <d v="2017-09-23T00:00:00" u="1"/>
        <d v="2018-09-23T00:00:00" u="1"/>
        <d v="2021-09-23T00:00:00" u="1"/>
        <d v="2015-02-02T00:00:00" u="1"/>
        <d v="2016-02-02T00:00:00" u="1"/>
        <d v="2023-02-02T00:00:00" u="1"/>
        <d v="2014-10-23T00:00:00" u="1"/>
        <d v="2015-10-23T00:00:00" u="1"/>
        <d v="2016-10-23T00:00:00" u="1"/>
        <d v="2017-10-23T00:00:00" u="1"/>
        <d v="2018-10-23T00:00:00" u="1"/>
        <d v="2020-10-23T00:00:00" u="1"/>
        <d v="2021-10-23T00:00:00" u="1"/>
        <d v="2015-03-02T00:00:00" u="1"/>
        <d v="2016-03-02T00:00:00" u="1"/>
        <d v="2017-03-02T00:00:00" u="1"/>
        <d v="2018-03-02T00:00:00" u="1"/>
        <d v="2020-03-02T00:00:00" u="1"/>
        <d v="2021-03-02T00:00:00" u="1"/>
        <d v="2014-11-23T00:00:00" u="1"/>
        <d v="2015-11-23T00:00:00" u="1"/>
        <d v="2016-11-23T00:00:00" u="1"/>
        <d v="2017-11-23T00:00:00" u="1"/>
        <d v="2018-11-23T00:00:00" u="1"/>
        <d v="2021-11-23T00:00:00" u="1"/>
        <d v="2015-04-02T00:00:00" u="1"/>
        <d v="2016-04-02T00:00:00" u="1"/>
        <d v="2017-04-02T00:00:00" u="1"/>
        <d v="2018-04-02T00:00:00" u="1"/>
        <d v="2020-04-02T00:00:00" u="1"/>
        <d v="2014-12-23T00:00:00" u="1"/>
        <d v="2015-12-23T00:00:00" u="1"/>
        <d v="2016-12-23T00:00:00" u="1"/>
        <d v="2017-12-23T00:00:00" u="1"/>
        <d v="2018-12-23T00:00:00" u="1"/>
        <d v="2020-12-23T00:00:00" u="1"/>
        <d v="2021-12-23T00:00:00" u="1"/>
        <d v="2015-05-02T00:00:00" u="1"/>
        <d v="2016-05-02T00:00:00" u="1"/>
        <d v="2017-05-02T00:00:00" u="1"/>
        <d v="2018-05-02T00:00:00" u="1"/>
        <d v="2015-01-13T00:00:00" u="1"/>
        <d v="2020-05-02T00:00:00" u="1"/>
        <d v="2016-01-13T00:00:00" u="1"/>
        <d v="2021-05-02T00:00:00" u="1"/>
        <d v="2017-01-13T00:00:00" u="1"/>
        <d v="2018-01-13T00:00:00" u="1"/>
        <d v="2019-01-13T00:00:00" u="1"/>
        <d v="2020-01-13T00:00:00" u="1"/>
        <d v="2021-01-13T00:00:00" u="1"/>
        <d v="2022-01-13T00:00:00" u="1"/>
        <d v="2023-01-13T00:00:00" u="1"/>
        <d v="2015-06-02T00:00:00" u="1"/>
        <d v="2016-06-02T00:00:00" u="1"/>
        <d v="2017-06-02T00:00:00" u="1"/>
        <d v="2018-06-02T00:00:00" u="1"/>
        <d v="2015-02-13T00:00:00" u="1"/>
        <d v="2020-06-02T00:00:00" u="1"/>
        <d v="2016-02-13T00:00:00" u="1"/>
        <d v="2021-06-02T00:00:00" u="1"/>
        <d v="2023-02-13T00:00:00" u="1"/>
        <d v="2015-07-02T00:00:00" u="1"/>
        <d v="2016-07-02T00:00:00" u="1"/>
        <d v="2017-07-02T00:00:00" u="1"/>
        <d v="2018-07-02T00:00:00" u="1"/>
        <d v="2015-03-13T00:00:00" u="1"/>
        <d v="2020-07-02T00:00:00" u="1"/>
        <d v="2016-03-13T00:00:00" u="1"/>
        <d v="2021-07-02T00:00:00" u="1"/>
        <d v="2017-03-13T00:00:00" u="1"/>
        <d v="2018-03-13T00:00:00" u="1"/>
        <d v="2020-03-13T00:00:00" u="1"/>
        <d v="2021-03-13T00:00:00" u="1"/>
        <d v="2015-08-02T00:00:00" u="1"/>
        <d v="2016-08-02T00:00:00" u="1"/>
        <d v="2017-08-02T00:00:00" u="1"/>
        <d v="2018-08-02T00:00:00" u="1"/>
        <d v="2015-04-13T00:00:00" u="1"/>
        <d v="2020-08-02T00:00:00" u="1"/>
        <d v="2016-04-13T00:00:00" u="1"/>
        <d v="2021-08-02T00:00:00" u="1"/>
        <d v="2017-04-13T00:00:00" u="1"/>
        <d v="2018-04-13T00:00:00" u="1"/>
        <d v="2020-04-13T00:00:00" u="1"/>
        <d v="2014-09-02T00:00:00" u="1"/>
        <d v="2015-09-02T00:00:00" u="1"/>
        <d v="2016-09-02T00:00:00" u="1"/>
        <d v="2017-09-02T00:00:00" u="1"/>
        <d v="2018-09-02T00:00:00" u="1"/>
        <d v="2015-05-13T00:00:00" u="1"/>
        <d v="2016-05-13T00:00:00" u="1"/>
        <d v="2021-09-02T00:00:00" u="1"/>
        <d v="2017-05-13T00:00:00" u="1"/>
        <d v="2018-05-13T00:00:00" u="1"/>
        <d v="2015-01-24T00:00:00" u="1"/>
        <d v="2020-05-13T00:00:00" u="1"/>
        <d v="2016-01-24T00:00:00" u="1"/>
        <d v="2021-05-13T00:00:00" u="1"/>
        <d v="2017-01-24T00:00:00" u="1"/>
        <d v="2018-01-24T00:00:00" u="1"/>
        <d v="2019-01-24T00:00:00" u="1"/>
        <d v="2020-01-24T00:00:00" u="1"/>
        <d v="2021-01-24T00:00:00" u="1"/>
        <d v="2022-01-24T00:00:00" u="1"/>
        <d v="2023-01-24T00:00:00" u="1"/>
        <d v="2014-10-02T00:00:00" u="1"/>
        <d v="2015-10-02T00:00:00" u="1"/>
        <d v="2016-10-02T00:00:00" u="1"/>
        <d v="2017-10-02T00:00:00" u="1"/>
        <d v="2018-10-02T00:00:00" u="1"/>
        <d v="2015-06-13T00:00:00" u="1"/>
        <d v="2020-10-02T00:00:00" u="1"/>
        <d v="2016-06-13T00:00:00" u="1"/>
        <d v="2021-10-02T00:00:00" u="1"/>
        <d v="2017-06-13T00:00:00" u="1"/>
        <d v="2018-06-13T00:00:00" u="1"/>
        <d v="2015-02-24T00:00:00" u="1"/>
        <d v="2020-06-13T00:00:00" u="1"/>
        <d v="2016-02-24T00:00:00" u="1"/>
        <d v="2021-06-13T00:00:00" u="1"/>
        <d v="2023-02-24T00:00:00" u="1"/>
        <d v="2014-11-02T00:00:00" u="1"/>
        <d v="2015-11-02T00:00:00" u="1"/>
        <d v="2016-11-02T00:00:00" u="1"/>
        <d v="2017-11-02T00:00:00" u="1"/>
        <d v="2018-11-02T00:00:00" u="1"/>
        <d v="2015-07-13T00:00:00" u="1"/>
        <d v="2016-07-13T00:00:00" u="1"/>
        <d v="2021-11-02T00:00:00" u="1"/>
        <d v="2017-07-13T00:00:00" u="1"/>
        <d v="2018-07-13T00:00:00" u="1"/>
        <d v="2015-03-24T00:00:00" u="1"/>
        <d v="2020-07-13T00:00:00" u="1"/>
        <d v="2016-03-24T00:00:00" u="1"/>
        <d v="2021-07-13T00:00:00" u="1"/>
        <d v="2017-03-24T00:00:00" u="1"/>
        <d v="2018-03-24T00:00:00" u="1"/>
        <d v="2020-03-24T00:00:00" u="1"/>
        <d v="2021-03-24T00:00:00" u="1"/>
        <d v="2014-12-02T00:00:00" u="1"/>
        <d v="2015-12-02T00:00:00" u="1"/>
        <d v="2016-12-02T00:00:00" u="1"/>
        <d v="2017-12-02T00:00:00" u="1"/>
        <d v="2018-12-02T00:00:00" u="1"/>
        <d v="2015-08-13T00:00:00" u="1"/>
        <d v="2020-12-02T00:00:00" u="1"/>
        <d v="2016-08-13T00:00:00" u="1"/>
        <d v="2021-12-02T00:00:00" u="1"/>
        <d v="2017-08-13T00:00:00" u="1"/>
        <d v="2018-08-13T00:00:00" u="1"/>
        <d v="2015-04-24T00:00:00" u="1"/>
        <d v="2020-08-13T00:00:00" u="1"/>
        <d v="2016-04-24T00:00:00" u="1"/>
        <d v="2021-08-13T00:00:00" u="1"/>
        <d v="2017-04-24T00:00:00" u="1"/>
        <d v="2018-04-24T00:00:00" u="1"/>
        <d v="2020-04-24T00:00:00" u="1"/>
        <d v="2014-09-13T00:00:00" u="1"/>
        <d v="2015-09-13T00:00:00" u="1"/>
        <d v="2016-09-13T00:00:00" u="1"/>
        <d v="2017-09-13T00:00:00" u="1"/>
        <d v="2018-09-13T00:00:00" u="1"/>
        <d v="2015-05-24T00:00:00" u="1"/>
        <d v="2016-05-24T00:00:00" u="1"/>
        <d v="2021-09-13T00:00:00" u="1"/>
        <d v="2017-05-24T00:00:00" u="1"/>
        <d v="2018-05-24T00:00:00" u="1"/>
        <d v="2020-05-24T00:00:00" u="1"/>
        <d v="2021-05-24T00:00:00" u="1"/>
        <d v="2014-10-13T00:00:00" u="1"/>
        <d v="2015-10-13T00:00:00" u="1"/>
        <d v="2016-10-13T00:00:00" u="1"/>
        <d v="2017-10-13T00:00:00" u="1"/>
        <d v="2018-10-13T00:00:00" u="1"/>
        <d v="2015-06-24T00:00:00" u="1"/>
        <d v="2020-10-13T00:00:00" u="1"/>
        <d v="2016-06-24T00:00:00" u="1"/>
        <d v="2021-10-13T00:00:00" u="1"/>
        <d v="2017-06-24T00:00:00" u="1"/>
        <d v="2018-06-24T00:00:00" u="1"/>
        <d v="2020-06-24T00:00:00" u="1"/>
        <d v="2021-06-24T00:00:00" u="1"/>
        <d v="2014-11-13T00:00:00" u="1"/>
        <d v="2015-11-13T00:00:00" u="1"/>
        <d v="2016-11-13T00:00:00" u="1"/>
        <d v="2017-11-13T00:00:00" u="1"/>
        <d v="2018-11-13T00:00:00" u="1"/>
        <d v="2015-07-24T00:00:00" u="1"/>
        <d v="2016-07-24T00:00:00" u="1"/>
        <d v="2021-11-13T00:00:00" u="1"/>
        <d v="2017-07-24T00:00:00" u="1"/>
        <d v="2018-07-24T00:00:00" u="1"/>
        <d v="2020-07-24T00:00:00" u="1"/>
        <d v="2021-07-24T00:00:00" u="1"/>
        <d v="2014-12-13T00:00:00" u="1"/>
        <d v="2015-12-13T00:00:00" u="1"/>
        <d v="2016-12-13T00:00:00" u="1"/>
        <d v="2017-12-13T00:00:00" u="1"/>
        <d v="2018-12-13T00:00:00" u="1"/>
        <d v="2015-08-24T00:00:00" u="1"/>
        <d v="2020-12-13T00:00:00" u="1"/>
        <d v="2016-08-24T00:00:00" u="1"/>
        <d v="2021-12-13T00:00:00" u="1"/>
        <d v="2017-08-24T00:00:00" u="1"/>
        <d v="2018-08-24T00:00:00" u="1"/>
        <d v="2020-08-24T00:00:00" u="1"/>
        <d v="2021-08-24T00:00:00" u="1"/>
        <d v="2015-01-03T00:00:00" u="1"/>
        <d v="2016-01-03T00:00:00" u="1"/>
        <d v="2017-01-03T00:00:00" u="1"/>
        <d v="2018-01-03T00:00:00" u="1"/>
        <d v="2019-01-03T00:00:00" u="1"/>
        <d v="2020-01-03T00:00:00" u="1"/>
        <d v="2021-01-03T00:00:00" u="1"/>
        <d v="2022-01-03T00:00:00" u="1"/>
        <d v="2023-01-03T00:00:00" u="1"/>
        <d v="2014-09-24T00:00:00" u="1"/>
        <d v="2015-09-24T00:00:00" u="1"/>
        <d v="2016-09-24T00:00:00" u="1"/>
        <d v="2017-09-24T00:00:00" u="1"/>
        <d v="2018-09-24T00:00:00" u="1"/>
        <d v="2021-09-24T00:00:00" u="1"/>
        <d v="2015-02-03T00:00:00" u="1"/>
        <d v="2016-02-03T00:00:00" u="1"/>
        <d v="2023-02-03T00:00:00" u="1"/>
        <d v="2014-10-24T00:00:00" u="1"/>
        <d v="2015-10-24T00:00:00" u="1"/>
        <d v="2016-10-24T00:00:00" u="1"/>
        <d v="2017-10-24T00:00:00" u="1"/>
        <d v="2018-10-24T00:00:00" u="1"/>
        <d v="2020-10-24T00:00:00" u="1"/>
        <d v="2021-10-24T00:00:00" u="1"/>
        <d v="2015-03-03T00:00:00" u="1"/>
        <d v="2016-03-03T00:00:00" u="1"/>
        <d v="2017-03-03T00:00:00" u="1"/>
        <d v="2018-03-03T00:00:00" u="1"/>
        <d v="2020-03-03T00:00:00" u="1"/>
        <d v="2021-03-03T00:00:00" u="1"/>
        <d v="2014-11-24T00:00:00" u="1"/>
        <d v="2015-11-24T00:00:00" u="1"/>
        <d v="2016-11-24T00:00:00" u="1"/>
        <d v="2017-11-24T00:00:00" u="1"/>
        <d v="2018-11-24T00:00:00" u="1"/>
        <d v="2021-11-24T00:00:00" u="1"/>
        <d v="2015-04-03T00:00:00" u="1"/>
        <d v="2016-04-03T00:00:00" u="1"/>
        <d v="2017-04-03T00:00:00" u="1"/>
        <d v="2018-04-03T00:00:00" u="1"/>
        <d v="2020-04-03T00:00:00" u="1"/>
        <d v="2014-12-24T00:00:00" u="1"/>
        <d v="2015-12-24T00:00:00" u="1"/>
        <d v="2016-12-24T00:00:00" u="1"/>
        <d v="2017-12-24T00:00:00" u="1"/>
        <d v="2018-12-24T00:00:00" u="1"/>
        <d v="2020-12-24T00:00:00" u="1"/>
        <d v="2021-12-24T00:00:00" u="1"/>
        <d v="2015-05-03T00:00:00" u="1"/>
        <d v="2016-05-03T00:00:00" u="1"/>
        <d v="2017-05-03T00:00:00" u="1"/>
        <d v="2018-05-03T00:00:00" u="1"/>
        <d v="2015-01-14T00:00:00" u="1"/>
        <d v="2020-05-03T00:00:00" u="1"/>
        <d v="2016-01-14T00:00:00" u="1"/>
        <d v="2021-05-03T00:00:00" u="1"/>
        <d v="2017-01-14T00:00:00" u="1"/>
        <d v="2018-01-14T00:00:00" u="1"/>
        <d v="2019-01-14T00:00:00" u="1"/>
        <d v="2020-01-14T00:00:00" u="1"/>
        <d v="2021-01-14T00:00:00" u="1"/>
        <d v="2022-01-14T00:00:00" u="1"/>
        <d v="2023-01-14T00:00:00" u="1"/>
        <d v="2015-06-03T00:00:00" u="1"/>
        <d v="2016-06-03T00:00:00" u="1"/>
        <d v="2017-06-03T00:00:00" u="1"/>
        <d v="2018-06-03T00:00:00" u="1"/>
        <d v="2015-02-14T00:00:00" u="1"/>
        <d v="2020-06-03T00:00:00" u="1"/>
        <d v="2016-02-14T00:00:00" u="1"/>
        <d v="2021-06-03T00:00:00" u="1"/>
        <d v="2023-02-14T00:00:00" u="1"/>
        <d v="2015-07-03T00:00:00" u="1"/>
        <d v="2016-07-03T00:00:00" u="1"/>
        <d v="2017-07-03T00:00:00" u="1"/>
        <d v="2018-07-03T00:00:00" u="1"/>
        <d v="2015-03-14T00:00:00" u="1"/>
        <d v="2020-07-03T00:00:00" u="1"/>
        <d v="2016-03-14T00:00:00" u="1"/>
        <d v="2021-07-03T00:00:00" u="1"/>
        <d v="2017-03-14T00:00:00" u="1"/>
        <d v="2018-03-14T00:00:00" u="1"/>
        <d v="2020-03-14T00:00:00" u="1"/>
        <d v="2021-03-14T00:00:00" u="1"/>
        <d v="2015-08-03T00:00:00" u="1"/>
        <d v="2016-08-03T00:00:00" u="1"/>
        <d v="2017-08-03T00:00:00" u="1"/>
        <d v="2018-08-03T00:00:00" u="1"/>
        <d v="2015-04-14T00:00:00" u="1"/>
        <d v="2020-08-03T00:00:00" u="1"/>
        <d v="2016-04-14T00:00:00" u="1"/>
        <d v="2021-08-03T00:00:00" u="1"/>
        <d v="2017-04-14T00:00:00" u="1"/>
        <d v="2018-04-14T00:00:00" u="1"/>
        <d v="2020-04-14T00:00:00" u="1"/>
        <d v="2014-09-03T00:00:00" u="1"/>
        <d v="2015-09-03T00:00:00" u="1"/>
        <d v="2016-09-03T00:00:00" u="1"/>
        <d v="2017-09-03T00:00:00" u="1"/>
        <d v="2018-09-03T00:00:00" u="1"/>
        <d v="2015-05-14T00:00:00" u="1"/>
        <d v="2016-05-14T00:00:00" u="1"/>
        <d v="2021-09-03T00:00:00" u="1"/>
        <d v="2017-05-14T00:00:00" u="1"/>
        <d v="2018-05-14T00:00:00" u="1"/>
        <d v="2015-01-25T00:00:00" u="1"/>
        <d v="2020-05-14T00:00:00" u="1"/>
        <d v="2016-01-25T00:00:00" u="1"/>
        <d v="2021-05-14T00:00:00" u="1"/>
        <d v="2017-01-25T00:00:00" u="1"/>
        <d v="2018-01-25T00:00:00" u="1"/>
        <d v="2019-01-25T00:00:00" u="1"/>
        <d v="2020-01-25T00:00:00" u="1"/>
        <d v="2021-01-25T00:00:00" u="1"/>
        <d v="2022-01-25T00:00:00" u="1"/>
        <d v="2023-01-25T00:00:00" u="1"/>
        <d v="2014-10-03T00:00:00" u="1"/>
        <d v="2015-10-03T00:00:00" u="1"/>
        <d v="2016-10-03T00:00:00" u="1"/>
        <d v="2017-10-03T00:00:00" u="1"/>
        <d v="2018-10-03T00:00:00" u="1"/>
        <d v="2015-06-14T00:00:00" u="1"/>
        <d v="2020-10-03T00:00:00" u="1"/>
        <d v="2016-06-14T00:00:00" u="1"/>
        <d v="2021-10-03T00:00:00" u="1"/>
        <d v="2017-06-14T00:00:00" u="1"/>
        <d v="2018-06-14T00:00:00" u="1"/>
        <d v="2015-02-25T00:00:00" u="1"/>
        <d v="2020-06-14T00:00:00" u="1"/>
        <d v="2016-02-25T00:00:00" u="1"/>
        <d v="2021-06-14T00:00:00" u="1"/>
        <d v="2023-02-25T00:00:00" u="1"/>
        <d v="2014-11-03T00:00:00" u="1"/>
        <d v="2015-11-03T00:00:00" u="1"/>
        <d v="2016-11-03T00:00:00" u="1"/>
        <d v="2017-11-03T00:00:00" u="1"/>
        <d v="2018-11-03T00:00:00" u="1"/>
        <d v="2015-07-14T00:00:00" u="1"/>
        <d v="2016-07-14T00:00:00" u="1"/>
        <d v="2021-11-03T00:00:00" u="1"/>
        <d v="2017-07-14T00:00:00" u="1"/>
        <d v="2018-07-14T00:00:00" u="1"/>
        <d v="2015-03-25T00:00:00" u="1"/>
        <d v="2020-07-14T00:00:00" u="1"/>
        <d v="2016-03-25T00:00:00" u="1"/>
        <d v="2021-07-14T00:00:00" u="1"/>
        <d v="2017-03-25T00:00:00" u="1"/>
        <d v="2018-03-25T00:00:00" u="1"/>
        <d v="2020-03-25T00:00:00" u="1"/>
        <d v="2021-03-25T00:00:00" u="1"/>
        <d v="2014-12-03T00:00:00" u="1"/>
        <d v="2015-12-03T00:00:00" u="1"/>
        <d v="2016-12-03T00:00:00" u="1"/>
        <d v="2017-12-03T00:00:00" u="1"/>
        <d v="2018-12-03T00:00:00" u="1"/>
        <d v="2015-08-14T00:00:00" u="1"/>
        <d v="2020-12-03T00:00:00" u="1"/>
        <d v="2016-08-14T00:00:00" u="1"/>
        <d v="2021-12-03T00:00:00" u="1"/>
        <d v="2017-08-14T00:00:00" u="1"/>
        <d v="2018-08-14T00:00:00" u="1"/>
        <d v="2015-04-25T00:00:00" u="1"/>
        <d v="2020-08-14T00:00:00" u="1"/>
        <d v="2016-04-25T00:00:00" u="1"/>
        <d v="2021-08-14T00:00:00" u="1"/>
        <d v="2017-04-25T00:00:00" u="1"/>
        <d v="2018-04-25T00:00:00" u="1"/>
        <d v="2020-04-25T00:00:00" u="1"/>
        <d v="2014-09-14T00:00:00" u="1"/>
        <d v="2015-09-14T00:00:00" u="1"/>
        <d v="2016-09-14T00:00:00" u="1"/>
        <d v="2017-09-14T00:00:00" u="1"/>
        <d v="2018-09-14T00:00:00" u="1"/>
        <d v="2015-05-25T00:00:00" u="1"/>
        <d v="2016-05-25T00:00:00" u="1"/>
        <d v="2021-09-14T00:00:00" u="1"/>
        <d v="2017-05-25T00:00:00" u="1"/>
        <d v="2018-05-25T00:00:00" u="1"/>
        <d v="2020-05-25T00:00:00" u="1"/>
        <d v="2021-05-25T00:00:00" u="1"/>
        <d v="2014-10-14T00:00:00" u="1"/>
        <d v="2015-10-14T00:00:00" u="1"/>
        <d v="2016-10-14T00:00:00" u="1"/>
        <d v="2017-10-14T00:00:00" u="1"/>
        <d v="2018-10-14T00:00:00" u="1"/>
        <d v="2015-06-25T00:00:00" u="1"/>
        <d v="2020-10-14T00:00:00" u="1"/>
        <d v="2016-06-25T00:00:00" u="1"/>
        <d v="2021-10-14T00:00:00" u="1"/>
        <d v="2017-06-25T00:00:00" u="1"/>
        <d v="2018-06-25T00:00:00" u="1"/>
        <d v="2020-06-25T00:00:00" u="1"/>
        <d v="2021-06-25T00:00:00" u="1"/>
        <d v="2014-11-14T00:00:00" u="1"/>
        <d v="2015-11-14T00:00:00" u="1"/>
        <d v="2016-11-14T00:00:00" u="1"/>
        <d v="2017-11-14T00:00:00" u="1"/>
        <d v="2018-11-14T00:00:00" u="1"/>
        <d v="2015-07-25T00:00:00" u="1"/>
        <d v="2016-07-25T00:00:00" u="1"/>
        <d v="2021-11-14T00:00:00" u="1"/>
        <d v="2017-07-25T00:00:00" u="1"/>
        <d v="2018-07-25T00:00:00" u="1"/>
        <d v="2020-07-25T00:00:00" u="1"/>
        <d v="2021-07-25T00:00:00" u="1"/>
        <d v="2014-12-14T00:00:00" u="1"/>
        <d v="2015-12-14T00:00:00" u="1"/>
        <d v="2016-12-14T00:00:00" u="1"/>
        <d v="2017-12-14T00:00:00" u="1"/>
        <d v="2018-12-14T00:00:00" u="1"/>
        <d v="2015-08-25T00:00:00" u="1"/>
        <d v="2020-12-14T00:00:00" u="1"/>
        <d v="2016-08-25T00:00:00" u="1"/>
        <d v="2021-12-14T00:00:00" u="1"/>
        <d v="2017-08-25T00:00:00" u="1"/>
        <d v="2018-08-25T00:00:00" u="1"/>
        <d v="2020-08-25T00:00:00" u="1"/>
        <d v="2021-08-25T00:00:00" u="1"/>
        <d v="2015-01-04T00:00:00" u="1"/>
        <d v="2016-01-04T00:00:00" u="1"/>
        <d v="2017-01-04T00:00:00" u="1"/>
        <d v="2018-01-04T00:00:00" u="1"/>
        <d v="2019-01-04T00:00:00" u="1"/>
        <d v="2020-01-04T00:00:00" u="1"/>
        <d v="2021-01-04T00:00:00" u="1"/>
        <d v="2022-01-04T00:00:00" u="1"/>
        <d v="2023-01-04T00:00:00" u="1"/>
        <d v="2014-09-25T00:00:00" u="1"/>
        <d v="2015-09-25T00:00:00" u="1"/>
        <d v="2016-09-25T00:00:00" u="1"/>
        <d v="2017-09-25T00:00:00" u="1"/>
        <d v="2018-09-25T00:00:00" u="1"/>
        <d v="2021-09-25T00:00:00" u="1"/>
        <d v="2015-02-04T00:00:00" u="1"/>
        <d v="2016-02-04T00:00:00" u="1"/>
        <d v="2023-02-04T00:00:00" u="1"/>
        <d v="2014-10-25T00:00:00" u="1"/>
        <d v="2015-10-25T00:00:00" u="1"/>
        <d v="2016-10-25T00:00:00" u="1"/>
        <d v="2017-10-25T00:00:00" u="1"/>
        <d v="2018-10-25T00:00:00" u="1"/>
        <d v="2020-10-25T00:00:00" u="1"/>
        <d v="2021-10-25T00:00:00" u="1"/>
        <d v="2015-03-04T00:00:00" u="1"/>
        <d v="2016-03-04T00:00:00" u="1"/>
        <d v="2017-03-04T00:00:00" u="1"/>
        <d v="2018-03-04T00:00:00" u="1"/>
        <d v="2020-03-04T00:00:00" u="1"/>
        <d v="2021-03-04T00:00:00" u="1"/>
        <d v="2014-11-25T00:00:00" u="1"/>
        <d v="2015-11-25T00:00:00" u="1"/>
        <d v="2016-11-25T00:00:00" u="1"/>
        <d v="2017-11-25T00:00:00" u="1"/>
        <d v="2018-11-25T00:00:00" u="1"/>
        <d v="2021-11-25T00:00:00" u="1"/>
        <d v="2015-04-04T00:00:00" u="1"/>
        <d v="2016-04-04T00:00:00" u="1"/>
        <d v="2017-04-04T00:00:00" u="1"/>
        <d v="2018-04-04T00:00:00" u="1"/>
        <d v="2020-04-04T00:00:00" u="1"/>
        <d v="2014-12-25T00:00:00" u="1"/>
        <d v="2015-12-25T00:00:00" u="1"/>
        <d v="2016-12-25T00:00:00" u="1"/>
        <d v="2017-12-25T00:00:00" u="1"/>
        <d v="2018-12-25T00:00:00" u="1"/>
        <d v="2020-12-25T00:00:00" u="1"/>
        <d v="2021-12-25T00:00:00" u="1"/>
        <d v="2015-05-04T00:00:00" u="1"/>
        <d v="2016-05-04T00:00:00" u="1"/>
        <d v="2017-05-04T00:00:00" u="1"/>
        <d v="2018-05-04T00:00:00" u="1"/>
        <d v="2015-01-15T00:00:00" u="1"/>
        <d v="2020-05-04T00:00:00" u="1"/>
        <d v="2016-01-15T00:00:00" u="1"/>
        <d v="2021-05-04T00:00:00" u="1"/>
        <d v="2017-01-15T00:00:00" u="1"/>
        <d v="2018-01-15T00:00:00" u="1"/>
        <d v="2019-01-15T00:00:00" u="1"/>
        <d v="2020-01-15T00:00:00" u="1"/>
        <d v="2021-01-15T00:00:00" u="1"/>
        <d v="2022-01-15T00:00:00" u="1"/>
        <d v="2023-01-15T00:00:00" u="1"/>
        <d v="2015-06-04T00:00:00" u="1"/>
        <d v="2016-06-04T00:00:00" u="1"/>
        <d v="2017-06-04T00:00:00" u="1"/>
        <d v="2018-06-04T00:00:00" u="1"/>
        <d v="2015-02-15T00:00:00" u="1"/>
        <d v="2020-06-04T00:00:00" u="1"/>
        <d v="2016-02-15T00:00:00" u="1"/>
        <d v="2021-06-04T00:00:00" u="1"/>
        <d v="2023-02-15T00:00:00" u="1"/>
        <d v="2015-07-04T00:00:00" u="1"/>
        <d v="2016-07-04T00:00:00" u="1"/>
        <d v="2017-07-04T00:00:00" u="1"/>
        <d v="2018-07-04T00:00:00" u="1"/>
        <d v="2015-03-15T00:00:00" u="1"/>
        <d v="2020-07-04T00:00:00" u="1"/>
        <d v="2016-03-15T00:00:00" u="1"/>
        <d v="2021-07-04T00:00:00" u="1"/>
        <d v="2017-03-15T00:00:00" u="1"/>
        <d v="2018-03-15T00:00:00" u="1"/>
        <d v="2020-03-15T00:00:00" u="1"/>
        <d v="2021-03-15T00:00:00" u="1"/>
        <d v="2015-08-04T00:00:00" u="1"/>
        <d v="2016-08-04T00:00:00" u="1"/>
        <d v="2017-08-04T00:00:00" u="1"/>
        <d v="2018-08-04T00:00:00" u="1"/>
        <d v="2015-04-15T00:00:00" u="1"/>
        <d v="2020-08-04T00:00:00" u="1"/>
        <d v="2016-04-15T00:00:00" u="1"/>
        <d v="2021-08-04T00:00:00" u="1"/>
        <d v="2017-04-15T00:00:00" u="1"/>
        <d v="2018-04-15T00:00:00" u="1"/>
        <d v="2020-04-15T00:00:00" u="1"/>
        <d v="2014-09-04T00:00:00" u="1"/>
        <d v="2015-09-04T00:00:00" u="1"/>
        <d v="2016-09-04T00:00:00" u="1"/>
        <d v="2017-09-04T00:00:00" u="1"/>
        <d v="2018-09-04T00:00:00" u="1"/>
        <d v="2015-05-15T00:00:00" u="1"/>
        <d v="2016-05-15T00:00:00" u="1"/>
        <d v="2021-09-04T00:00:00" u="1"/>
        <d v="2017-05-15T00:00:00" u="1"/>
        <d v="2018-05-15T00:00:00" u="1"/>
        <d v="2015-01-26T00:00:00" u="1"/>
        <d v="2020-05-15T00:00:00" u="1"/>
        <d v="2016-01-26T00:00:00" u="1"/>
        <d v="2021-05-15T00:00:00" u="1"/>
        <d v="2017-01-26T00:00:00" u="1"/>
        <d v="2018-01-26T00:00:00" u="1"/>
        <d v="2019-01-26T00:00:00" u="1"/>
        <d v="2020-01-26T00:00:00" u="1"/>
        <d v="2021-01-26T00:00:00" u="1"/>
        <d v="2022-01-26T00:00:00" u="1"/>
        <d v="2023-01-26T00:00:00" u="1"/>
        <d v="2014-10-04T00:00:00" u="1"/>
        <d v="2015-10-04T00:00:00" u="1"/>
        <d v="2016-10-04T00:00:00" u="1"/>
        <d v="2017-10-04T00:00:00" u="1"/>
        <d v="2018-10-04T00:00:00" u="1"/>
        <d v="2015-06-15T00:00:00" u="1"/>
        <d v="2020-10-04T00:00:00" u="1"/>
        <d v="2016-06-15T00:00:00" u="1"/>
        <d v="2021-10-04T00:00:00" u="1"/>
        <d v="2017-06-15T00:00:00" u="1"/>
        <d v="2018-06-15T00:00:00" u="1"/>
        <d v="2015-02-26T00:00:00" u="1"/>
        <d v="2020-06-15T00:00:00" u="1"/>
        <d v="2016-02-26T00:00:00" u="1"/>
        <d v="2021-06-15T00:00:00" u="1"/>
        <d v="2023-02-26T00:00:00" u="1"/>
        <d v="2014-11-04T00:00:00" u="1"/>
        <d v="2015-11-04T00:00:00" u="1"/>
        <d v="2016-11-04T00:00:00" u="1"/>
        <d v="2017-11-04T00:00:00" u="1"/>
        <d v="2018-11-04T00:00:00" u="1"/>
        <d v="2015-07-15T00:00:00" u="1"/>
        <d v="2016-07-15T00:00:00" u="1"/>
        <d v="2021-11-04T00:00:00" u="1"/>
        <d v="2017-07-15T00:00:00" u="1"/>
        <d v="2018-07-15T00:00:00" u="1"/>
        <d v="2015-03-26T00:00:00" u="1"/>
        <d v="2020-07-15T00:00:00" u="1"/>
        <d v="2016-03-26T00:00:00" u="1"/>
        <d v="2021-07-15T00:00:00" u="1"/>
        <d v="2017-03-26T00:00:00" u="1"/>
        <d v="2018-03-26T00:00:00" u="1"/>
        <d v="2020-03-26T00:00:00" u="1"/>
        <d v="2021-03-26T00:00:00" u="1"/>
        <d v="2014-12-04T00:00:00" u="1"/>
        <d v="2015-12-04T00:00:00" u="1"/>
        <d v="2016-12-04T00:00:00" u="1"/>
        <d v="2017-12-04T00:00:00" u="1"/>
        <d v="2018-12-04T00:00:00" u="1"/>
        <d v="2015-08-15T00:00:00" u="1"/>
        <d v="2020-12-04T00:00:00" u="1"/>
        <d v="2016-08-15T00:00:00" u="1"/>
        <d v="2021-12-04T00:00:00" u="1"/>
        <d v="2017-08-15T00:00:00" u="1"/>
        <d v="2018-08-15T00:00:00" u="1"/>
        <d v="2015-04-26T00:00:00" u="1"/>
        <d v="2020-08-15T00:00:00" u="1"/>
        <d v="2016-04-26T00:00:00" u="1"/>
        <d v="2021-08-15T00:00:00" u="1"/>
        <d v="2017-04-26T00:00:00" u="1"/>
        <d v="2018-04-26T00:00:00" u="1"/>
        <d v="2020-04-26T00:00:00" u="1"/>
        <d v="2014-09-15T00:00:00" u="1"/>
        <d v="2015-09-15T00:00:00" u="1"/>
        <d v="2016-09-15T00:00:00" u="1"/>
        <d v="2017-09-15T00:00:00" u="1"/>
        <d v="2018-09-15T00:00:00" u="1"/>
        <d v="2015-05-26T00:00:00" u="1"/>
        <d v="2016-05-26T00:00:00" u="1"/>
        <d v="2021-09-15T00:00:00" u="1"/>
        <d v="2017-05-26T00:00:00" u="1"/>
        <d v="2018-05-26T00:00:00" u="1"/>
        <d v="2020-05-26T00:00:00" u="1"/>
        <d v="2021-05-26T00:00:00" u="1"/>
        <d v="2014-10-15T00:00:00" u="1"/>
        <d v="2015-10-15T00:00:00" u="1"/>
        <d v="2016-10-15T00:00:00" u="1"/>
        <d v="2017-10-15T00:00:00" u="1"/>
        <d v="2018-10-15T00:00:00" u="1"/>
        <d v="2015-06-26T00:00:00" u="1"/>
        <d v="2020-10-15T00:00:00" u="1"/>
        <d v="2016-06-26T00:00:00" u="1"/>
        <d v="2021-10-15T00:00:00" u="1"/>
        <d v="2017-06-26T00:00:00" u="1"/>
        <d v="2018-06-26T00:00:00" u="1"/>
        <d v="2020-06-26T00:00:00" u="1"/>
        <d v="2021-06-26T00:00:00" u="1"/>
        <d v="2014-11-15T00:00:00" u="1"/>
        <d v="2015-11-15T00:00:00" u="1"/>
        <d v="2016-11-15T00:00:00" u="1"/>
        <d v="2017-11-15T00:00:00" u="1"/>
        <d v="2018-11-15T00:00:00" u="1"/>
        <d v="2015-07-26T00:00:00" u="1"/>
        <d v="2016-07-26T00:00:00" u="1"/>
        <d v="2021-11-15T00:00:00" u="1"/>
        <d v="2017-07-26T00:00:00" u="1"/>
        <d v="2018-07-26T00:00:00" u="1"/>
        <d v="2020-07-26T00:00:00" u="1"/>
        <d v="2021-07-26T00:00:00" u="1"/>
        <d v="2014-12-15T00:00:00" u="1"/>
        <d v="2015-12-15T00:00:00" u="1"/>
        <d v="2016-12-15T00:00:00" u="1"/>
        <d v="2017-12-15T00:00:00" u="1"/>
        <d v="2018-12-15T00:00:00" u="1"/>
        <d v="2015-08-26T00:00:00" u="1"/>
        <d v="2020-12-15T00:00:00" u="1"/>
        <d v="2016-08-26T00:00:00" u="1"/>
        <d v="2021-12-15T00:00:00" u="1"/>
        <d v="2017-08-26T00:00:00" u="1"/>
        <d v="2018-08-26T00:00:00" u="1"/>
        <d v="2020-08-26T00:00:00" u="1"/>
        <d v="2021-08-26T00:00:00" u="1"/>
        <d v="2015-01-05T00:00:00" u="1"/>
        <d v="2016-01-05T00:00:00" u="1"/>
        <d v="2017-01-05T00:00:00" u="1"/>
        <d v="2018-01-05T00:00:00" u="1"/>
        <d v="2019-01-05T00:00:00" u="1"/>
        <d v="2020-01-05T00:00:00" u="1"/>
        <d v="2021-01-05T00:00:00" u="1"/>
        <d v="2022-01-05T00:00:00" u="1"/>
        <d v="2023-01-05T00:00:00" u="1"/>
        <d v="2014-09-26T00:00:00" u="1"/>
        <d v="2015-09-26T00:00:00" u="1"/>
        <d v="2016-09-26T00:00:00" u="1"/>
        <d v="2017-09-26T00:00:00" u="1"/>
        <d v="2018-09-26T00:00:00" u="1"/>
        <d v="2021-09-26T00:00:00" u="1"/>
        <d v="2015-02-05T00:00:00" u="1"/>
        <d v="2016-02-05T00:00:00" u="1"/>
        <d v="2023-02-05T00:00:00" u="1"/>
        <d v="2014-10-26T00:00:00" u="1"/>
        <d v="2015-10-26T00:00:00" u="1"/>
        <d v="2016-10-26T00:00:00" u="1"/>
        <d v="2017-10-26T00:00:00" u="1"/>
        <d v="2018-10-26T00:00:00" u="1"/>
        <d v="2020-10-26T00:00:00" u="1"/>
        <d v="2021-10-26T00:00:00" u="1"/>
        <d v="2015-03-05T00:00:00" u="1"/>
        <d v="2016-03-05T00:00:00" u="1"/>
        <d v="2017-03-05T00:00:00" u="1"/>
        <d v="2018-03-05T00:00:00" u="1"/>
        <d v="2020-03-05T00:00:00" u="1"/>
        <d v="2021-03-05T00:00:00" u="1"/>
        <d v="2014-11-26T00:00:00" u="1"/>
        <d v="2015-11-26T00:00:00" u="1"/>
        <d v="2016-11-26T00:00:00" u="1"/>
        <d v="2017-11-26T00:00:00" u="1"/>
        <d v="2018-11-26T00:00:00" u="1"/>
        <d v="2021-11-26T00:00:00" u="1"/>
        <d v="2015-04-05T00:00:00" u="1"/>
        <d v="2016-04-05T00:00:00" u="1"/>
        <d v="2017-04-05T00:00:00" u="1"/>
        <d v="2018-04-05T00:00:00" u="1"/>
        <d v="2020-04-05T00:00:00" u="1"/>
        <d v="2014-12-26T00:00:00" u="1"/>
        <d v="2015-12-26T00:00:00" u="1"/>
        <d v="2016-12-26T00:00:00" u="1"/>
        <d v="2017-12-26T00:00:00" u="1"/>
        <d v="2018-12-26T00:00:00" u="1"/>
        <d v="2020-12-26T00:00:00" u="1"/>
        <d v="2021-12-26T00:00:00" u="1"/>
        <d v="2015-05-05T00:00:00" u="1"/>
        <d v="2016-05-05T00:00:00" u="1"/>
        <d v="2017-05-05T00:00:00" u="1"/>
        <d v="2018-05-05T00:00:00" u="1"/>
        <d v="2015-01-16T00:00:00" u="1"/>
        <d v="2020-05-05T00:00:00" u="1"/>
        <d v="2016-01-16T00:00:00" u="1"/>
        <d v="2021-05-05T00:00:00" u="1"/>
        <d v="2017-01-16T00:00:00" u="1"/>
        <d v="2018-01-16T00:00:00" u="1"/>
        <d v="2019-01-16T00:00:00" u="1"/>
        <d v="2020-01-16T00:00:00" u="1"/>
        <d v="2021-01-16T00:00:00" u="1"/>
        <d v="2022-01-16T00:00:00" u="1"/>
        <d v="2023-01-16T00:00:00" u="1"/>
        <d v="2015-06-05T00:00:00" u="1"/>
        <d v="2016-06-05T00:00:00" u="1"/>
        <d v="2017-06-05T00:00:00" u="1"/>
        <d v="2018-06-05T00:00:00" u="1"/>
        <d v="2015-02-16T00:00:00" u="1"/>
        <d v="2020-06-05T00:00:00" u="1"/>
        <d v="2016-02-16T00:00:00" u="1"/>
        <d v="2021-06-05T00:00:00" u="1"/>
        <d v="2023-02-16T00:00:00" u="1"/>
        <d v="2015-07-05T00:00:00" u="1"/>
        <d v="2016-07-05T00:00:00" u="1"/>
        <d v="2017-07-05T00:00:00" u="1"/>
        <d v="2018-07-05T00:00:00" u="1"/>
        <d v="2015-03-16T00:00:00" u="1"/>
        <d v="2020-07-05T00:00:00" u="1"/>
        <d v="2016-03-16T00:00:00" u="1"/>
        <d v="2021-07-05T00:00:00" u="1"/>
        <d v="2017-03-16T00:00:00" u="1"/>
        <d v="2018-03-16T00:00:00" u="1"/>
        <d v="2020-03-16T00:00:00" u="1"/>
        <d v="2021-03-16T00:00:00" u="1"/>
        <d v="2015-08-05T00:00:00" u="1"/>
        <d v="2016-08-05T00:00:00" u="1"/>
        <d v="2017-08-05T00:00:00" u="1"/>
        <d v="2018-08-05T00:00:00" u="1"/>
        <d v="2015-04-16T00:00:00" u="1"/>
        <d v="2020-08-05T00:00:00" u="1"/>
        <d v="2016-04-16T00:00:00" u="1"/>
        <d v="2021-08-05T00:00:00" u="1"/>
        <d v="2017-04-16T00:00:00" u="1"/>
        <d v="2018-04-16T00:00:00" u="1"/>
        <d v="2020-04-16T00:00:00" u="1"/>
        <d v="2014-09-05T00:00:00" u="1"/>
        <d v="2015-09-05T00:00:00" u="1"/>
        <d v="2016-09-05T00:00:00" u="1"/>
        <d v="2017-09-05T00:00:00" u="1"/>
        <d v="2018-09-05T00:00:00" u="1"/>
        <d v="2015-05-16T00:00:00" u="1"/>
        <d v="2016-05-16T00:00:00" u="1"/>
        <d v="2021-09-05T00:00:00" u="1"/>
        <d v="2017-05-16T00:00:00" u="1"/>
        <d v="2018-05-16T00:00:00" u="1"/>
        <d v="2015-01-27T00:00:00" u="1"/>
        <d v="2020-05-16T00:00:00" u="1"/>
        <d v="2016-01-27T00:00:00" u="1"/>
        <d v="2021-05-16T00:00:00" u="1"/>
        <d v="2017-01-27T00:00:00" u="1"/>
        <d v="2018-01-27T00:00:00" u="1"/>
        <d v="2019-01-27T00:00:00" u="1"/>
        <d v="2020-01-27T00:00:00" u="1"/>
        <d v="2021-01-27T00:00:00" u="1"/>
        <d v="2022-01-27T00:00:00" u="1"/>
        <d v="2023-01-27T00:00:00" u="1"/>
        <d v="2014-10-05T00:00:00" u="1"/>
        <d v="2015-10-05T00:00:00" u="1"/>
        <d v="2016-10-05T00:00:00" u="1"/>
        <d v="2017-10-05T00:00:00" u="1"/>
        <d v="2018-10-05T00:00:00" u="1"/>
        <d v="2015-06-16T00:00:00" u="1"/>
        <d v="2020-10-05T00:00:00" u="1"/>
        <d v="2016-06-16T00:00:00" u="1"/>
        <d v="2021-10-05T00:00:00" u="1"/>
        <d v="2017-06-16T00:00:00" u="1"/>
        <d v="2018-06-16T00:00:00" u="1"/>
        <d v="2015-02-27T00:00:00" u="1"/>
        <d v="2020-06-16T00:00:00" u="1"/>
        <d v="2016-02-27T00:00:00" u="1"/>
        <d v="2021-06-16T00:00:00" u="1"/>
        <d v="2023-02-27T00:00:00" u="1"/>
        <d v="2014-11-05T00:00:00" u="1"/>
        <d v="2015-11-05T00:00:00" u="1"/>
        <d v="2016-11-05T00:00:00" u="1"/>
        <d v="2017-11-05T00:00:00" u="1"/>
        <d v="2018-11-05T00:00:00" u="1"/>
        <d v="2015-07-16T00:00:00" u="1"/>
        <d v="2016-07-16T00:00:00" u="1"/>
        <d v="2021-11-05T00:00:00" u="1"/>
        <d v="2017-07-16T00:00:00" u="1"/>
        <d v="2018-07-16T00:00:00" u="1"/>
        <d v="2015-03-27T00:00:00" u="1"/>
        <d v="2020-07-16T00:00:00" u="1"/>
        <d v="2016-03-27T00:00:00" u="1"/>
        <d v="2021-07-16T00:00:00" u="1"/>
        <d v="2017-03-27T00:00:00" u="1"/>
        <d v="2018-03-27T00:00:00" u="1"/>
        <d v="2020-03-27T00:00:00" u="1"/>
        <d v="2021-03-27T00:00:00" u="1"/>
        <d v="2014-12-05T00:00:00" u="1"/>
        <d v="2015-12-05T00:00:00" u="1"/>
        <d v="2016-12-05T00:00:00" u="1"/>
        <d v="2017-12-05T00:00:00" u="1"/>
        <d v="2018-12-05T00:00:00" u="1"/>
        <d v="2015-08-16T00:00:00" u="1"/>
        <d v="2020-12-05T00:00:00" u="1"/>
        <d v="2016-08-16T00:00:00" u="1"/>
        <d v="2021-12-05T00:00:00" u="1"/>
        <d v="2017-08-16T00:00:00" u="1"/>
        <d v="2018-08-16T00:00:00" u="1"/>
        <d v="2015-04-27T00:00:00" u="1"/>
        <d v="2020-08-16T00:00:00" u="1"/>
        <d v="2016-04-27T00:00:00" u="1"/>
        <d v="2021-08-16T00:00:00" u="1"/>
        <d v="2017-04-27T00:00:00" u="1"/>
        <d v="2018-04-27T00:00:00" u="1"/>
        <d v="2020-04-27T00:00:00" u="1"/>
        <d v="2014-09-16T00:00:00" u="1"/>
        <d v="2015-09-16T00:00:00" u="1"/>
        <d v="2016-09-16T00:00:00" u="1"/>
        <d v="2017-09-16T00:00:00" u="1"/>
        <d v="2018-09-16T00:00:00" u="1"/>
        <d v="2015-05-27T00:00:00" u="1"/>
        <d v="2016-05-27T00:00:00" u="1"/>
        <d v="2021-09-16T00:00:00" u="1"/>
        <d v="2017-05-27T00:00:00" u="1"/>
        <d v="2018-05-27T00:00:00" u="1"/>
        <d v="2020-05-27T00:00:00" u="1"/>
        <d v="2021-05-27T00:00:00" u="1"/>
        <d v="2014-10-16T00:00:00" u="1"/>
        <d v="2015-10-16T00:00:00" u="1"/>
        <d v="2016-10-16T00:00:00" u="1"/>
        <d v="2017-10-16T00:00:00" u="1"/>
        <d v="2018-10-16T00:00:00" u="1"/>
        <d v="2015-06-27T00:00:00" u="1"/>
        <d v="2020-10-16T00:00:00" u="1"/>
        <d v="2016-06-27T00:00:00" u="1"/>
        <d v="2021-10-16T00:00:00" u="1"/>
        <d v="2017-06-27T00:00:00" u="1"/>
        <d v="2018-06-27T00:00:00" u="1"/>
        <d v="2020-06-27T00:00:00" u="1"/>
        <d v="2021-06-27T00:00:00" u="1"/>
        <d v="2014-11-16T00:00:00" u="1"/>
        <d v="2015-11-16T00:00:00" u="1"/>
        <d v="2016-11-16T00:00:00" u="1"/>
        <d v="2017-11-16T00:00:00" u="1"/>
        <d v="2018-11-16T00:00:00" u="1"/>
        <d v="2015-07-27T00:00:00" u="1"/>
        <d v="2016-07-27T00:00:00" u="1"/>
        <d v="2021-11-16T00:00:00" u="1"/>
        <d v="2017-07-27T00:00:00" u="1"/>
        <d v="2018-07-27T00:00:00" u="1"/>
        <d v="2020-07-27T00:00:00" u="1"/>
        <d v="2021-07-27T00:00:00" u="1"/>
        <d v="2014-12-16T00:00:00" u="1"/>
        <d v="2015-12-16T00:00:00" u="1"/>
        <d v="2016-12-16T00:00:00" u="1"/>
        <d v="2017-12-16T00:00:00" u="1"/>
        <d v="2018-12-16T00:00:00" u="1"/>
        <d v="2015-08-27T00:00:00" u="1"/>
        <d v="2020-12-16T00:00:00" u="1"/>
        <d v="2016-08-27T00:00:00" u="1"/>
        <d v="2021-12-16T00:00:00" u="1"/>
        <d v="2017-08-27T00:00:00" u="1"/>
        <d v="2018-08-27T00:00:00" u="1"/>
        <d v="2020-08-27T00:00:00" u="1"/>
        <d v="2021-08-27T00:00:00" u="1"/>
        <d v="2015-01-06T00:00:00" u="1"/>
        <d v="2016-01-06T00:00:00" u="1"/>
        <d v="2017-01-06T00:00:00" u="1"/>
        <d v="2018-01-06T00:00:00" u="1"/>
        <d v="2019-01-06T00:00:00" u="1"/>
        <d v="2020-01-06T00:00:00" u="1"/>
        <d v="2021-01-06T00:00:00" u="1"/>
        <d v="2022-01-06T00:00:00" u="1"/>
        <d v="2023-01-06T00:00:00" u="1"/>
        <d v="2014-09-27T00:00:00" u="1"/>
        <d v="2015-09-27T00:00:00" u="1"/>
        <d v="2016-09-27T00:00:00" u="1"/>
        <d v="2017-09-27T00:00:00" u="1"/>
        <d v="2018-09-27T00:00:00" u="1"/>
        <d v="2021-09-27T00:00:00" u="1"/>
        <d v="2015-02-06T00:00:00" u="1"/>
        <d v="2016-02-06T00:00:00" u="1"/>
        <d v="2023-02-06T00:00:00" u="1"/>
        <d v="2014-10-27T00:00:00" u="1"/>
        <d v="2015-10-27T00:00:00" u="1"/>
        <d v="2016-10-27T00:00:00" u="1"/>
        <d v="2017-10-27T00:00:00" u="1"/>
        <d v="2018-10-27T00:00:00" u="1"/>
        <d v="2020-10-27T00:00:00" u="1"/>
        <d v="2021-10-27T00:00:00" u="1"/>
        <d v="2015-03-06T00:00:00" u="1"/>
        <d v="2016-03-06T00:00:00" u="1"/>
        <d v="2017-03-06T00:00:00" u="1"/>
        <d v="2018-03-06T00:00:00" u="1"/>
        <d v="2020-03-06T00:00:00" u="1"/>
        <d v="2021-03-06T00:00:00" u="1"/>
        <d v="2014-11-27T00:00:00" u="1"/>
        <d v="2015-11-27T00:00:00" u="1"/>
        <d v="2016-11-27T00:00:00" u="1"/>
        <d v="2017-11-27T00:00:00" u="1"/>
        <d v="2018-11-27T00:00:00" u="1"/>
        <d v="2021-11-27T00:00:00" u="1"/>
        <d v="2015-04-06T00:00:00" u="1"/>
        <d v="2016-04-06T00:00:00" u="1"/>
        <d v="2017-04-06T00:00:00" u="1"/>
        <d v="2018-04-06T00:00:00" u="1"/>
        <d v="2020-04-06T00:00:00" u="1"/>
        <d v="2014-12-27T00:00:00" u="1"/>
        <d v="2015-12-27T00:00:00" u="1"/>
        <d v="2016-12-27T00:00:00" u="1"/>
        <d v="2017-12-27T00:00:00" u="1"/>
        <d v="2018-12-27T00:00:00" u="1"/>
        <d v="2020-12-27T00:00:00" u="1"/>
        <d v="2021-12-27T00:00:00" u="1"/>
        <d v="2015-05-06T00:00:00" u="1"/>
        <d v="2016-05-06T00:00:00" u="1"/>
        <d v="2017-05-06T00:00:00" u="1"/>
        <d v="2018-05-06T00:00:00" u="1"/>
        <d v="2015-01-17T00:00:00" u="1"/>
        <d v="2020-05-06T00:00:00" u="1"/>
        <d v="2016-01-17T00:00:00" u="1"/>
        <d v="2021-05-06T00:00:00" u="1"/>
        <d v="2017-01-17T00:00:00" u="1"/>
        <d v="2018-01-17T00:00:00" u="1"/>
        <d v="2019-01-17T00:00:00" u="1"/>
        <d v="2020-01-17T00:00:00" u="1"/>
        <d v="2021-01-17T00:00:00" u="1"/>
        <d v="2022-01-17T00:00:00" u="1"/>
        <d v="2023-01-17T00:00:00" u="1"/>
        <d v="2015-06-06T00:00:00" u="1"/>
        <d v="2016-06-06T00:00:00" u="1"/>
        <d v="2017-06-06T00:00:00" u="1"/>
        <d v="2018-06-06T00:00:00" u="1"/>
        <d v="2015-02-17T00:00:00" u="1"/>
        <d v="2020-06-06T00:00:00" u="1"/>
        <d v="2016-02-17T00:00:00" u="1"/>
        <d v="2021-06-06T00:00:00" u="1"/>
        <d v="2023-02-17T00:00:00" u="1"/>
        <d v="2015-07-06T00:00:00" u="1"/>
        <d v="2016-07-06T00:00:00" u="1"/>
        <d v="2017-07-06T00:00:00" u="1"/>
        <d v="2018-07-06T00:00:00" u="1"/>
        <d v="2015-03-17T00:00:00" u="1"/>
        <d v="2020-07-06T00:00:00" u="1"/>
        <d v="2016-03-17T00:00:00" u="1"/>
        <d v="2021-07-06T00:00:00" u="1"/>
        <d v="2017-03-17T00:00:00" u="1"/>
        <d v="2018-03-17T00:00:00" u="1"/>
        <d v="2020-03-17T00:00:00" u="1"/>
        <d v="2021-03-17T00:00:00" u="1"/>
        <d v="2015-08-06T00:00:00" u="1"/>
        <d v="2016-08-06T00:00:00" u="1"/>
        <d v="2017-08-06T00:00:00" u="1"/>
        <d v="2018-08-06T00:00:00" u="1"/>
        <d v="2015-04-17T00:00:00" u="1"/>
        <d v="2020-08-06T00:00:00" u="1"/>
        <d v="2016-04-17T00:00:00" u="1"/>
        <d v="2021-08-06T00:00:00" u="1"/>
        <d v="2017-04-17T00:00:00" u="1"/>
        <d v="2018-04-17T00:00:00" u="1"/>
        <d v="2020-04-17T00:00:00" u="1"/>
        <d v="2014-09-06T00:00:00" u="1"/>
        <d v="2015-09-06T00:00:00" u="1"/>
        <d v="2016-09-06T00:00:00" u="1"/>
        <d v="2017-09-06T00:00:00" u="1"/>
        <d v="2018-09-06T00:00:00" u="1"/>
        <d v="2015-05-17T00:00:00" u="1"/>
        <d v="2016-05-17T00:00:00" u="1"/>
        <d v="2021-09-06T00:00:00" u="1"/>
        <d v="2017-05-17T00:00:00" u="1"/>
        <d v="2018-05-17T00:00:00" u="1"/>
        <d v="2015-01-28T00:00:00" u="1"/>
        <d v="2020-05-17T00:00:00" u="1"/>
        <d v="2016-01-28T00:00:00" u="1"/>
        <d v="2021-05-17T00:00:00" u="1"/>
        <d v="2017-01-28T00:00:00" u="1"/>
        <d v="2018-01-28T00:00:00" u="1"/>
        <d v="2019-01-28T00:00:00" u="1"/>
        <d v="2020-01-28T00:00:00" u="1"/>
        <d v="2021-01-28T00:00:00" u="1"/>
        <d v="2022-01-28T00:00:00" u="1"/>
        <d v="2023-01-28T00:00:00" u="1"/>
        <d v="2014-10-06T00:00:00" u="1"/>
        <d v="2015-10-06T00:00:00" u="1"/>
        <d v="2016-10-06T00:00:00" u="1"/>
        <d v="2017-10-06T00:00:00" u="1"/>
        <d v="2018-10-06T00:00:00" u="1"/>
        <d v="2015-06-17T00:00:00" u="1"/>
        <d v="2020-10-06T00:00:00" u="1"/>
        <d v="2016-06-17T00:00:00" u="1"/>
        <d v="2021-10-06T00:00:00" u="1"/>
        <d v="2017-06-17T00:00:00" u="1"/>
        <d v="2018-06-17T00:00:00" u="1"/>
        <d v="2015-02-28T00:00:00" u="1"/>
        <d v="2020-06-17T00:00:00" u="1"/>
        <d v="2016-02-28T00:00:00" u="1"/>
        <d v="2021-06-17T00:00:00" u="1"/>
        <d v="2023-02-28T00:00:00" u="1"/>
        <d v="2014-11-06T00:00:00" u="1"/>
        <d v="2015-11-06T00:00:00" u="1"/>
        <d v="2016-11-06T00:00:00" u="1"/>
        <d v="2017-11-06T00:00:00" u="1"/>
        <d v="2018-11-06T00:00:00" u="1"/>
        <d v="2015-07-17T00:00:00" u="1"/>
        <d v="2016-07-17T00:00:00" u="1"/>
        <d v="2021-11-06T00:00:00" u="1"/>
        <d v="2017-07-17T00:00:00" u="1"/>
        <d v="2018-07-17T00:00:00" u="1"/>
        <d v="2015-03-28T00:00:00" u="1"/>
        <d v="2020-07-17T00:00:00" u="1"/>
        <d v="2016-03-28T00:00:00" u="1"/>
        <d v="2021-07-17T00:00:00" u="1"/>
        <d v="2017-03-28T00:00:00" u="1"/>
        <d v="2018-03-28T00:00:00" u="1"/>
        <d v="2020-03-28T00:00:00" u="1"/>
        <d v="2021-03-28T00:00:00" u="1"/>
        <d v="2014-12-06T00:00:00" u="1"/>
        <d v="2015-12-06T00:00:00" u="1"/>
        <d v="2016-12-06T00:00:00" u="1"/>
        <d v="2017-12-06T00:00:00" u="1"/>
        <d v="2018-12-06T00:00:00" u="1"/>
        <d v="2015-08-17T00:00:00" u="1"/>
        <d v="2020-12-06T00:00:00" u="1"/>
        <d v="2016-08-17T00:00:00" u="1"/>
        <d v="2021-12-06T00:00:00" u="1"/>
        <d v="2017-08-17T00:00:00" u="1"/>
        <d v="2018-08-17T00:00:00" u="1"/>
        <d v="2015-04-28T00:00:00" u="1"/>
        <d v="2020-08-17T00:00:00" u="1"/>
        <d v="2016-04-28T00:00:00" u="1"/>
        <d v="2021-08-17T00:00:00" u="1"/>
        <d v="2017-04-28T00:00:00" u="1"/>
        <d v="2018-04-28T00:00:00" u="1"/>
        <d v="2020-04-28T00:00:00" u="1"/>
        <d v="2014-09-17T00:00:00" u="1"/>
        <d v="2015-09-17T00:00:00" u="1"/>
        <d v="2016-09-17T00:00:00" u="1"/>
        <d v="2017-09-17T00:00:00" u="1"/>
        <d v="2018-09-17T00:00:00" u="1"/>
        <d v="2015-05-28T00:00:00" u="1"/>
        <d v="2016-05-28T00:00:00" u="1"/>
        <d v="2021-09-17T00:00:00" u="1"/>
        <d v="2017-05-28T00:00:00" u="1"/>
        <d v="2018-05-28T00:00:00" u="1"/>
        <d v="2020-05-28T00:00:00" u="1"/>
        <d v="2021-05-28T00:00:00" u="1"/>
        <d v="2014-10-17T00:00:00" u="1"/>
        <d v="2015-10-17T00:00:00" u="1"/>
        <d v="2016-10-17T00:00:00" u="1"/>
        <d v="2017-10-17T00:00:00" u="1"/>
        <d v="2018-10-17T00:00:00" u="1"/>
        <d v="2015-06-28T00:00:00" u="1"/>
        <d v="2020-10-17T00:00:00" u="1"/>
        <d v="2016-06-28T00:00:00" u="1"/>
        <d v="2021-10-17T00:00:00" u="1"/>
        <d v="2017-06-28T00:00:00" u="1"/>
        <d v="2018-06-28T00:00:00" u="1"/>
        <d v="2020-06-28T00:00:00" u="1"/>
        <d v="2021-06-28T00:00:00" u="1"/>
        <d v="2014-11-17T00:00:00" u="1"/>
        <d v="2015-11-17T00:00:00" u="1"/>
        <d v="2016-11-17T00:00:00" u="1"/>
        <d v="2017-11-17T00:00:00" u="1"/>
        <d v="2018-11-17T00:00:00" u="1"/>
        <d v="2015-07-28T00:00:00" u="1"/>
        <d v="2016-07-28T00:00:00" u="1"/>
        <d v="2021-11-17T00:00:00" u="1"/>
        <d v="2017-07-28T00:00:00" u="1"/>
        <d v="2018-07-28T00:00:00" u="1"/>
        <d v="2020-07-28T00:00:00" u="1"/>
        <d v="2021-07-28T00:00:00" u="1"/>
        <d v="2014-12-17T00:00:00" u="1"/>
        <d v="2015-12-17T00:00:00" u="1"/>
        <d v="2016-12-17T00:00:00" u="1"/>
        <d v="2017-12-17T00:00:00" u="1"/>
        <d v="2018-12-17T00:00:00" u="1"/>
        <d v="2015-08-28T00:00:00" u="1"/>
        <d v="2020-12-17T00:00:00" u="1"/>
        <d v="2016-08-28T00:00:00" u="1"/>
        <d v="2021-12-17T00:00:00" u="1"/>
        <d v="2017-08-28T00:00:00" u="1"/>
        <d v="2018-08-28T00:00:00" u="1"/>
        <d v="2020-08-28T00:00:00" u="1"/>
        <d v="2021-08-28T00:00:00" u="1"/>
        <d v="2015-01-07T00:00:00" u="1"/>
        <d v="2016-01-07T00:00:00" u="1"/>
        <d v="2017-01-07T00:00:00" u="1"/>
        <d v="2018-01-07T00:00:00" u="1"/>
        <d v="2019-01-07T00:00:00" u="1"/>
        <d v="2020-01-07T00:00:00" u="1"/>
        <d v="2021-01-07T00:00:00" u="1"/>
        <d v="2022-01-07T00:00:00" u="1"/>
        <d v="2023-01-07T00:00:00" u="1"/>
        <d v="2014-09-28T00:00:00" u="1"/>
        <d v="2015-09-28T00:00:00" u="1"/>
        <d v="2016-09-28T00:00:00" u="1"/>
        <d v="2017-09-28T00:00:00" u="1"/>
        <d v="2018-09-28T00:00:00" u="1"/>
        <d v="2021-09-28T00:00:00" u="1"/>
        <d v="2015-02-07T00:00:00" u="1"/>
        <d v="2016-02-07T00:00:00" u="1"/>
        <d v="2023-02-07T00:00:00" u="1"/>
        <d v="2014-10-28T00:00:00" u="1"/>
        <d v="2015-10-28T00:00:00" u="1"/>
        <d v="2016-10-28T00:00:00" u="1"/>
        <d v="2017-10-28T00:00:00" u="1"/>
        <d v="2018-10-28T00:00:00" u="1"/>
        <d v="2020-10-28T00:00:00" u="1"/>
        <d v="2021-10-28T00:00:00" u="1"/>
        <d v="2015-03-07T00:00:00" u="1"/>
        <d v="2016-03-07T00:00:00" u="1"/>
        <d v="2017-03-07T00:00:00" u="1"/>
        <d v="2018-03-07T00:00:00" u="1"/>
        <d v="2020-03-07T00:00:00" u="1"/>
        <d v="2021-03-07T00:00:00" u="1"/>
        <d v="2014-11-28T00:00:00" u="1"/>
        <d v="2015-11-28T00:00:00" u="1"/>
        <d v="2016-11-28T00:00:00" u="1"/>
        <d v="2017-11-28T00:00:00" u="1"/>
        <d v="2018-11-28T00:00:00" u="1"/>
        <d v="2021-11-28T00:00:00" u="1"/>
        <d v="2015-04-07T00:00:00" u="1"/>
        <d v="2016-04-07T00:00:00" u="1"/>
        <d v="2017-04-07T00:00:00" u="1"/>
        <d v="2018-04-07T00:00:00" u="1"/>
        <d v="2020-04-07T00:00:00" u="1"/>
        <d v="2014-12-28T00:00:00" u="1"/>
        <d v="2015-12-28T00:00:00" u="1"/>
        <d v="2016-12-28T00:00:00" u="1"/>
        <d v="2017-12-28T00:00:00" u="1"/>
        <d v="2018-12-28T00:00:00" u="1"/>
        <d v="2020-12-28T00:00:00" u="1"/>
        <d v="2021-12-28T00:00:00" u="1"/>
        <d v="2015-05-07T00:00:00" u="1"/>
        <d v="2016-05-07T00:00:00" u="1"/>
        <d v="2017-05-07T00:00:00" u="1"/>
        <d v="2018-05-07T00:00:00" u="1"/>
        <d v="2015-01-18T00:00:00" u="1"/>
        <d v="2020-05-07T00:00:00" u="1"/>
        <d v="2016-01-18T00:00:00" u="1"/>
        <d v="2021-05-07T00:00:00" u="1"/>
        <d v="2017-01-18T00:00:00" u="1"/>
        <d v="2018-01-18T00:00:00" u="1"/>
        <d v="2019-01-18T00:00:00" u="1"/>
        <d v="2020-01-18T00:00:00" u="1"/>
        <d v="2021-01-18T00:00:00" u="1"/>
        <d v="2022-01-18T00:00:00" u="1"/>
        <d v="2023-01-18T00:00:00" u="1"/>
        <d v="2015-06-07T00:00:00" u="1"/>
        <d v="2016-06-07T00:00:00" u="1"/>
        <d v="2017-06-07T00:00:00" u="1"/>
        <d v="2018-06-07T00:00:00" u="1"/>
        <d v="2015-02-18T00:00:00" u="1"/>
        <d v="2020-06-07T00:00:00" u="1"/>
        <d v="2016-02-18T00:00:00" u="1"/>
        <d v="2021-06-07T00:00:00" u="1"/>
        <d v="2023-02-18T00:00:00" u="1"/>
        <d v="2015-07-07T00:00:00" u="1"/>
        <d v="2016-07-07T00:00:00" u="1"/>
        <d v="2017-07-07T00:00:00" u="1"/>
        <d v="2018-07-07T00:00:00" u="1"/>
        <d v="2015-03-18T00:00:00" u="1"/>
        <d v="2020-07-07T00:00:00" u="1"/>
        <d v="2016-03-18T00:00:00" u="1"/>
        <d v="2021-07-07T00:00:00" u="1"/>
        <d v="2017-03-18T00:00:00" u="1"/>
        <d v="2018-03-18T00:00:00" u="1"/>
        <d v="2020-03-18T00:00:00" u="1"/>
        <d v="2021-03-18T00:00:00" u="1"/>
        <d v="2015-08-07T00:00:00" u="1"/>
        <d v="2016-08-07T00:00:00" u="1"/>
        <d v="2017-08-07T00:00:00" u="1"/>
        <d v="2018-08-07T00:00:00" u="1"/>
        <d v="2015-04-18T00:00:00" u="1"/>
        <d v="2020-08-07T00:00:00" u="1"/>
        <d v="2016-04-18T00:00:00" u="1"/>
        <d v="2021-08-07T00:00:00" u="1"/>
        <d v="2017-04-18T00:00:00" u="1"/>
        <d v="2018-04-18T00:00:00" u="1"/>
        <d v="2020-04-18T00:00:00" u="1"/>
        <d v="2014-09-07T00:00:00" u="1"/>
        <d v="2015-09-07T00:00:00" u="1"/>
        <d v="2016-09-07T00:00:00" u="1"/>
        <d v="2017-09-07T00:00:00" u="1"/>
        <d v="2018-09-07T00:00:00" u="1"/>
        <d v="2015-05-18T00:00:00" u="1"/>
        <d v="2016-05-18T00:00:00" u="1"/>
        <d v="2021-09-07T00:00:00" u="1"/>
        <d v="2017-05-18T00:00:00" u="1"/>
        <d v="2018-05-18T00:00:00" u="1"/>
        <d v="2015-01-29T00:00:00" u="1"/>
        <d v="2020-05-18T00:00:00" u="1"/>
        <d v="2016-01-29T00:00:00" u="1"/>
        <d v="2021-05-18T00:00:00" u="1"/>
        <d v="2017-01-29T00:00:00" u="1"/>
        <d v="2018-01-29T00:00:00" u="1"/>
        <d v="2019-01-29T00:00:00" u="1"/>
        <d v="2020-01-29T00:00:00" u="1"/>
        <d v="2021-01-29T00:00:00" u="1"/>
        <d v="2022-01-29T00:00:00" u="1"/>
        <d v="2023-01-29T00:00:00" u="1"/>
        <d v="2014-10-07T00:00:00" u="1"/>
        <d v="2015-10-07T00:00:00" u="1"/>
        <d v="2016-10-07T00:00:00" u="1"/>
        <d v="2017-10-07T00:00:00" u="1"/>
        <d v="2018-10-07T00:00:00" u="1"/>
        <d v="2015-06-18T00:00:00" u="1"/>
        <d v="2020-10-07T00:00:00" u="1"/>
        <d v="2016-06-18T00:00:00" u="1"/>
        <d v="2021-10-07T00:00:00" u="1"/>
        <d v="2017-06-18T00:00:00" u="1"/>
        <d v="2018-06-18T00:00:00" u="1"/>
        <d v="2020-06-18T00:00:00" u="1"/>
        <d v="2016-02-29T00:00:00" u="1"/>
        <d v="2021-06-18T00:00:00" u="1"/>
        <d v="2014-11-07T00:00:00" u="1"/>
        <d v="2015-11-07T00:00:00" u="1"/>
        <d v="2016-11-07T00:00:00" u="1"/>
        <d v="2017-11-07T00:00:00" u="1"/>
        <d v="2018-11-07T00:00:00" u="1"/>
        <d v="2015-07-18T00:00:00" u="1"/>
        <d v="2016-07-18T00:00:00" u="1"/>
        <d v="2021-11-07T00:00:00" u="1"/>
        <d v="2017-07-18T00:00:00" u="1"/>
        <d v="2018-07-18T00:00:00" u="1"/>
        <d v="2015-03-29T00:00:00" u="1"/>
        <d v="2020-07-18T00:00:00" u="1"/>
        <d v="2016-03-29T00:00:00" u="1"/>
        <d v="2021-07-18T00:00:00" u="1"/>
        <d v="2017-03-29T00:00:00" u="1"/>
        <d v="2018-03-29T00:00:00" u="1"/>
        <d v="2020-03-29T00:00:00" u="1"/>
        <d v="2021-03-29T00:00:00" u="1"/>
        <d v="2014-12-07T00:00:00" u="1"/>
        <d v="2015-12-07T00:00:00" u="1"/>
        <d v="2016-12-07T00:00:00" u="1"/>
        <d v="2017-12-07T00:00:00" u="1"/>
        <d v="2018-12-07T00:00:00" u="1"/>
        <d v="2015-08-18T00:00:00" u="1"/>
        <d v="2020-12-07T00:00:00" u="1"/>
        <d v="2016-08-18T00:00:00" u="1"/>
        <d v="2021-12-07T00:00:00" u="1"/>
        <d v="2017-08-18T00:00:00" u="1"/>
        <d v="2018-08-18T00:00:00" u="1"/>
        <d v="2015-04-29T00:00:00" u="1"/>
        <d v="2020-08-18T00:00:00" u="1"/>
        <d v="2016-04-29T00:00:00" u="1"/>
        <d v="2021-08-18T00:00:00" u="1"/>
        <d v="2017-04-29T00:00:00" u="1"/>
        <d v="2018-04-29T00:00:00" u="1"/>
        <d v="2020-04-29T00:00:00" u="1"/>
        <d v="2014-09-18T00:00:00" u="1"/>
        <d v="2015-09-18T00:00:00" u="1"/>
        <d v="2016-09-18T00:00:00" u="1"/>
        <d v="2017-09-18T00:00:00" u="1"/>
        <d v="2018-09-18T00:00:00" u="1"/>
        <d v="2015-05-29T00:00:00" u="1"/>
        <d v="2016-05-29T00:00:00" u="1"/>
        <d v="2021-09-18T00:00:00" u="1"/>
        <d v="2017-05-29T00:00:00" u="1"/>
        <d v="2018-05-29T00:00:00" u="1"/>
        <d v="2020-05-29T00:00:00" u="1"/>
        <d v="2021-05-29T00:00:00" u="1"/>
        <d v="2014-10-18T00:00:00" u="1"/>
        <d v="2015-10-18T00:00:00" u="1"/>
        <d v="2016-10-18T00:00:00" u="1"/>
        <d v="2017-10-18T00:00:00" u="1"/>
        <d v="2018-10-18T00:00:00" u="1"/>
        <d v="2015-06-29T00:00:00" u="1"/>
        <d v="2020-10-18T00:00:00" u="1"/>
        <d v="2016-06-29T00:00:00" u="1"/>
        <d v="2021-10-18T00:00:00" u="1"/>
        <d v="2017-06-29T00:00:00" u="1"/>
        <d v="2018-06-29T00:00:00" u="1"/>
        <d v="2020-06-29T00:00:00" u="1"/>
        <d v="2021-06-29T00:00:00" u="1"/>
        <d v="2014-11-18T00:00:00" u="1"/>
        <d v="2015-11-18T00:00:00" u="1"/>
        <d v="2016-11-18T00:00:00" u="1"/>
        <d v="2017-11-18T00:00:00" u="1"/>
        <d v="2018-11-18T00:00:00" u="1"/>
        <d v="2015-07-29T00:00:00" u="1"/>
        <d v="2016-07-29T00:00:00" u="1"/>
        <d v="2021-11-18T00:00:00" u="1"/>
        <d v="2017-07-29T00:00:00" u="1"/>
        <d v="2018-07-29T00:00:00" u="1"/>
        <d v="2020-07-29T00:00:00" u="1"/>
        <d v="2021-07-29T00:00:00" u="1"/>
        <d v="2014-12-18T00:00:00" u="1"/>
        <d v="2015-12-18T00:00:00" u="1"/>
        <d v="2016-12-18T00:00:00" u="1"/>
        <d v="2017-12-18T00:00:00" u="1"/>
        <d v="2018-12-18T00:00:00" u="1"/>
        <d v="2015-08-29T00:00:00" u="1"/>
        <d v="2020-12-18T00:00:00" u="1"/>
        <d v="2016-08-29T00:00:00" u="1"/>
        <d v="2021-12-18T00:00:00" u="1"/>
        <d v="2017-08-29T00:00:00" u="1"/>
        <d v="2018-08-29T00:00:00" u="1"/>
        <d v="2020-08-29T00:00:00" u="1"/>
        <d v="2021-08-29T00:00:00" u="1"/>
        <d v="2015-01-08T00:00:00" u="1"/>
        <d v="2016-01-08T00:00:00" u="1"/>
        <d v="2017-01-08T00:00:00" u="1"/>
        <d v="2018-01-08T00:00:00" u="1"/>
        <d v="2019-01-08T00:00:00" u="1"/>
        <d v="2020-01-08T00:00:00" u="1"/>
        <d v="2021-01-08T00:00:00" u="1"/>
        <d v="2022-01-08T00:00:00" u="1"/>
        <d v="2023-01-08T00:00:00" u="1"/>
        <d v="2014-09-29T00:00:00" u="1"/>
        <d v="2015-09-29T00:00:00" u="1"/>
        <d v="2016-09-29T00:00:00" u="1"/>
        <d v="2017-09-29T00:00:00" u="1"/>
        <d v="2018-09-29T00:00:00" u="1"/>
        <d v="2021-09-29T00:00:00" u="1"/>
        <d v="2015-02-08T00:00:00" u="1"/>
        <d v="2016-02-08T00:00:00" u="1"/>
        <d v="2023-02-08T00:00:00" u="1"/>
        <d v="2014-10-29T00:00:00" u="1"/>
        <d v="2015-10-29T00:00:00" u="1"/>
        <d v="2016-10-29T00:00:00" u="1"/>
        <d v="2017-10-29T00:00:00" u="1"/>
        <d v="2018-10-29T00:00:00" u="1"/>
        <d v="2020-10-29T00:00:00" u="1"/>
        <d v="2021-10-29T00:00:00" u="1"/>
        <d v="2015-03-08T00:00:00" u="1"/>
        <d v="2016-03-08T00:00:00" u="1"/>
        <d v="2017-03-08T00:00:00" u="1"/>
        <d v="2018-03-08T00:00:00" u="1"/>
        <d v="2020-03-08T00:00:00" u="1"/>
        <d v="2021-03-08T00:00:00" u="1"/>
        <d v="2014-11-29T00:00:00" u="1"/>
        <d v="2015-11-29T00:00:00" u="1"/>
        <d v="2016-11-29T00:00:00" u="1"/>
        <d v="2017-11-29T00:00:00" u="1"/>
        <d v="2018-11-29T00:00:00" u="1"/>
        <d v="2021-11-29T00:00:00" u="1"/>
        <d v="2015-04-08T00:00:00" u="1"/>
        <d v="2016-04-08T00:00:00" u="1"/>
        <d v="2017-04-08T00:00:00" u="1"/>
        <d v="2018-04-08T00:00:00" u="1"/>
        <d v="2020-04-08T00:00:00" u="1"/>
        <d v="2014-12-29T00:00:00" u="1"/>
        <d v="2015-12-29T00:00:00" u="1"/>
        <d v="2016-12-29T00:00:00" u="1"/>
        <d v="2017-12-29T00:00:00" u="1"/>
        <d v="2018-12-29T00:00:00" u="1"/>
        <d v="2020-12-29T00:00:00" u="1"/>
        <d v="2021-12-29T00:00:00" u="1"/>
        <d v="2015-05-08T00:00:00" u="1"/>
        <d v="2016-05-08T00:00:00" u="1"/>
        <d v="2017-05-08T00:00:00" u="1"/>
        <d v="2018-05-08T00:00:00" u="1"/>
        <d v="2015-01-19T00:00:00" u="1"/>
        <d v="2020-05-08T00:00:00" u="1"/>
        <d v="2016-01-19T00:00:00" u="1"/>
        <d v="2021-05-08T00:00:00" u="1"/>
        <d v="2017-01-19T00:00:00" u="1"/>
        <d v="2018-01-19T00:00:00" u="1"/>
        <d v="2019-01-19T00:00:00" u="1"/>
        <d v="2020-01-19T00:00:00" u="1"/>
        <d v="2021-01-19T00:00:00" u="1"/>
        <d v="2022-01-19T00:00:00" u="1"/>
        <d v="2023-01-19T00:00:00" u="1"/>
        <d v="2015-06-08T00:00:00" u="1"/>
        <d v="2016-06-08T00:00:00" u="1"/>
        <d v="2017-06-08T00:00:00" u="1"/>
        <d v="2018-06-08T00:00:00" u="1"/>
        <d v="2015-02-19T00:00:00" u="1"/>
        <d v="2020-06-08T00:00:00" u="1"/>
        <d v="2016-02-19T00:00:00" u="1"/>
        <d v="2021-06-08T00:00:00" u="1"/>
        <d v="2023-02-19T00:00:00" u="1"/>
        <d v="2015-07-08T00:00:00" u="1"/>
        <d v="2016-07-08T00:00:00" u="1"/>
        <d v="2017-07-08T00:00:00" u="1"/>
        <d v="2018-07-08T00:00:00" u="1"/>
        <d v="2015-03-19T00:00:00" u="1"/>
        <d v="2020-07-08T00:00:00" u="1"/>
        <d v="2016-03-19T00:00:00" u="1"/>
        <d v="2021-07-08T00:00:00" u="1"/>
        <d v="2017-03-19T00:00:00" u="1"/>
        <d v="2018-03-19T00:00:00" u="1"/>
        <d v="2020-03-19T00:00:00" u="1"/>
        <d v="2021-03-19T00:00:00" u="1"/>
        <d v="2015-08-08T00:00:00" u="1"/>
        <d v="2016-08-08T00:00:00" u="1"/>
        <d v="2017-08-08T00:00:00" u="1"/>
        <d v="2018-08-08T00:00:00" u="1"/>
        <d v="2015-04-19T00:00:00" u="1"/>
        <d v="2020-08-08T00:00:00" u="1"/>
        <d v="2016-04-19T00:00:00" u="1"/>
        <d v="2021-08-08T00:00:00" u="1"/>
        <d v="2017-04-19T00:00:00" u="1"/>
        <d v="2018-04-19T00:00:00" u="1"/>
        <d v="2020-04-19T00:00:00" u="1"/>
        <d v="2014-09-08T00:00:00" u="1"/>
        <d v="2015-09-08T00:00:00" u="1"/>
        <d v="2016-09-08T00:00:00" u="1"/>
        <d v="2017-09-08T00:00:00" u="1"/>
        <d v="2018-09-08T00:00:00" u="1"/>
        <d v="2015-05-19T00:00:00" u="1"/>
        <d v="2016-05-19T00:00:00" u="1"/>
        <d v="2021-09-08T00:00:00" u="1"/>
        <d v="2017-05-19T00:00:00" u="1"/>
        <d v="2018-05-19T00:00:00" u="1"/>
        <d v="2015-01-30T00:00:00" u="1"/>
        <d v="2020-05-19T00:00:00" u="1"/>
        <d v="2016-01-30T00:00:00" u="1"/>
        <d v="2021-05-19T00:00:00" u="1"/>
        <d v="2017-01-30T00:00:00" u="1"/>
        <d v="2018-01-30T00:00:00" u="1"/>
        <d v="2019-01-30T00:00:00" u="1"/>
        <d v="2020-01-30T00:00:00" u="1"/>
        <d v="2021-01-30T00:00:00" u="1"/>
        <d v="2022-01-30T00:00:00" u="1"/>
        <d v="2023-01-30T00:00:00" u="1"/>
        <d v="2014-10-08T00:00:00" u="1"/>
        <d v="2015-10-08T00:00:00" u="1"/>
        <d v="2016-10-08T00:00:00" u="1"/>
        <d v="2017-10-08T00:00:00" u="1"/>
        <d v="2018-10-08T00:00:00" u="1"/>
        <d v="2015-06-19T00:00:00" u="1"/>
        <d v="2020-10-08T00:00:00" u="1"/>
        <d v="2016-06-19T00:00:00" u="1"/>
        <d v="2021-10-08T00:00:00" u="1"/>
        <d v="2017-06-19T00:00:00" u="1"/>
        <d v="2018-06-19T00:00:00" u="1"/>
        <d v="2020-06-19T00:00:00" u="1"/>
        <d v="2021-06-19T00:00:00" u="1"/>
        <d v="2014-11-08T00:00:00" u="1"/>
        <d v="2015-11-08T00:00:00" u="1"/>
        <d v="2016-11-08T00:00:00" u="1"/>
        <d v="2017-11-08T00:00:00" u="1"/>
        <d v="2018-11-08T00:00:00" u="1"/>
        <d v="2015-07-19T00:00:00" u="1"/>
        <d v="2016-07-19T00:00:00" u="1"/>
        <d v="2021-11-08T00:00:00" u="1"/>
        <d v="2017-07-19T00:00:00" u="1"/>
        <d v="2018-07-19T00:00:00" u="1"/>
        <d v="2015-03-30T00:00:00" u="1"/>
        <d v="2020-07-19T00:00:00" u="1"/>
        <d v="2016-03-30T00:00:00" u="1"/>
        <d v="2021-07-19T00:00:00" u="1"/>
        <d v="2017-03-30T00:00:00" u="1"/>
        <d v="2018-03-30T00:00:00" u="1"/>
        <d v="2020-03-30T00:00:00" u="1"/>
        <d v="2021-03-30T00:00:00" u="1"/>
        <d v="2014-12-08T00:00:00" u="1"/>
        <d v="2015-12-08T00:00:00" u="1"/>
        <d v="2016-12-08T00:00:00" u="1"/>
        <d v="2017-12-08T00:00:00" u="1"/>
        <d v="2018-12-08T00:00:00" u="1"/>
        <d v="2015-08-19T00:00:00" u="1"/>
        <d v="2020-12-08T00:00:00" u="1"/>
        <d v="2016-08-19T00:00:00" u="1"/>
        <d v="2021-12-08T00:00:00" u="1"/>
        <d v="2017-08-19T00:00:00" u="1"/>
        <d v="2018-08-19T00:00:00" u="1"/>
        <d v="2015-04-30T00:00:00" u="1"/>
        <d v="2020-08-19T00:00:00" u="1"/>
        <d v="2016-04-30T00:00:00" u="1"/>
        <d v="2021-08-19T00:00:00" u="1"/>
        <d v="2017-04-30T00:00:00" u="1"/>
        <d v="2018-04-30T00:00:00" u="1"/>
        <d v="2020-04-30T00:00:00" u="1"/>
      </sharedItems>
    </cacheField>
    <cacheField name="Time(EDT)" numFmtId="165">
      <sharedItems containsNonDate="0" containsDate="1" containsString="0" containsBlank="1" minDate="1899-12-30T00:00:00" maxDate="1899-12-31T00:00:00"/>
    </cacheField>
    <cacheField name="Excel_time(EDT)" numFmtId="166">
      <sharedItems containsNonDate="0" containsDate="1" containsString="0" containsBlank="1" minDate="2025-01-01T00:00:00" maxDate="2025-01-13T00:00:00"/>
    </cacheField>
    <cacheField name="cumul_rain_in. TX1" numFmtId="0">
      <sharedItems containsString="0" containsBlank="1" containsNumber="1" minValue="0.02" maxValue="0.21000000000000008"/>
    </cacheField>
    <cacheField name="cumul_rain_in. TX5" numFmtId="0">
      <sharedItems containsString="0" containsBlank="1" containsNumber="1" minValue="0" maxValue="9.9999999999999992E-2"/>
    </cacheField>
    <cacheField name="WDIR TX1" numFmtId="1">
      <sharedItems containsBlank="1" containsMixedTypes="1" containsNumber="1" minValue="202.5" maxValue="540"/>
    </cacheField>
    <cacheField name="WDIR TX5" numFmtId="1">
      <sharedItems containsBlank="1" containsMixedTypes="1" containsNumber="1" minValue="202.5" maxValue="54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976">
  <r>
    <s v="Wed"/>
    <s v=" 01-01-2025 12:00:00 AM"/>
    <n v="46.5"/>
    <n v="46.8"/>
    <n v="46.5"/>
    <n v="83"/>
    <n v="42"/>
    <n v="47"/>
    <n v="65"/>
    <n v="1.4"/>
    <n v="5"/>
    <n v="47"/>
    <s v="SSW"/>
    <s v="SSW"/>
    <n v="0.02"/>
    <n v="0.12"/>
    <n v="0"/>
    <m/>
    <n v="0"/>
    <m/>
    <n v="0"/>
    <n v="343"/>
    <n v="27"/>
    <n v="2"/>
    <n v="0"/>
    <s v="OK (0x00)"/>
    <n v="0"/>
    <n v="0"/>
    <n v="200"/>
    <n v="49"/>
    <m/>
    <m/>
    <n v="35.5"/>
    <n v="37.4"/>
    <m/>
    <m/>
    <n v="15"/>
    <m/>
    <n v="236"/>
    <n v="37"/>
    <n v="2"/>
    <n v="0"/>
    <s v="B (0x80)"/>
    <n v="0"/>
    <n v="0"/>
    <n v="46.4"/>
    <n v="46.7"/>
    <n v="46.4"/>
    <n v="94"/>
    <n v="45"/>
    <n v="47"/>
    <m/>
    <n v="0.1"/>
    <n v="3"/>
    <n v="46"/>
    <s v="NW"/>
    <s v="NW"/>
    <n v="0"/>
    <n v="0.08"/>
    <n v="0"/>
    <n v="0"/>
    <n v="0"/>
    <n v="0"/>
    <n v="0"/>
    <n v="251"/>
    <n v="38"/>
    <n v="2"/>
    <n v="0"/>
    <s v="OK (0x00)"/>
    <n v="0"/>
    <n v="0"/>
    <n v="66.3"/>
    <n v="49"/>
    <n v="46.4"/>
    <n v="64"/>
    <n v="29.16"/>
    <n v="764"/>
    <n v="4.4770000000000003"/>
    <n v="1"/>
    <x v="0"/>
    <d v="1899-12-30T00:00:00"/>
    <d v="2025-01-01T00:00:00"/>
    <n v="0.02"/>
    <n v="0"/>
    <n v="202.5"/>
    <n v="315"/>
  </r>
  <r>
    <s v="Wed"/>
    <s v=" 01-01-2025 12:15:00 AM"/>
    <n v="46.3"/>
    <n v="46.5"/>
    <n v="46.3"/>
    <n v="83"/>
    <n v="41"/>
    <n v="47"/>
    <n v="65"/>
    <n v="1.1000000000000001"/>
    <n v="4"/>
    <n v="46"/>
    <s v="SSW"/>
    <s v="SSW"/>
    <n v="0.03"/>
    <n v="0.12"/>
    <n v="0"/>
    <m/>
    <n v="0"/>
    <m/>
    <n v="0"/>
    <n v="341"/>
    <n v="30"/>
    <n v="2"/>
    <n v="0"/>
    <s v="OK (0x00)"/>
    <n v="274"/>
    <n v="49"/>
    <n v="200"/>
    <n v="47"/>
    <m/>
    <m/>
    <n v="35.4"/>
    <n v="37.4"/>
    <m/>
    <m/>
    <n v="15"/>
    <m/>
    <n v="211"/>
    <n v="37"/>
    <n v="2"/>
    <n v="0"/>
    <s v="B (0x80)"/>
    <n v="0"/>
    <n v="0"/>
    <n v="46.3"/>
    <n v="46.4"/>
    <n v="46.3"/>
    <n v="94"/>
    <n v="45"/>
    <n v="47"/>
    <m/>
    <n v="0.1"/>
    <n v="8"/>
    <n v="46"/>
    <s v="NW"/>
    <s v="NW"/>
    <n v="0"/>
    <n v="0"/>
    <n v="0"/>
    <n v="0"/>
    <n v="0"/>
    <n v="0"/>
    <n v="0"/>
    <n v="230"/>
    <n v="37"/>
    <n v="2"/>
    <n v="0"/>
    <s v="OK (0x00)"/>
    <n v="184"/>
    <n v="33"/>
    <n v="66.099999999999994"/>
    <n v="49"/>
    <n v="46.2"/>
    <n v="64"/>
    <n v="29.15"/>
    <n v="764"/>
    <n v="4.4770000000000003"/>
    <n v="1"/>
    <x v="0"/>
    <d v="1899-12-30T00:15:00"/>
    <d v="2025-01-01T00:15:00"/>
    <n v="0.05"/>
    <n v="0"/>
    <n v="202.5"/>
    <n v="315"/>
  </r>
  <r>
    <s v="Wed"/>
    <s v=" 01-01-2025 12:30:00 AM"/>
    <n v="46.2"/>
    <n v="46.3"/>
    <n v="46.2"/>
    <n v="83"/>
    <n v="41"/>
    <n v="46"/>
    <n v="65"/>
    <n v="0.6"/>
    <n v="4"/>
    <n v="46"/>
    <s v="SSW"/>
    <s v="SSW"/>
    <n v="0.02"/>
    <n v="0.11"/>
    <n v="0"/>
    <m/>
    <n v="0"/>
    <m/>
    <n v="0"/>
    <n v="342"/>
    <n v="30"/>
    <n v="2"/>
    <n v="0"/>
    <s v="OK (0x00)"/>
    <n v="279"/>
    <n v="45"/>
    <n v="200"/>
    <n v="46"/>
    <m/>
    <m/>
    <n v="35.1"/>
    <n v="37.299999999999997"/>
    <m/>
    <m/>
    <n v="15"/>
    <m/>
    <n v="214"/>
    <n v="39"/>
    <n v="2"/>
    <n v="0"/>
    <s v="B (0x80)"/>
    <n v="0"/>
    <n v="0"/>
    <n v="46.3"/>
    <n v="46.4"/>
    <n v="46.3"/>
    <n v="94"/>
    <n v="45"/>
    <n v="47"/>
    <m/>
    <n v="0"/>
    <n v="0"/>
    <n v="46"/>
    <m/>
    <m/>
    <n v="0"/>
    <n v="0"/>
    <n v="0"/>
    <n v="0"/>
    <n v="0"/>
    <n v="0"/>
    <n v="0"/>
    <n v="232"/>
    <n v="38"/>
    <n v="2"/>
    <n v="0"/>
    <s v="OK (0x00)"/>
    <n v="221"/>
    <n v="0"/>
    <n v="65.900000000000006"/>
    <n v="49"/>
    <n v="46"/>
    <n v="64"/>
    <n v="29.15"/>
    <n v="764"/>
    <n v="4.4770000000000003"/>
    <n v="1"/>
    <x v="0"/>
    <d v="1899-12-30T00:30:00"/>
    <d v="2025-01-01T00:30:00"/>
    <n v="7.0000000000000007E-2"/>
    <n v="0"/>
    <n v="202.5"/>
    <s v=""/>
  </r>
  <r>
    <s v="Wed"/>
    <s v=" 01-01-2025 12:45:00 AM"/>
    <n v="46"/>
    <n v="46.2"/>
    <n v="46"/>
    <n v="83"/>
    <n v="41"/>
    <n v="46"/>
    <n v="65"/>
    <n v="1.1000000000000001"/>
    <n v="4"/>
    <n v="46"/>
    <s v="SSW"/>
    <s v="SSW"/>
    <n v="0.02"/>
    <n v="0.1"/>
    <n v="0"/>
    <m/>
    <n v="0"/>
    <m/>
    <n v="0"/>
    <n v="345"/>
    <n v="31"/>
    <n v="2"/>
    <n v="0"/>
    <s v="OK (0x00)"/>
    <n v="264"/>
    <n v="64"/>
    <n v="200"/>
    <n v="46"/>
    <m/>
    <m/>
    <n v="34.799999999999997"/>
    <n v="37"/>
    <m/>
    <m/>
    <n v="15"/>
    <m/>
    <n v="200"/>
    <n v="36"/>
    <n v="2"/>
    <n v="0"/>
    <s v="B (0x80)"/>
    <n v="0"/>
    <n v="0"/>
    <n v="46.3"/>
    <n v="46.4"/>
    <n v="46.3"/>
    <n v="94"/>
    <n v="45"/>
    <n v="47"/>
    <m/>
    <n v="0"/>
    <n v="0"/>
    <n v="46"/>
    <m/>
    <m/>
    <n v="0.01"/>
    <n v="0.01"/>
    <n v="0"/>
    <n v="0"/>
    <n v="0"/>
    <n v="0"/>
    <n v="0"/>
    <n v="236"/>
    <n v="39"/>
    <n v="2"/>
    <n v="0"/>
    <s v="OK (0x00)"/>
    <n v="225"/>
    <n v="0"/>
    <n v="65.7"/>
    <n v="49"/>
    <n v="45.8"/>
    <n v="64"/>
    <n v="29.13"/>
    <n v="764"/>
    <n v="4.4770000000000003"/>
    <n v="1"/>
    <x v="0"/>
    <d v="1899-12-30T00:45:00"/>
    <d v="2025-01-01T00:45:00"/>
    <n v="9.0000000000000011E-2"/>
    <n v="0.01"/>
    <n v="202.5"/>
    <s v=""/>
  </r>
  <r>
    <s v="Wed"/>
    <s v=" 01-01-2025 01:00:00 AM"/>
    <n v="45.6"/>
    <n v="46"/>
    <n v="45.6"/>
    <n v="83"/>
    <n v="41"/>
    <n v="46"/>
    <n v="65"/>
    <n v="0.8"/>
    <n v="3"/>
    <n v="46"/>
    <s v="S"/>
    <s v="S"/>
    <n v="0.02"/>
    <n v="0.09"/>
    <n v="0"/>
    <m/>
    <n v="0"/>
    <m/>
    <n v="0"/>
    <n v="343"/>
    <n v="29"/>
    <n v="2"/>
    <n v="0"/>
    <s v="OK (0x00)"/>
    <n v="287"/>
    <n v="38"/>
    <n v="200"/>
    <n v="47"/>
    <m/>
    <m/>
    <n v="34.5"/>
    <n v="36.6"/>
    <m/>
    <m/>
    <n v="15"/>
    <m/>
    <n v="227"/>
    <n v="41"/>
    <n v="2"/>
    <n v="0"/>
    <s v="B (0x80)"/>
    <n v="0"/>
    <n v="0"/>
    <n v="45.8"/>
    <n v="46.3"/>
    <n v="45.8"/>
    <n v="94"/>
    <n v="44"/>
    <n v="46"/>
    <m/>
    <n v="0"/>
    <n v="0"/>
    <n v="46"/>
    <m/>
    <m/>
    <n v="0"/>
    <n v="0.01"/>
    <n v="0"/>
    <n v="0"/>
    <n v="0"/>
    <n v="0"/>
    <n v="0"/>
    <n v="241"/>
    <n v="32"/>
    <n v="2"/>
    <n v="0"/>
    <s v="OK (0x00)"/>
    <n v="228"/>
    <n v="0"/>
    <n v="65.5"/>
    <n v="49"/>
    <n v="45.6"/>
    <n v="63"/>
    <n v="29.13"/>
    <n v="764"/>
    <n v="4.4770000000000003"/>
    <n v="1"/>
    <x v="0"/>
    <d v="1899-12-30T01:00:00"/>
    <d v="2025-01-01T01:00:00"/>
    <n v="0.11000000000000001"/>
    <n v="0.01"/>
    <n v="540"/>
    <s v=""/>
  </r>
  <r>
    <s v="Wed"/>
    <s v=" 01-01-2025 01:15:00 AM"/>
    <n v="45.3"/>
    <n v="45.6"/>
    <n v="45.3"/>
    <n v="83"/>
    <n v="40"/>
    <n v="46"/>
    <n v="65"/>
    <n v="0.4"/>
    <n v="3"/>
    <n v="45"/>
    <s v="NE"/>
    <s v="NE"/>
    <n v="0.02"/>
    <n v="7.0000000000000007E-2"/>
    <n v="0"/>
    <m/>
    <n v="0"/>
    <m/>
    <n v="0"/>
    <n v="343"/>
    <n v="32"/>
    <n v="1"/>
    <n v="0"/>
    <s v="OK (0x00)"/>
    <n v="307"/>
    <n v="19"/>
    <n v="200"/>
    <n v="47"/>
    <m/>
    <m/>
    <n v="34.4"/>
    <n v="36.6"/>
    <m/>
    <m/>
    <n v="15"/>
    <m/>
    <n v="212"/>
    <n v="32"/>
    <n v="2"/>
    <n v="0"/>
    <s v="B (0x80)"/>
    <n v="0"/>
    <n v="0"/>
    <n v="45.6"/>
    <n v="45.8"/>
    <n v="45.6"/>
    <n v="94"/>
    <n v="44"/>
    <n v="46"/>
    <m/>
    <n v="0"/>
    <n v="0"/>
    <n v="46"/>
    <m/>
    <m/>
    <n v="0"/>
    <n v="0"/>
    <n v="0"/>
    <n v="0"/>
    <n v="0"/>
    <n v="0"/>
    <n v="0"/>
    <n v="224"/>
    <n v="41"/>
    <n v="2"/>
    <n v="0"/>
    <s v="OK (0x00)"/>
    <n v="213"/>
    <n v="0"/>
    <n v="65.3"/>
    <n v="49"/>
    <n v="45.4"/>
    <n v="63"/>
    <n v="29.13"/>
    <n v="764"/>
    <n v="4.4770000000000003"/>
    <n v="1"/>
    <x v="0"/>
    <d v="1899-12-30T01:15:00"/>
    <d v="2025-01-01T01:15:00"/>
    <n v="0.13"/>
    <n v="0.01"/>
    <n v="405"/>
    <s v=""/>
  </r>
  <r>
    <s v="Wed"/>
    <s v=" 01-01-2025 01:30:00 AM"/>
    <n v="45.2"/>
    <n v="45.4"/>
    <n v="45.2"/>
    <n v="83"/>
    <n v="40"/>
    <n v="45"/>
    <n v="65"/>
    <n v="0.3"/>
    <n v="2"/>
    <n v="45"/>
    <s v="NE"/>
    <s v="NE"/>
    <n v="0.01"/>
    <n v="0.06"/>
    <n v="0"/>
    <m/>
    <n v="0"/>
    <m/>
    <n v="0"/>
    <n v="343"/>
    <n v="30"/>
    <n v="2"/>
    <n v="0"/>
    <s v="OK (0x00)"/>
    <n v="305"/>
    <n v="20"/>
    <n v="200"/>
    <n v="46"/>
    <m/>
    <m/>
    <n v="34.200000000000003"/>
    <n v="36.4"/>
    <m/>
    <m/>
    <n v="15"/>
    <m/>
    <n v="230"/>
    <n v="32"/>
    <n v="2"/>
    <n v="0"/>
    <s v="B (0x80)"/>
    <n v="0"/>
    <n v="0"/>
    <n v="45.6"/>
    <n v="45.6"/>
    <n v="45.5"/>
    <n v="94"/>
    <n v="44"/>
    <n v="46"/>
    <m/>
    <n v="0"/>
    <n v="0"/>
    <n v="46"/>
    <m/>
    <m/>
    <n v="0"/>
    <n v="0"/>
    <n v="0"/>
    <n v="0"/>
    <n v="0"/>
    <n v="0"/>
    <n v="0"/>
    <n v="237"/>
    <n v="38"/>
    <n v="2"/>
    <n v="0"/>
    <s v="OK (0x00)"/>
    <n v="226"/>
    <n v="0"/>
    <n v="65.2"/>
    <n v="49"/>
    <n v="45.3"/>
    <n v="63"/>
    <n v="29.13"/>
    <n v="764"/>
    <n v="4.4770000000000003"/>
    <n v="1"/>
    <x v="0"/>
    <d v="1899-12-30T01:30:00"/>
    <d v="2025-01-01T01:30:00"/>
    <n v="0.14000000000000001"/>
    <n v="0.01"/>
    <n v="405"/>
    <s v=""/>
  </r>
  <r>
    <s v="Wed"/>
    <s v=" 01-01-2025 01:45:00 AM"/>
    <n v="45.1"/>
    <n v="45.2"/>
    <n v="45.1"/>
    <n v="83"/>
    <n v="40"/>
    <n v="45"/>
    <n v="65"/>
    <n v="0.5"/>
    <n v="3"/>
    <n v="45"/>
    <s v="NE"/>
    <s v="NE"/>
    <n v="0"/>
    <n v="0.05"/>
    <n v="0"/>
    <m/>
    <n v="0"/>
    <m/>
    <n v="0"/>
    <n v="342"/>
    <n v="28"/>
    <n v="1"/>
    <n v="0"/>
    <s v="OK (0x00)"/>
    <n v="298"/>
    <n v="27"/>
    <n v="200"/>
    <n v="46"/>
    <m/>
    <m/>
    <n v="34.200000000000003"/>
    <n v="36.4"/>
    <m/>
    <m/>
    <n v="15"/>
    <m/>
    <n v="244"/>
    <n v="37"/>
    <n v="2"/>
    <n v="0"/>
    <s v="B (0x80)"/>
    <n v="0"/>
    <n v="0"/>
    <n v="45.6"/>
    <n v="45.7"/>
    <n v="45.6"/>
    <n v="94"/>
    <n v="44"/>
    <n v="46"/>
    <m/>
    <n v="0"/>
    <n v="0"/>
    <n v="46"/>
    <m/>
    <m/>
    <n v="0"/>
    <n v="0"/>
    <n v="0"/>
    <n v="0"/>
    <n v="0"/>
    <n v="0"/>
    <n v="0"/>
    <n v="236"/>
    <n v="38"/>
    <n v="1"/>
    <n v="0"/>
    <s v="OK (0x00)"/>
    <n v="224"/>
    <n v="0"/>
    <n v="65.099999999999994"/>
    <n v="49"/>
    <n v="45.2"/>
    <n v="63"/>
    <n v="29.13"/>
    <n v="764"/>
    <n v="4.4770000000000003"/>
    <n v="1"/>
    <x v="0"/>
    <d v="1899-12-30T01:45:00"/>
    <d v="2025-01-01T01:45:00"/>
    <n v="0.14000000000000001"/>
    <n v="0.01"/>
    <n v="405"/>
    <s v=""/>
  </r>
  <r>
    <s v="Wed"/>
    <s v=" 01-01-2025 02:00:00 AM"/>
    <n v="45.1"/>
    <n v="45.2"/>
    <n v="45.1"/>
    <n v="83"/>
    <n v="40"/>
    <n v="45"/>
    <n v="65"/>
    <n v="1.8"/>
    <n v="3"/>
    <n v="45"/>
    <s v="NE"/>
    <s v="NE"/>
    <n v="0"/>
    <n v="0"/>
    <n v="0"/>
    <m/>
    <n v="0"/>
    <m/>
    <n v="0"/>
    <n v="343"/>
    <n v="29"/>
    <n v="1"/>
    <n v="0"/>
    <s v="OK (0x00)"/>
    <n v="268"/>
    <n v="58"/>
    <n v="200"/>
    <n v="46"/>
    <m/>
    <m/>
    <n v="34.200000000000003"/>
    <n v="36.6"/>
    <m/>
    <m/>
    <n v="15"/>
    <m/>
    <n v="259"/>
    <n v="35"/>
    <n v="2"/>
    <n v="0"/>
    <s v="B (0x80)"/>
    <n v="0"/>
    <n v="0"/>
    <n v="45.4"/>
    <n v="45.6"/>
    <n v="45.4"/>
    <n v="94"/>
    <n v="44"/>
    <n v="46"/>
    <m/>
    <n v="0.4"/>
    <n v="4"/>
    <n v="45"/>
    <s v="WNW"/>
    <s v="NW"/>
    <n v="0"/>
    <n v="0"/>
    <n v="0"/>
    <n v="0"/>
    <n v="0"/>
    <n v="0"/>
    <n v="0"/>
    <n v="238"/>
    <n v="37"/>
    <n v="2"/>
    <n v="0"/>
    <s v="OK (0x00)"/>
    <n v="181"/>
    <n v="46"/>
    <n v="64.900000000000006"/>
    <n v="49"/>
    <n v="45.1"/>
    <n v="63"/>
    <n v="29.14"/>
    <n v="764"/>
    <n v="4.4770000000000003"/>
    <n v="1"/>
    <x v="0"/>
    <d v="1899-12-30T02:00:00"/>
    <d v="2025-01-01T02:00:00"/>
    <n v="0.14000000000000001"/>
    <n v="0.01"/>
    <n v="405"/>
    <n v="315"/>
  </r>
  <r>
    <s v="Wed"/>
    <s v=" 01-01-2025 02:15:00 AM"/>
    <n v="45.1"/>
    <n v="45.1"/>
    <n v="45.1"/>
    <n v="83"/>
    <n v="40"/>
    <n v="45"/>
    <n v="65"/>
    <n v="1.6"/>
    <n v="5"/>
    <n v="45"/>
    <s v="SSE"/>
    <s v="NE"/>
    <n v="0"/>
    <n v="0"/>
    <n v="0"/>
    <m/>
    <n v="0"/>
    <m/>
    <n v="0"/>
    <n v="343"/>
    <n v="28"/>
    <n v="1"/>
    <n v="0"/>
    <s v="OK (0x00)"/>
    <n v="258"/>
    <n v="68"/>
    <n v="200"/>
    <n v="47"/>
    <m/>
    <m/>
    <n v="34.200000000000003"/>
    <n v="36.4"/>
    <m/>
    <m/>
    <n v="15"/>
    <m/>
    <n v="257"/>
    <n v="38"/>
    <n v="2"/>
    <n v="0"/>
    <s v="B (0x80)"/>
    <n v="0"/>
    <n v="0"/>
    <n v="45.2"/>
    <n v="45.4"/>
    <n v="45.2"/>
    <n v="94"/>
    <n v="44"/>
    <n v="45"/>
    <m/>
    <n v="1.6"/>
    <n v="7"/>
    <n v="45"/>
    <s v="W"/>
    <s v="WNW"/>
    <n v="0"/>
    <n v="0"/>
    <n v="0"/>
    <n v="0"/>
    <n v="0"/>
    <n v="0"/>
    <n v="0"/>
    <n v="252"/>
    <n v="34"/>
    <n v="2"/>
    <n v="0"/>
    <s v="OK (0x00)"/>
    <n v="183"/>
    <n v="56"/>
    <n v="64.8"/>
    <n v="49"/>
    <n v="45"/>
    <n v="63"/>
    <n v="29.14"/>
    <n v="764"/>
    <n v="4.4770000000000003"/>
    <n v="1"/>
    <x v="0"/>
    <d v="1899-12-30T02:15:00"/>
    <d v="2025-01-01T02:15:00"/>
    <n v="0.14000000000000001"/>
    <n v="0.01"/>
    <n v="405"/>
    <n v="292.5"/>
  </r>
  <r>
    <s v="Wed"/>
    <s v=" 01-01-2025 02:30:00 AM"/>
    <n v="45.1"/>
    <n v="45.1"/>
    <n v="45"/>
    <n v="83"/>
    <n v="40"/>
    <n v="45"/>
    <n v="65"/>
    <n v="0.6"/>
    <n v="5"/>
    <n v="45"/>
    <s v="S"/>
    <s v="SSW"/>
    <n v="0"/>
    <n v="0"/>
    <n v="0"/>
    <m/>
    <n v="0"/>
    <m/>
    <n v="0"/>
    <n v="342"/>
    <n v="28"/>
    <n v="1"/>
    <n v="0"/>
    <s v="OK (0x00)"/>
    <n v="289"/>
    <n v="36"/>
    <n v="200"/>
    <n v="46"/>
    <m/>
    <m/>
    <n v="34.200000000000003"/>
    <n v="36.4"/>
    <m/>
    <m/>
    <n v="15"/>
    <m/>
    <n v="273"/>
    <n v="36"/>
    <n v="2"/>
    <n v="0"/>
    <s v="B (0x80)"/>
    <n v="0"/>
    <n v="0"/>
    <n v="45.2"/>
    <n v="45.3"/>
    <n v="45.2"/>
    <n v="94"/>
    <n v="44"/>
    <n v="45"/>
    <m/>
    <n v="0.1"/>
    <n v="3"/>
    <n v="45"/>
    <s v="W"/>
    <s v="W"/>
    <n v="0"/>
    <n v="0"/>
    <n v="0"/>
    <n v="0"/>
    <n v="0"/>
    <n v="0"/>
    <n v="0"/>
    <n v="239"/>
    <n v="36"/>
    <n v="1"/>
    <n v="0"/>
    <s v="OK (0x00)"/>
    <n v="226"/>
    <n v="2"/>
    <n v="64.8"/>
    <n v="49"/>
    <n v="45"/>
    <n v="63"/>
    <n v="29.14"/>
    <n v="764"/>
    <n v="4.4770000000000003"/>
    <n v="1"/>
    <x v="0"/>
    <d v="1899-12-30T02:30:00"/>
    <d v="2025-01-01T02:30:00"/>
    <n v="0.14000000000000001"/>
    <n v="0.01"/>
    <n v="202.5"/>
    <n v="270"/>
  </r>
  <r>
    <s v="Wed"/>
    <s v=" 01-01-2025 02:45:00 AM"/>
    <n v="45.1"/>
    <n v="45.1"/>
    <n v="45"/>
    <n v="83"/>
    <n v="40"/>
    <n v="45"/>
    <n v="65"/>
    <n v="0.3"/>
    <n v="2"/>
    <n v="45"/>
    <s v="SSW"/>
    <s v="SSW"/>
    <n v="0"/>
    <n v="0"/>
    <n v="0"/>
    <m/>
    <n v="0"/>
    <m/>
    <n v="0"/>
    <n v="343"/>
    <n v="30"/>
    <n v="1"/>
    <n v="0"/>
    <s v="OK (0x00)"/>
    <n v="311"/>
    <n v="15"/>
    <n v="200"/>
    <n v="46"/>
    <m/>
    <m/>
    <n v="34.200000000000003"/>
    <n v="36.4"/>
    <m/>
    <m/>
    <n v="15"/>
    <m/>
    <n v="276"/>
    <n v="35"/>
    <n v="2"/>
    <n v="0"/>
    <s v="B (0x80)"/>
    <n v="0"/>
    <n v="0"/>
    <n v="45.4"/>
    <n v="45.4"/>
    <n v="45.2"/>
    <n v="94"/>
    <n v="44"/>
    <n v="45"/>
    <m/>
    <n v="0.1"/>
    <n v="2"/>
    <n v="45"/>
    <s v="W"/>
    <s v="W"/>
    <n v="0"/>
    <n v="0"/>
    <n v="0"/>
    <n v="0"/>
    <n v="0"/>
    <n v="0"/>
    <n v="0"/>
    <n v="245"/>
    <n v="38"/>
    <n v="1"/>
    <n v="0"/>
    <s v="OK (0x00)"/>
    <n v="153"/>
    <n v="79"/>
    <n v="64.7"/>
    <n v="49"/>
    <n v="44.9"/>
    <n v="63"/>
    <n v="29.14"/>
    <n v="764"/>
    <n v="4.4770000000000003"/>
    <n v="1"/>
    <x v="0"/>
    <d v="1899-12-30T02:45:00"/>
    <d v="2025-01-01T02:45:00"/>
    <n v="0.14000000000000001"/>
    <n v="0.01"/>
    <n v="202.5"/>
    <n v="270"/>
  </r>
  <r>
    <s v="Wed"/>
    <s v=" 01-01-2025 03:00:00 AM"/>
    <n v="45.1"/>
    <n v="45.1"/>
    <n v="45.1"/>
    <n v="83"/>
    <n v="40"/>
    <n v="45"/>
    <n v="65"/>
    <n v="0.1"/>
    <n v="2"/>
    <n v="45"/>
    <s v="SSW"/>
    <s v="SSW"/>
    <n v="0"/>
    <n v="0"/>
    <n v="0"/>
    <m/>
    <n v="0"/>
    <m/>
    <n v="0"/>
    <n v="343"/>
    <n v="30"/>
    <n v="2"/>
    <n v="0"/>
    <s v="OK (0x00)"/>
    <n v="320"/>
    <n v="6"/>
    <n v="200"/>
    <n v="47"/>
    <m/>
    <m/>
    <n v="34.4"/>
    <n v="36.6"/>
    <m/>
    <m/>
    <n v="15"/>
    <m/>
    <n v="284"/>
    <n v="39"/>
    <n v="2"/>
    <n v="0"/>
    <s v="B (0x80)"/>
    <n v="0"/>
    <n v="0"/>
    <n v="45.4"/>
    <n v="45.4"/>
    <n v="45.4"/>
    <n v="94"/>
    <n v="44"/>
    <n v="45"/>
    <m/>
    <n v="0"/>
    <n v="0"/>
    <n v="45"/>
    <m/>
    <m/>
    <n v="0"/>
    <n v="0"/>
    <n v="0"/>
    <n v="0"/>
    <n v="0"/>
    <n v="0"/>
    <n v="0"/>
    <n v="248"/>
    <n v="33"/>
    <n v="1"/>
    <n v="0"/>
    <s v="OK (0x00)"/>
    <n v="0"/>
    <n v="235"/>
    <n v="64.5"/>
    <n v="49"/>
    <n v="44.7"/>
    <n v="62"/>
    <n v="29.14"/>
    <n v="764"/>
    <n v="4.4770000000000003"/>
    <n v="1"/>
    <x v="0"/>
    <d v="1899-12-30T03:00:00"/>
    <d v="2025-01-01T03:00:00"/>
    <n v="0.14000000000000001"/>
    <n v="0.01"/>
    <n v="202.5"/>
    <s v=""/>
  </r>
  <r>
    <s v="Wed"/>
    <s v=" 01-01-2025 03:15:00 AM"/>
    <n v="45.1"/>
    <n v="45.2"/>
    <n v="45.1"/>
    <n v="83"/>
    <n v="40"/>
    <n v="45"/>
    <n v="65"/>
    <n v="0.7"/>
    <n v="2"/>
    <n v="45"/>
    <s v="SSW"/>
    <s v="SSW"/>
    <n v="0"/>
    <n v="0"/>
    <n v="0"/>
    <m/>
    <n v="0"/>
    <m/>
    <n v="0"/>
    <n v="342"/>
    <n v="27"/>
    <n v="2"/>
    <n v="0"/>
    <s v="OK (0x00)"/>
    <n v="261"/>
    <n v="64"/>
    <n v="200"/>
    <n v="46"/>
    <m/>
    <m/>
    <n v="34.4"/>
    <n v="36.6"/>
    <m/>
    <m/>
    <n v="15"/>
    <m/>
    <n v="288"/>
    <n v="32"/>
    <n v="2"/>
    <n v="0"/>
    <s v="B (0x80)"/>
    <n v="0"/>
    <n v="0"/>
    <n v="45.4"/>
    <n v="45.4"/>
    <n v="45.4"/>
    <n v="94"/>
    <n v="44"/>
    <n v="45"/>
    <m/>
    <n v="0.3"/>
    <n v="3"/>
    <n v="45"/>
    <s v="W"/>
    <s v="W"/>
    <n v="0"/>
    <n v="0"/>
    <n v="0"/>
    <n v="0"/>
    <n v="0"/>
    <n v="0"/>
    <n v="0"/>
    <n v="266"/>
    <n v="38"/>
    <n v="2"/>
    <n v="0"/>
    <s v="OK (0x00)"/>
    <n v="43"/>
    <n v="210"/>
    <n v="64.5"/>
    <n v="49"/>
    <n v="44.7"/>
    <n v="62"/>
    <n v="29.15"/>
    <n v="764"/>
    <n v="4.4770000000000003"/>
    <n v="1"/>
    <x v="0"/>
    <d v="1899-12-30T03:15:00"/>
    <d v="2025-01-01T03:15:00"/>
    <n v="0.14000000000000001"/>
    <n v="0.01"/>
    <n v="202.5"/>
    <n v="270"/>
  </r>
  <r>
    <s v="Wed"/>
    <s v=" 01-01-2025 03:30:00 AM"/>
    <n v="45.2"/>
    <n v="45.2"/>
    <n v="45.1"/>
    <n v="83"/>
    <n v="40"/>
    <n v="45"/>
    <n v="65"/>
    <n v="1.1000000000000001"/>
    <n v="3"/>
    <n v="45"/>
    <s v="SSW"/>
    <s v="SSW"/>
    <n v="0"/>
    <n v="0"/>
    <n v="0"/>
    <m/>
    <n v="0"/>
    <m/>
    <n v="0"/>
    <n v="342"/>
    <n v="28"/>
    <n v="2"/>
    <n v="0"/>
    <s v="OK (0x00)"/>
    <n v="283"/>
    <n v="43"/>
    <n v="200"/>
    <n v="47"/>
    <m/>
    <m/>
    <n v="34.5"/>
    <n v="36.700000000000003"/>
    <m/>
    <m/>
    <n v="15"/>
    <m/>
    <n v="282"/>
    <n v="32"/>
    <n v="2"/>
    <n v="0"/>
    <s v="B (0x80)"/>
    <n v="0"/>
    <n v="0"/>
    <n v="45.5"/>
    <n v="45.5"/>
    <n v="45.4"/>
    <n v="94"/>
    <n v="44"/>
    <n v="46"/>
    <m/>
    <n v="1.9"/>
    <n v="6"/>
    <n v="45"/>
    <s v="W"/>
    <s v="W"/>
    <n v="0"/>
    <n v="0"/>
    <n v="0"/>
    <n v="0"/>
    <n v="0"/>
    <n v="0"/>
    <n v="0"/>
    <n v="259"/>
    <n v="36"/>
    <n v="2"/>
    <n v="0"/>
    <s v="OK (0x00)"/>
    <n v="213"/>
    <n v="33"/>
    <n v="64.400000000000006"/>
    <n v="49"/>
    <n v="44.6"/>
    <n v="62"/>
    <n v="29.15"/>
    <n v="764"/>
    <n v="4.4770000000000003"/>
    <n v="1"/>
    <x v="0"/>
    <d v="1899-12-30T03:30:00"/>
    <d v="2025-01-01T03:30:00"/>
    <n v="0.14000000000000001"/>
    <n v="0.01"/>
    <n v="202.5"/>
    <n v="270"/>
  </r>
  <r>
    <s v="Wed"/>
    <s v=" 01-01-2025 03:45:00 AM"/>
    <n v="45.3"/>
    <n v="45.3"/>
    <n v="45.2"/>
    <n v="83"/>
    <n v="40"/>
    <n v="45"/>
    <n v="65"/>
    <n v="1.1000000000000001"/>
    <n v="3"/>
    <n v="45"/>
    <s v="SW"/>
    <s v="SW"/>
    <n v="0"/>
    <n v="0"/>
    <n v="0"/>
    <m/>
    <n v="0"/>
    <m/>
    <n v="0"/>
    <n v="343"/>
    <n v="28"/>
    <n v="2"/>
    <n v="0"/>
    <s v="OK (0x00)"/>
    <n v="280"/>
    <n v="46"/>
    <n v="200"/>
    <n v="47"/>
    <m/>
    <m/>
    <n v="34.5"/>
    <n v="36.799999999999997"/>
    <m/>
    <m/>
    <n v="15"/>
    <m/>
    <n v="287"/>
    <n v="39"/>
    <n v="1"/>
    <n v="0"/>
    <s v="B (0x80)"/>
    <n v="0"/>
    <n v="0"/>
    <n v="45.5"/>
    <n v="45.5"/>
    <n v="45.5"/>
    <n v="94"/>
    <n v="44"/>
    <n v="46"/>
    <m/>
    <n v="1.6"/>
    <n v="7"/>
    <n v="45"/>
    <s v="W"/>
    <s v="W"/>
    <n v="0"/>
    <n v="0"/>
    <n v="0"/>
    <n v="0"/>
    <n v="0"/>
    <n v="0"/>
    <n v="0"/>
    <n v="263"/>
    <n v="36"/>
    <n v="2"/>
    <n v="0"/>
    <s v="OK (0x00)"/>
    <n v="217"/>
    <n v="34"/>
    <n v="64.3"/>
    <n v="49"/>
    <n v="44.5"/>
    <n v="62"/>
    <n v="29.15"/>
    <n v="764"/>
    <n v="4.4770000000000003"/>
    <n v="1"/>
    <x v="0"/>
    <d v="1899-12-30T03:45:00"/>
    <d v="2025-01-01T03:45:00"/>
    <n v="0.14000000000000001"/>
    <n v="0.01"/>
    <n v="225"/>
    <n v="270"/>
  </r>
  <r>
    <s v="Wed"/>
    <s v=" 01-01-2025 04:00:00 AM"/>
    <n v="45.3"/>
    <n v="45.4"/>
    <n v="45.3"/>
    <n v="83"/>
    <n v="40"/>
    <n v="45"/>
    <n v="65"/>
    <n v="0.2"/>
    <n v="3"/>
    <n v="45"/>
    <s v="SW"/>
    <s v="SW"/>
    <n v="0"/>
    <n v="0"/>
    <n v="0"/>
    <m/>
    <n v="0"/>
    <m/>
    <n v="0"/>
    <n v="346"/>
    <n v="28"/>
    <n v="2"/>
    <n v="0"/>
    <s v="OK (0x00)"/>
    <n v="319"/>
    <n v="10"/>
    <n v="200"/>
    <n v="47"/>
    <m/>
    <m/>
    <n v="34.5"/>
    <n v="36.799999999999997"/>
    <m/>
    <m/>
    <n v="15"/>
    <m/>
    <n v="286"/>
    <n v="34"/>
    <n v="1"/>
    <n v="0"/>
    <s v="B (0x80)"/>
    <n v="0"/>
    <n v="0"/>
    <n v="45.5"/>
    <n v="45.6"/>
    <n v="45.5"/>
    <n v="94"/>
    <n v="44"/>
    <n v="46"/>
    <m/>
    <n v="1.2"/>
    <n v="7"/>
    <n v="46"/>
    <s v="W"/>
    <s v="W"/>
    <n v="0"/>
    <n v="0"/>
    <n v="0"/>
    <n v="0"/>
    <n v="0"/>
    <n v="0"/>
    <n v="0"/>
    <n v="268"/>
    <n v="36"/>
    <n v="2"/>
    <n v="0"/>
    <s v="OK (0x00)"/>
    <n v="170"/>
    <n v="85"/>
    <n v="64.3"/>
    <n v="49"/>
    <n v="44.5"/>
    <n v="62"/>
    <n v="29.15"/>
    <n v="764"/>
    <n v="4.4770000000000003"/>
    <n v="1"/>
    <x v="0"/>
    <d v="1899-12-30T04:00:00"/>
    <d v="2025-01-01T04:00:00"/>
    <n v="0.14000000000000001"/>
    <n v="0.01"/>
    <n v="225"/>
    <n v="270"/>
  </r>
  <r>
    <s v="Wed"/>
    <s v=" 01-01-2025 04:15:00 AM"/>
    <n v="45.4"/>
    <n v="45.4"/>
    <n v="45.3"/>
    <n v="83"/>
    <n v="41"/>
    <n v="45"/>
    <n v="65"/>
    <n v="2"/>
    <n v="8"/>
    <n v="44"/>
    <s v="WSW"/>
    <s v="SW"/>
    <n v="0"/>
    <n v="0"/>
    <n v="0"/>
    <m/>
    <n v="0"/>
    <m/>
    <n v="0"/>
    <n v="352"/>
    <n v="29"/>
    <n v="2"/>
    <n v="0"/>
    <s v="OK (0x00)"/>
    <n v="277"/>
    <n v="57"/>
    <n v="200"/>
    <n v="48"/>
    <m/>
    <m/>
    <n v="34.700000000000003"/>
    <n v="36.799999999999997"/>
    <m/>
    <m/>
    <n v="15"/>
    <m/>
    <n v="292"/>
    <n v="39"/>
    <n v="1"/>
    <n v="0"/>
    <s v="B (0x80)"/>
    <n v="0"/>
    <n v="0"/>
    <n v="45.5"/>
    <n v="45.6"/>
    <n v="45.5"/>
    <n v="94"/>
    <n v="44"/>
    <n v="46"/>
    <m/>
    <n v="5.2"/>
    <n v="10"/>
    <n v="43"/>
    <s v="N"/>
    <s v="WSW"/>
    <n v="0"/>
    <n v="0"/>
    <n v="0"/>
    <n v="0"/>
    <n v="0"/>
    <n v="0"/>
    <n v="0"/>
    <n v="260"/>
    <n v="31"/>
    <n v="2"/>
    <n v="0"/>
    <s v="OK (0x00)"/>
    <n v="213"/>
    <n v="33"/>
    <n v="64.3"/>
    <n v="49"/>
    <n v="44.5"/>
    <n v="62"/>
    <n v="29.16"/>
    <n v="764"/>
    <n v="4.4770000000000003"/>
    <n v="1"/>
    <x v="0"/>
    <d v="1899-12-30T04:15:00"/>
    <d v="2025-01-01T04:15:00"/>
    <n v="0.14000000000000001"/>
    <n v="0.01"/>
    <n v="225"/>
    <n v="247.5"/>
  </r>
  <r>
    <s v="Wed"/>
    <s v=" 01-01-2025 04:30:00 AM"/>
    <n v="45.4"/>
    <n v="45.4"/>
    <n v="45.4"/>
    <n v="83"/>
    <n v="41"/>
    <n v="45"/>
    <n v="65"/>
    <n v="1.5"/>
    <n v="6"/>
    <n v="44"/>
    <s v="SW"/>
    <s v="SW"/>
    <n v="0"/>
    <n v="0"/>
    <n v="0"/>
    <m/>
    <n v="0"/>
    <m/>
    <n v="0"/>
    <n v="350"/>
    <n v="28"/>
    <n v="2"/>
    <n v="0"/>
    <s v="OK (0x00)"/>
    <n v="286"/>
    <n v="47"/>
    <n v="200"/>
    <n v="48"/>
    <m/>
    <m/>
    <n v="34.700000000000003"/>
    <n v="36.799999999999997"/>
    <m/>
    <m/>
    <n v="15"/>
    <m/>
    <n v="290"/>
    <n v="39"/>
    <n v="0"/>
    <n v="0"/>
    <s v="B (0x80)"/>
    <n v="0"/>
    <n v="0"/>
    <n v="45.4"/>
    <n v="45.5"/>
    <n v="45.4"/>
    <n v="94"/>
    <n v="44"/>
    <n v="46"/>
    <m/>
    <n v="5.0999999999999996"/>
    <n v="10"/>
    <n v="42"/>
    <s v="W"/>
    <s v="WSW"/>
    <n v="0"/>
    <n v="0"/>
    <n v="0"/>
    <n v="0"/>
    <n v="0"/>
    <n v="0"/>
    <n v="0"/>
    <n v="262"/>
    <n v="32"/>
    <n v="2"/>
    <n v="0"/>
    <s v="OK (0x00)"/>
    <n v="211"/>
    <n v="39"/>
    <n v="64.2"/>
    <n v="50"/>
    <n v="45"/>
    <n v="62"/>
    <n v="29.16"/>
    <n v="764"/>
    <n v="4.4770000000000003"/>
    <n v="1"/>
    <x v="0"/>
    <d v="1899-12-30T04:30:00"/>
    <d v="2025-01-01T04:30:00"/>
    <n v="0.14000000000000001"/>
    <n v="0.01"/>
    <n v="225"/>
    <n v="247.5"/>
  </r>
  <r>
    <s v="Wed"/>
    <s v=" 01-01-2025 04:45:00 AM"/>
    <n v="45.3"/>
    <n v="45.4"/>
    <n v="45.3"/>
    <n v="83"/>
    <n v="40"/>
    <n v="45"/>
    <n v="65"/>
    <n v="2.6"/>
    <n v="5"/>
    <n v="44"/>
    <s v="SW"/>
    <s v="SW"/>
    <n v="0"/>
    <n v="0"/>
    <n v="0"/>
    <m/>
    <n v="0"/>
    <m/>
    <n v="0"/>
    <n v="351"/>
    <n v="28"/>
    <n v="3"/>
    <n v="0"/>
    <s v="OK (0x00)"/>
    <n v="281"/>
    <n v="53"/>
    <n v="200"/>
    <n v="49"/>
    <m/>
    <m/>
    <n v="34.700000000000003"/>
    <n v="36.799999999999997"/>
    <m/>
    <m/>
    <n v="15"/>
    <m/>
    <n v="299"/>
    <n v="35"/>
    <n v="1"/>
    <n v="0"/>
    <s v="B (0x80)"/>
    <n v="0"/>
    <n v="0"/>
    <n v="45.3"/>
    <n v="45.4"/>
    <n v="45.3"/>
    <n v="94"/>
    <n v="44"/>
    <n v="45"/>
    <m/>
    <n v="7.6"/>
    <n v="12"/>
    <n v="41"/>
    <s v="WSW"/>
    <s v="WSW"/>
    <n v="0"/>
    <n v="0"/>
    <n v="0"/>
    <n v="0"/>
    <n v="0"/>
    <n v="0"/>
    <n v="0"/>
    <n v="262"/>
    <n v="38"/>
    <n v="2"/>
    <n v="0"/>
    <s v="OK (0x00)"/>
    <n v="216"/>
    <n v="32"/>
    <n v="64.2"/>
    <n v="50"/>
    <n v="45"/>
    <n v="62"/>
    <n v="29.16"/>
    <n v="764"/>
    <n v="4.4770000000000003"/>
    <n v="1"/>
    <x v="0"/>
    <d v="1899-12-30T04:45:00"/>
    <d v="2025-01-01T04:45:00"/>
    <n v="0.14000000000000001"/>
    <n v="0.01"/>
    <n v="225"/>
    <n v="247.5"/>
  </r>
  <r>
    <s v="Wed"/>
    <s v=" 01-01-2025 05:00:00 AM"/>
    <n v="45.2"/>
    <n v="45.4"/>
    <n v="45.2"/>
    <n v="83"/>
    <n v="40"/>
    <n v="45"/>
    <n v="65"/>
    <n v="3.4"/>
    <n v="8"/>
    <n v="44"/>
    <s v="WSW"/>
    <s v="SW"/>
    <n v="0"/>
    <n v="0"/>
    <n v="0"/>
    <m/>
    <n v="0"/>
    <m/>
    <n v="0"/>
    <n v="351"/>
    <n v="28"/>
    <n v="2"/>
    <n v="0"/>
    <s v="OK (0x00)"/>
    <n v="271"/>
    <n v="62"/>
    <n v="200"/>
    <n v="49"/>
    <m/>
    <m/>
    <n v="34.5"/>
    <n v="36.799999999999997"/>
    <m/>
    <m/>
    <n v="15"/>
    <m/>
    <n v="301"/>
    <n v="34"/>
    <n v="1"/>
    <n v="0"/>
    <s v="B (0x80)"/>
    <n v="0"/>
    <n v="0"/>
    <n v="45.3"/>
    <n v="45.3"/>
    <n v="45.2"/>
    <n v="94"/>
    <n v="44"/>
    <n v="45"/>
    <m/>
    <n v="6.6"/>
    <n v="14"/>
    <n v="40"/>
    <s v="W"/>
    <s v="WSW"/>
    <n v="0"/>
    <n v="0"/>
    <n v="0"/>
    <n v="0"/>
    <n v="0"/>
    <n v="0"/>
    <n v="0"/>
    <n v="272"/>
    <n v="36"/>
    <n v="2"/>
    <n v="0"/>
    <s v="OK (0x00)"/>
    <n v="214"/>
    <n v="45"/>
    <n v="64.099999999999994"/>
    <n v="50"/>
    <n v="44.9"/>
    <n v="62"/>
    <n v="29.16"/>
    <n v="764"/>
    <n v="4.4770000000000003"/>
    <n v="1"/>
    <x v="0"/>
    <d v="1899-12-30T05:00:00"/>
    <d v="2025-01-01T05:00:00"/>
    <n v="0.14000000000000001"/>
    <n v="0.01"/>
    <n v="225"/>
    <n v="247.5"/>
  </r>
  <r>
    <s v="Wed"/>
    <s v=" 01-01-2025 05:15:00 AM"/>
    <n v="45.1"/>
    <n v="45.2"/>
    <n v="45.1"/>
    <n v="83"/>
    <n v="40"/>
    <n v="45"/>
    <n v="65"/>
    <n v="2.7"/>
    <n v="6"/>
    <n v="44"/>
    <s v="SW"/>
    <s v="SW"/>
    <n v="0"/>
    <n v="0"/>
    <n v="0"/>
    <m/>
    <n v="0"/>
    <m/>
    <n v="0"/>
    <n v="350"/>
    <n v="30"/>
    <n v="2"/>
    <n v="0"/>
    <s v="OK (0x00)"/>
    <n v="279"/>
    <n v="54"/>
    <n v="200"/>
    <n v="49"/>
    <m/>
    <m/>
    <n v="34.5"/>
    <n v="36.700000000000003"/>
    <m/>
    <m/>
    <n v="15"/>
    <m/>
    <n v="295"/>
    <n v="35"/>
    <n v="1"/>
    <n v="0"/>
    <s v="B (0x80)"/>
    <n v="0"/>
    <n v="0"/>
    <n v="45.1"/>
    <n v="45.3"/>
    <n v="45.1"/>
    <n v="94"/>
    <n v="44"/>
    <n v="45"/>
    <m/>
    <n v="5.6"/>
    <n v="9"/>
    <n v="41"/>
    <s v="W"/>
    <s v="WSW"/>
    <n v="0"/>
    <n v="0"/>
    <n v="0"/>
    <n v="0"/>
    <n v="0"/>
    <n v="0"/>
    <n v="0"/>
    <n v="277"/>
    <n v="33"/>
    <n v="2"/>
    <n v="0"/>
    <s v="OK (0x00)"/>
    <n v="231"/>
    <n v="31"/>
    <n v="64.099999999999994"/>
    <n v="50"/>
    <n v="44.9"/>
    <n v="62"/>
    <n v="29.16"/>
    <n v="764"/>
    <n v="4.4770000000000003"/>
    <n v="1"/>
    <x v="0"/>
    <d v="1899-12-30T05:15:00"/>
    <d v="2025-01-01T05:15:00"/>
    <n v="0.14000000000000001"/>
    <n v="0.01"/>
    <n v="225"/>
    <n v="247.5"/>
  </r>
  <r>
    <s v="Wed"/>
    <s v=" 01-01-2025 05:30:00 AM"/>
    <n v="45"/>
    <n v="45.1"/>
    <n v="45"/>
    <n v="83"/>
    <n v="40"/>
    <n v="45"/>
    <n v="65"/>
    <n v="2.6"/>
    <n v="8"/>
    <n v="44"/>
    <s v="WSW"/>
    <s v="SW"/>
    <n v="0"/>
    <n v="0"/>
    <n v="0"/>
    <m/>
    <n v="0"/>
    <m/>
    <n v="0"/>
    <n v="351"/>
    <n v="28"/>
    <n v="2"/>
    <n v="0"/>
    <s v="OK (0x00)"/>
    <n v="285"/>
    <n v="48"/>
    <n v="200"/>
    <n v="50"/>
    <m/>
    <m/>
    <n v="34.5"/>
    <n v="36.6"/>
    <m/>
    <m/>
    <n v="15"/>
    <m/>
    <n v="307"/>
    <n v="35"/>
    <n v="1"/>
    <n v="0"/>
    <s v="B (0x80)"/>
    <n v="0"/>
    <n v="0"/>
    <n v="44.9"/>
    <n v="45.1"/>
    <n v="44.9"/>
    <n v="94"/>
    <n v="43"/>
    <n v="45"/>
    <m/>
    <n v="7.9"/>
    <n v="12"/>
    <n v="40"/>
    <s v="WSW"/>
    <s v="WSW"/>
    <n v="0"/>
    <n v="0"/>
    <n v="0"/>
    <n v="0"/>
    <n v="0"/>
    <n v="0"/>
    <n v="0"/>
    <n v="288"/>
    <n v="37"/>
    <n v="2"/>
    <n v="0"/>
    <s v="OK (0x00)"/>
    <n v="211"/>
    <n v="61"/>
    <n v="64.099999999999994"/>
    <n v="50"/>
    <n v="44.9"/>
    <n v="62"/>
    <n v="29.16"/>
    <n v="764"/>
    <n v="4.4770000000000003"/>
    <n v="1"/>
    <x v="0"/>
    <d v="1899-12-30T05:30:00"/>
    <d v="2025-01-01T05:30:00"/>
    <n v="0.14000000000000001"/>
    <n v="0.01"/>
    <n v="225"/>
    <n v="247.5"/>
  </r>
  <r>
    <s v="Wed"/>
    <s v=" 01-01-2025 05:45:00 AM"/>
    <n v="44.8"/>
    <n v="45"/>
    <n v="44.8"/>
    <n v="83"/>
    <n v="40"/>
    <n v="45"/>
    <n v="65"/>
    <n v="3.6"/>
    <n v="8"/>
    <n v="43"/>
    <s v="SW"/>
    <s v="SW"/>
    <n v="0"/>
    <n v="0"/>
    <n v="0"/>
    <m/>
    <n v="0"/>
    <m/>
    <n v="0"/>
    <n v="350"/>
    <n v="29"/>
    <n v="2"/>
    <n v="0"/>
    <s v="OK (0x00)"/>
    <n v="284"/>
    <n v="49"/>
    <n v="200"/>
    <n v="50"/>
    <m/>
    <m/>
    <n v="34.4"/>
    <n v="36.4"/>
    <m/>
    <m/>
    <n v="15"/>
    <m/>
    <n v="301"/>
    <n v="40"/>
    <n v="1"/>
    <n v="0"/>
    <s v="B (0x80)"/>
    <n v="0"/>
    <n v="0"/>
    <n v="44.8"/>
    <n v="44.9"/>
    <n v="44.8"/>
    <n v="94"/>
    <n v="43"/>
    <n v="45"/>
    <m/>
    <n v="8.3000000000000007"/>
    <n v="14"/>
    <n v="40"/>
    <s v="WSW"/>
    <s v="WSW"/>
    <n v="0"/>
    <n v="0"/>
    <n v="0"/>
    <n v="0"/>
    <n v="0"/>
    <n v="0"/>
    <n v="0"/>
    <n v="280"/>
    <n v="33"/>
    <n v="2"/>
    <n v="0"/>
    <s v="OK (0x00)"/>
    <n v="219"/>
    <n v="47"/>
    <n v="64"/>
    <n v="50"/>
    <n v="44.8"/>
    <n v="62"/>
    <n v="29.16"/>
    <n v="764"/>
    <n v="4.4770000000000003"/>
    <n v="1"/>
    <x v="0"/>
    <d v="1899-12-30T05:45:00"/>
    <d v="2025-01-01T05:45:00"/>
    <n v="0.14000000000000001"/>
    <n v="0.01"/>
    <n v="225"/>
    <n v="247.5"/>
  </r>
  <r>
    <s v="Wed"/>
    <s v=" 01-01-2025 06:00:00 AM"/>
    <n v="44.7"/>
    <n v="44.8"/>
    <n v="44.7"/>
    <n v="83"/>
    <n v="40"/>
    <n v="45"/>
    <n v="65"/>
    <n v="4"/>
    <n v="9"/>
    <n v="43"/>
    <s v="SW"/>
    <s v="SW"/>
    <n v="0"/>
    <n v="0"/>
    <n v="0"/>
    <m/>
    <n v="0"/>
    <m/>
    <n v="0"/>
    <n v="350"/>
    <n v="29"/>
    <n v="2"/>
    <n v="0"/>
    <s v="OK (0x00)"/>
    <n v="264"/>
    <n v="68"/>
    <n v="200"/>
    <n v="50"/>
    <m/>
    <m/>
    <n v="34.200000000000003"/>
    <n v="36.6"/>
    <m/>
    <m/>
    <n v="15"/>
    <m/>
    <n v="300"/>
    <n v="34"/>
    <n v="1"/>
    <n v="0"/>
    <s v="B (0x80)"/>
    <n v="0"/>
    <n v="0"/>
    <n v="44.9"/>
    <n v="44.9"/>
    <n v="44.8"/>
    <n v="94"/>
    <n v="43"/>
    <n v="45"/>
    <m/>
    <n v="7.6"/>
    <n v="14"/>
    <n v="40"/>
    <s v="W"/>
    <s v="WSW"/>
    <n v="0"/>
    <n v="0"/>
    <n v="0"/>
    <n v="0"/>
    <n v="0"/>
    <n v="0"/>
    <n v="0"/>
    <n v="276"/>
    <n v="35"/>
    <n v="2"/>
    <n v="0"/>
    <s v="OK (0x00)"/>
    <n v="216"/>
    <n v="46"/>
    <n v="64"/>
    <n v="50"/>
    <n v="44.8"/>
    <n v="62"/>
    <n v="29.16"/>
    <n v="764"/>
    <n v="4.4770000000000003"/>
    <n v="1"/>
    <x v="0"/>
    <d v="1899-12-30T06:00:00"/>
    <d v="2025-01-01T06:00:00"/>
    <n v="0.14000000000000001"/>
    <n v="0.01"/>
    <n v="225"/>
    <n v="247.5"/>
  </r>
  <r>
    <s v="Wed"/>
    <s v=" 01-01-2025 06:15:00 AM"/>
    <n v="44.7"/>
    <n v="44.8"/>
    <n v="44.7"/>
    <n v="83"/>
    <n v="40"/>
    <n v="45"/>
    <n v="65"/>
    <n v="3.7"/>
    <n v="9"/>
    <n v="43"/>
    <s v="WSW"/>
    <s v="SW"/>
    <n v="0"/>
    <n v="0"/>
    <n v="0"/>
    <m/>
    <n v="0"/>
    <m/>
    <n v="0"/>
    <n v="352"/>
    <n v="29"/>
    <n v="2"/>
    <n v="0"/>
    <s v="OK (0x00)"/>
    <n v="268"/>
    <n v="67"/>
    <n v="200"/>
    <n v="50"/>
    <m/>
    <m/>
    <n v="34.200000000000003"/>
    <n v="36.4"/>
    <m/>
    <m/>
    <n v="15"/>
    <m/>
    <n v="300"/>
    <n v="34"/>
    <n v="2"/>
    <n v="0"/>
    <s v="B (0x80)"/>
    <n v="0"/>
    <n v="0"/>
    <n v="45"/>
    <n v="45"/>
    <n v="44.9"/>
    <n v="93"/>
    <n v="43"/>
    <n v="45"/>
    <m/>
    <n v="7.9"/>
    <n v="13"/>
    <n v="40"/>
    <s v="WSW"/>
    <s v="WSW"/>
    <n v="0"/>
    <n v="0"/>
    <n v="0"/>
    <n v="0"/>
    <n v="0"/>
    <n v="0"/>
    <n v="0"/>
    <n v="283"/>
    <n v="36"/>
    <n v="2"/>
    <n v="0"/>
    <s v="OK (0x00)"/>
    <n v="221"/>
    <n v="46"/>
    <n v="63.9"/>
    <n v="50"/>
    <n v="44.7"/>
    <n v="62"/>
    <n v="29.17"/>
    <n v="764"/>
    <n v="4.4770000000000003"/>
    <n v="1"/>
    <x v="0"/>
    <d v="1899-12-30T06:15:00"/>
    <d v="2025-01-01T06:15:00"/>
    <n v="0.14000000000000001"/>
    <n v="0.01"/>
    <n v="225"/>
    <n v="247.5"/>
  </r>
  <r>
    <s v="Wed"/>
    <s v=" 01-01-2025 06:30:00 AM"/>
    <n v="44.7"/>
    <n v="44.7"/>
    <n v="44.6"/>
    <n v="83"/>
    <n v="40"/>
    <n v="45"/>
    <n v="65"/>
    <n v="4.4000000000000004"/>
    <n v="10"/>
    <n v="43"/>
    <s v="SW"/>
    <s v="SW"/>
    <n v="0"/>
    <n v="0"/>
    <n v="0"/>
    <m/>
    <n v="0"/>
    <m/>
    <n v="0"/>
    <n v="351"/>
    <n v="31"/>
    <n v="2"/>
    <n v="0"/>
    <s v="OK (0x00)"/>
    <n v="262"/>
    <n v="71"/>
    <n v="200"/>
    <n v="51"/>
    <m/>
    <m/>
    <n v="34.200000000000003"/>
    <n v="36.299999999999997"/>
    <m/>
    <m/>
    <n v="15"/>
    <m/>
    <n v="186"/>
    <n v="38"/>
    <n v="2"/>
    <n v="1"/>
    <s v="R/B (0x81)"/>
    <n v="0"/>
    <n v="0"/>
    <n v="44.8"/>
    <n v="45"/>
    <n v="44.7"/>
    <n v="93"/>
    <n v="43"/>
    <n v="45"/>
    <m/>
    <n v="8.5"/>
    <n v="13"/>
    <n v="40"/>
    <s v="W"/>
    <s v="W"/>
    <n v="0"/>
    <n v="0"/>
    <n v="0"/>
    <n v="0"/>
    <n v="0"/>
    <n v="0"/>
    <n v="0"/>
    <n v="277"/>
    <n v="41"/>
    <n v="1"/>
    <n v="0"/>
    <s v="OK (0x00)"/>
    <n v="217"/>
    <n v="47"/>
    <n v="64"/>
    <n v="50"/>
    <n v="44.8"/>
    <n v="62"/>
    <n v="29.17"/>
    <n v="764"/>
    <n v="4.4770000000000003"/>
    <n v="1"/>
    <x v="0"/>
    <d v="1899-12-30T06:30:00"/>
    <d v="2025-01-01T06:30:00"/>
    <n v="0.14000000000000001"/>
    <n v="0.01"/>
    <n v="225"/>
    <n v="270"/>
  </r>
  <r>
    <s v="Wed"/>
    <s v=" 01-01-2025 06:45:00 AM"/>
    <n v="44.6"/>
    <n v="44.7"/>
    <n v="44.6"/>
    <n v="83"/>
    <n v="40"/>
    <n v="45"/>
    <n v="65"/>
    <n v="3.4"/>
    <n v="8"/>
    <n v="43"/>
    <s v="WSW"/>
    <s v="SW"/>
    <n v="0"/>
    <n v="0"/>
    <n v="0"/>
    <m/>
    <n v="0"/>
    <m/>
    <n v="0"/>
    <n v="350"/>
    <n v="30"/>
    <n v="2"/>
    <n v="0"/>
    <s v="OK (0x00)"/>
    <n v="274"/>
    <n v="58"/>
    <m/>
    <m/>
    <m/>
    <m/>
    <m/>
    <m/>
    <m/>
    <m/>
    <m/>
    <m/>
    <n v="0"/>
    <m/>
    <m/>
    <n v="0"/>
    <s v="L (0x02)"/>
    <n v="0"/>
    <n v="0"/>
    <n v="44.8"/>
    <n v="44.8"/>
    <n v="44.7"/>
    <n v="93"/>
    <n v="43"/>
    <n v="45"/>
    <m/>
    <n v="7.1"/>
    <n v="13"/>
    <n v="40"/>
    <s v="W"/>
    <s v="W"/>
    <n v="0"/>
    <n v="0"/>
    <n v="0"/>
    <n v="0"/>
    <n v="0"/>
    <n v="0"/>
    <n v="0"/>
    <n v="280"/>
    <n v="42"/>
    <n v="1"/>
    <n v="0"/>
    <s v="OK (0x00)"/>
    <n v="216"/>
    <n v="51"/>
    <n v="64.099999999999994"/>
    <n v="49"/>
    <n v="44.3"/>
    <n v="62"/>
    <n v="29.16"/>
    <n v="764"/>
    <n v="4.4770000000000003"/>
    <n v="1"/>
    <x v="0"/>
    <d v="1899-12-30T06:45:00"/>
    <d v="2025-01-01T06:45:00"/>
    <n v="0.14000000000000001"/>
    <n v="0.01"/>
    <n v="225"/>
    <n v="270"/>
  </r>
  <r>
    <s v="Wed"/>
    <s v=" 01-01-2025 07:00:00 AM"/>
    <n v="44.6"/>
    <n v="44.6"/>
    <n v="44.6"/>
    <n v="83"/>
    <n v="40"/>
    <n v="45"/>
    <n v="65"/>
    <n v="3.4"/>
    <n v="7"/>
    <n v="44"/>
    <s v="SW"/>
    <s v="SW"/>
    <n v="0"/>
    <n v="0"/>
    <n v="0"/>
    <m/>
    <n v="0"/>
    <m/>
    <n v="0"/>
    <n v="351"/>
    <n v="28"/>
    <n v="2"/>
    <n v="0"/>
    <s v="OK (0x00)"/>
    <n v="264"/>
    <n v="70"/>
    <m/>
    <m/>
    <m/>
    <m/>
    <m/>
    <m/>
    <m/>
    <m/>
    <m/>
    <m/>
    <n v="0"/>
    <m/>
    <m/>
    <n v="1"/>
    <s v="L (0x02)"/>
    <n v="0"/>
    <n v="0"/>
    <n v="44.7"/>
    <n v="44.8"/>
    <n v="44.6"/>
    <n v="93"/>
    <n v="43"/>
    <n v="45"/>
    <m/>
    <n v="7"/>
    <n v="13"/>
    <n v="41"/>
    <s v="W"/>
    <s v="W"/>
    <n v="0"/>
    <n v="0"/>
    <n v="0"/>
    <n v="0"/>
    <n v="0"/>
    <n v="0"/>
    <n v="0"/>
    <n v="275"/>
    <n v="41"/>
    <n v="1"/>
    <n v="0"/>
    <s v="OK (0x00)"/>
    <n v="211"/>
    <n v="49"/>
    <n v="64.099999999999994"/>
    <n v="49"/>
    <n v="44.3"/>
    <n v="62"/>
    <n v="29.17"/>
    <n v="764"/>
    <n v="4.4770000000000003"/>
    <n v="1"/>
    <x v="0"/>
    <d v="1899-12-30T07:00:00"/>
    <d v="2025-01-01T07:00:00"/>
    <n v="0.14000000000000001"/>
    <n v="0.01"/>
    <n v="225"/>
    <n v="270"/>
  </r>
  <r>
    <s v="Wed"/>
    <s v=" 01-01-2025 07:15:00 AM"/>
    <n v="44.6"/>
    <n v="44.6"/>
    <n v="44.5"/>
    <n v="83"/>
    <n v="40"/>
    <n v="45"/>
    <n v="65"/>
    <n v="3.4"/>
    <n v="8"/>
    <n v="44"/>
    <s v="WSW"/>
    <s v="SW"/>
    <n v="0"/>
    <n v="0"/>
    <n v="0"/>
    <m/>
    <n v="0"/>
    <m/>
    <n v="0"/>
    <n v="351"/>
    <n v="30"/>
    <n v="1"/>
    <n v="0"/>
    <s v="OK (0x00)"/>
    <n v="269"/>
    <n v="64"/>
    <m/>
    <m/>
    <m/>
    <m/>
    <m/>
    <m/>
    <m/>
    <m/>
    <m/>
    <m/>
    <n v="0"/>
    <m/>
    <m/>
    <n v="0"/>
    <s v="L (0x02)"/>
    <n v="0"/>
    <n v="0"/>
    <n v="44.7"/>
    <n v="44.7"/>
    <n v="44.6"/>
    <n v="94"/>
    <n v="43"/>
    <n v="45"/>
    <m/>
    <n v="4.5999999999999996"/>
    <n v="13"/>
    <n v="41"/>
    <s v="W"/>
    <s v="WSW"/>
    <n v="0"/>
    <n v="0"/>
    <n v="0"/>
    <n v="0"/>
    <n v="0"/>
    <n v="0"/>
    <n v="0"/>
    <n v="280"/>
    <n v="41"/>
    <n v="1"/>
    <n v="0"/>
    <s v="OK (0x00)"/>
    <n v="223"/>
    <n v="42"/>
    <n v="63.8"/>
    <n v="50"/>
    <n v="44.6"/>
    <n v="62"/>
    <n v="29.17"/>
    <n v="764"/>
    <n v="4.4770000000000003"/>
    <n v="1"/>
    <x v="0"/>
    <d v="1899-12-30T07:15:00"/>
    <d v="2025-01-01T07:15:00"/>
    <n v="0.14000000000000001"/>
    <n v="0.01"/>
    <n v="225"/>
    <n v="247.5"/>
  </r>
  <r>
    <s v="Wed"/>
    <s v=" 01-01-2025 07:30:00 AM"/>
    <n v="44.7"/>
    <n v="44.7"/>
    <n v="44.6"/>
    <n v="83"/>
    <n v="40"/>
    <n v="45"/>
    <n v="65"/>
    <n v="3.6"/>
    <n v="9"/>
    <n v="43"/>
    <s v="WSW"/>
    <s v="SW"/>
    <n v="0"/>
    <n v="0"/>
    <n v="0"/>
    <m/>
    <n v="0"/>
    <m/>
    <n v="0"/>
    <n v="351"/>
    <n v="34"/>
    <n v="1"/>
    <n v="0"/>
    <s v="OK (0x00)"/>
    <n v="273"/>
    <n v="61"/>
    <m/>
    <m/>
    <m/>
    <m/>
    <m/>
    <m/>
    <m/>
    <m/>
    <m/>
    <m/>
    <n v="0"/>
    <m/>
    <m/>
    <n v="1"/>
    <s v="L (0x02)"/>
    <n v="0"/>
    <n v="0"/>
    <n v="44.8"/>
    <n v="44.9"/>
    <n v="44.7"/>
    <n v="94"/>
    <n v="43"/>
    <n v="45"/>
    <m/>
    <n v="8.3000000000000007"/>
    <n v="17"/>
    <n v="40"/>
    <s v="WSW"/>
    <s v="WSW"/>
    <n v="0"/>
    <n v="0"/>
    <n v="0"/>
    <n v="0"/>
    <n v="0"/>
    <n v="0"/>
    <n v="0"/>
    <n v="273"/>
    <n v="40"/>
    <n v="1"/>
    <n v="0"/>
    <s v="OK (0x00)"/>
    <n v="211"/>
    <n v="49"/>
    <n v="63.9"/>
    <n v="50"/>
    <n v="44.7"/>
    <n v="62"/>
    <n v="29.18"/>
    <n v="764"/>
    <n v="4.4770000000000003"/>
    <n v="1"/>
    <x v="0"/>
    <d v="1899-12-30T07:30:00"/>
    <d v="2025-01-01T07:30:00"/>
    <n v="0.14000000000000001"/>
    <n v="0.01"/>
    <n v="225"/>
    <n v="247.5"/>
  </r>
  <r>
    <s v="Wed"/>
    <s v=" 01-01-2025 07:45:00 AM"/>
    <n v="44.9"/>
    <n v="44.9"/>
    <n v="44.7"/>
    <n v="83"/>
    <n v="40"/>
    <n v="45"/>
    <n v="65"/>
    <n v="3.6"/>
    <n v="8"/>
    <n v="44"/>
    <s v="WSW"/>
    <s v="SW"/>
    <n v="0"/>
    <n v="0"/>
    <n v="0"/>
    <m/>
    <n v="0"/>
    <m/>
    <n v="0"/>
    <n v="350"/>
    <n v="29"/>
    <n v="1"/>
    <n v="0"/>
    <s v="OK (0x00)"/>
    <n v="262"/>
    <n v="70"/>
    <m/>
    <m/>
    <m/>
    <m/>
    <m/>
    <m/>
    <m/>
    <m/>
    <m/>
    <m/>
    <n v="0"/>
    <m/>
    <m/>
    <n v="1"/>
    <s v="R/L (0x03)"/>
    <n v="0"/>
    <n v="0"/>
    <n v="45"/>
    <n v="45"/>
    <n v="44.8"/>
    <n v="93"/>
    <n v="43"/>
    <n v="45"/>
    <m/>
    <n v="9.3000000000000007"/>
    <n v="15"/>
    <n v="40"/>
    <s v="W"/>
    <s v="WSW"/>
    <n v="0"/>
    <n v="0"/>
    <n v="0"/>
    <n v="0"/>
    <n v="0"/>
    <n v="0"/>
    <n v="0"/>
    <n v="279"/>
    <n v="41"/>
    <n v="1"/>
    <n v="0"/>
    <s v="OK (0x00)"/>
    <n v="222"/>
    <n v="43"/>
    <n v="63.7"/>
    <n v="50"/>
    <n v="44.5"/>
    <n v="62"/>
    <n v="29.18"/>
    <n v="764"/>
    <n v="4.4770000000000003"/>
    <n v="1"/>
    <x v="0"/>
    <d v="1899-12-30T07:45:00"/>
    <d v="2025-01-01T07:45:00"/>
    <n v="0.14000000000000001"/>
    <n v="0.01"/>
    <n v="225"/>
    <n v="247.5"/>
  </r>
  <r>
    <s v="Wed"/>
    <s v=" 01-01-2025 08:00:00 AM"/>
    <n v="44.9"/>
    <n v="44.9"/>
    <n v="44.8"/>
    <n v="83"/>
    <n v="40"/>
    <n v="45"/>
    <n v="65"/>
    <n v="4.0999999999999996"/>
    <n v="9"/>
    <n v="43"/>
    <s v="SSW"/>
    <s v="SW"/>
    <n v="0"/>
    <n v="0"/>
    <n v="0"/>
    <m/>
    <n v="0"/>
    <m/>
    <n v="0"/>
    <n v="346"/>
    <n v="31"/>
    <n v="1"/>
    <n v="0"/>
    <s v="OK (0x00)"/>
    <n v="265"/>
    <n v="65"/>
    <m/>
    <m/>
    <m/>
    <m/>
    <m/>
    <m/>
    <m/>
    <m/>
    <m/>
    <m/>
    <n v="0"/>
    <m/>
    <m/>
    <n v="0"/>
    <s v="L (0x02)"/>
    <n v="0"/>
    <n v="0"/>
    <n v="45"/>
    <n v="45"/>
    <n v="44.9"/>
    <n v="93"/>
    <n v="43"/>
    <n v="45"/>
    <m/>
    <n v="8.6"/>
    <n v="15"/>
    <n v="40"/>
    <s v="WSW"/>
    <s v="WSW"/>
    <n v="0"/>
    <n v="0"/>
    <n v="0"/>
    <n v="0"/>
    <n v="0"/>
    <n v="0"/>
    <n v="0"/>
    <n v="269"/>
    <n v="40"/>
    <n v="1"/>
    <n v="0"/>
    <s v="OK (0x00)"/>
    <n v="209"/>
    <n v="46"/>
    <n v="63.7"/>
    <n v="50"/>
    <n v="44.5"/>
    <n v="62"/>
    <n v="29.17"/>
    <n v="764"/>
    <n v="4.4770000000000003"/>
    <n v="1"/>
    <x v="0"/>
    <d v="1899-12-30T08:00:00"/>
    <d v="2025-01-01T08:00:00"/>
    <n v="0.14000000000000001"/>
    <n v="0.01"/>
    <n v="225"/>
    <n v="247.5"/>
  </r>
  <r>
    <s v="Wed"/>
    <s v=" 01-01-2025 08:15:00 AM"/>
    <n v="45"/>
    <n v="45"/>
    <n v="44.9"/>
    <n v="83"/>
    <n v="40"/>
    <n v="45"/>
    <n v="65"/>
    <n v="4.9000000000000004"/>
    <n v="9"/>
    <n v="42"/>
    <s v="WSW"/>
    <s v="SW"/>
    <n v="0"/>
    <n v="0"/>
    <n v="0"/>
    <m/>
    <n v="0"/>
    <m/>
    <n v="0"/>
    <n v="349"/>
    <n v="29"/>
    <n v="2"/>
    <n v="0"/>
    <s v="OK (0x00)"/>
    <n v="274"/>
    <n v="58"/>
    <m/>
    <m/>
    <m/>
    <m/>
    <m/>
    <m/>
    <m/>
    <m/>
    <m/>
    <m/>
    <n v="0"/>
    <m/>
    <m/>
    <n v="1"/>
    <s v="L (0x02)"/>
    <n v="0"/>
    <n v="0"/>
    <n v="45.1"/>
    <n v="45.1"/>
    <n v="45"/>
    <n v="93"/>
    <n v="43"/>
    <n v="45"/>
    <m/>
    <n v="9.6999999999999993"/>
    <n v="16"/>
    <n v="39"/>
    <s v="WSW"/>
    <s v="WSW"/>
    <n v="0"/>
    <n v="0"/>
    <n v="0"/>
    <n v="0"/>
    <n v="0"/>
    <n v="0"/>
    <n v="0"/>
    <n v="277"/>
    <n v="41"/>
    <n v="1"/>
    <n v="0"/>
    <s v="OK (0x00)"/>
    <n v="220"/>
    <n v="41"/>
    <n v="63.9"/>
    <n v="53"/>
    <n v="46.2"/>
    <n v="62"/>
    <n v="29.18"/>
    <n v="764"/>
    <n v="4.4770000000000003"/>
    <n v="1"/>
    <x v="0"/>
    <d v="1899-12-30T08:15:00"/>
    <d v="2025-01-01T08:15:00"/>
    <n v="0.14000000000000001"/>
    <n v="0.01"/>
    <n v="225"/>
    <n v="247.5"/>
  </r>
  <r>
    <s v="Wed"/>
    <s v=" 01-01-2025 08:30:00 AM"/>
    <n v="45.1"/>
    <n v="45.1"/>
    <n v="45"/>
    <n v="83"/>
    <n v="40"/>
    <n v="45"/>
    <n v="65"/>
    <n v="4.0999999999999996"/>
    <n v="13"/>
    <n v="42"/>
    <s v="SW"/>
    <s v="SW"/>
    <n v="0"/>
    <n v="0"/>
    <n v="0"/>
    <m/>
    <n v="0"/>
    <m/>
    <n v="0"/>
    <n v="352"/>
    <n v="32"/>
    <n v="1"/>
    <n v="0"/>
    <s v="OK (0x00)"/>
    <n v="267"/>
    <n v="67"/>
    <m/>
    <m/>
    <m/>
    <m/>
    <m/>
    <m/>
    <m/>
    <m/>
    <m/>
    <m/>
    <n v="0"/>
    <m/>
    <m/>
    <n v="0"/>
    <s v="L (0x02)"/>
    <n v="0"/>
    <n v="0"/>
    <n v="45.1"/>
    <n v="45.2"/>
    <n v="45.1"/>
    <n v="93"/>
    <n v="43"/>
    <n v="45"/>
    <m/>
    <n v="9.1"/>
    <n v="17"/>
    <n v="40"/>
    <s v="WSW"/>
    <s v="W"/>
    <n v="0"/>
    <n v="0"/>
    <n v="0"/>
    <n v="0"/>
    <n v="0"/>
    <n v="0"/>
    <n v="0"/>
    <n v="276"/>
    <n v="40"/>
    <n v="1"/>
    <n v="0"/>
    <s v="OK (0x00)"/>
    <n v="206"/>
    <n v="57"/>
    <n v="64.099999999999994"/>
    <n v="53"/>
    <n v="46.4"/>
    <n v="62"/>
    <n v="29.18"/>
    <n v="764"/>
    <n v="4.4770000000000003"/>
    <n v="1"/>
    <x v="0"/>
    <d v="1899-12-30T08:30:00"/>
    <d v="2025-01-01T08:30:00"/>
    <n v="0.14000000000000001"/>
    <n v="0.01"/>
    <n v="225"/>
    <n v="270"/>
  </r>
  <r>
    <s v="Wed"/>
    <s v=" 01-01-2025 08:45:00 AM"/>
    <n v="45.1"/>
    <n v="45.2"/>
    <n v="45.1"/>
    <n v="83"/>
    <n v="40"/>
    <n v="45"/>
    <n v="65"/>
    <n v="3.9"/>
    <n v="10"/>
    <n v="43"/>
    <s v="SW"/>
    <s v="SW"/>
    <n v="0"/>
    <n v="0"/>
    <n v="0"/>
    <m/>
    <n v="0"/>
    <m/>
    <n v="0"/>
    <n v="348"/>
    <n v="30"/>
    <n v="1"/>
    <n v="0"/>
    <s v="OK (0x00)"/>
    <n v="273"/>
    <n v="58"/>
    <m/>
    <m/>
    <m/>
    <m/>
    <m/>
    <m/>
    <m/>
    <m/>
    <m/>
    <m/>
    <n v="0"/>
    <m/>
    <m/>
    <n v="1"/>
    <s v="L (0x02)"/>
    <n v="0"/>
    <n v="0"/>
    <n v="45.1"/>
    <n v="45.1"/>
    <n v="45.1"/>
    <n v="93"/>
    <n v="43"/>
    <n v="45"/>
    <m/>
    <n v="8.4"/>
    <n v="15"/>
    <n v="40"/>
    <s v="W"/>
    <s v="W"/>
    <n v="0"/>
    <n v="0"/>
    <n v="0"/>
    <n v="6"/>
    <n v="9"/>
    <n v="0"/>
    <n v="0"/>
    <n v="280"/>
    <n v="41"/>
    <n v="1"/>
    <n v="0"/>
    <s v="OK (0x00)"/>
    <n v="224"/>
    <n v="42"/>
    <n v="64.5"/>
    <n v="52"/>
    <n v="46.2"/>
    <n v="63"/>
    <n v="29.18"/>
    <n v="764"/>
    <n v="4.4770000000000003"/>
    <n v="1"/>
    <x v="0"/>
    <d v="1899-12-30T08:45:00"/>
    <d v="2025-01-01T08:45:00"/>
    <n v="0.14000000000000001"/>
    <n v="0.01"/>
    <n v="225"/>
    <n v="270"/>
  </r>
  <r>
    <s v="Wed"/>
    <s v=" 01-01-2025 09:00:00 AM"/>
    <n v="45.2"/>
    <n v="45.2"/>
    <n v="45.1"/>
    <n v="83"/>
    <n v="40"/>
    <n v="45"/>
    <n v="65"/>
    <n v="5.0999999999999996"/>
    <n v="11"/>
    <n v="42"/>
    <s v="WSW"/>
    <s v="SW"/>
    <n v="0"/>
    <n v="0"/>
    <n v="0"/>
    <m/>
    <n v="0"/>
    <m/>
    <n v="0"/>
    <n v="349"/>
    <n v="31"/>
    <n v="1"/>
    <n v="0"/>
    <s v="OK (0x00)"/>
    <n v="260"/>
    <n v="71"/>
    <m/>
    <m/>
    <m/>
    <m/>
    <m/>
    <m/>
    <m/>
    <m/>
    <m/>
    <m/>
    <n v="0"/>
    <m/>
    <m/>
    <n v="1"/>
    <s v="R/L (0x03)"/>
    <n v="0"/>
    <n v="0"/>
    <n v="45.3"/>
    <n v="45.3"/>
    <n v="45.1"/>
    <n v="93"/>
    <n v="43"/>
    <n v="45"/>
    <m/>
    <n v="10.1"/>
    <n v="18"/>
    <n v="39"/>
    <s v="W"/>
    <s v="W"/>
    <n v="0"/>
    <n v="0"/>
    <n v="0"/>
    <n v="8"/>
    <n v="9"/>
    <n v="0"/>
    <n v="0"/>
    <n v="272"/>
    <n v="41"/>
    <n v="1"/>
    <n v="0"/>
    <s v="OK (0x00)"/>
    <n v="204"/>
    <n v="55"/>
    <n v="64.7"/>
    <n v="52"/>
    <n v="46.4"/>
    <n v="63"/>
    <n v="29.18"/>
    <n v="764"/>
    <n v="4.4770000000000003"/>
    <n v="1"/>
    <x v="0"/>
    <d v="1899-12-30T09:00:00"/>
    <d v="2025-01-01T09:00:00"/>
    <n v="0.14000000000000001"/>
    <n v="0.01"/>
    <n v="225"/>
    <n v="270"/>
  </r>
  <r>
    <s v="Wed"/>
    <s v=" 01-01-2025 09:15:00 AM"/>
    <n v="45.3"/>
    <n v="45.3"/>
    <n v="45.2"/>
    <n v="83"/>
    <n v="40"/>
    <n v="45"/>
    <n v="65"/>
    <n v="5.5"/>
    <n v="13"/>
    <n v="42"/>
    <s v="WSW"/>
    <s v="SW"/>
    <n v="0"/>
    <n v="0"/>
    <n v="0"/>
    <m/>
    <n v="0"/>
    <m/>
    <n v="0"/>
    <n v="348"/>
    <n v="29"/>
    <n v="1"/>
    <n v="0"/>
    <s v="OK (0x00)"/>
    <n v="263"/>
    <n v="68"/>
    <m/>
    <m/>
    <m/>
    <m/>
    <m/>
    <m/>
    <m/>
    <m/>
    <m/>
    <m/>
    <n v="0"/>
    <m/>
    <m/>
    <n v="0"/>
    <s v="L (0x02)"/>
    <n v="0"/>
    <n v="0"/>
    <n v="45.4"/>
    <n v="45.4"/>
    <n v="45.3"/>
    <n v="93"/>
    <n v="44"/>
    <n v="45"/>
    <m/>
    <n v="11.9"/>
    <n v="19"/>
    <n v="39"/>
    <s v="W"/>
    <s v="WSW"/>
    <n v="0"/>
    <n v="0"/>
    <n v="0"/>
    <n v="24"/>
    <n v="40"/>
    <n v="0"/>
    <n v="0"/>
    <n v="272"/>
    <n v="41"/>
    <n v="1"/>
    <n v="0"/>
    <s v="OK (0x00)"/>
    <n v="215"/>
    <n v="44"/>
    <n v="65"/>
    <n v="52"/>
    <n v="46.7"/>
    <n v="63"/>
    <n v="29.19"/>
    <n v="764"/>
    <n v="4.4770000000000003"/>
    <n v="1"/>
    <x v="0"/>
    <d v="1899-12-30T09:15:00"/>
    <d v="2025-01-01T09:15:00"/>
    <n v="0.14000000000000001"/>
    <n v="0.01"/>
    <n v="225"/>
    <n v="247.5"/>
  </r>
  <r>
    <s v="Wed"/>
    <s v=" 01-01-2025 09:30:00 AM"/>
    <n v="45.4"/>
    <n v="45.4"/>
    <n v="45.3"/>
    <n v="84"/>
    <n v="41"/>
    <n v="45"/>
    <n v="65"/>
    <n v="4.9000000000000004"/>
    <n v="12"/>
    <n v="42"/>
    <s v="SW"/>
    <s v="SW"/>
    <n v="0"/>
    <n v="0"/>
    <n v="0"/>
    <m/>
    <n v="0"/>
    <m/>
    <n v="0"/>
    <n v="351"/>
    <n v="31"/>
    <n v="1"/>
    <n v="0"/>
    <s v="OK (0x00)"/>
    <n v="276"/>
    <n v="57"/>
    <m/>
    <m/>
    <m/>
    <m/>
    <m/>
    <m/>
    <m/>
    <m/>
    <m/>
    <m/>
    <n v="0"/>
    <m/>
    <m/>
    <n v="1"/>
    <s v="L (0x02)"/>
    <n v="0"/>
    <n v="0"/>
    <n v="45.4"/>
    <n v="45.4"/>
    <n v="45.3"/>
    <n v="92"/>
    <n v="43"/>
    <n v="45"/>
    <m/>
    <n v="11.9"/>
    <n v="24"/>
    <n v="38"/>
    <s v="W"/>
    <s v="WSW"/>
    <n v="0"/>
    <n v="0"/>
    <n v="0"/>
    <n v="40"/>
    <n v="44"/>
    <n v="0"/>
    <n v="0"/>
    <n v="274"/>
    <n v="41"/>
    <n v="1"/>
    <n v="0"/>
    <s v="OK (0x00)"/>
    <n v="216"/>
    <n v="45"/>
    <n v="65.400000000000006"/>
    <n v="52"/>
    <n v="47.1"/>
    <n v="64"/>
    <n v="29.19"/>
    <n v="765"/>
    <n v="4.4820000000000002"/>
    <n v="1"/>
    <x v="0"/>
    <d v="1899-12-30T09:30:00"/>
    <d v="2025-01-01T09:30:00"/>
    <n v="0.14000000000000001"/>
    <n v="0.01"/>
    <n v="225"/>
    <n v="247.5"/>
  </r>
  <r>
    <s v="Wed"/>
    <s v=" 01-01-2025 09:45:00 AM"/>
    <n v="45.3"/>
    <n v="45.4"/>
    <n v="45.3"/>
    <n v="84"/>
    <n v="41"/>
    <n v="45"/>
    <n v="65"/>
    <n v="5.8"/>
    <n v="15"/>
    <n v="41"/>
    <s v="SW"/>
    <s v="SW"/>
    <n v="0"/>
    <n v="0"/>
    <n v="0"/>
    <m/>
    <n v="0"/>
    <m/>
    <n v="0"/>
    <n v="346"/>
    <n v="30"/>
    <n v="1"/>
    <n v="0"/>
    <s v="OK (0x00)"/>
    <n v="281"/>
    <n v="48"/>
    <m/>
    <m/>
    <m/>
    <m/>
    <m/>
    <m/>
    <m/>
    <m/>
    <m/>
    <m/>
    <n v="0"/>
    <m/>
    <m/>
    <n v="0"/>
    <s v="L (0x02)"/>
    <n v="0"/>
    <n v="0"/>
    <n v="45.3"/>
    <n v="45.4"/>
    <n v="45.2"/>
    <n v="92"/>
    <n v="43"/>
    <n v="45"/>
    <m/>
    <n v="12"/>
    <n v="22"/>
    <n v="39"/>
    <s v="W"/>
    <s v="WSW"/>
    <n v="0"/>
    <n v="0"/>
    <n v="0"/>
    <n v="36"/>
    <n v="49"/>
    <n v="0"/>
    <n v="0"/>
    <n v="291"/>
    <n v="41"/>
    <n v="1"/>
    <n v="0"/>
    <s v="OK (0x00)"/>
    <n v="222"/>
    <n v="55"/>
    <n v="65.5"/>
    <n v="51"/>
    <n v="46.7"/>
    <n v="64"/>
    <n v="29.2"/>
    <n v="765"/>
    <n v="4.4820000000000002"/>
    <n v="1"/>
    <x v="0"/>
    <d v="1899-12-30T09:45:00"/>
    <d v="2025-01-01T09:45:00"/>
    <n v="0.14000000000000001"/>
    <n v="0.01"/>
    <n v="225"/>
    <n v="247.5"/>
  </r>
  <r>
    <s v="Wed"/>
    <s v=" 01-01-2025 10:00:00 AM"/>
    <n v="45.2"/>
    <n v="45.3"/>
    <n v="45.2"/>
    <n v="85"/>
    <n v="41"/>
    <n v="45"/>
    <n v="65"/>
    <n v="7.8"/>
    <n v="18"/>
    <n v="40"/>
    <s v="SW"/>
    <s v="SW"/>
    <n v="0"/>
    <n v="0"/>
    <n v="0"/>
    <m/>
    <n v="0"/>
    <m/>
    <n v="0"/>
    <n v="341"/>
    <n v="31"/>
    <n v="2"/>
    <n v="0"/>
    <s v="OK (0x00)"/>
    <n v="254"/>
    <n v="69"/>
    <n v="200"/>
    <n v="54"/>
    <m/>
    <m/>
    <n v="34.5"/>
    <n v="36.799999999999997"/>
    <m/>
    <m/>
    <n v="12"/>
    <m/>
    <n v="152"/>
    <n v="36"/>
    <n v="2"/>
    <n v="1"/>
    <s v="B (0x80)"/>
    <n v="0"/>
    <n v="0"/>
    <n v="45.4"/>
    <n v="45.4"/>
    <n v="45.3"/>
    <n v="89"/>
    <n v="42"/>
    <n v="45"/>
    <m/>
    <n v="13.2"/>
    <n v="29"/>
    <n v="38"/>
    <s v="WSW"/>
    <s v="WSW"/>
    <n v="0"/>
    <n v="0"/>
    <n v="0"/>
    <n v="39"/>
    <n v="56"/>
    <n v="0"/>
    <n v="0"/>
    <n v="278"/>
    <n v="35"/>
    <n v="1"/>
    <n v="0"/>
    <s v="OK (0x00)"/>
    <n v="226"/>
    <n v="38"/>
    <n v="65.7"/>
    <n v="51"/>
    <n v="46.9"/>
    <n v="64"/>
    <n v="29.2"/>
    <n v="764"/>
    <n v="4.4770000000000003"/>
    <n v="1"/>
    <x v="0"/>
    <d v="1899-12-30T10:00:00"/>
    <d v="2025-01-01T10:00:00"/>
    <n v="0.14000000000000001"/>
    <n v="0.01"/>
    <n v="225"/>
    <n v="247.5"/>
  </r>
  <r>
    <s v="Wed"/>
    <s v=" 01-01-2025 10:15:00 AM"/>
    <n v="44.7"/>
    <n v="45.2"/>
    <n v="44.7"/>
    <n v="85"/>
    <n v="41"/>
    <n v="45"/>
    <n v="65"/>
    <n v="6.8"/>
    <n v="20"/>
    <n v="40"/>
    <s v="SW"/>
    <s v="SW"/>
    <n v="0"/>
    <n v="0"/>
    <n v="0"/>
    <m/>
    <n v="0"/>
    <m/>
    <n v="0"/>
    <n v="343"/>
    <n v="28"/>
    <n v="2"/>
    <n v="0"/>
    <s v="OK (0x00)"/>
    <n v="254"/>
    <n v="72"/>
    <n v="200"/>
    <n v="53"/>
    <m/>
    <m/>
    <n v="33.799999999999997"/>
    <n v="36.6"/>
    <m/>
    <m/>
    <n v="0"/>
    <m/>
    <n v="290"/>
    <n v="35"/>
    <n v="2"/>
    <n v="0"/>
    <s v="B (0x80)"/>
    <n v="0"/>
    <n v="0"/>
    <n v="45.1"/>
    <n v="45.4"/>
    <n v="45.1"/>
    <n v="81"/>
    <n v="40"/>
    <n v="45"/>
    <m/>
    <n v="9.3000000000000007"/>
    <n v="24"/>
    <n v="39"/>
    <s v="WSW"/>
    <s v="WSW"/>
    <n v="0"/>
    <n v="0"/>
    <n v="0"/>
    <n v="53"/>
    <n v="95"/>
    <n v="0.7"/>
    <n v="0.7"/>
    <n v="268"/>
    <n v="38"/>
    <n v="1"/>
    <n v="0"/>
    <s v="OK (0x00)"/>
    <n v="207"/>
    <n v="47"/>
    <n v="65.900000000000006"/>
    <n v="51"/>
    <n v="47"/>
    <n v="64"/>
    <n v="29.21"/>
    <n v="764"/>
    <n v="4.4770000000000003"/>
    <n v="1"/>
    <x v="0"/>
    <d v="1899-12-30T10:15:00"/>
    <d v="2025-01-01T10:15:00"/>
    <n v="0.14000000000000001"/>
    <n v="0.01"/>
    <n v="225"/>
    <n v="247.5"/>
  </r>
  <r>
    <s v="Wed"/>
    <s v=" 01-01-2025 10:30:00 AM"/>
    <n v="44.6"/>
    <n v="44.7"/>
    <n v="44.6"/>
    <n v="80"/>
    <n v="39"/>
    <n v="45"/>
    <n v="65"/>
    <n v="8.1"/>
    <n v="18"/>
    <n v="40"/>
    <s v="WSW"/>
    <s v="SW"/>
    <n v="0"/>
    <n v="0"/>
    <n v="0"/>
    <m/>
    <n v="0"/>
    <m/>
    <n v="0"/>
    <n v="342"/>
    <n v="29"/>
    <n v="2"/>
    <n v="0"/>
    <s v="OK (0x00)"/>
    <n v="266"/>
    <n v="58"/>
    <m/>
    <n v="0"/>
    <m/>
    <m/>
    <n v="33.6"/>
    <n v="36.1"/>
    <m/>
    <m/>
    <n v="0"/>
    <m/>
    <n v="284"/>
    <n v="34"/>
    <n v="1"/>
    <n v="0"/>
    <s v="B (0x80)"/>
    <n v="0"/>
    <n v="0"/>
    <n v="44.8"/>
    <n v="45.1"/>
    <n v="44.7"/>
    <n v="78"/>
    <n v="38"/>
    <n v="45"/>
    <m/>
    <n v="11.8"/>
    <n v="28"/>
    <n v="39"/>
    <s v="W"/>
    <s v="WSW"/>
    <n v="0"/>
    <n v="0"/>
    <n v="0"/>
    <n v="112"/>
    <n v="137"/>
    <n v="0.6"/>
    <n v="0.8"/>
    <n v="273"/>
    <n v="40"/>
    <n v="1"/>
    <n v="0"/>
    <s v="OK (0x00)"/>
    <n v="206"/>
    <n v="54"/>
    <n v="66.400000000000006"/>
    <n v="50"/>
    <n v="47"/>
    <n v="65"/>
    <n v="29.22"/>
    <n v="764"/>
    <n v="4.4770000000000003"/>
    <n v="1"/>
    <x v="0"/>
    <d v="1899-12-30T10:30:00"/>
    <d v="2025-01-01T10:30:00"/>
    <n v="0.14000000000000001"/>
    <n v="0.01"/>
    <n v="225"/>
    <n v="247.5"/>
  </r>
  <r>
    <s v="Wed"/>
    <s v=" 01-01-2025 10:45:00 AM"/>
    <n v="44.6"/>
    <n v="44.6"/>
    <n v="44.5"/>
    <n v="77"/>
    <n v="38"/>
    <n v="45"/>
    <n v="65"/>
    <n v="7.9"/>
    <n v="22"/>
    <n v="40"/>
    <s v="SW"/>
    <s v="SW"/>
    <n v="0"/>
    <n v="0"/>
    <n v="0"/>
    <m/>
    <n v="0"/>
    <m/>
    <n v="0"/>
    <n v="345"/>
    <n v="28"/>
    <n v="2"/>
    <n v="0"/>
    <s v="OK (0x00)"/>
    <n v="270"/>
    <n v="57"/>
    <m/>
    <n v="0"/>
    <m/>
    <m/>
    <n v="33.5"/>
    <n v="36.6"/>
    <m/>
    <m/>
    <n v="0"/>
    <m/>
    <n v="295"/>
    <n v="39"/>
    <n v="1"/>
    <n v="0"/>
    <s v="B (0x80)"/>
    <n v="0"/>
    <n v="0"/>
    <n v="44.6"/>
    <n v="44.8"/>
    <n v="44.6"/>
    <n v="77"/>
    <n v="38"/>
    <n v="45"/>
    <m/>
    <n v="12.6"/>
    <n v="30"/>
    <n v="38"/>
    <s v="W"/>
    <s v="WSW"/>
    <n v="0"/>
    <n v="0"/>
    <n v="0"/>
    <n v="117"/>
    <n v="153"/>
    <n v="0.8"/>
    <n v="0.8"/>
    <n v="277"/>
    <n v="35"/>
    <n v="1"/>
    <n v="0"/>
    <s v="OK (0x00)"/>
    <n v="221"/>
    <n v="41"/>
    <n v="66.7"/>
    <n v="49"/>
    <n v="46.7"/>
    <n v="65"/>
    <n v="29.23"/>
    <n v="764"/>
    <n v="4.4770000000000003"/>
    <n v="1"/>
    <x v="0"/>
    <d v="1899-12-30T10:45:00"/>
    <d v="2025-01-01T10:45:00"/>
    <n v="0.14000000000000001"/>
    <n v="0.01"/>
    <n v="225"/>
    <n v="247.5"/>
  </r>
  <r>
    <s v="Wed"/>
    <s v=" 01-01-2025 11:00:00 AM"/>
    <n v="44.8"/>
    <n v="44.8"/>
    <n v="44.6"/>
    <n v="76"/>
    <n v="38"/>
    <n v="44"/>
    <n v="65"/>
    <n v="6.8"/>
    <n v="19"/>
    <n v="40"/>
    <s v="WSW"/>
    <s v="SW"/>
    <n v="0"/>
    <n v="0"/>
    <n v="0"/>
    <m/>
    <n v="0"/>
    <m/>
    <n v="0"/>
    <n v="342"/>
    <n v="28"/>
    <n v="2"/>
    <n v="0"/>
    <s v="OK (0x00)"/>
    <n v="266"/>
    <n v="59"/>
    <m/>
    <n v="59"/>
    <m/>
    <m/>
    <n v="33.799999999999997"/>
    <n v="36.700000000000003"/>
    <m/>
    <m/>
    <n v="0"/>
    <m/>
    <n v="272"/>
    <n v="38"/>
    <n v="1"/>
    <n v="0"/>
    <s v="B (0x80)"/>
    <n v="0"/>
    <n v="0"/>
    <n v="44.8"/>
    <n v="44.8"/>
    <n v="44.6"/>
    <n v="77"/>
    <n v="38"/>
    <n v="45"/>
    <m/>
    <n v="11.4"/>
    <n v="30"/>
    <n v="37"/>
    <s v="W"/>
    <s v="WSW"/>
    <n v="0"/>
    <n v="0"/>
    <n v="0"/>
    <n v="136"/>
    <n v="146"/>
    <n v="0.9"/>
    <n v="0.9"/>
    <n v="263"/>
    <n v="37"/>
    <n v="1"/>
    <n v="0"/>
    <s v="OK (0x00)"/>
    <n v="196"/>
    <n v="56"/>
    <n v="67"/>
    <n v="48"/>
    <n v="46.4"/>
    <n v="65"/>
    <n v="29.24"/>
    <n v="764"/>
    <n v="4.4770000000000003"/>
    <n v="1"/>
    <x v="0"/>
    <d v="1899-12-30T11:00:00"/>
    <d v="2025-01-01T11:00:00"/>
    <n v="0.14000000000000001"/>
    <n v="0.01"/>
    <n v="225"/>
    <n v="247.5"/>
  </r>
  <r>
    <s v="Wed"/>
    <s v=" 01-01-2025 11:15:00 AM"/>
    <n v="44.9"/>
    <n v="44.9"/>
    <n v="44.8"/>
    <n v="76"/>
    <n v="38"/>
    <n v="45"/>
    <n v="65"/>
    <n v="5"/>
    <n v="23"/>
    <n v="41"/>
    <s v="SW"/>
    <s v="SW"/>
    <n v="0"/>
    <n v="0"/>
    <n v="0"/>
    <m/>
    <n v="0"/>
    <m/>
    <n v="0"/>
    <n v="343"/>
    <n v="29"/>
    <n v="2"/>
    <n v="0"/>
    <s v="OK (0x00)"/>
    <n v="274"/>
    <n v="51"/>
    <n v="200"/>
    <n v="59"/>
    <m/>
    <m/>
    <n v="34.1"/>
    <n v="37.1"/>
    <m/>
    <m/>
    <n v="0"/>
    <m/>
    <n v="269"/>
    <n v="39"/>
    <n v="1"/>
    <n v="0"/>
    <s v="B (0x80)"/>
    <n v="0"/>
    <n v="0"/>
    <n v="44.8"/>
    <n v="44.8"/>
    <n v="44.7"/>
    <n v="77"/>
    <n v="38"/>
    <n v="45"/>
    <m/>
    <n v="8.3000000000000007"/>
    <n v="27"/>
    <n v="39"/>
    <s v="WNW"/>
    <s v="W"/>
    <n v="0"/>
    <n v="0"/>
    <n v="0"/>
    <n v="125"/>
    <n v="130"/>
    <n v="0.9"/>
    <n v="0.9"/>
    <n v="267"/>
    <n v="37"/>
    <n v="1"/>
    <n v="0"/>
    <s v="OK (0x00)"/>
    <n v="204"/>
    <n v="50"/>
    <n v="67.2"/>
    <n v="48"/>
    <n v="46.6"/>
    <n v="66"/>
    <n v="29.24"/>
    <n v="764"/>
    <n v="4.4770000000000003"/>
    <n v="1"/>
    <x v="0"/>
    <d v="1899-12-30T11:15:00"/>
    <d v="2025-01-01T11:15:00"/>
    <n v="0.14000000000000001"/>
    <n v="0.01"/>
    <n v="225"/>
    <n v="270"/>
  </r>
  <r>
    <s v="Wed"/>
    <s v=" 01-01-2025 11:30:00 AM"/>
    <n v="44.8"/>
    <n v="45"/>
    <n v="44.8"/>
    <n v="74"/>
    <n v="37"/>
    <n v="45"/>
    <n v="65"/>
    <n v="5.8"/>
    <n v="17"/>
    <n v="42"/>
    <s v="SW"/>
    <s v="SW"/>
    <n v="0"/>
    <n v="0"/>
    <n v="0"/>
    <m/>
    <n v="0"/>
    <m/>
    <n v="0"/>
    <n v="342"/>
    <n v="29"/>
    <n v="2"/>
    <n v="0"/>
    <s v="OK (0x00)"/>
    <n v="257"/>
    <n v="68"/>
    <m/>
    <n v="60"/>
    <m/>
    <m/>
    <n v="33.5"/>
    <n v="36.4"/>
    <m/>
    <m/>
    <n v="0"/>
    <m/>
    <n v="267"/>
    <n v="39"/>
    <n v="2"/>
    <n v="0"/>
    <s v="B (0x80)"/>
    <n v="0"/>
    <n v="0"/>
    <n v="44.8"/>
    <n v="44.9"/>
    <n v="44.7"/>
    <n v="75"/>
    <n v="37"/>
    <n v="45"/>
    <m/>
    <n v="8.6999999999999993"/>
    <n v="22"/>
    <n v="40"/>
    <s v="W"/>
    <s v="WSW"/>
    <n v="0"/>
    <n v="0"/>
    <n v="0"/>
    <n v="104"/>
    <n v="123"/>
    <n v="1"/>
    <n v="1.1000000000000001"/>
    <n v="265"/>
    <n v="35"/>
    <n v="1"/>
    <n v="0"/>
    <s v="OK (0x00)"/>
    <n v="208"/>
    <n v="42"/>
    <n v="67.3"/>
    <n v="48"/>
    <n v="46.7"/>
    <n v="66"/>
    <n v="29.25"/>
    <n v="764"/>
    <n v="4.4770000000000003"/>
    <n v="1"/>
    <x v="0"/>
    <d v="1899-12-30T11:30:00"/>
    <d v="2025-01-01T11:30:00"/>
    <n v="0.14000000000000001"/>
    <n v="0.01"/>
    <n v="225"/>
    <n v="247.5"/>
  </r>
  <r>
    <s v="Wed"/>
    <s v=" 01-01-2025 11:45:00 AM"/>
    <n v="44.6"/>
    <n v="44.8"/>
    <n v="44.5"/>
    <n v="73"/>
    <n v="36"/>
    <n v="44"/>
    <n v="65"/>
    <n v="9"/>
    <n v="22"/>
    <n v="40"/>
    <s v="SW"/>
    <s v="SW"/>
    <n v="0"/>
    <n v="0"/>
    <n v="0"/>
    <m/>
    <n v="0"/>
    <m/>
    <n v="0"/>
    <n v="344"/>
    <n v="33"/>
    <n v="1"/>
    <n v="0"/>
    <s v="OK (0x00)"/>
    <n v="260"/>
    <n v="66"/>
    <m/>
    <n v="60"/>
    <m/>
    <m/>
    <n v="33.200000000000003"/>
    <n v="36.4"/>
    <m/>
    <m/>
    <n v="0"/>
    <m/>
    <n v="253"/>
    <n v="36"/>
    <n v="2"/>
    <n v="0"/>
    <s v="OK (0x00)"/>
    <n v="0"/>
    <n v="0"/>
    <n v="44.5"/>
    <n v="44.8"/>
    <n v="44.5"/>
    <n v="74"/>
    <n v="37"/>
    <n v="44"/>
    <m/>
    <n v="14.1"/>
    <n v="32"/>
    <n v="37"/>
    <s v="WNW"/>
    <s v="WSW"/>
    <n v="0"/>
    <n v="0"/>
    <n v="0"/>
    <n v="140"/>
    <n v="155"/>
    <n v="1"/>
    <n v="1.1000000000000001"/>
    <n v="257"/>
    <n v="39"/>
    <n v="1"/>
    <n v="0"/>
    <s v="OK (0x00)"/>
    <n v="201"/>
    <n v="43"/>
    <n v="67.5"/>
    <n v="47"/>
    <n v="46.4"/>
    <n v="66"/>
    <n v="29.25"/>
    <n v="764"/>
    <n v="4.4770000000000003"/>
    <n v="1"/>
    <x v="0"/>
    <d v="1899-12-30T11:45:00"/>
    <d v="2025-01-01T11:45:00"/>
    <n v="0.14000000000000001"/>
    <n v="0.01"/>
    <n v="225"/>
    <n v="247.5"/>
  </r>
  <r>
    <s v="Wed"/>
    <s v=" 01-01-2025 12:00:00 PM"/>
    <n v="44.4"/>
    <n v="44.6"/>
    <n v="44.4"/>
    <n v="72"/>
    <n v="36"/>
    <n v="44"/>
    <n v="65"/>
    <n v="8.8000000000000007"/>
    <n v="22"/>
    <n v="38"/>
    <s v="WSW"/>
    <s v="SW"/>
    <n v="0"/>
    <n v="0"/>
    <n v="0"/>
    <m/>
    <n v="0"/>
    <m/>
    <n v="0"/>
    <n v="349"/>
    <n v="29"/>
    <n v="1"/>
    <n v="0"/>
    <s v="OK (0x00)"/>
    <n v="264"/>
    <n v="68"/>
    <m/>
    <n v="0"/>
    <m/>
    <m/>
    <n v="32.700000000000003"/>
    <n v="35.799999999999997"/>
    <m/>
    <m/>
    <n v="0"/>
    <m/>
    <n v="247"/>
    <n v="38"/>
    <n v="2"/>
    <n v="0"/>
    <s v="OK (0x00)"/>
    <n v="0"/>
    <n v="0"/>
    <n v="44.3"/>
    <n v="44.6"/>
    <n v="44.3"/>
    <n v="74"/>
    <n v="37"/>
    <n v="44"/>
    <m/>
    <n v="14"/>
    <n v="30"/>
    <n v="37"/>
    <s v="WSW"/>
    <s v="WSW"/>
    <n v="0"/>
    <n v="0"/>
    <n v="0"/>
    <n v="121"/>
    <n v="134"/>
    <n v="0.9"/>
    <n v="1"/>
    <n v="257"/>
    <n v="37"/>
    <n v="1"/>
    <n v="0"/>
    <s v="OK (0x00)"/>
    <n v="202"/>
    <n v="42"/>
    <n v="67.7"/>
    <n v="47"/>
    <n v="46.5"/>
    <n v="66"/>
    <n v="29.25"/>
    <n v="764"/>
    <n v="4.4770000000000003"/>
    <n v="1"/>
    <x v="0"/>
    <d v="1899-12-30T12:00:00"/>
    <d v="2025-01-01T12:00:00"/>
    <n v="0.14000000000000001"/>
    <n v="0.01"/>
    <n v="225"/>
    <n v="247.5"/>
  </r>
  <r>
    <s v="Wed"/>
    <s v=" 01-01-2025 12:15:00 PM"/>
    <n v="44.2"/>
    <n v="44.4"/>
    <n v="44.2"/>
    <n v="73"/>
    <n v="36"/>
    <n v="44"/>
    <n v="65"/>
    <n v="7.4"/>
    <n v="23"/>
    <n v="38"/>
    <s v="WSW"/>
    <s v="SW"/>
    <n v="0"/>
    <n v="0"/>
    <n v="0"/>
    <m/>
    <n v="0"/>
    <m/>
    <n v="0"/>
    <n v="350"/>
    <n v="29"/>
    <n v="1"/>
    <n v="0"/>
    <s v="OK (0x00)"/>
    <n v="268"/>
    <n v="64"/>
    <m/>
    <n v="60"/>
    <m/>
    <m/>
    <n v="32.700000000000003"/>
    <n v="35.799999999999997"/>
    <m/>
    <m/>
    <n v="0"/>
    <m/>
    <n v="233"/>
    <n v="40"/>
    <n v="2"/>
    <n v="0"/>
    <s v="OK (0x00)"/>
    <n v="0"/>
    <n v="0"/>
    <n v="44.1"/>
    <n v="44.3"/>
    <n v="44.1"/>
    <n v="74"/>
    <n v="36"/>
    <n v="44"/>
    <m/>
    <n v="12.6"/>
    <n v="30"/>
    <n v="36"/>
    <s v="W"/>
    <s v="WSW"/>
    <n v="0"/>
    <n v="0"/>
    <n v="0"/>
    <n v="116"/>
    <n v="134"/>
    <n v="0.9"/>
    <n v="1.1000000000000001"/>
    <n v="253"/>
    <n v="36"/>
    <n v="1"/>
    <n v="0"/>
    <s v="OK (0x00)"/>
    <n v="202"/>
    <n v="37"/>
    <n v="67.900000000000006"/>
    <n v="46"/>
    <n v="46.2"/>
    <n v="67"/>
    <n v="29.25"/>
    <n v="764"/>
    <n v="4.4770000000000003"/>
    <n v="1"/>
    <x v="0"/>
    <d v="1899-12-30T12:15:00"/>
    <d v="2025-01-01T12:15:00"/>
    <n v="0.14000000000000001"/>
    <n v="0.01"/>
    <n v="225"/>
    <n v="247.5"/>
  </r>
  <r>
    <s v="Wed"/>
    <s v=" 01-01-2025 12:30:00 PM"/>
    <n v="43.8"/>
    <n v="44.2"/>
    <n v="43.8"/>
    <n v="73"/>
    <n v="36"/>
    <n v="44"/>
    <n v="65"/>
    <n v="8.6"/>
    <n v="23"/>
    <n v="39"/>
    <s v="SW"/>
    <s v="SW"/>
    <n v="0"/>
    <n v="0"/>
    <n v="0"/>
    <m/>
    <n v="0"/>
    <m/>
    <n v="0"/>
    <n v="351"/>
    <n v="29"/>
    <n v="2"/>
    <n v="0"/>
    <s v="OK (0x00)"/>
    <n v="270"/>
    <n v="64"/>
    <m/>
    <n v="61"/>
    <m/>
    <m/>
    <n v="32"/>
    <n v="35.4"/>
    <m/>
    <m/>
    <n v="0"/>
    <m/>
    <n v="248"/>
    <n v="35"/>
    <n v="2"/>
    <n v="0"/>
    <s v="OK (0x00)"/>
    <n v="0"/>
    <n v="0"/>
    <n v="43.7"/>
    <n v="44.1"/>
    <n v="43.7"/>
    <n v="74"/>
    <n v="36"/>
    <n v="44"/>
    <m/>
    <n v="12.6"/>
    <n v="34"/>
    <n v="38"/>
    <s v="WSW"/>
    <s v="WSW"/>
    <n v="0"/>
    <n v="0"/>
    <n v="0"/>
    <n v="94"/>
    <n v="104"/>
    <n v="0.8"/>
    <n v="0.9"/>
    <n v="250"/>
    <n v="40"/>
    <n v="1"/>
    <n v="0"/>
    <s v="OK (0x00)"/>
    <n v="199"/>
    <n v="39"/>
    <n v="68"/>
    <n v="46"/>
    <n v="46.3"/>
    <n v="67"/>
    <n v="29.25"/>
    <n v="764"/>
    <n v="4.4770000000000003"/>
    <n v="1"/>
    <x v="0"/>
    <d v="1899-12-30T12:30:00"/>
    <d v="2025-01-01T12:30:00"/>
    <n v="0.14000000000000001"/>
    <n v="0.01"/>
    <n v="225"/>
    <n v="247.5"/>
  </r>
  <r>
    <s v="Wed"/>
    <s v=" 01-01-2025 12:45:00 PM"/>
    <n v="43.6"/>
    <n v="43.8"/>
    <n v="43.6"/>
    <n v="73"/>
    <n v="35"/>
    <n v="43"/>
    <n v="65"/>
    <n v="8"/>
    <n v="22"/>
    <n v="38"/>
    <s v="SW"/>
    <s v="SW"/>
    <n v="0"/>
    <n v="0"/>
    <n v="0"/>
    <m/>
    <n v="0"/>
    <m/>
    <n v="0"/>
    <n v="351"/>
    <n v="30"/>
    <n v="2"/>
    <n v="0"/>
    <s v="OK (0x00)"/>
    <n v="276"/>
    <n v="57"/>
    <m/>
    <n v="61"/>
    <m/>
    <m/>
    <n v="32"/>
    <n v="35.5"/>
    <m/>
    <m/>
    <n v="0"/>
    <m/>
    <n v="252"/>
    <n v="37"/>
    <n v="2"/>
    <n v="0"/>
    <s v="OK (0x00)"/>
    <n v="0"/>
    <n v="0"/>
    <n v="43.6"/>
    <n v="43.7"/>
    <n v="43.5"/>
    <n v="75"/>
    <n v="36"/>
    <n v="43"/>
    <m/>
    <n v="12.1"/>
    <n v="29"/>
    <n v="36"/>
    <s v="W"/>
    <s v="W"/>
    <n v="0"/>
    <n v="0"/>
    <n v="0"/>
    <n v="112"/>
    <n v="128"/>
    <n v="1"/>
    <n v="1"/>
    <n v="241"/>
    <n v="37"/>
    <n v="1"/>
    <n v="0"/>
    <s v="OK (0x00)"/>
    <n v="191"/>
    <n v="37"/>
    <n v="68"/>
    <n v="46"/>
    <n v="46.3"/>
    <n v="67"/>
    <n v="29.25"/>
    <n v="764"/>
    <n v="4.4770000000000003"/>
    <n v="1"/>
    <x v="0"/>
    <d v="1899-12-30T12:45:00"/>
    <d v="2025-01-01T12:45:00"/>
    <n v="0.14000000000000001"/>
    <n v="0.01"/>
    <n v="225"/>
    <n v="270"/>
  </r>
  <r>
    <s v="Wed"/>
    <s v=" 01-01-2025 01:00:00 PM"/>
    <n v="43.4"/>
    <n v="43.7"/>
    <n v="43.4"/>
    <n v="73"/>
    <n v="35"/>
    <n v="43"/>
    <n v="65"/>
    <n v="9.1"/>
    <n v="24"/>
    <n v="37"/>
    <s v="SW"/>
    <s v="SW"/>
    <n v="0"/>
    <n v="0"/>
    <n v="0"/>
    <m/>
    <n v="0"/>
    <m/>
    <n v="0"/>
    <n v="352"/>
    <n v="30"/>
    <n v="1"/>
    <n v="0"/>
    <s v="OK (0x00)"/>
    <n v="277"/>
    <n v="57"/>
    <m/>
    <n v="62"/>
    <m/>
    <m/>
    <n v="31.4"/>
    <n v="35"/>
    <m/>
    <m/>
    <n v="0"/>
    <m/>
    <n v="245"/>
    <n v="39"/>
    <n v="2"/>
    <n v="0"/>
    <s v="OK (0x00)"/>
    <n v="0"/>
    <n v="0"/>
    <n v="43.4"/>
    <n v="43.6"/>
    <n v="43.4"/>
    <n v="75"/>
    <n v="36"/>
    <n v="43"/>
    <m/>
    <n v="14"/>
    <n v="34"/>
    <n v="35"/>
    <s v="WSW"/>
    <s v="WSW"/>
    <n v="0"/>
    <n v="0"/>
    <n v="0"/>
    <n v="80"/>
    <n v="128"/>
    <n v="0"/>
    <n v="1"/>
    <n v="256"/>
    <n v="37"/>
    <n v="1"/>
    <n v="0"/>
    <s v="OK (0x00)"/>
    <n v="198"/>
    <n v="46"/>
    <n v="68"/>
    <n v="46"/>
    <n v="46.3"/>
    <n v="67"/>
    <n v="29.26"/>
    <n v="764"/>
    <n v="4.4770000000000003"/>
    <n v="1"/>
    <x v="0"/>
    <d v="1899-12-30T13:00:00"/>
    <d v="2025-01-01T13:00:00"/>
    <n v="0.14000000000000001"/>
    <n v="0.01"/>
    <n v="225"/>
    <n v="247.5"/>
  </r>
  <r>
    <s v="Wed"/>
    <s v=" 01-01-2025 01:15:00 PM"/>
    <n v="43.4"/>
    <n v="43.4"/>
    <n v="43.4"/>
    <n v="73"/>
    <n v="35"/>
    <n v="43"/>
    <n v="65"/>
    <n v="6.4"/>
    <n v="16"/>
    <n v="38"/>
    <s v="WSW"/>
    <s v="SW"/>
    <n v="0"/>
    <n v="0"/>
    <n v="0"/>
    <m/>
    <n v="0"/>
    <m/>
    <n v="0"/>
    <n v="347"/>
    <n v="30"/>
    <n v="2"/>
    <n v="0"/>
    <s v="OK (0x00)"/>
    <n v="259"/>
    <n v="71"/>
    <m/>
    <n v="62"/>
    <m/>
    <m/>
    <n v="31.3"/>
    <n v="35"/>
    <m/>
    <m/>
    <n v="0"/>
    <m/>
    <n v="248"/>
    <n v="36"/>
    <n v="2"/>
    <n v="0"/>
    <s v="OK (0x00)"/>
    <n v="0"/>
    <n v="0"/>
    <n v="43.4"/>
    <n v="43.4"/>
    <n v="43.3"/>
    <n v="74"/>
    <n v="36"/>
    <n v="43"/>
    <m/>
    <n v="9.4"/>
    <n v="25"/>
    <n v="36"/>
    <s v="W"/>
    <s v="W"/>
    <n v="0"/>
    <n v="0"/>
    <n v="0"/>
    <n v="69"/>
    <n v="90"/>
    <n v="0.8"/>
    <n v="0.8"/>
    <n v="246"/>
    <n v="39"/>
    <n v="1"/>
    <n v="0"/>
    <s v="OK (0x00)"/>
    <n v="196"/>
    <n v="39"/>
    <n v="67.900000000000006"/>
    <n v="46"/>
    <n v="46.2"/>
    <n v="67"/>
    <n v="29.26"/>
    <n v="764"/>
    <n v="4.4770000000000003"/>
    <n v="1"/>
    <x v="0"/>
    <d v="1899-12-30T13:15:00"/>
    <d v="2025-01-01T13:15:00"/>
    <n v="0.14000000000000001"/>
    <n v="0.01"/>
    <n v="225"/>
    <n v="270"/>
  </r>
  <r>
    <s v="Wed"/>
    <s v=" 01-01-2025 01:30:00 PM"/>
    <n v="43.4"/>
    <n v="43.5"/>
    <n v="43.4"/>
    <n v="72"/>
    <n v="35"/>
    <n v="43"/>
    <n v="65"/>
    <n v="7"/>
    <n v="25"/>
    <n v="38"/>
    <s v="SW"/>
    <s v="SW"/>
    <n v="0"/>
    <n v="0"/>
    <n v="0"/>
    <m/>
    <n v="0"/>
    <m/>
    <n v="0"/>
    <n v="343"/>
    <n v="29"/>
    <n v="2"/>
    <n v="0"/>
    <s v="OK (0x00)"/>
    <n v="257"/>
    <n v="69"/>
    <m/>
    <n v="62"/>
    <m/>
    <m/>
    <n v="31.1"/>
    <n v="35"/>
    <m/>
    <m/>
    <n v="0"/>
    <m/>
    <n v="249"/>
    <n v="39"/>
    <n v="2"/>
    <n v="0"/>
    <s v="OK (0x00)"/>
    <n v="0"/>
    <n v="0"/>
    <n v="43.5"/>
    <n v="43.6"/>
    <n v="43.4"/>
    <n v="74"/>
    <n v="36"/>
    <n v="43"/>
    <m/>
    <n v="9.1999999999999993"/>
    <n v="28"/>
    <n v="37"/>
    <s v="W"/>
    <s v="WSW"/>
    <n v="0"/>
    <n v="0"/>
    <n v="0"/>
    <n v="68"/>
    <n v="90"/>
    <n v="0.6"/>
    <n v="0.8"/>
    <n v="242"/>
    <n v="39"/>
    <n v="2"/>
    <n v="0"/>
    <s v="OK (0x00)"/>
    <n v="188"/>
    <n v="44"/>
    <n v="67.900000000000006"/>
    <n v="46"/>
    <n v="46.2"/>
    <n v="67"/>
    <n v="29.26"/>
    <n v="764"/>
    <n v="4.4770000000000003"/>
    <n v="1"/>
    <x v="0"/>
    <d v="1899-12-30T13:30:00"/>
    <d v="2025-01-01T13:30:00"/>
    <n v="0.14000000000000001"/>
    <n v="0.01"/>
    <n v="225"/>
    <n v="247.5"/>
  </r>
  <r>
    <s v="Wed"/>
    <s v=" 01-01-2025 01:45:00 PM"/>
    <n v="43.4"/>
    <n v="43.4"/>
    <n v="43.3"/>
    <n v="72"/>
    <n v="35"/>
    <n v="43"/>
    <n v="65"/>
    <n v="6.8"/>
    <n v="21"/>
    <n v="38"/>
    <s v="SW"/>
    <s v="SW"/>
    <n v="0"/>
    <n v="0"/>
    <n v="0"/>
    <m/>
    <n v="0"/>
    <m/>
    <n v="0"/>
    <n v="342"/>
    <n v="29"/>
    <n v="1"/>
    <n v="0"/>
    <s v="OK (0x00)"/>
    <n v="279"/>
    <n v="47"/>
    <m/>
    <n v="61"/>
    <m/>
    <m/>
    <n v="31"/>
    <n v="35.1"/>
    <m/>
    <m/>
    <n v="0"/>
    <m/>
    <n v="250"/>
    <n v="35"/>
    <n v="2"/>
    <n v="0"/>
    <s v="OK (0x00)"/>
    <n v="0"/>
    <n v="0"/>
    <n v="43.5"/>
    <n v="43.6"/>
    <n v="43.5"/>
    <n v="73"/>
    <n v="35"/>
    <n v="43"/>
    <m/>
    <n v="7.7"/>
    <n v="20"/>
    <n v="38"/>
    <s v="W"/>
    <s v="W"/>
    <n v="0"/>
    <n v="0"/>
    <n v="0"/>
    <n v="70"/>
    <n v="88"/>
    <n v="0.7"/>
    <n v="0.7"/>
    <n v="245"/>
    <n v="40"/>
    <n v="2"/>
    <n v="0"/>
    <s v="OK (0x00)"/>
    <n v="193"/>
    <n v="38"/>
    <n v="67.8"/>
    <n v="45"/>
    <n v="45.5"/>
    <n v="66"/>
    <n v="29.27"/>
    <n v="764"/>
    <n v="4.4770000000000003"/>
    <n v="1"/>
    <x v="0"/>
    <d v="1899-12-30T13:45:00"/>
    <d v="2025-01-01T13:45:00"/>
    <n v="0.14000000000000001"/>
    <n v="0.01"/>
    <n v="225"/>
    <n v="270"/>
  </r>
  <r>
    <s v="Wed"/>
    <s v=" 01-01-2025 02:00:00 PM"/>
    <n v="43.4"/>
    <n v="43.4"/>
    <n v="43.3"/>
    <n v="72"/>
    <n v="35"/>
    <n v="43"/>
    <n v="65"/>
    <n v="5.9"/>
    <n v="17"/>
    <n v="38"/>
    <s v="SW"/>
    <s v="SW"/>
    <n v="0"/>
    <n v="0"/>
    <n v="0"/>
    <m/>
    <n v="0"/>
    <m/>
    <n v="0"/>
    <n v="343"/>
    <n v="29"/>
    <n v="1"/>
    <n v="0"/>
    <s v="OK (0x00)"/>
    <n v="259"/>
    <n v="67"/>
    <m/>
    <n v="61"/>
    <m/>
    <m/>
    <n v="31"/>
    <n v="35"/>
    <m/>
    <m/>
    <n v="0"/>
    <m/>
    <n v="246"/>
    <n v="35"/>
    <n v="2"/>
    <n v="0"/>
    <s v="OK (0x00)"/>
    <n v="0"/>
    <n v="0"/>
    <n v="43.5"/>
    <n v="43.6"/>
    <n v="43.5"/>
    <n v="73"/>
    <n v="35"/>
    <n v="43"/>
    <m/>
    <n v="8.4"/>
    <n v="29"/>
    <n v="38"/>
    <s v="W"/>
    <s v="WSW"/>
    <n v="0"/>
    <n v="0"/>
    <n v="0"/>
    <n v="68"/>
    <n v="91"/>
    <n v="0.6"/>
    <n v="0.8"/>
    <n v="242"/>
    <n v="41"/>
    <n v="2"/>
    <n v="0"/>
    <s v="OK (0x00)"/>
    <n v="185"/>
    <n v="49"/>
    <n v="67.7"/>
    <n v="46"/>
    <n v="46"/>
    <n v="66"/>
    <n v="29.27"/>
    <n v="764"/>
    <n v="4.4770000000000003"/>
    <n v="1"/>
    <x v="0"/>
    <d v="1899-12-30T14:00:00"/>
    <d v="2025-01-01T14:00:00"/>
    <n v="0.14000000000000001"/>
    <n v="0.01"/>
    <n v="225"/>
    <n v="247.5"/>
  </r>
  <r>
    <s v="Wed"/>
    <s v=" 01-01-2025 02:15:00 PM"/>
    <n v="43.5"/>
    <n v="43.6"/>
    <n v="43.4"/>
    <n v="71"/>
    <n v="35"/>
    <n v="43"/>
    <n v="65"/>
    <n v="6.1"/>
    <n v="20"/>
    <n v="39"/>
    <s v="SSW"/>
    <s v="SW"/>
    <n v="0"/>
    <n v="0"/>
    <n v="0"/>
    <m/>
    <n v="0"/>
    <m/>
    <n v="0"/>
    <n v="341"/>
    <n v="29"/>
    <n v="1"/>
    <n v="0"/>
    <s v="OK (0x00)"/>
    <n v="265"/>
    <n v="60"/>
    <m/>
    <n v="61"/>
    <m/>
    <m/>
    <n v="31.1"/>
    <n v="35.1"/>
    <m/>
    <m/>
    <n v="0"/>
    <m/>
    <n v="251"/>
    <n v="37"/>
    <n v="2"/>
    <n v="0"/>
    <s v="OK (0x00)"/>
    <n v="0"/>
    <n v="0"/>
    <n v="43.7"/>
    <n v="43.7"/>
    <n v="43.5"/>
    <n v="72"/>
    <n v="35"/>
    <n v="43"/>
    <m/>
    <n v="8.8000000000000007"/>
    <n v="25"/>
    <n v="38"/>
    <s v="WSW"/>
    <s v="WSW"/>
    <n v="0"/>
    <n v="0"/>
    <n v="0"/>
    <n v="87"/>
    <n v="107"/>
    <n v="0.8"/>
    <n v="0.8"/>
    <n v="242"/>
    <n v="36"/>
    <n v="3"/>
    <n v="0"/>
    <s v="OK (0x00)"/>
    <n v="185"/>
    <n v="45"/>
    <n v="67.7"/>
    <n v="46"/>
    <n v="46"/>
    <n v="66"/>
    <n v="29.27"/>
    <n v="764"/>
    <n v="4.4770000000000003"/>
    <n v="1"/>
    <x v="0"/>
    <d v="1899-12-30T14:15:00"/>
    <d v="2025-01-01T14:15:00"/>
    <n v="0.14000000000000001"/>
    <n v="0.01"/>
    <n v="225"/>
    <n v="247.5"/>
  </r>
  <r>
    <s v="Wed"/>
    <s v=" 01-01-2025 02:30:00 PM"/>
    <n v="44.2"/>
    <n v="44.2"/>
    <n v="43.5"/>
    <n v="71"/>
    <n v="35"/>
    <n v="43"/>
    <n v="65"/>
    <n v="5.7"/>
    <n v="19"/>
    <n v="40"/>
    <s v="WSW"/>
    <s v="SSW"/>
    <n v="0"/>
    <n v="0"/>
    <n v="0"/>
    <m/>
    <n v="0"/>
    <m/>
    <n v="0"/>
    <n v="342"/>
    <n v="31"/>
    <n v="1"/>
    <n v="0"/>
    <s v="OK (0x00)"/>
    <n v="268"/>
    <n v="56"/>
    <m/>
    <n v="44"/>
    <m/>
    <m/>
    <n v="34.799999999999997"/>
    <n v="38.4"/>
    <m/>
    <m/>
    <n v="0"/>
    <m/>
    <n v="247"/>
    <n v="37"/>
    <n v="2"/>
    <n v="0"/>
    <s v="OK (0x00)"/>
    <n v="0"/>
    <n v="0"/>
    <n v="44.3"/>
    <n v="44.3"/>
    <n v="43.7"/>
    <n v="71"/>
    <n v="35"/>
    <n v="44"/>
    <m/>
    <n v="8.3000000000000007"/>
    <n v="27"/>
    <n v="38"/>
    <s v="WSW"/>
    <s v="W"/>
    <n v="0"/>
    <n v="0"/>
    <n v="0"/>
    <n v="192"/>
    <n v="450"/>
    <n v="1.5"/>
    <n v="1.5"/>
    <n v="239"/>
    <n v="38"/>
    <n v="2"/>
    <n v="0"/>
    <s v="OK (0x00)"/>
    <n v="190"/>
    <n v="35"/>
    <n v="67.8"/>
    <n v="45"/>
    <n v="45.5"/>
    <n v="66"/>
    <n v="29.27"/>
    <n v="764"/>
    <n v="4.4770000000000003"/>
    <n v="1"/>
    <x v="0"/>
    <d v="1899-12-30T14:30:00"/>
    <d v="2025-01-01T14:30:00"/>
    <n v="0.14000000000000001"/>
    <n v="0.01"/>
    <n v="202.5"/>
    <n v="270"/>
  </r>
  <r>
    <s v="Wed"/>
    <s v=" 01-01-2025 02:45:00 PM"/>
    <n v="44.5"/>
    <n v="44.5"/>
    <n v="44.2"/>
    <n v="70"/>
    <n v="35"/>
    <n v="44"/>
    <n v="65"/>
    <n v="5.8"/>
    <n v="21"/>
    <n v="40"/>
    <s v="SW"/>
    <s v="SW"/>
    <n v="0"/>
    <n v="0"/>
    <n v="0"/>
    <m/>
    <n v="0"/>
    <m/>
    <n v="0"/>
    <n v="344"/>
    <n v="29"/>
    <n v="1"/>
    <n v="0"/>
    <s v="OK (0x00)"/>
    <n v="268"/>
    <n v="59"/>
    <m/>
    <n v="60"/>
    <m/>
    <m/>
    <n v="33"/>
    <n v="36.4"/>
    <m/>
    <m/>
    <n v="0"/>
    <m/>
    <n v="245"/>
    <n v="35"/>
    <n v="2"/>
    <n v="0"/>
    <s v="OK (0x00)"/>
    <n v="0"/>
    <n v="0"/>
    <n v="44.5"/>
    <n v="44.5"/>
    <n v="44.3"/>
    <n v="71"/>
    <n v="36"/>
    <n v="44"/>
    <m/>
    <n v="8.4"/>
    <n v="28"/>
    <n v="38"/>
    <s v="WSW"/>
    <s v="NW"/>
    <n v="0"/>
    <n v="0"/>
    <n v="0"/>
    <n v="165"/>
    <n v="450"/>
    <n v="0.9"/>
    <n v="1.5"/>
    <n v="254"/>
    <n v="37"/>
    <n v="2"/>
    <n v="0"/>
    <s v="OK (0x00)"/>
    <n v="202"/>
    <n v="39"/>
    <n v="68"/>
    <n v="45"/>
    <n v="45.7"/>
    <n v="67"/>
    <n v="29.28"/>
    <n v="764"/>
    <n v="4.4770000000000003"/>
    <n v="1"/>
    <x v="0"/>
    <d v="1899-12-30T14:45:00"/>
    <d v="2025-01-01T14:45:00"/>
    <n v="0.14000000000000001"/>
    <n v="0.01"/>
    <n v="225"/>
    <n v="315"/>
  </r>
  <r>
    <s v="Wed"/>
    <s v=" 01-01-2025 03:00:00 PM"/>
    <n v="44.4"/>
    <n v="44.6"/>
    <n v="44.4"/>
    <n v="69"/>
    <n v="35"/>
    <n v="44"/>
    <n v="65"/>
    <n v="6.3"/>
    <n v="18"/>
    <n v="40"/>
    <s v="WSW"/>
    <s v="SW"/>
    <n v="0"/>
    <n v="0"/>
    <n v="0"/>
    <m/>
    <n v="0"/>
    <m/>
    <n v="0"/>
    <n v="350"/>
    <n v="29"/>
    <n v="1"/>
    <n v="0"/>
    <s v="OK (0x00)"/>
    <n v="275"/>
    <n v="58"/>
    <m/>
    <n v="63"/>
    <m/>
    <m/>
    <n v="32.6"/>
    <n v="36.1"/>
    <m/>
    <m/>
    <n v="0"/>
    <m/>
    <n v="239"/>
    <n v="40"/>
    <n v="2"/>
    <n v="0"/>
    <s v="OK (0x00)"/>
    <n v="0"/>
    <n v="0"/>
    <n v="44.3"/>
    <n v="44.5"/>
    <n v="44.3"/>
    <n v="70"/>
    <n v="35"/>
    <n v="44"/>
    <m/>
    <n v="10.199999999999999"/>
    <n v="31"/>
    <n v="38"/>
    <s v="W"/>
    <s v="W"/>
    <n v="0"/>
    <n v="0"/>
    <n v="0"/>
    <n v="140"/>
    <n v="167"/>
    <n v="0.9"/>
    <n v="1"/>
    <n v="253"/>
    <n v="34"/>
    <n v="2"/>
    <n v="0"/>
    <s v="OK (0x00)"/>
    <n v="190"/>
    <n v="51"/>
    <n v="68"/>
    <n v="45"/>
    <n v="45.7"/>
    <n v="67"/>
    <n v="29.3"/>
    <n v="764"/>
    <n v="4.4770000000000003"/>
    <n v="1"/>
    <x v="0"/>
    <d v="1899-12-30T15:00:00"/>
    <d v="2025-01-01T15:00:00"/>
    <n v="0.14000000000000001"/>
    <n v="0.01"/>
    <n v="225"/>
    <n v="270"/>
  </r>
  <r>
    <s v="Wed"/>
    <s v=" 01-01-2025 03:15:00 PM"/>
    <n v="44.1"/>
    <n v="44.4"/>
    <n v="44"/>
    <n v="69"/>
    <n v="34"/>
    <n v="43"/>
    <n v="65"/>
    <n v="7.3"/>
    <n v="29"/>
    <n v="38"/>
    <s v="SW"/>
    <s v="SW"/>
    <n v="0"/>
    <n v="0"/>
    <n v="0"/>
    <m/>
    <n v="0"/>
    <m/>
    <n v="0"/>
    <n v="351"/>
    <n v="29"/>
    <n v="1"/>
    <n v="0"/>
    <s v="OK (0x00)"/>
    <n v="268"/>
    <n v="65"/>
    <m/>
    <n v="64"/>
    <m/>
    <m/>
    <n v="31.7"/>
    <n v="35.700000000000003"/>
    <m/>
    <m/>
    <n v="0"/>
    <m/>
    <n v="235"/>
    <n v="37"/>
    <n v="2"/>
    <n v="0"/>
    <s v="OK (0x00)"/>
    <n v="0"/>
    <n v="0"/>
    <n v="43.9"/>
    <n v="44.3"/>
    <n v="43.8"/>
    <n v="71"/>
    <n v="35"/>
    <n v="43"/>
    <m/>
    <n v="10.1"/>
    <n v="37"/>
    <n v="38"/>
    <s v="SW"/>
    <s v="W"/>
    <n v="0"/>
    <n v="0"/>
    <n v="0"/>
    <n v="103"/>
    <n v="114"/>
    <n v="0.6"/>
    <n v="0.9"/>
    <n v="252"/>
    <n v="39"/>
    <n v="2"/>
    <n v="0"/>
    <s v="OK (0x00)"/>
    <n v="206"/>
    <n v="33"/>
    <n v="67.900000000000006"/>
    <n v="44"/>
    <n v="45"/>
    <n v="66"/>
    <n v="29.31"/>
    <n v="764"/>
    <n v="4.4770000000000003"/>
    <n v="1"/>
    <x v="0"/>
    <d v="1899-12-30T15:15:00"/>
    <d v="2025-01-01T15:15:00"/>
    <n v="0.14000000000000001"/>
    <n v="0.01"/>
    <n v="225"/>
    <n v="270"/>
  </r>
  <r>
    <s v="Wed"/>
    <s v=" 01-01-2025 03:30:00 PM"/>
    <n v="44"/>
    <n v="44.2"/>
    <n v="44"/>
    <n v="69"/>
    <n v="34"/>
    <n v="43"/>
    <n v="65"/>
    <n v="5.4"/>
    <n v="19"/>
    <n v="40"/>
    <s v="SW"/>
    <s v="SW"/>
    <n v="0"/>
    <n v="0"/>
    <n v="0"/>
    <m/>
    <n v="0"/>
    <m/>
    <n v="0"/>
    <n v="351"/>
    <n v="29"/>
    <n v="1"/>
    <n v="0"/>
    <s v="OK (0x00)"/>
    <n v="275"/>
    <n v="59"/>
    <m/>
    <n v="64"/>
    <m/>
    <m/>
    <n v="31.5"/>
    <n v="35.5"/>
    <m/>
    <m/>
    <n v="0"/>
    <m/>
    <n v="236"/>
    <n v="38"/>
    <n v="2"/>
    <n v="0"/>
    <s v="OK (0x00)"/>
    <n v="0"/>
    <n v="0"/>
    <n v="44"/>
    <n v="44"/>
    <n v="43.9"/>
    <n v="70"/>
    <n v="35"/>
    <n v="43"/>
    <m/>
    <n v="8.8000000000000007"/>
    <n v="28"/>
    <n v="38"/>
    <s v="W"/>
    <s v="W"/>
    <n v="0"/>
    <n v="0"/>
    <n v="0"/>
    <n v="117"/>
    <n v="121"/>
    <n v="0.7"/>
    <n v="0.8"/>
    <n v="242"/>
    <n v="39"/>
    <n v="2"/>
    <n v="0"/>
    <s v="OK (0x00)"/>
    <n v="184"/>
    <n v="46"/>
    <n v="67.8"/>
    <n v="44"/>
    <n v="44.9"/>
    <n v="66"/>
    <n v="29.32"/>
    <n v="764"/>
    <n v="4.4770000000000003"/>
    <n v="1"/>
    <x v="0"/>
    <d v="1899-12-30T15:30:00"/>
    <d v="2025-01-01T15:30:00"/>
    <n v="0.14000000000000001"/>
    <n v="0.01"/>
    <n v="225"/>
    <n v="270"/>
  </r>
  <r>
    <s v="Wed"/>
    <s v=" 01-01-2025 03:45:00 PM"/>
    <n v="44"/>
    <n v="44"/>
    <n v="43.8"/>
    <n v="68"/>
    <n v="34"/>
    <n v="43"/>
    <n v="65"/>
    <n v="7.4"/>
    <n v="25"/>
    <n v="39"/>
    <s v="SW"/>
    <s v="SW"/>
    <n v="0"/>
    <n v="0"/>
    <n v="0"/>
    <m/>
    <n v="0"/>
    <m/>
    <n v="0"/>
    <n v="351"/>
    <n v="30"/>
    <n v="1"/>
    <n v="0"/>
    <s v="OK (0x00)"/>
    <n v="277"/>
    <n v="56"/>
    <m/>
    <n v="64"/>
    <m/>
    <m/>
    <n v="31.4"/>
    <n v="35.700000000000003"/>
    <m/>
    <m/>
    <n v="0"/>
    <m/>
    <n v="231"/>
    <n v="38"/>
    <n v="2"/>
    <n v="0"/>
    <s v="OK (0x00)"/>
    <n v="0"/>
    <n v="0"/>
    <n v="44"/>
    <n v="44"/>
    <n v="43.8"/>
    <n v="69"/>
    <n v="34"/>
    <n v="43"/>
    <m/>
    <n v="9.9"/>
    <n v="34"/>
    <n v="38"/>
    <s v="WSW"/>
    <s v="WSW"/>
    <n v="0"/>
    <n v="0"/>
    <n v="0"/>
    <n v="147"/>
    <n v="167"/>
    <n v="0.7"/>
    <n v="0.8"/>
    <n v="239"/>
    <n v="37"/>
    <n v="2"/>
    <n v="0"/>
    <s v="OK (0x00)"/>
    <n v="191"/>
    <n v="35"/>
    <n v="67.7"/>
    <n v="44"/>
    <n v="44.8"/>
    <n v="66"/>
    <n v="29.32"/>
    <n v="764"/>
    <n v="4.4770000000000003"/>
    <n v="1"/>
    <x v="0"/>
    <d v="1899-12-30T15:45:00"/>
    <d v="2025-01-01T15:45:00"/>
    <n v="0.14000000000000001"/>
    <n v="0.01"/>
    <n v="225"/>
    <n v="247.5"/>
  </r>
  <r>
    <s v="Wed"/>
    <s v=" 01-01-2025 04:00:00 PM"/>
    <n v="44.5"/>
    <n v="44.5"/>
    <n v="43.9"/>
    <n v="67"/>
    <n v="34"/>
    <n v="44"/>
    <n v="65"/>
    <n v="6.2"/>
    <n v="20"/>
    <n v="40"/>
    <s v="SW"/>
    <s v="SSW"/>
    <n v="0"/>
    <n v="0"/>
    <n v="0"/>
    <m/>
    <n v="0"/>
    <m/>
    <n v="0"/>
    <n v="351"/>
    <n v="29"/>
    <n v="1"/>
    <n v="0"/>
    <s v="OK (0x00)"/>
    <n v="278"/>
    <n v="56"/>
    <m/>
    <n v="64"/>
    <m/>
    <m/>
    <n v="32.1"/>
    <n v="36.700000000000003"/>
    <m/>
    <m/>
    <n v="0"/>
    <m/>
    <n v="242"/>
    <n v="35"/>
    <n v="2"/>
    <n v="0"/>
    <s v="OK (0x00)"/>
    <n v="0"/>
    <n v="0"/>
    <n v="44.8"/>
    <n v="44.8"/>
    <n v="44"/>
    <n v="67"/>
    <n v="34"/>
    <n v="44"/>
    <m/>
    <n v="6.9"/>
    <n v="21"/>
    <n v="38"/>
    <s v="W"/>
    <s v="W"/>
    <n v="0"/>
    <n v="0"/>
    <n v="0"/>
    <n v="192"/>
    <n v="265"/>
    <n v="0.8"/>
    <n v="0.8"/>
    <n v="237"/>
    <n v="41"/>
    <n v="2"/>
    <n v="0"/>
    <s v="OK (0x00)"/>
    <n v="192"/>
    <n v="36"/>
    <n v="67.599999999999994"/>
    <n v="43"/>
    <n v="44.1"/>
    <n v="66"/>
    <n v="29.33"/>
    <n v="764"/>
    <n v="4.4770000000000003"/>
    <n v="1"/>
    <x v="0"/>
    <d v="1899-12-30T16:00:00"/>
    <d v="2025-01-01T16:00:00"/>
    <n v="0.14000000000000001"/>
    <n v="0.01"/>
    <n v="202.5"/>
    <n v="270"/>
  </r>
  <r>
    <s v="Wed"/>
    <s v=" 01-01-2025 04:15:00 PM"/>
    <n v="44.7"/>
    <n v="44.8"/>
    <n v="44.5"/>
    <n v="65"/>
    <n v="33"/>
    <n v="44"/>
    <n v="65"/>
    <n v="6.9"/>
    <n v="21"/>
    <n v="41"/>
    <s v="SW"/>
    <s v="SSW"/>
    <n v="0"/>
    <n v="0"/>
    <n v="0"/>
    <m/>
    <n v="0"/>
    <m/>
    <n v="0"/>
    <n v="351"/>
    <n v="28"/>
    <n v="1"/>
    <n v="0"/>
    <s v="OK (0x00)"/>
    <n v="269"/>
    <n v="64"/>
    <m/>
    <n v="64"/>
    <m/>
    <m/>
    <n v="31.7"/>
    <n v="36.1"/>
    <m/>
    <m/>
    <n v="0"/>
    <m/>
    <n v="263"/>
    <n v="39"/>
    <n v="2"/>
    <n v="0"/>
    <s v="OK (0x00)"/>
    <n v="0"/>
    <n v="0"/>
    <n v="45"/>
    <n v="45"/>
    <n v="44.8"/>
    <n v="65"/>
    <n v="34"/>
    <n v="44"/>
    <m/>
    <n v="8.3000000000000007"/>
    <n v="29"/>
    <n v="40"/>
    <s v="NW"/>
    <s v="NNW"/>
    <n v="0"/>
    <n v="0"/>
    <n v="0"/>
    <n v="150"/>
    <n v="199"/>
    <n v="0.6"/>
    <n v="0.8"/>
    <n v="237"/>
    <n v="36"/>
    <n v="2"/>
    <n v="0"/>
    <s v="OK (0x00)"/>
    <n v="192"/>
    <n v="33"/>
    <n v="67.599999999999994"/>
    <n v="43"/>
    <n v="44.1"/>
    <n v="66"/>
    <n v="29.34"/>
    <n v="764"/>
    <n v="4.4770000000000003"/>
    <n v="1"/>
    <x v="0"/>
    <d v="1899-12-30T16:15:00"/>
    <d v="2025-01-01T16:15:00"/>
    <n v="0.14000000000000001"/>
    <n v="0.01"/>
    <n v="202.5"/>
    <n v="337.5"/>
  </r>
  <r>
    <s v="Wed"/>
    <s v=" 01-01-2025 04:30:00 PM"/>
    <n v="45"/>
    <n v="45"/>
    <n v="44.7"/>
    <n v="64"/>
    <n v="33"/>
    <n v="44"/>
    <n v="65"/>
    <n v="6.9"/>
    <n v="20"/>
    <n v="41"/>
    <s v="SW"/>
    <s v="SSW"/>
    <n v="0"/>
    <n v="0"/>
    <n v="0"/>
    <m/>
    <n v="0"/>
    <m/>
    <n v="0"/>
    <n v="351"/>
    <n v="28"/>
    <n v="1"/>
    <n v="0"/>
    <s v="OK (0x00)"/>
    <n v="258"/>
    <n v="76"/>
    <m/>
    <n v="64"/>
    <m/>
    <m/>
    <n v="31.1"/>
    <n v="35.799999999999997"/>
    <m/>
    <m/>
    <n v="0"/>
    <m/>
    <n v="262"/>
    <n v="38"/>
    <n v="2"/>
    <n v="0"/>
    <s v="OK (0x00)"/>
    <n v="0"/>
    <n v="0"/>
    <n v="45.2"/>
    <n v="45.2"/>
    <n v="45"/>
    <n v="64"/>
    <n v="34"/>
    <n v="44"/>
    <m/>
    <n v="7.8"/>
    <n v="24"/>
    <n v="40"/>
    <s v="W"/>
    <s v="W"/>
    <n v="0"/>
    <n v="0"/>
    <n v="0"/>
    <n v="107"/>
    <n v="128"/>
    <n v="0.5"/>
    <n v="0.6"/>
    <n v="244"/>
    <n v="37"/>
    <n v="2"/>
    <n v="0"/>
    <s v="OK (0x00)"/>
    <n v="183"/>
    <n v="48"/>
    <n v="67.5"/>
    <n v="43"/>
    <n v="44"/>
    <n v="66"/>
    <n v="29.35"/>
    <n v="764"/>
    <n v="4.4770000000000003"/>
    <n v="1"/>
    <x v="0"/>
    <d v="1899-12-30T16:30:00"/>
    <d v="2025-01-01T16:30:00"/>
    <n v="0.14000000000000001"/>
    <n v="0.01"/>
    <n v="202.5"/>
    <n v="270"/>
  </r>
  <r>
    <s v="Wed"/>
    <s v=" 01-01-2025 04:45:00 PM"/>
    <n v="44.8"/>
    <n v="45"/>
    <n v="44.8"/>
    <n v="64"/>
    <n v="33"/>
    <n v="44"/>
    <n v="65"/>
    <n v="5.9"/>
    <n v="17"/>
    <n v="40"/>
    <s v="W"/>
    <s v="SW"/>
    <n v="0"/>
    <n v="0"/>
    <n v="0"/>
    <m/>
    <n v="0"/>
    <m/>
    <n v="0"/>
    <n v="350"/>
    <n v="30"/>
    <n v="1"/>
    <n v="0"/>
    <s v="OK (0x00)"/>
    <n v="267"/>
    <n v="65"/>
    <m/>
    <n v="65"/>
    <m/>
    <m/>
    <n v="30.4"/>
    <n v="35.200000000000003"/>
    <m/>
    <m/>
    <n v="0"/>
    <m/>
    <n v="269"/>
    <n v="38"/>
    <n v="2"/>
    <n v="0"/>
    <s v="OK (0x00)"/>
    <n v="0"/>
    <n v="0"/>
    <n v="45"/>
    <n v="45.2"/>
    <n v="45"/>
    <n v="64"/>
    <n v="33"/>
    <n v="44"/>
    <m/>
    <n v="6.7"/>
    <n v="24"/>
    <n v="40"/>
    <s v="NW"/>
    <s v="NW"/>
    <n v="0"/>
    <n v="0"/>
    <n v="0"/>
    <n v="58"/>
    <n v="83"/>
    <n v="0"/>
    <n v="0.5"/>
    <n v="243"/>
    <n v="35"/>
    <n v="2"/>
    <n v="0"/>
    <s v="OK (0x00)"/>
    <n v="196"/>
    <n v="35"/>
    <n v="67.400000000000006"/>
    <n v="43"/>
    <n v="43.9"/>
    <n v="65"/>
    <n v="29.35"/>
    <n v="764"/>
    <n v="4.4770000000000003"/>
    <n v="1"/>
    <x v="0"/>
    <d v="1899-12-30T16:45:00"/>
    <d v="2025-01-01T16:45:00"/>
    <n v="0.14000000000000001"/>
    <n v="0.01"/>
    <n v="225"/>
    <n v="315"/>
  </r>
  <r>
    <s v="Wed"/>
    <s v=" 01-01-2025 05:00:00 PM"/>
    <n v="44.5"/>
    <n v="44.8"/>
    <n v="44.5"/>
    <n v="62"/>
    <n v="32"/>
    <n v="44"/>
    <n v="65"/>
    <n v="6.1"/>
    <n v="21"/>
    <n v="41"/>
    <s v="SSW"/>
    <s v="SW"/>
    <n v="0"/>
    <n v="0"/>
    <n v="0"/>
    <m/>
    <n v="0"/>
    <m/>
    <n v="0"/>
    <n v="351"/>
    <n v="28"/>
    <n v="1"/>
    <n v="0"/>
    <s v="OK (0x00)"/>
    <n v="271"/>
    <n v="62"/>
    <m/>
    <n v="66"/>
    <m/>
    <m/>
    <n v="29.8"/>
    <n v="35"/>
    <m/>
    <m/>
    <n v="0"/>
    <m/>
    <n v="270"/>
    <n v="39"/>
    <n v="2"/>
    <n v="0"/>
    <s v="OK (0x00)"/>
    <n v="0"/>
    <n v="0"/>
    <n v="44.9"/>
    <n v="45"/>
    <n v="44.8"/>
    <n v="63"/>
    <n v="33"/>
    <n v="44"/>
    <m/>
    <n v="6.9"/>
    <n v="19"/>
    <n v="41"/>
    <s v="SW"/>
    <s v="NW"/>
    <n v="0"/>
    <n v="0"/>
    <n v="0"/>
    <n v="43"/>
    <n v="65"/>
    <n v="0"/>
    <n v="0"/>
    <n v="256"/>
    <n v="35"/>
    <n v="2"/>
    <n v="0"/>
    <s v="OK (0x00)"/>
    <n v="206"/>
    <n v="37"/>
    <n v="67.2"/>
    <n v="42"/>
    <n v="43.1"/>
    <n v="65"/>
    <n v="29.36"/>
    <n v="764"/>
    <n v="4.4770000000000003"/>
    <n v="1"/>
    <x v="0"/>
    <d v="1899-12-30T17:00:00"/>
    <d v="2025-01-01T17:00:00"/>
    <n v="0.14000000000000001"/>
    <n v="0.01"/>
    <n v="225"/>
    <n v="315"/>
  </r>
  <r>
    <s v="Wed"/>
    <s v=" 01-01-2025 05:15:00 PM"/>
    <n v="44.2"/>
    <n v="44.5"/>
    <n v="44.2"/>
    <n v="63"/>
    <n v="32"/>
    <n v="44"/>
    <n v="65"/>
    <n v="4.7"/>
    <n v="13"/>
    <n v="41"/>
    <s v="SW"/>
    <s v="SSW"/>
    <n v="0"/>
    <n v="0"/>
    <n v="0"/>
    <m/>
    <n v="0"/>
    <m/>
    <n v="0"/>
    <n v="351"/>
    <n v="28"/>
    <n v="2"/>
    <n v="0"/>
    <s v="OK (0x00)"/>
    <n v="278"/>
    <n v="56"/>
    <m/>
    <n v="66"/>
    <m/>
    <m/>
    <n v="29.2"/>
    <n v="34.5"/>
    <m/>
    <m/>
    <n v="0"/>
    <m/>
    <n v="260"/>
    <n v="35"/>
    <n v="2"/>
    <n v="0"/>
    <s v="OK (0x00)"/>
    <n v="0"/>
    <n v="0"/>
    <n v="44.5"/>
    <n v="44.9"/>
    <n v="44.5"/>
    <n v="63"/>
    <n v="32"/>
    <n v="44"/>
    <m/>
    <n v="5.5"/>
    <n v="19"/>
    <n v="41"/>
    <s v="WSW"/>
    <s v="W"/>
    <n v="0"/>
    <n v="0"/>
    <n v="0"/>
    <n v="25"/>
    <n v="32"/>
    <n v="0"/>
    <n v="0"/>
    <n v="253"/>
    <n v="41"/>
    <n v="2"/>
    <n v="0"/>
    <s v="OK (0x00)"/>
    <n v="202"/>
    <n v="40"/>
    <n v="67.099999999999994"/>
    <n v="43"/>
    <n v="43.7"/>
    <n v="65"/>
    <n v="29.37"/>
    <n v="764"/>
    <n v="4.4770000000000003"/>
    <n v="1"/>
    <x v="0"/>
    <d v="1899-12-30T17:15:00"/>
    <d v="2025-01-01T17:15:00"/>
    <n v="0.14000000000000001"/>
    <n v="0.01"/>
    <n v="202.5"/>
    <n v="270"/>
  </r>
  <r>
    <s v="Wed"/>
    <s v=" 01-01-2025 05:30:00 PM"/>
    <n v="44"/>
    <n v="44.2"/>
    <n v="44"/>
    <n v="63"/>
    <n v="32"/>
    <n v="43"/>
    <n v="65"/>
    <n v="5.0999999999999996"/>
    <n v="22"/>
    <n v="40"/>
    <s v="SW"/>
    <s v="SSW"/>
    <n v="0"/>
    <n v="0"/>
    <n v="0"/>
    <m/>
    <n v="0"/>
    <m/>
    <n v="0"/>
    <n v="351"/>
    <n v="32"/>
    <n v="2"/>
    <n v="0"/>
    <s v="OK (0x00)"/>
    <n v="267"/>
    <n v="66"/>
    <m/>
    <n v="65"/>
    <m/>
    <m/>
    <n v="28.9"/>
    <n v="34.200000000000003"/>
    <m/>
    <m/>
    <n v="0"/>
    <m/>
    <n v="252"/>
    <n v="35"/>
    <n v="2"/>
    <n v="0"/>
    <s v="OK (0x00)"/>
    <n v="0"/>
    <n v="0"/>
    <n v="44.3"/>
    <n v="44.5"/>
    <n v="44.3"/>
    <n v="63"/>
    <n v="32"/>
    <n v="44"/>
    <m/>
    <n v="6.3"/>
    <n v="18"/>
    <n v="40"/>
    <s v="NNW"/>
    <s v="WNW"/>
    <n v="0"/>
    <n v="0"/>
    <n v="0"/>
    <n v="19"/>
    <n v="26"/>
    <n v="0"/>
    <n v="0"/>
    <n v="255"/>
    <n v="37"/>
    <n v="2"/>
    <n v="0"/>
    <s v="OK (0x00)"/>
    <n v="199"/>
    <n v="44"/>
    <n v="66.900000000000006"/>
    <n v="43"/>
    <n v="43.5"/>
    <n v="65"/>
    <n v="29.37"/>
    <n v="764"/>
    <n v="4.4770000000000003"/>
    <n v="1"/>
    <x v="0"/>
    <d v="1899-12-30T17:30:00"/>
    <d v="2025-01-01T17:30:00"/>
    <n v="0.14000000000000001"/>
    <n v="0.01"/>
    <n v="202.5"/>
    <n v="292.5"/>
  </r>
  <r>
    <s v="Wed"/>
    <s v=" 01-01-2025 05:45:00 PM"/>
    <n v="43.6"/>
    <n v="44"/>
    <n v="43.6"/>
    <n v="63"/>
    <n v="32"/>
    <n v="43"/>
    <n v="65"/>
    <n v="4.5999999999999996"/>
    <n v="17"/>
    <n v="42"/>
    <s v="SW"/>
    <s v="SW"/>
    <n v="0"/>
    <n v="0"/>
    <n v="0"/>
    <m/>
    <n v="0"/>
    <m/>
    <n v="0"/>
    <n v="351"/>
    <n v="31"/>
    <n v="2"/>
    <n v="0"/>
    <s v="OK (0x00)"/>
    <n v="272"/>
    <n v="62"/>
    <m/>
    <n v="65"/>
    <m/>
    <m/>
    <n v="28.3"/>
    <n v="33.799999999999997"/>
    <m/>
    <m/>
    <n v="0"/>
    <m/>
    <n v="260"/>
    <n v="39"/>
    <n v="1"/>
    <n v="0"/>
    <s v="OK (0x00)"/>
    <n v="0"/>
    <n v="0"/>
    <n v="44"/>
    <n v="44.3"/>
    <n v="44"/>
    <n v="63"/>
    <n v="32"/>
    <n v="43"/>
    <m/>
    <n v="6.4"/>
    <n v="19"/>
    <n v="40"/>
    <s v="SW"/>
    <s v="W"/>
    <n v="0"/>
    <n v="0"/>
    <n v="0"/>
    <n v="5"/>
    <n v="11"/>
    <n v="0"/>
    <n v="0"/>
    <n v="251"/>
    <n v="35"/>
    <n v="2"/>
    <n v="0"/>
    <s v="OK (0x00)"/>
    <n v="201"/>
    <n v="36"/>
    <n v="66.7"/>
    <n v="42"/>
    <n v="42.7"/>
    <n v="64"/>
    <n v="29.36"/>
    <n v="764"/>
    <n v="4.4770000000000003"/>
    <n v="1"/>
    <x v="0"/>
    <d v="1899-12-30T17:45:00"/>
    <d v="2025-01-01T17:45:00"/>
    <n v="0.14000000000000001"/>
    <n v="0.01"/>
    <n v="225"/>
    <n v="270"/>
  </r>
  <r>
    <s v="Wed"/>
    <s v=" 01-01-2025 06:00:00 PM"/>
    <n v="43.5"/>
    <n v="43.6"/>
    <n v="43.4"/>
    <n v="63"/>
    <n v="32"/>
    <n v="43"/>
    <n v="65"/>
    <n v="5.6"/>
    <n v="15"/>
    <n v="40"/>
    <s v="SW"/>
    <s v="SW"/>
    <n v="0"/>
    <n v="0"/>
    <n v="0"/>
    <m/>
    <n v="0"/>
    <m/>
    <n v="0"/>
    <n v="345"/>
    <n v="29"/>
    <n v="2"/>
    <n v="0"/>
    <s v="OK (0x00)"/>
    <n v="266"/>
    <n v="63"/>
    <m/>
    <n v="65"/>
    <m/>
    <m/>
    <n v="28.7"/>
    <n v="34.200000000000003"/>
    <m/>
    <m/>
    <n v="0"/>
    <m/>
    <n v="261"/>
    <n v="38"/>
    <n v="1"/>
    <n v="0"/>
    <s v="OK (0x00)"/>
    <n v="0"/>
    <n v="0"/>
    <n v="43.9"/>
    <n v="44"/>
    <n v="43.8"/>
    <n v="64"/>
    <n v="32"/>
    <n v="43"/>
    <m/>
    <n v="7.9"/>
    <n v="26"/>
    <n v="39"/>
    <s v="WSW"/>
    <s v="WSW"/>
    <n v="0"/>
    <n v="0"/>
    <n v="0"/>
    <n v="0"/>
    <n v="0"/>
    <n v="0"/>
    <n v="0"/>
    <n v="258"/>
    <n v="37"/>
    <n v="1"/>
    <n v="0"/>
    <s v="OK (0x00)"/>
    <n v="211"/>
    <n v="35"/>
    <n v="66.5"/>
    <n v="42"/>
    <n v="42.5"/>
    <n v="64"/>
    <n v="29.37"/>
    <n v="764"/>
    <n v="4.4770000000000003"/>
    <n v="1"/>
    <x v="0"/>
    <d v="1899-12-30T18:00:00"/>
    <d v="2025-01-01T18:00:00"/>
    <n v="0.14000000000000001"/>
    <n v="0.01"/>
    <n v="225"/>
    <n v="247.5"/>
  </r>
  <r>
    <s v="Wed"/>
    <s v=" 01-01-2025 06:15:00 PM"/>
    <n v="43.7"/>
    <n v="43.7"/>
    <n v="43.5"/>
    <n v="63"/>
    <n v="32"/>
    <n v="43"/>
    <n v="65"/>
    <n v="4.9000000000000004"/>
    <n v="15"/>
    <n v="40"/>
    <s v="SW"/>
    <s v="SSW"/>
    <n v="0"/>
    <n v="0"/>
    <n v="0"/>
    <m/>
    <n v="0"/>
    <m/>
    <n v="0"/>
    <n v="343"/>
    <n v="31"/>
    <n v="2"/>
    <n v="0"/>
    <s v="OK (0x00)"/>
    <n v="271"/>
    <n v="57"/>
    <m/>
    <n v="65"/>
    <m/>
    <m/>
    <n v="28.7"/>
    <n v="34.1"/>
    <m/>
    <m/>
    <n v="0"/>
    <m/>
    <n v="262"/>
    <n v="35"/>
    <n v="1"/>
    <n v="0"/>
    <s v="OK (0x00)"/>
    <n v="0"/>
    <n v="0"/>
    <n v="44.1"/>
    <n v="44.1"/>
    <n v="43.9"/>
    <n v="62"/>
    <n v="32"/>
    <n v="43"/>
    <m/>
    <n v="7.6"/>
    <n v="19"/>
    <n v="39"/>
    <s v="W"/>
    <s v="W"/>
    <n v="0"/>
    <n v="0"/>
    <n v="0"/>
    <n v="0"/>
    <n v="0"/>
    <n v="0"/>
    <n v="0"/>
    <n v="263"/>
    <n v="36"/>
    <n v="1"/>
    <n v="0"/>
    <s v="OK (0x00)"/>
    <n v="198"/>
    <n v="51"/>
    <n v="66.3"/>
    <n v="42"/>
    <n v="42.3"/>
    <n v="64"/>
    <n v="29.37"/>
    <n v="764"/>
    <n v="4.4770000000000003"/>
    <n v="1"/>
    <x v="0"/>
    <d v="1899-12-30T18:15:00"/>
    <d v="2025-01-01T18:15:00"/>
    <n v="0.14000000000000001"/>
    <n v="0.01"/>
    <n v="202.5"/>
    <n v="270"/>
  </r>
  <r>
    <s v="Wed"/>
    <s v=" 01-01-2025 06:30:00 PM"/>
    <n v="43.7"/>
    <n v="43.7"/>
    <n v="43.6"/>
    <n v="62"/>
    <n v="31"/>
    <n v="43"/>
    <n v="65"/>
    <n v="6.6"/>
    <n v="14"/>
    <n v="40"/>
    <s v="WSW"/>
    <s v="SW"/>
    <n v="0"/>
    <n v="0"/>
    <n v="0"/>
    <m/>
    <n v="0"/>
    <m/>
    <n v="0"/>
    <n v="344"/>
    <n v="30"/>
    <n v="2"/>
    <n v="0"/>
    <s v="OK (0x00)"/>
    <n v="256"/>
    <n v="72"/>
    <m/>
    <n v="65"/>
    <m/>
    <m/>
    <n v="28.7"/>
    <n v="34.200000000000003"/>
    <m/>
    <m/>
    <n v="0"/>
    <m/>
    <n v="257"/>
    <n v="39"/>
    <n v="1"/>
    <n v="0"/>
    <s v="OK (0x00)"/>
    <n v="0"/>
    <n v="0"/>
    <n v="44"/>
    <n v="44.1"/>
    <n v="44"/>
    <n v="62"/>
    <n v="32"/>
    <n v="43"/>
    <m/>
    <n v="9.5"/>
    <n v="22"/>
    <n v="38"/>
    <s v="W"/>
    <s v="W"/>
    <n v="0"/>
    <n v="0"/>
    <n v="0"/>
    <n v="0"/>
    <n v="0"/>
    <n v="0"/>
    <n v="0"/>
    <n v="257"/>
    <n v="36"/>
    <n v="1"/>
    <n v="0"/>
    <s v="OK (0x00)"/>
    <n v="197"/>
    <n v="45"/>
    <n v="66.2"/>
    <n v="43"/>
    <n v="42.8"/>
    <n v="64"/>
    <n v="29.37"/>
    <n v="764"/>
    <n v="4.4770000000000003"/>
    <n v="1"/>
    <x v="0"/>
    <d v="1899-12-30T18:30:00"/>
    <d v="2025-01-01T18:30:00"/>
    <n v="0.14000000000000001"/>
    <n v="0.01"/>
    <n v="225"/>
    <n v="270"/>
  </r>
  <r>
    <s v="Wed"/>
    <s v=" 01-01-2025 06:45:00 PM"/>
    <n v="43.4"/>
    <n v="43.7"/>
    <n v="43.4"/>
    <n v="61"/>
    <n v="31"/>
    <n v="43"/>
    <n v="65"/>
    <n v="5.4"/>
    <n v="14"/>
    <n v="40"/>
    <s v="SW"/>
    <s v="SSW"/>
    <n v="0"/>
    <n v="0"/>
    <n v="0"/>
    <m/>
    <n v="0"/>
    <m/>
    <n v="0"/>
    <n v="343"/>
    <n v="32"/>
    <n v="2"/>
    <n v="0"/>
    <s v="OK (0x00)"/>
    <n v="276"/>
    <n v="51"/>
    <m/>
    <n v="65"/>
    <m/>
    <m/>
    <n v="28.3"/>
    <n v="33.6"/>
    <m/>
    <m/>
    <n v="0"/>
    <m/>
    <n v="259"/>
    <n v="35"/>
    <n v="1"/>
    <n v="0"/>
    <s v="OK (0x00)"/>
    <n v="0"/>
    <n v="0"/>
    <n v="43.7"/>
    <n v="44"/>
    <n v="43.7"/>
    <n v="62"/>
    <n v="31"/>
    <n v="43"/>
    <m/>
    <n v="8.8000000000000007"/>
    <n v="25"/>
    <n v="38"/>
    <s v="W"/>
    <s v="WSW"/>
    <n v="0"/>
    <n v="0"/>
    <n v="0"/>
    <n v="0"/>
    <n v="0"/>
    <n v="0"/>
    <n v="0"/>
    <n v="249"/>
    <n v="41"/>
    <n v="1"/>
    <n v="0"/>
    <s v="OK (0x00)"/>
    <n v="191"/>
    <n v="48"/>
    <n v="66.099999999999994"/>
    <n v="42"/>
    <n v="42.1"/>
    <n v="63"/>
    <n v="29.38"/>
    <n v="764"/>
    <n v="4.4770000000000003"/>
    <n v="1"/>
    <x v="0"/>
    <d v="1899-12-30T18:45:00"/>
    <d v="2025-01-01T18:45:00"/>
    <n v="0.14000000000000001"/>
    <n v="0.01"/>
    <n v="202.5"/>
    <n v="247.5"/>
  </r>
  <r>
    <s v="Wed"/>
    <s v=" 01-01-2025 07:00:00 PM"/>
    <n v="43"/>
    <n v="43.4"/>
    <n v="43"/>
    <n v="62"/>
    <n v="31"/>
    <n v="42"/>
    <n v="65"/>
    <n v="6.4"/>
    <n v="25"/>
    <n v="38"/>
    <s v="SW"/>
    <s v="SW"/>
    <n v="0"/>
    <n v="0"/>
    <n v="0"/>
    <m/>
    <n v="0"/>
    <m/>
    <n v="0"/>
    <n v="335"/>
    <n v="30"/>
    <n v="2"/>
    <n v="0"/>
    <s v="OK (0x00)"/>
    <n v="260"/>
    <n v="60"/>
    <m/>
    <n v="64"/>
    <m/>
    <m/>
    <n v="27.8"/>
    <n v="33.200000000000003"/>
    <m/>
    <m/>
    <n v="0"/>
    <m/>
    <n v="267"/>
    <n v="35"/>
    <n v="1"/>
    <n v="0"/>
    <s v="OK (0x00)"/>
    <n v="0"/>
    <n v="0"/>
    <n v="43.2"/>
    <n v="43.7"/>
    <n v="43.2"/>
    <n v="63"/>
    <n v="31"/>
    <n v="43"/>
    <m/>
    <n v="9.9"/>
    <n v="30"/>
    <n v="37"/>
    <s v="W"/>
    <s v="WSW"/>
    <n v="0"/>
    <n v="0"/>
    <n v="0"/>
    <n v="0"/>
    <n v="0"/>
    <n v="0"/>
    <n v="0"/>
    <n v="248"/>
    <n v="40"/>
    <n v="1"/>
    <n v="0"/>
    <s v="OK (0x00)"/>
    <n v="194"/>
    <n v="42"/>
    <n v="66"/>
    <n v="42"/>
    <n v="42"/>
    <n v="63"/>
    <n v="29.39"/>
    <n v="764"/>
    <n v="4.4770000000000003"/>
    <n v="1"/>
    <x v="0"/>
    <d v="1899-12-30T19:00:00"/>
    <d v="2025-01-01T19:00:00"/>
    <n v="0.14000000000000001"/>
    <n v="0.01"/>
    <n v="225"/>
    <n v="247.5"/>
  </r>
  <r>
    <s v="Wed"/>
    <s v=" 01-01-2025 07:15:00 PM"/>
    <n v="42.6"/>
    <n v="43"/>
    <n v="42.6"/>
    <n v="62"/>
    <n v="30"/>
    <n v="42"/>
    <n v="65"/>
    <n v="6.1"/>
    <n v="19"/>
    <n v="39"/>
    <s v="SW"/>
    <s v="SW"/>
    <n v="0"/>
    <n v="0"/>
    <n v="0"/>
    <m/>
    <n v="0"/>
    <m/>
    <n v="0"/>
    <n v="334"/>
    <n v="29"/>
    <n v="1"/>
    <n v="0"/>
    <s v="OK (0x00)"/>
    <n v="250"/>
    <n v="68"/>
    <m/>
    <n v="64"/>
    <m/>
    <m/>
    <n v="27.7"/>
    <n v="33.200000000000003"/>
    <m/>
    <m/>
    <n v="0"/>
    <m/>
    <n v="260"/>
    <n v="38"/>
    <n v="1"/>
    <n v="0"/>
    <s v="OK (0x00)"/>
    <n v="0"/>
    <n v="0"/>
    <n v="42.8"/>
    <n v="43.2"/>
    <n v="42.8"/>
    <n v="63"/>
    <n v="31"/>
    <n v="42"/>
    <m/>
    <n v="9.5"/>
    <n v="22"/>
    <n v="37"/>
    <s v="WSW"/>
    <s v="WSW"/>
    <n v="0"/>
    <n v="0"/>
    <n v="0"/>
    <n v="0"/>
    <n v="0"/>
    <n v="0"/>
    <n v="0"/>
    <n v="250"/>
    <n v="37"/>
    <n v="1"/>
    <n v="0"/>
    <s v="OK (0x00)"/>
    <n v="191"/>
    <n v="47"/>
    <n v="65.900000000000006"/>
    <n v="42"/>
    <n v="42"/>
    <n v="63"/>
    <n v="29.4"/>
    <n v="764"/>
    <n v="4.4770000000000003"/>
    <n v="1"/>
    <x v="0"/>
    <d v="1899-12-30T19:15:00"/>
    <d v="2025-01-01T19:15:00"/>
    <n v="0.14000000000000001"/>
    <n v="0.01"/>
    <n v="225"/>
    <n v="247.5"/>
  </r>
  <r>
    <s v="Wed"/>
    <s v=" 01-01-2025 07:30:00 PM"/>
    <n v="42.3"/>
    <n v="42.6"/>
    <n v="42.3"/>
    <n v="61"/>
    <n v="30"/>
    <n v="42"/>
    <n v="65"/>
    <n v="7.3"/>
    <n v="20"/>
    <n v="37"/>
    <s v="SW"/>
    <s v="SW"/>
    <n v="0"/>
    <n v="0"/>
    <n v="0"/>
    <m/>
    <n v="0"/>
    <m/>
    <n v="0"/>
    <n v="336"/>
    <n v="29"/>
    <n v="2"/>
    <n v="0"/>
    <s v="OK (0x00)"/>
    <n v="264"/>
    <n v="57"/>
    <m/>
    <n v="64"/>
    <m/>
    <m/>
    <n v="27.1"/>
    <n v="32.6"/>
    <m/>
    <m/>
    <n v="0"/>
    <m/>
    <n v="262"/>
    <n v="34"/>
    <n v="1"/>
    <n v="0"/>
    <s v="OK (0x00)"/>
    <n v="0"/>
    <n v="0"/>
    <n v="42.6"/>
    <n v="42.8"/>
    <n v="42.6"/>
    <n v="62"/>
    <n v="30"/>
    <n v="42"/>
    <m/>
    <n v="10.9"/>
    <n v="27"/>
    <n v="37"/>
    <s v="WSW"/>
    <s v="WSW"/>
    <n v="0"/>
    <n v="0"/>
    <n v="0"/>
    <n v="0"/>
    <n v="0"/>
    <n v="0"/>
    <n v="0"/>
    <n v="250"/>
    <n v="40"/>
    <n v="1"/>
    <n v="0"/>
    <s v="OK (0x00)"/>
    <n v="189"/>
    <n v="51"/>
    <n v="65.8"/>
    <n v="42"/>
    <n v="41.9"/>
    <n v="63"/>
    <n v="29.4"/>
    <n v="764"/>
    <n v="4.4770000000000003"/>
    <n v="1"/>
    <x v="0"/>
    <d v="1899-12-30T19:30:00"/>
    <d v="2025-01-01T19:30:00"/>
    <n v="0.14000000000000001"/>
    <n v="0.01"/>
    <n v="225"/>
    <n v="247.5"/>
  </r>
  <r>
    <s v="Wed"/>
    <s v=" 01-01-2025 07:45:00 PM"/>
    <n v="41.8"/>
    <n v="42.3"/>
    <n v="41.8"/>
    <n v="63"/>
    <n v="30"/>
    <n v="41"/>
    <n v="65"/>
    <n v="7.8"/>
    <n v="19"/>
    <n v="37"/>
    <s v="SW"/>
    <s v="SW"/>
    <n v="0"/>
    <n v="0"/>
    <n v="0"/>
    <m/>
    <n v="0"/>
    <m/>
    <n v="0"/>
    <n v="335"/>
    <n v="27"/>
    <n v="2"/>
    <n v="0"/>
    <s v="OK (0x00)"/>
    <n v="258"/>
    <n v="61"/>
    <m/>
    <n v="64"/>
    <m/>
    <m/>
    <n v="26.8"/>
    <n v="32.299999999999997"/>
    <m/>
    <m/>
    <n v="0"/>
    <m/>
    <n v="241"/>
    <n v="37"/>
    <n v="1"/>
    <n v="0"/>
    <s v="OK (0x00)"/>
    <n v="0"/>
    <n v="0"/>
    <n v="42"/>
    <n v="42.6"/>
    <n v="42"/>
    <n v="64"/>
    <n v="31"/>
    <n v="42"/>
    <m/>
    <n v="12.4"/>
    <n v="30"/>
    <n v="35"/>
    <s v="W"/>
    <s v="WSW"/>
    <n v="0"/>
    <n v="0"/>
    <n v="0"/>
    <n v="0"/>
    <n v="0"/>
    <n v="0"/>
    <n v="0"/>
    <n v="235"/>
    <n v="38"/>
    <n v="1"/>
    <n v="0"/>
    <s v="OK (0x00)"/>
    <n v="176"/>
    <n v="47"/>
    <n v="65.8"/>
    <n v="42"/>
    <n v="41.9"/>
    <n v="63"/>
    <n v="29.41"/>
    <n v="764"/>
    <n v="4.4770000000000003"/>
    <n v="1"/>
    <x v="0"/>
    <d v="1899-12-30T19:45:00"/>
    <d v="2025-01-01T19:45:00"/>
    <n v="0.14000000000000001"/>
    <n v="0.01"/>
    <n v="225"/>
    <n v="247.5"/>
  </r>
  <r>
    <s v="Wed"/>
    <s v=" 01-01-2025 08:00:00 PM"/>
    <n v="41.4"/>
    <n v="41.8"/>
    <n v="41.4"/>
    <n v="63"/>
    <n v="30"/>
    <n v="41"/>
    <n v="65"/>
    <n v="6.9"/>
    <n v="19"/>
    <n v="36"/>
    <s v="SSW"/>
    <s v="SW"/>
    <n v="0"/>
    <n v="0"/>
    <n v="0"/>
    <m/>
    <n v="0"/>
    <m/>
    <n v="0"/>
    <n v="333"/>
    <n v="29"/>
    <n v="2"/>
    <n v="0"/>
    <s v="OK (0x00)"/>
    <n v="240"/>
    <n v="78"/>
    <m/>
    <n v="64"/>
    <m/>
    <m/>
    <n v="26.5"/>
    <n v="31.8"/>
    <m/>
    <m/>
    <n v="0"/>
    <m/>
    <n v="259"/>
    <n v="39"/>
    <n v="1"/>
    <n v="0"/>
    <s v="OK (0x00)"/>
    <n v="0"/>
    <n v="0"/>
    <n v="41.7"/>
    <n v="42"/>
    <n v="41.7"/>
    <n v="64"/>
    <n v="30"/>
    <n v="41"/>
    <m/>
    <n v="7.9"/>
    <n v="23"/>
    <n v="35"/>
    <s v="WSW"/>
    <s v="W"/>
    <n v="0"/>
    <n v="0"/>
    <n v="0"/>
    <n v="0"/>
    <n v="0"/>
    <n v="0"/>
    <n v="0"/>
    <n v="243"/>
    <n v="36"/>
    <n v="1"/>
    <n v="0"/>
    <s v="OK (0x00)"/>
    <n v="189"/>
    <n v="42"/>
    <n v="65.7"/>
    <n v="42"/>
    <n v="41.8"/>
    <n v="63"/>
    <n v="29.42"/>
    <n v="764"/>
    <n v="4.4770000000000003"/>
    <n v="1"/>
    <x v="0"/>
    <d v="1899-12-30T20:00:00"/>
    <d v="2025-01-01T20:00:00"/>
    <n v="0.14000000000000001"/>
    <n v="0.01"/>
    <n v="225"/>
    <n v="270"/>
  </r>
  <r>
    <s v="Wed"/>
    <s v=" 01-01-2025 08:15:00 PM"/>
    <n v="41"/>
    <n v="41.4"/>
    <n v="41"/>
    <n v="68"/>
    <n v="31"/>
    <n v="40"/>
    <n v="65"/>
    <n v="5.5"/>
    <n v="14"/>
    <n v="36"/>
    <s v="SW"/>
    <s v="SW"/>
    <n v="0"/>
    <n v="0"/>
    <n v="0"/>
    <m/>
    <n v="0"/>
    <m/>
    <n v="0"/>
    <n v="335"/>
    <n v="30"/>
    <n v="2"/>
    <n v="0"/>
    <s v="OK (0x00)"/>
    <n v="252"/>
    <n v="67"/>
    <m/>
    <n v="64"/>
    <m/>
    <m/>
    <n v="26.2"/>
    <n v="31.5"/>
    <m/>
    <m/>
    <n v="0"/>
    <m/>
    <n v="264"/>
    <n v="37"/>
    <n v="1"/>
    <n v="0"/>
    <s v="OK (0x00)"/>
    <n v="0"/>
    <n v="0"/>
    <n v="41.3"/>
    <n v="41.7"/>
    <n v="41.3"/>
    <n v="65"/>
    <n v="30"/>
    <n v="41"/>
    <m/>
    <n v="9.6"/>
    <n v="18"/>
    <n v="35"/>
    <s v="WSW"/>
    <s v="W"/>
    <n v="0"/>
    <n v="0"/>
    <n v="0"/>
    <n v="0"/>
    <n v="0"/>
    <n v="0"/>
    <n v="0"/>
    <n v="247"/>
    <n v="39"/>
    <n v="1"/>
    <n v="0"/>
    <s v="OK (0x00)"/>
    <n v="191"/>
    <n v="44"/>
    <n v="65.599999999999994"/>
    <n v="42"/>
    <n v="41.7"/>
    <n v="63"/>
    <n v="29.43"/>
    <n v="764"/>
    <n v="4.4770000000000003"/>
    <n v="1"/>
    <x v="0"/>
    <d v="1899-12-30T20:15:00"/>
    <d v="2025-01-01T20:15:00"/>
    <n v="0.14000000000000001"/>
    <n v="0.01"/>
    <n v="225"/>
    <n v="270"/>
  </r>
  <r>
    <s v="Wed"/>
    <s v=" 01-01-2025 08:30:00 PM"/>
    <n v="40.6"/>
    <n v="41"/>
    <n v="40.6"/>
    <n v="65"/>
    <n v="30"/>
    <n v="40"/>
    <n v="65"/>
    <n v="4.7"/>
    <n v="13"/>
    <n v="37"/>
    <s v="SW"/>
    <s v="SW"/>
    <n v="0"/>
    <n v="0"/>
    <n v="0"/>
    <m/>
    <n v="0"/>
    <m/>
    <n v="0"/>
    <n v="339"/>
    <n v="29"/>
    <n v="2"/>
    <n v="0"/>
    <s v="OK (0x00)"/>
    <n v="271"/>
    <n v="52"/>
    <m/>
    <n v="64"/>
    <m/>
    <m/>
    <n v="26.1"/>
    <n v="31.1"/>
    <m/>
    <m/>
    <n v="0"/>
    <m/>
    <n v="254"/>
    <n v="37"/>
    <n v="1"/>
    <n v="0"/>
    <s v="B (0x80)"/>
    <n v="0"/>
    <n v="0"/>
    <n v="41.1"/>
    <n v="41.3"/>
    <n v="41.1"/>
    <n v="65"/>
    <n v="30"/>
    <n v="40"/>
    <m/>
    <n v="6.9"/>
    <n v="19"/>
    <n v="35"/>
    <s v="WSW"/>
    <s v="WSW"/>
    <n v="0"/>
    <n v="0"/>
    <n v="0"/>
    <n v="0"/>
    <n v="0"/>
    <n v="0"/>
    <n v="0"/>
    <n v="245"/>
    <n v="34"/>
    <n v="2"/>
    <n v="0"/>
    <s v="OK (0x00)"/>
    <n v="197"/>
    <n v="37"/>
    <n v="65.5"/>
    <n v="42"/>
    <n v="41.6"/>
    <n v="63"/>
    <n v="29.44"/>
    <n v="764"/>
    <n v="4.4770000000000003"/>
    <n v="1"/>
    <x v="0"/>
    <d v="1899-12-30T20:30:00"/>
    <d v="2025-01-01T20:30:00"/>
    <n v="0.14000000000000001"/>
    <n v="0.01"/>
    <n v="225"/>
    <n v="247.5"/>
  </r>
  <r>
    <s v="Wed"/>
    <s v=" 01-01-2025 08:45:00 PM"/>
    <n v="40.4"/>
    <n v="40.700000000000003"/>
    <n v="40.4"/>
    <n v="66"/>
    <n v="30"/>
    <n v="40"/>
    <n v="65"/>
    <n v="4.4000000000000004"/>
    <n v="14"/>
    <n v="36"/>
    <s v="SW"/>
    <s v="SW"/>
    <n v="0"/>
    <n v="0"/>
    <n v="0"/>
    <m/>
    <n v="0"/>
    <m/>
    <n v="0"/>
    <n v="344"/>
    <n v="30"/>
    <n v="2"/>
    <n v="0"/>
    <s v="OK (0x00)"/>
    <n v="274"/>
    <n v="54"/>
    <m/>
    <n v="64"/>
    <m/>
    <m/>
    <n v="25.8"/>
    <n v="30.8"/>
    <m/>
    <m/>
    <n v="0"/>
    <m/>
    <n v="244"/>
    <n v="37"/>
    <n v="1"/>
    <n v="0"/>
    <s v="B (0x80)"/>
    <n v="0"/>
    <n v="0"/>
    <n v="40.799999999999997"/>
    <n v="41.1"/>
    <n v="40.799999999999997"/>
    <n v="66"/>
    <n v="30"/>
    <n v="40"/>
    <m/>
    <n v="5.8"/>
    <n v="16"/>
    <n v="36"/>
    <s v="WSW"/>
    <s v="W"/>
    <n v="0"/>
    <n v="0"/>
    <n v="0"/>
    <n v="0"/>
    <n v="0"/>
    <n v="0"/>
    <n v="0"/>
    <n v="241"/>
    <n v="38"/>
    <n v="2"/>
    <n v="0"/>
    <s v="OK (0x00)"/>
    <n v="193"/>
    <n v="36"/>
    <n v="65.3"/>
    <n v="43"/>
    <n v="42"/>
    <n v="63"/>
    <n v="29.44"/>
    <n v="764"/>
    <n v="4.4770000000000003"/>
    <n v="1"/>
    <x v="0"/>
    <d v="1899-12-30T20:45:00"/>
    <d v="2025-01-01T20:45:00"/>
    <n v="0.14000000000000001"/>
    <n v="0.01"/>
    <n v="225"/>
    <n v="270"/>
  </r>
  <r>
    <s v="Wed"/>
    <s v=" 01-01-2025 09:00:00 PM"/>
    <n v="40.200000000000003"/>
    <n v="40.4"/>
    <n v="40.200000000000003"/>
    <n v="65"/>
    <n v="29"/>
    <n v="39"/>
    <n v="65"/>
    <n v="5.6"/>
    <n v="15"/>
    <n v="36"/>
    <s v="SW"/>
    <s v="SW"/>
    <n v="0"/>
    <n v="0"/>
    <n v="0"/>
    <m/>
    <n v="0"/>
    <m/>
    <n v="0"/>
    <n v="344"/>
    <n v="28"/>
    <n v="2"/>
    <n v="0"/>
    <s v="OK (0x00)"/>
    <n v="266"/>
    <n v="62"/>
    <m/>
    <n v="64"/>
    <m/>
    <m/>
    <n v="25.8"/>
    <n v="30.8"/>
    <m/>
    <m/>
    <n v="0"/>
    <m/>
    <n v="256"/>
    <n v="37"/>
    <n v="1"/>
    <n v="0"/>
    <s v="B (0x80)"/>
    <n v="0"/>
    <n v="0"/>
    <n v="40.700000000000003"/>
    <n v="40.799999999999997"/>
    <n v="40.700000000000003"/>
    <n v="66"/>
    <n v="30"/>
    <n v="40"/>
    <m/>
    <n v="6.9"/>
    <n v="21"/>
    <n v="35"/>
    <s v="N"/>
    <s v="WNW"/>
    <n v="0"/>
    <n v="0"/>
    <n v="0"/>
    <n v="0"/>
    <n v="0"/>
    <n v="0"/>
    <n v="0"/>
    <n v="245"/>
    <n v="37"/>
    <n v="2"/>
    <n v="0"/>
    <s v="OK (0x00)"/>
    <n v="189"/>
    <n v="43"/>
    <n v="65.3"/>
    <n v="42"/>
    <n v="41.4"/>
    <n v="63"/>
    <n v="29.44"/>
    <n v="764"/>
    <n v="4.4770000000000003"/>
    <n v="1"/>
    <x v="0"/>
    <d v="1899-12-30T21:00:00"/>
    <d v="2025-01-01T21:00:00"/>
    <n v="0.14000000000000001"/>
    <n v="0.01"/>
    <n v="225"/>
    <n v="292.5"/>
  </r>
  <r>
    <s v="Wed"/>
    <s v=" 01-01-2025 09:15:00 PM"/>
    <n v="40.1"/>
    <n v="40.200000000000003"/>
    <n v="40"/>
    <n v="66"/>
    <n v="29"/>
    <n v="39"/>
    <n v="65"/>
    <n v="4.8"/>
    <n v="17"/>
    <n v="36"/>
    <s v="SW"/>
    <s v="SW"/>
    <n v="0"/>
    <n v="0"/>
    <n v="0"/>
    <m/>
    <n v="0"/>
    <m/>
    <n v="0"/>
    <n v="351"/>
    <n v="29"/>
    <n v="2"/>
    <n v="0"/>
    <s v="OK (0x00)"/>
    <n v="277"/>
    <n v="57"/>
    <m/>
    <n v="64"/>
    <m/>
    <m/>
    <n v="25.8"/>
    <n v="30.7"/>
    <m/>
    <m/>
    <n v="0"/>
    <m/>
    <n v="251"/>
    <n v="38"/>
    <n v="2"/>
    <n v="0"/>
    <s v="B (0x80)"/>
    <n v="0"/>
    <n v="0"/>
    <n v="40.5"/>
    <n v="40.700000000000003"/>
    <n v="40.5"/>
    <n v="66"/>
    <n v="30"/>
    <n v="40"/>
    <m/>
    <n v="6.6"/>
    <n v="21"/>
    <n v="36"/>
    <s v="NW"/>
    <s v="W"/>
    <n v="0"/>
    <n v="0"/>
    <n v="0"/>
    <n v="0"/>
    <n v="0"/>
    <n v="0"/>
    <n v="0"/>
    <n v="235"/>
    <n v="36"/>
    <n v="2"/>
    <n v="0"/>
    <s v="OK (0x00)"/>
    <n v="180"/>
    <n v="43"/>
    <n v="65.2"/>
    <n v="42"/>
    <n v="41.3"/>
    <n v="62"/>
    <n v="29.45"/>
    <n v="764"/>
    <n v="4.4770000000000003"/>
    <n v="1"/>
    <x v="0"/>
    <d v="1899-12-30T21:15:00"/>
    <d v="2025-01-01T21:15:00"/>
    <n v="0.14000000000000001"/>
    <n v="0.01"/>
    <n v="225"/>
    <n v="270"/>
  </r>
  <r>
    <s v="Wed"/>
    <s v=" 01-01-2025 09:30:00 PM"/>
    <n v="40"/>
    <n v="40.1"/>
    <n v="40"/>
    <n v="65"/>
    <n v="29"/>
    <n v="39"/>
    <n v="65"/>
    <n v="6.2"/>
    <n v="17"/>
    <n v="35"/>
    <s v="WSW"/>
    <s v="SW"/>
    <n v="0"/>
    <n v="0"/>
    <n v="0"/>
    <m/>
    <n v="0"/>
    <m/>
    <n v="0"/>
    <n v="350"/>
    <n v="29"/>
    <n v="2"/>
    <n v="0"/>
    <s v="OK (0x00)"/>
    <n v="275"/>
    <n v="57"/>
    <m/>
    <n v="64"/>
    <m/>
    <m/>
    <n v="25.6"/>
    <n v="30.8"/>
    <m/>
    <m/>
    <n v="0"/>
    <m/>
    <n v="250"/>
    <n v="36"/>
    <n v="2"/>
    <n v="0"/>
    <s v="B (0x80)"/>
    <n v="0"/>
    <n v="0"/>
    <n v="40.4"/>
    <n v="40.6"/>
    <n v="40.4"/>
    <n v="65"/>
    <n v="29"/>
    <n v="40"/>
    <m/>
    <n v="8.9"/>
    <n v="26"/>
    <n v="34"/>
    <s v="WSW"/>
    <s v="W"/>
    <n v="0"/>
    <n v="0"/>
    <n v="0"/>
    <n v="0"/>
    <n v="0"/>
    <n v="0"/>
    <n v="0"/>
    <n v="238"/>
    <n v="39"/>
    <n v="2"/>
    <n v="0"/>
    <s v="OK (0x00)"/>
    <n v="193"/>
    <n v="32"/>
    <n v="65.099999999999994"/>
    <n v="42"/>
    <n v="41.2"/>
    <n v="62"/>
    <n v="29.45"/>
    <n v="764"/>
    <n v="4.4770000000000003"/>
    <n v="1"/>
    <x v="0"/>
    <d v="1899-12-30T21:30:00"/>
    <d v="2025-01-01T21:30:00"/>
    <n v="0.14000000000000001"/>
    <n v="0.01"/>
    <n v="225"/>
    <n v="270"/>
  </r>
  <r>
    <s v="Wed"/>
    <s v=" 01-01-2025 09:45:00 PM"/>
    <n v="39.9"/>
    <n v="40"/>
    <n v="39.9"/>
    <n v="65"/>
    <n v="29"/>
    <n v="39"/>
    <n v="65"/>
    <n v="6.6"/>
    <n v="18"/>
    <n v="35"/>
    <s v="SSW"/>
    <s v="SW"/>
    <n v="0"/>
    <n v="0"/>
    <n v="0"/>
    <m/>
    <n v="0"/>
    <m/>
    <n v="0"/>
    <n v="351"/>
    <n v="31"/>
    <n v="1"/>
    <n v="0"/>
    <s v="OK (0x00)"/>
    <n v="285"/>
    <n v="49"/>
    <m/>
    <n v="64"/>
    <m/>
    <m/>
    <n v="25.5"/>
    <n v="30.5"/>
    <m/>
    <m/>
    <n v="0"/>
    <m/>
    <n v="259"/>
    <n v="37"/>
    <n v="1"/>
    <n v="0"/>
    <s v="B (0x80)"/>
    <n v="0"/>
    <n v="0"/>
    <n v="40.299999999999997"/>
    <n v="40.5"/>
    <n v="40.299999999999997"/>
    <n v="66"/>
    <n v="30"/>
    <n v="40"/>
    <m/>
    <n v="9.5"/>
    <n v="24"/>
    <n v="34"/>
    <s v="WSW"/>
    <s v="W"/>
    <n v="0"/>
    <n v="0"/>
    <n v="0"/>
    <n v="0"/>
    <n v="0"/>
    <n v="0"/>
    <n v="0"/>
    <n v="240"/>
    <n v="37"/>
    <n v="2"/>
    <n v="0"/>
    <s v="OK (0x00)"/>
    <n v="187"/>
    <n v="41"/>
    <n v="65.099999999999994"/>
    <n v="42"/>
    <n v="41.2"/>
    <n v="62"/>
    <n v="29.45"/>
    <n v="764"/>
    <n v="4.4770000000000003"/>
    <n v="1"/>
    <x v="0"/>
    <d v="1899-12-30T21:45:00"/>
    <d v="2025-01-01T21:45:00"/>
    <n v="0.14000000000000001"/>
    <n v="0.01"/>
    <n v="225"/>
    <n v="270"/>
  </r>
  <r>
    <s v="Wed"/>
    <s v=" 01-01-2025 10:00:00 PM"/>
    <n v="39.6"/>
    <n v="39.9"/>
    <n v="39.6"/>
    <n v="66"/>
    <n v="29"/>
    <n v="39"/>
    <n v="65"/>
    <n v="5.2"/>
    <n v="19"/>
    <n v="36"/>
    <s v="SW"/>
    <s v="SW"/>
    <n v="0"/>
    <n v="0"/>
    <n v="0"/>
    <m/>
    <n v="0"/>
    <m/>
    <n v="0"/>
    <n v="351"/>
    <n v="28"/>
    <n v="2"/>
    <n v="0"/>
    <s v="OK (0x00)"/>
    <n v="260"/>
    <n v="73"/>
    <m/>
    <n v="64"/>
    <m/>
    <m/>
    <n v="25.2"/>
    <n v="30.1"/>
    <m/>
    <m/>
    <n v="0"/>
    <m/>
    <n v="260"/>
    <n v="40"/>
    <n v="1"/>
    <n v="0"/>
    <s v="B (0x80)"/>
    <n v="0"/>
    <n v="0"/>
    <n v="40"/>
    <n v="40.299999999999997"/>
    <n v="40"/>
    <n v="66"/>
    <n v="29"/>
    <n v="39"/>
    <m/>
    <n v="6.9"/>
    <n v="21"/>
    <n v="34"/>
    <s v="WSW"/>
    <s v="WSW"/>
    <n v="0"/>
    <n v="0"/>
    <n v="0"/>
    <n v="0"/>
    <n v="0"/>
    <n v="0"/>
    <n v="0"/>
    <n v="242"/>
    <n v="36"/>
    <n v="2"/>
    <n v="0"/>
    <s v="OK (0x00)"/>
    <n v="196"/>
    <n v="35"/>
    <n v="65"/>
    <n v="42"/>
    <n v="41.1"/>
    <n v="62"/>
    <n v="29.46"/>
    <n v="764"/>
    <n v="4.4770000000000003"/>
    <n v="1"/>
    <x v="0"/>
    <d v="1899-12-30T22:00:00"/>
    <d v="2025-01-01T22:00:00"/>
    <n v="0.14000000000000001"/>
    <n v="0.01"/>
    <n v="225"/>
    <n v="247.5"/>
  </r>
  <r>
    <s v="Wed"/>
    <s v=" 01-01-2025 10:15:00 PM"/>
    <n v="39.299999999999997"/>
    <n v="39.6"/>
    <n v="39.299999999999997"/>
    <n v="65"/>
    <n v="28"/>
    <n v="39"/>
    <n v="65"/>
    <n v="5.7"/>
    <n v="16"/>
    <n v="34"/>
    <s v="SW"/>
    <s v="SW"/>
    <n v="0"/>
    <n v="0"/>
    <n v="0"/>
    <m/>
    <n v="0"/>
    <m/>
    <n v="0"/>
    <n v="349"/>
    <n v="29"/>
    <n v="2"/>
    <n v="0"/>
    <s v="OK (0x00)"/>
    <n v="275"/>
    <n v="57"/>
    <m/>
    <n v="64"/>
    <m/>
    <m/>
    <n v="25"/>
    <n v="29.9"/>
    <m/>
    <m/>
    <n v="0"/>
    <m/>
    <n v="261"/>
    <n v="36"/>
    <n v="1"/>
    <n v="0"/>
    <s v="B (0x80)"/>
    <n v="0"/>
    <n v="0"/>
    <n v="39.700000000000003"/>
    <n v="40"/>
    <n v="39.700000000000003"/>
    <n v="66"/>
    <n v="29"/>
    <n v="39"/>
    <m/>
    <n v="7.7"/>
    <n v="19"/>
    <n v="35"/>
    <s v="W"/>
    <s v="W"/>
    <n v="0"/>
    <n v="0"/>
    <n v="0"/>
    <n v="0"/>
    <n v="0"/>
    <n v="0"/>
    <n v="0"/>
    <n v="243"/>
    <n v="35"/>
    <n v="2"/>
    <n v="0"/>
    <s v="OK (0x00)"/>
    <n v="188"/>
    <n v="43"/>
    <n v="65"/>
    <n v="43"/>
    <n v="41.7"/>
    <n v="62"/>
    <n v="29.46"/>
    <n v="764"/>
    <n v="4.4770000000000003"/>
    <n v="1"/>
    <x v="0"/>
    <d v="1899-12-30T22:15:00"/>
    <d v="2025-01-01T22:15:00"/>
    <n v="0.14000000000000001"/>
    <n v="0.01"/>
    <n v="225"/>
    <n v="270"/>
  </r>
  <r>
    <s v="Wed"/>
    <s v=" 01-01-2025 10:30:00 PM"/>
    <n v="39"/>
    <n v="39.299999999999997"/>
    <n v="39"/>
    <n v="65"/>
    <n v="28"/>
    <n v="38"/>
    <n v="65"/>
    <n v="7.3"/>
    <n v="16"/>
    <n v="34"/>
    <s v="SW"/>
    <s v="SW"/>
    <n v="0"/>
    <n v="0"/>
    <n v="0"/>
    <m/>
    <n v="0"/>
    <m/>
    <n v="0"/>
    <n v="351"/>
    <n v="29"/>
    <n v="2"/>
    <n v="0"/>
    <s v="OK (0x00)"/>
    <n v="269"/>
    <n v="64"/>
    <m/>
    <n v="64"/>
    <m/>
    <m/>
    <n v="24.7"/>
    <n v="29.6"/>
    <m/>
    <m/>
    <n v="0"/>
    <m/>
    <n v="264"/>
    <n v="40"/>
    <n v="1"/>
    <n v="0"/>
    <s v="B (0x80)"/>
    <n v="0"/>
    <n v="0"/>
    <n v="39.299999999999997"/>
    <n v="39.700000000000003"/>
    <n v="39.299999999999997"/>
    <n v="66"/>
    <n v="29"/>
    <n v="39"/>
    <m/>
    <n v="12.3"/>
    <n v="27"/>
    <n v="31"/>
    <s v="W"/>
    <s v="W"/>
    <n v="0"/>
    <n v="0"/>
    <n v="0"/>
    <n v="0"/>
    <n v="0"/>
    <n v="0"/>
    <n v="0"/>
    <n v="253"/>
    <n v="35"/>
    <n v="2"/>
    <n v="0"/>
    <s v="OK (0x00)"/>
    <n v="185"/>
    <n v="54"/>
    <n v="65"/>
    <n v="42"/>
    <n v="41.1"/>
    <n v="62"/>
    <n v="29.46"/>
    <n v="764"/>
    <n v="4.4770000000000003"/>
    <n v="1"/>
    <x v="0"/>
    <d v="1899-12-30T22:30:00"/>
    <d v="2025-01-01T22:30:00"/>
    <n v="0.14000000000000001"/>
    <n v="0.01"/>
    <n v="225"/>
    <n v="270"/>
  </r>
  <r>
    <s v="Wed"/>
    <s v=" 01-01-2025 10:45:00 PM"/>
    <n v="38.700000000000003"/>
    <n v="39"/>
    <n v="38.6"/>
    <n v="67"/>
    <n v="29"/>
    <n v="38"/>
    <n v="65"/>
    <n v="8.6"/>
    <n v="16"/>
    <n v="33"/>
    <s v="SW"/>
    <s v="SW"/>
    <n v="0"/>
    <n v="0"/>
    <n v="0"/>
    <m/>
    <n v="0"/>
    <m/>
    <n v="0"/>
    <n v="350"/>
    <n v="30"/>
    <n v="1"/>
    <n v="0"/>
    <s v="OK (0x00)"/>
    <n v="271"/>
    <n v="62"/>
    <m/>
    <n v="65"/>
    <m/>
    <m/>
    <n v="24.7"/>
    <n v="29.5"/>
    <m/>
    <m/>
    <n v="0"/>
    <m/>
    <n v="264"/>
    <n v="33"/>
    <n v="1"/>
    <n v="0"/>
    <s v="B (0x80)"/>
    <n v="0"/>
    <n v="0"/>
    <n v="38.9"/>
    <n v="39.299999999999997"/>
    <n v="38.9"/>
    <n v="68"/>
    <n v="29"/>
    <n v="38"/>
    <m/>
    <n v="13.9"/>
    <n v="26"/>
    <n v="31"/>
    <s v="WSW"/>
    <s v="WSW"/>
    <n v="0"/>
    <n v="0"/>
    <n v="0"/>
    <n v="0"/>
    <n v="0"/>
    <n v="0"/>
    <n v="0"/>
    <n v="243"/>
    <n v="38"/>
    <n v="2"/>
    <n v="0"/>
    <s v="OK (0x00)"/>
    <n v="174"/>
    <n v="58"/>
    <n v="64.900000000000006"/>
    <n v="42"/>
    <n v="41"/>
    <n v="62"/>
    <n v="29.47"/>
    <n v="764"/>
    <n v="4.4770000000000003"/>
    <n v="1"/>
    <x v="0"/>
    <d v="1899-12-30T22:45:00"/>
    <d v="2025-01-01T22:45:00"/>
    <n v="0.14000000000000001"/>
    <n v="0.01"/>
    <n v="225"/>
    <n v="247.5"/>
  </r>
  <r>
    <s v="Wed"/>
    <s v=" 01-01-2025 11:00:00 PM"/>
    <n v="38.4"/>
    <n v="38.700000000000003"/>
    <n v="38.4"/>
    <n v="68"/>
    <n v="29"/>
    <n v="38"/>
    <n v="65"/>
    <n v="7.1"/>
    <n v="21"/>
    <n v="33"/>
    <s v="WSW"/>
    <s v="SW"/>
    <n v="0"/>
    <n v="0"/>
    <n v="0"/>
    <m/>
    <n v="0"/>
    <m/>
    <n v="0"/>
    <n v="352"/>
    <n v="28"/>
    <n v="1"/>
    <n v="0"/>
    <s v="OK (0x00)"/>
    <n v="283"/>
    <n v="51"/>
    <m/>
    <n v="64"/>
    <m/>
    <m/>
    <n v="24.6"/>
    <n v="29.3"/>
    <m/>
    <m/>
    <n v="0"/>
    <m/>
    <n v="257"/>
    <n v="36"/>
    <n v="1"/>
    <n v="0"/>
    <s v="B (0x80)"/>
    <n v="0"/>
    <n v="0"/>
    <n v="38.799999999999997"/>
    <n v="38.9"/>
    <n v="38.799999999999997"/>
    <n v="68"/>
    <n v="29"/>
    <n v="38"/>
    <m/>
    <n v="11.4"/>
    <n v="28"/>
    <n v="31"/>
    <s v="W"/>
    <s v="W"/>
    <n v="0"/>
    <n v="0"/>
    <n v="0"/>
    <n v="0"/>
    <n v="0"/>
    <n v="0"/>
    <n v="0"/>
    <n v="241"/>
    <n v="39"/>
    <n v="2"/>
    <n v="0"/>
    <s v="OK (0x00)"/>
    <n v="195"/>
    <n v="34"/>
    <n v="64.900000000000006"/>
    <n v="42"/>
    <n v="41"/>
    <n v="62"/>
    <n v="29.47"/>
    <n v="764"/>
    <n v="4.4770000000000003"/>
    <n v="1"/>
    <x v="0"/>
    <d v="1899-12-30T23:00:00"/>
    <d v="2025-01-01T23:00:00"/>
    <n v="0.14000000000000001"/>
    <n v="0.01"/>
    <n v="225"/>
    <n v="270"/>
  </r>
  <r>
    <s v="Wed"/>
    <s v=" 01-01-2025 11:15:00 PM"/>
    <n v="38.299999999999997"/>
    <n v="38.4"/>
    <n v="38.200000000000003"/>
    <n v="68"/>
    <n v="29"/>
    <n v="37"/>
    <n v="65"/>
    <n v="4.8"/>
    <n v="14"/>
    <n v="33"/>
    <s v="SW"/>
    <s v="SW"/>
    <n v="0"/>
    <n v="0"/>
    <n v="0"/>
    <m/>
    <n v="0"/>
    <m/>
    <n v="0"/>
    <n v="351"/>
    <n v="30"/>
    <n v="2"/>
    <n v="0"/>
    <s v="OK (0x00)"/>
    <n v="285"/>
    <n v="48"/>
    <m/>
    <n v="65"/>
    <m/>
    <m/>
    <n v="24.3"/>
    <n v="28.9"/>
    <m/>
    <m/>
    <n v="0"/>
    <m/>
    <n v="253"/>
    <n v="40"/>
    <n v="1"/>
    <n v="0"/>
    <s v="B (0x80)"/>
    <n v="0"/>
    <n v="0"/>
    <n v="38.700000000000003"/>
    <n v="38.799999999999997"/>
    <n v="38.700000000000003"/>
    <n v="69"/>
    <n v="29"/>
    <n v="38"/>
    <m/>
    <n v="7.4"/>
    <n v="18"/>
    <n v="32"/>
    <s v="WNW"/>
    <s v="W"/>
    <n v="0"/>
    <n v="0"/>
    <n v="0"/>
    <n v="0"/>
    <n v="0"/>
    <n v="0"/>
    <n v="0"/>
    <n v="246"/>
    <n v="35"/>
    <n v="2"/>
    <n v="0"/>
    <s v="OK (0x00)"/>
    <n v="193"/>
    <n v="41"/>
    <n v="64.900000000000006"/>
    <n v="43"/>
    <n v="41.6"/>
    <n v="62"/>
    <n v="29.47"/>
    <n v="764"/>
    <n v="4.4770000000000003"/>
    <n v="1"/>
    <x v="0"/>
    <d v="1899-12-30T23:15:00"/>
    <d v="2025-01-01T23:15:00"/>
    <n v="0.14000000000000001"/>
    <n v="0.01"/>
    <n v="225"/>
    <n v="270"/>
  </r>
  <r>
    <s v="Wed"/>
    <s v=" 01-01-2025 11:30:00 PM"/>
    <n v="38.299999999999997"/>
    <n v="38.299999999999997"/>
    <n v="38.200000000000003"/>
    <n v="68"/>
    <n v="29"/>
    <n v="37"/>
    <n v="65"/>
    <n v="5.9"/>
    <n v="18"/>
    <n v="33"/>
    <s v="SW"/>
    <s v="SW"/>
    <n v="0"/>
    <n v="0"/>
    <n v="0"/>
    <m/>
    <n v="0"/>
    <m/>
    <n v="0"/>
    <n v="350"/>
    <n v="32"/>
    <n v="1"/>
    <n v="0"/>
    <s v="OK (0x00)"/>
    <n v="267"/>
    <n v="66"/>
    <m/>
    <n v="65"/>
    <m/>
    <m/>
    <n v="24.4"/>
    <n v="29.2"/>
    <m/>
    <m/>
    <n v="0"/>
    <m/>
    <n v="241"/>
    <n v="35"/>
    <n v="1"/>
    <n v="0"/>
    <s v="B (0x80)"/>
    <n v="0"/>
    <n v="0"/>
    <n v="38.700000000000003"/>
    <n v="38.799999999999997"/>
    <n v="38.700000000000003"/>
    <n v="69"/>
    <n v="29"/>
    <n v="38"/>
    <m/>
    <n v="8.1999999999999993"/>
    <n v="22"/>
    <n v="33"/>
    <s v="W"/>
    <s v="WSW"/>
    <n v="0"/>
    <n v="0"/>
    <n v="0"/>
    <n v="0"/>
    <n v="0"/>
    <n v="0"/>
    <n v="0"/>
    <n v="244"/>
    <n v="38"/>
    <n v="2"/>
    <n v="0"/>
    <s v="OK (0x00)"/>
    <n v="204"/>
    <n v="29"/>
    <n v="64.599999999999994"/>
    <n v="43"/>
    <n v="41.4"/>
    <n v="62"/>
    <n v="29.47"/>
    <n v="764"/>
    <n v="4.4770000000000003"/>
    <n v="1"/>
    <x v="0"/>
    <d v="1899-12-30T23:30:00"/>
    <d v="2025-01-01T23:30:00"/>
    <n v="0.14000000000000001"/>
    <n v="0.01"/>
    <n v="225"/>
    <n v="247.5"/>
  </r>
  <r>
    <s v="Wed"/>
    <s v=" 01-01-2025 11:45:00 PM"/>
    <n v="38.299999999999997"/>
    <n v="38.299999999999997"/>
    <n v="38.200000000000003"/>
    <n v="68"/>
    <n v="29"/>
    <n v="37"/>
    <n v="65"/>
    <n v="6.9"/>
    <n v="16"/>
    <n v="33"/>
    <s v="SSW"/>
    <s v="SW"/>
    <n v="0"/>
    <n v="0"/>
    <n v="0"/>
    <m/>
    <n v="0"/>
    <m/>
    <n v="0"/>
    <n v="351"/>
    <n v="31"/>
    <n v="1"/>
    <n v="0"/>
    <s v="OK (0x00)"/>
    <n v="264"/>
    <n v="69"/>
    <m/>
    <n v="65"/>
    <m/>
    <m/>
    <n v="24.4"/>
    <n v="29.2"/>
    <m/>
    <m/>
    <n v="0"/>
    <m/>
    <n v="254"/>
    <n v="36"/>
    <n v="1"/>
    <n v="0"/>
    <s v="B (0x80)"/>
    <n v="0"/>
    <n v="0"/>
    <n v="38.700000000000003"/>
    <n v="38.799999999999997"/>
    <n v="38.700000000000003"/>
    <n v="69"/>
    <n v="29"/>
    <n v="38"/>
    <m/>
    <n v="10.3"/>
    <n v="22"/>
    <n v="33"/>
    <s v="W"/>
    <s v="WSW"/>
    <n v="0"/>
    <n v="0"/>
    <n v="0"/>
    <n v="0"/>
    <n v="0"/>
    <n v="0"/>
    <n v="0"/>
    <n v="247"/>
    <n v="39"/>
    <n v="2"/>
    <n v="0"/>
    <s v="OK (0x00)"/>
    <n v="199"/>
    <n v="34"/>
    <n v="64.2"/>
    <n v="44"/>
    <n v="41.6"/>
    <n v="62"/>
    <n v="29.47"/>
    <n v="764"/>
    <n v="4.4770000000000003"/>
    <n v="1"/>
    <x v="0"/>
    <d v="1899-12-30T23:45:00"/>
    <d v="2025-01-01T23:45:00"/>
    <n v="0.14000000000000001"/>
    <n v="0.01"/>
    <n v="225"/>
    <n v="247.5"/>
  </r>
  <r>
    <s v="Thu"/>
    <s v=" 01-02-2025 12:00:00 AM"/>
    <n v="38.299999999999997"/>
    <n v="38.299999999999997"/>
    <n v="38.200000000000003"/>
    <n v="69"/>
    <n v="29"/>
    <n v="37"/>
    <n v="65"/>
    <n v="7.9"/>
    <n v="17"/>
    <n v="33"/>
    <s v="WSW"/>
    <s v="SW"/>
    <n v="0"/>
    <n v="0"/>
    <n v="0"/>
    <m/>
    <n v="0"/>
    <m/>
    <n v="0"/>
    <n v="350"/>
    <n v="30"/>
    <n v="1"/>
    <n v="0"/>
    <s v="OK (0x00)"/>
    <n v="0"/>
    <n v="0"/>
    <m/>
    <n v="65"/>
    <m/>
    <m/>
    <n v="24.4"/>
    <n v="29"/>
    <m/>
    <m/>
    <n v="0"/>
    <m/>
    <n v="256"/>
    <n v="41"/>
    <n v="1"/>
    <n v="0"/>
    <s v="B (0x80)"/>
    <n v="0"/>
    <n v="0"/>
    <n v="38.700000000000003"/>
    <n v="38.799999999999997"/>
    <n v="38.700000000000003"/>
    <n v="69"/>
    <n v="29"/>
    <n v="38"/>
    <m/>
    <n v="13.3"/>
    <n v="22"/>
    <n v="31"/>
    <s v="WSW"/>
    <s v="WSW"/>
    <n v="0"/>
    <n v="0"/>
    <n v="0"/>
    <n v="0"/>
    <n v="0"/>
    <n v="0"/>
    <n v="0"/>
    <n v="258"/>
    <n v="35"/>
    <n v="2"/>
    <n v="0"/>
    <s v="OK (0x00)"/>
    <n v="0"/>
    <n v="0"/>
    <n v="63.9"/>
    <n v="44"/>
    <n v="41.3"/>
    <n v="61"/>
    <n v="29.47"/>
    <n v="764"/>
    <n v="4.4770000000000003"/>
    <n v="1"/>
    <x v="1"/>
    <d v="1899-12-30T00:00:00"/>
    <d v="2025-01-02T00:00:00"/>
    <n v="0.14000000000000001"/>
    <n v="0.01"/>
    <n v="225"/>
    <n v="247.5"/>
  </r>
  <r>
    <s v="Thu"/>
    <s v=" 01-02-2025 12:15:00 AM"/>
    <n v="38.1"/>
    <n v="38.299999999999997"/>
    <n v="38.1"/>
    <n v="69"/>
    <n v="29"/>
    <n v="37"/>
    <n v="65"/>
    <n v="6.4"/>
    <n v="14"/>
    <n v="33"/>
    <s v="SSW"/>
    <s v="SW"/>
    <n v="0"/>
    <n v="0"/>
    <n v="0"/>
    <m/>
    <n v="0"/>
    <m/>
    <n v="0"/>
    <n v="349"/>
    <n v="28"/>
    <n v="1"/>
    <n v="0"/>
    <s v="OK (0x00)"/>
    <n v="266"/>
    <n v="65"/>
    <m/>
    <n v="65"/>
    <m/>
    <m/>
    <n v="24.3"/>
    <n v="28.7"/>
    <m/>
    <m/>
    <n v="0"/>
    <m/>
    <n v="249"/>
    <n v="38"/>
    <n v="1"/>
    <n v="0"/>
    <s v="B (0x80)"/>
    <n v="0"/>
    <n v="0"/>
    <n v="38.5"/>
    <n v="38.799999999999997"/>
    <n v="38.5"/>
    <n v="69"/>
    <n v="29"/>
    <n v="38"/>
    <m/>
    <n v="13.2"/>
    <n v="22"/>
    <n v="31"/>
    <s v="WSW"/>
    <s v="WSW"/>
    <n v="0"/>
    <n v="0"/>
    <n v="0"/>
    <n v="0"/>
    <n v="0"/>
    <n v="0"/>
    <n v="0"/>
    <n v="254"/>
    <n v="40"/>
    <n v="2"/>
    <n v="0"/>
    <s v="OK (0x00)"/>
    <n v="199"/>
    <n v="42"/>
    <n v="63.5"/>
    <n v="45"/>
    <n v="41.6"/>
    <n v="61"/>
    <n v="29.47"/>
    <n v="764"/>
    <n v="4.4770000000000003"/>
    <n v="1"/>
    <x v="1"/>
    <d v="1899-12-30T00:15:00"/>
    <d v="2025-01-02T00:15:00"/>
    <n v="0.14000000000000001"/>
    <n v="0.01"/>
    <n v="225"/>
    <n v="247.5"/>
  </r>
  <r>
    <s v="Thu"/>
    <s v=" 01-02-2025 12:30:00 AM"/>
    <n v="37.799999999999997"/>
    <n v="38.1"/>
    <n v="37.799999999999997"/>
    <n v="70"/>
    <n v="29"/>
    <n v="37"/>
    <n v="65"/>
    <n v="5.8"/>
    <n v="14"/>
    <n v="33"/>
    <s v="WSW"/>
    <s v="SW"/>
    <n v="0"/>
    <n v="0"/>
    <n v="0"/>
    <m/>
    <n v="0"/>
    <m/>
    <n v="0"/>
    <n v="342"/>
    <n v="30"/>
    <n v="1"/>
    <n v="0"/>
    <s v="OK (0x00)"/>
    <n v="277"/>
    <n v="50"/>
    <m/>
    <n v="65"/>
    <m/>
    <m/>
    <n v="24.3"/>
    <n v="28.7"/>
    <m/>
    <m/>
    <n v="0"/>
    <m/>
    <n v="255"/>
    <n v="38"/>
    <n v="1"/>
    <n v="0"/>
    <s v="B (0x80)"/>
    <n v="0"/>
    <n v="0"/>
    <n v="38.200000000000003"/>
    <n v="38.5"/>
    <n v="38.200000000000003"/>
    <n v="71"/>
    <n v="30"/>
    <n v="38"/>
    <m/>
    <n v="11.4"/>
    <n v="19"/>
    <n v="31"/>
    <s v="WSW"/>
    <s v="W"/>
    <n v="0"/>
    <n v="0"/>
    <n v="0"/>
    <n v="0"/>
    <n v="0"/>
    <n v="0"/>
    <n v="0"/>
    <n v="253"/>
    <n v="35"/>
    <n v="2"/>
    <n v="0"/>
    <s v="OK (0x00)"/>
    <n v="205"/>
    <n v="38"/>
    <n v="63.2"/>
    <n v="45"/>
    <n v="41.3"/>
    <n v="61"/>
    <n v="29.48"/>
    <n v="764"/>
    <n v="4.4770000000000003"/>
    <n v="1"/>
    <x v="1"/>
    <d v="1899-12-30T00:30:00"/>
    <d v="2025-01-02T00:30:00"/>
    <n v="0.14000000000000001"/>
    <n v="0.01"/>
    <n v="225"/>
    <n v="270"/>
  </r>
  <r>
    <s v="Thu"/>
    <s v=" 01-02-2025 12:45:00 AM"/>
    <n v="37.9"/>
    <n v="37.9"/>
    <n v="37.799999999999997"/>
    <n v="70"/>
    <n v="29"/>
    <n v="37"/>
    <n v="65"/>
    <n v="6.3"/>
    <n v="16"/>
    <n v="33"/>
    <s v="SW"/>
    <s v="SW"/>
    <n v="0"/>
    <n v="0"/>
    <n v="0"/>
    <m/>
    <n v="0"/>
    <m/>
    <n v="0"/>
    <n v="342"/>
    <n v="30"/>
    <n v="1"/>
    <n v="0"/>
    <s v="OK (0x00)"/>
    <n v="268"/>
    <n v="57"/>
    <m/>
    <n v="65"/>
    <m/>
    <m/>
    <n v="24.3"/>
    <n v="28.9"/>
    <m/>
    <m/>
    <n v="0"/>
    <m/>
    <n v="255"/>
    <n v="39"/>
    <n v="2"/>
    <n v="0"/>
    <s v="B (0x80)"/>
    <n v="0"/>
    <n v="0"/>
    <n v="38.4"/>
    <n v="38.4"/>
    <n v="38.200000000000003"/>
    <n v="71"/>
    <n v="30"/>
    <n v="38"/>
    <m/>
    <n v="11.4"/>
    <n v="24"/>
    <n v="31"/>
    <s v="WSW"/>
    <s v="WSW"/>
    <n v="0"/>
    <n v="0"/>
    <n v="0"/>
    <n v="0"/>
    <n v="0"/>
    <n v="0"/>
    <n v="0"/>
    <n v="240"/>
    <n v="35"/>
    <n v="2"/>
    <n v="0"/>
    <s v="OK (0x00)"/>
    <n v="188"/>
    <n v="39"/>
    <n v="63"/>
    <n v="45"/>
    <n v="41.1"/>
    <n v="61"/>
    <n v="29.47"/>
    <n v="764"/>
    <n v="4.4770000000000003"/>
    <n v="1"/>
    <x v="1"/>
    <d v="1899-12-30T00:45:00"/>
    <d v="2025-01-02T00:45:00"/>
    <n v="0.14000000000000001"/>
    <n v="0.01"/>
    <n v="225"/>
    <n v="247.5"/>
  </r>
  <r>
    <s v="Thu"/>
    <s v=" 01-02-2025 01:00:00 AM"/>
    <n v="38.1"/>
    <n v="38.1"/>
    <n v="37.9"/>
    <n v="71"/>
    <n v="29"/>
    <n v="37"/>
    <n v="65"/>
    <n v="9.1999999999999993"/>
    <n v="20"/>
    <n v="32"/>
    <s v="WSW"/>
    <s v="SW"/>
    <n v="0"/>
    <n v="0"/>
    <n v="0"/>
    <m/>
    <n v="0"/>
    <m/>
    <n v="0"/>
    <n v="343"/>
    <n v="29"/>
    <n v="1"/>
    <n v="0"/>
    <s v="OK (0x00)"/>
    <n v="270"/>
    <n v="57"/>
    <m/>
    <n v="65"/>
    <m/>
    <m/>
    <n v="24.9"/>
    <n v="29.2"/>
    <m/>
    <m/>
    <n v="0"/>
    <m/>
    <n v="257"/>
    <n v="35"/>
    <n v="2"/>
    <n v="0"/>
    <s v="B (0x80)"/>
    <n v="0"/>
    <n v="0"/>
    <n v="38.4"/>
    <n v="38.5"/>
    <n v="38.4"/>
    <n v="73"/>
    <n v="30"/>
    <n v="38"/>
    <m/>
    <n v="13.4"/>
    <n v="32"/>
    <n v="30"/>
    <s v="W"/>
    <s v="WSW"/>
    <n v="0"/>
    <n v="0"/>
    <n v="0"/>
    <n v="0"/>
    <n v="0"/>
    <n v="0"/>
    <n v="0"/>
    <n v="248"/>
    <n v="42"/>
    <n v="2"/>
    <n v="0"/>
    <s v="OK (0x00)"/>
    <n v="200"/>
    <n v="36"/>
    <n v="62.8"/>
    <n v="45"/>
    <n v="40.9"/>
    <n v="60"/>
    <n v="29.48"/>
    <n v="764"/>
    <n v="4.4770000000000003"/>
    <n v="1"/>
    <x v="1"/>
    <d v="1899-12-30T01:00:00"/>
    <d v="2025-01-02T01:00:00"/>
    <n v="0.14000000000000001"/>
    <n v="0.01"/>
    <n v="225"/>
    <n v="247.5"/>
  </r>
  <r>
    <s v="Thu"/>
    <s v=" 01-02-2025 01:15:00 AM"/>
    <n v="37.6"/>
    <n v="38.1"/>
    <n v="37.6"/>
    <n v="75"/>
    <n v="30"/>
    <n v="37"/>
    <n v="65"/>
    <n v="7.2"/>
    <n v="21"/>
    <n v="32"/>
    <s v="SW"/>
    <s v="SW"/>
    <n v="0"/>
    <n v="0"/>
    <n v="0"/>
    <m/>
    <n v="0"/>
    <m/>
    <n v="0"/>
    <n v="343"/>
    <n v="28"/>
    <n v="1"/>
    <n v="0"/>
    <s v="OK (0x00)"/>
    <n v="273"/>
    <n v="52"/>
    <m/>
    <n v="64"/>
    <m/>
    <m/>
    <n v="25"/>
    <n v="28.6"/>
    <m/>
    <m/>
    <n v="0"/>
    <m/>
    <n v="250"/>
    <n v="38"/>
    <n v="2"/>
    <n v="0"/>
    <s v="B (0x80)"/>
    <n v="0"/>
    <n v="0"/>
    <n v="37.5"/>
    <n v="38.4"/>
    <n v="37.5"/>
    <n v="79"/>
    <n v="32"/>
    <n v="38"/>
    <m/>
    <n v="10.8"/>
    <n v="23"/>
    <n v="30"/>
    <s v="WSW"/>
    <s v="WSW"/>
    <n v="0"/>
    <n v="0"/>
    <n v="0"/>
    <n v="0"/>
    <n v="0"/>
    <n v="0"/>
    <n v="0"/>
    <n v="251"/>
    <n v="37"/>
    <n v="2"/>
    <n v="0"/>
    <s v="OK (0x00)"/>
    <n v="194"/>
    <n v="45"/>
    <n v="62.6"/>
    <n v="46"/>
    <n v="41.3"/>
    <n v="60"/>
    <n v="29.49"/>
    <n v="764"/>
    <n v="4.4770000000000003"/>
    <n v="1"/>
    <x v="1"/>
    <d v="1899-12-30T01:15:00"/>
    <d v="2025-01-02T01:15:00"/>
    <n v="0.14000000000000001"/>
    <n v="0.01"/>
    <n v="225"/>
    <n v="247.5"/>
  </r>
  <r>
    <s v="Thu"/>
    <s v=" 01-02-2025 01:30:00 AM"/>
    <n v="36.9"/>
    <n v="37.6"/>
    <n v="36.9"/>
    <n v="77"/>
    <n v="30"/>
    <n v="37"/>
    <n v="65"/>
    <n v="4.8"/>
    <n v="13"/>
    <n v="32"/>
    <s v="SW"/>
    <s v="SW"/>
    <n v="0"/>
    <n v="0"/>
    <n v="0"/>
    <m/>
    <n v="0"/>
    <m/>
    <n v="0"/>
    <n v="341"/>
    <n v="30"/>
    <n v="2"/>
    <n v="0"/>
    <s v="OK (0x00)"/>
    <n v="267"/>
    <n v="57"/>
    <m/>
    <n v="63"/>
    <m/>
    <m/>
    <n v="24.6"/>
    <n v="28.1"/>
    <m/>
    <m/>
    <n v="0"/>
    <m/>
    <n v="253"/>
    <n v="40"/>
    <n v="2"/>
    <n v="0"/>
    <s v="B (0x80)"/>
    <n v="0"/>
    <n v="0"/>
    <n v="36.9"/>
    <n v="37.5"/>
    <n v="36.9"/>
    <n v="81"/>
    <n v="32"/>
    <n v="37"/>
    <m/>
    <n v="7"/>
    <n v="18"/>
    <n v="30"/>
    <s v="W"/>
    <s v="W"/>
    <n v="0"/>
    <n v="0"/>
    <n v="0"/>
    <n v="0"/>
    <n v="0"/>
    <n v="0"/>
    <n v="0"/>
    <n v="255"/>
    <n v="35"/>
    <n v="2"/>
    <n v="0"/>
    <s v="OK (0x00)"/>
    <n v="207"/>
    <n v="35"/>
    <n v="62.4"/>
    <n v="46"/>
    <n v="41.1"/>
    <n v="60"/>
    <n v="29.49"/>
    <n v="764"/>
    <n v="4.4770000000000003"/>
    <n v="1"/>
    <x v="1"/>
    <d v="1899-12-30T01:30:00"/>
    <d v="2025-01-02T01:30:00"/>
    <n v="0.14000000000000001"/>
    <n v="0.01"/>
    <n v="225"/>
    <n v="270"/>
  </r>
  <r>
    <s v="Thu"/>
    <s v=" 01-02-2025 01:45:00 AM"/>
    <n v="36.799999999999997"/>
    <n v="36.9"/>
    <n v="36.700000000000003"/>
    <n v="78"/>
    <n v="31"/>
    <n v="37"/>
    <n v="65"/>
    <n v="4.0999999999999996"/>
    <n v="13"/>
    <n v="34"/>
    <s v="SW"/>
    <s v="SW"/>
    <n v="0"/>
    <n v="0"/>
    <n v="0"/>
    <m/>
    <n v="0"/>
    <m/>
    <n v="0"/>
    <n v="343"/>
    <n v="28"/>
    <n v="2"/>
    <n v="0"/>
    <s v="OK (0x00)"/>
    <n v="255"/>
    <n v="72"/>
    <m/>
    <n v="63"/>
    <m/>
    <m/>
    <n v="25"/>
    <n v="28.4"/>
    <m/>
    <m/>
    <n v="0"/>
    <m/>
    <n v="263"/>
    <n v="37"/>
    <n v="2"/>
    <n v="0"/>
    <s v="B (0x80)"/>
    <n v="0"/>
    <n v="0"/>
    <n v="37"/>
    <n v="37"/>
    <n v="36.9"/>
    <n v="80"/>
    <n v="31"/>
    <n v="37"/>
    <m/>
    <n v="7.6"/>
    <n v="18"/>
    <n v="32"/>
    <s v="WSW"/>
    <s v="WSW"/>
    <n v="0"/>
    <n v="0"/>
    <n v="0"/>
    <n v="0"/>
    <n v="0"/>
    <n v="0"/>
    <n v="0"/>
    <n v="248"/>
    <n v="37"/>
    <n v="2"/>
    <n v="0"/>
    <s v="OK (0x00)"/>
    <n v="195"/>
    <n v="43"/>
    <n v="62.2"/>
    <n v="46"/>
    <n v="40.9"/>
    <n v="60"/>
    <n v="29.49"/>
    <n v="764"/>
    <n v="4.4770000000000003"/>
    <n v="1"/>
    <x v="1"/>
    <d v="1899-12-30T01:45:00"/>
    <d v="2025-01-02T01:45:00"/>
    <n v="0.14000000000000001"/>
    <n v="0.01"/>
    <n v="225"/>
    <n v="247.5"/>
  </r>
  <r>
    <s v="Thu"/>
    <s v=" 01-02-2025 02:00:00 AM"/>
    <n v="36.700000000000003"/>
    <n v="36.799999999999997"/>
    <n v="36.700000000000003"/>
    <n v="77"/>
    <n v="30"/>
    <n v="37"/>
    <n v="65"/>
    <n v="3.1"/>
    <n v="11"/>
    <n v="34"/>
    <s v="SW"/>
    <s v="SW"/>
    <n v="0"/>
    <n v="0"/>
    <n v="0"/>
    <m/>
    <n v="0"/>
    <m/>
    <n v="0"/>
    <n v="350"/>
    <n v="30"/>
    <n v="2"/>
    <n v="0"/>
    <s v="OK (0x00)"/>
    <n v="270"/>
    <n v="62"/>
    <m/>
    <n v="64"/>
    <m/>
    <m/>
    <n v="24.1"/>
    <n v="28.1"/>
    <m/>
    <m/>
    <n v="0"/>
    <m/>
    <n v="260"/>
    <n v="39"/>
    <n v="1"/>
    <n v="0"/>
    <s v="B (0x80)"/>
    <n v="0"/>
    <n v="0"/>
    <n v="37.4"/>
    <n v="37.4"/>
    <n v="37"/>
    <n v="77"/>
    <n v="31"/>
    <n v="37"/>
    <m/>
    <n v="5.9"/>
    <n v="14"/>
    <n v="32"/>
    <s v="WSW"/>
    <s v="WSW"/>
    <n v="0"/>
    <n v="0"/>
    <n v="0"/>
    <n v="0"/>
    <n v="0"/>
    <n v="0"/>
    <n v="0"/>
    <n v="255"/>
    <n v="35"/>
    <n v="2"/>
    <n v="0"/>
    <s v="OK (0x00)"/>
    <n v="191"/>
    <n v="52"/>
    <n v="62.1"/>
    <n v="46"/>
    <n v="40.799999999999997"/>
    <n v="60"/>
    <n v="29.49"/>
    <n v="764"/>
    <n v="4.4770000000000003"/>
    <n v="1"/>
    <x v="1"/>
    <d v="1899-12-30T02:00:00"/>
    <d v="2025-01-02T02:00:00"/>
    <n v="0.14000000000000001"/>
    <n v="0.01"/>
    <n v="225"/>
    <n v="247.5"/>
  </r>
  <r>
    <s v="Thu"/>
    <s v=" 01-02-2025 02:15:00 AM"/>
    <n v="37"/>
    <n v="37"/>
    <n v="36.700000000000003"/>
    <n v="71"/>
    <n v="28"/>
    <n v="36"/>
    <n v="65"/>
    <n v="5.9"/>
    <n v="15"/>
    <n v="32"/>
    <s v="SW"/>
    <s v="SW"/>
    <n v="0"/>
    <n v="0"/>
    <n v="0"/>
    <m/>
    <n v="0"/>
    <m/>
    <n v="0"/>
    <n v="351"/>
    <n v="28"/>
    <n v="3"/>
    <n v="0"/>
    <s v="OK (0x00)"/>
    <n v="266"/>
    <n v="68"/>
    <m/>
    <n v="66"/>
    <m/>
    <m/>
    <n v="23.9"/>
    <n v="28.4"/>
    <m/>
    <m/>
    <n v="0"/>
    <m/>
    <n v="246"/>
    <n v="34"/>
    <n v="2"/>
    <n v="0"/>
    <s v="B (0x80)"/>
    <n v="0"/>
    <n v="0"/>
    <n v="37.9"/>
    <n v="37.9"/>
    <n v="37.299999999999997"/>
    <n v="68"/>
    <n v="28"/>
    <n v="37"/>
    <m/>
    <n v="8.3000000000000007"/>
    <n v="21"/>
    <n v="32"/>
    <s v="WSW"/>
    <s v="W"/>
    <n v="0"/>
    <n v="0"/>
    <n v="0"/>
    <n v="0"/>
    <n v="0"/>
    <n v="0"/>
    <n v="0"/>
    <n v="256"/>
    <n v="39"/>
    <n v="2"/>
    <n v="0"/>
    <s v="OK (0x00)"/>
    <n v="202"/>
    <n v="42"/>
    <n v="62"/>
    <n v="46"/>
    <n v="40.700000000000003"/>
    <n v="60"/>
    <n v="29.49"/>
    <n v="764"/>
    <n v="4.4770000000000003"/>
    <n v="1"/>
    <x v="1"/>
    <d v="1899-12-30T02:15:00"/>
    <d v="2025-01-02T02:15:00"/>
    <n v="0.14000000000000001"/>
    <n v="0.01"/>
    <n v="225"/>
    <n v="270"/>
  </r>
  <r>
    <s v="Thu"/>
    <s v=" 01-02-2025 02:30:00 AM"/>
    <n v="37.299999999999997"/>
    <n v="37.299999999999997"/>
    <n v="37"/>
    <n v="66"/>
    <n v="27"/>
    <n v="36"/>
    <n v="65"/>
    <n v="5.9"/>
    <n v="16"/>
    <n v="33"/>
    <s v="SW"/>
    <s v="SW"/>
    <n v="0"/>
    <n v="0"/>
    <n v="0"/>
    <m/>
    <n v="0"/>
    <m/>
    <n v="0"/>
    <n v="351"/>
    <n v="33"/>
    <n v="2"/>
    <n v="0"/>
    <s v="OK (0x00)"/>
    <n v="268"/>
    <n v="65"/>
    <m/>
    <n v="67"/>
    <m/>
    <m/>
    <n v="23.7"/>
    <n v="28.4"/>
    <m/>
    <m/>
    <n v="0"/>
    <m/>
    <n v="252"/>
    <n v="36"/>
    <n v="2"/>
    <n v="0"/>
    <s v="B (0x80)"/>
    <n v="0"/>
    <n v="0"/>
    <n v="38.1"/>
    <n v="38.1"/>
    <n v="37.9"/>
    <n v="65"/>
    <n v="27"/>
    <n v="37"/>
    <m/>
    <n v="9.4"/>
    <n v="25"/>
    <n v="32"/>
    <s v="WSW"/>
    <s v="WSW"/>
    <n v="0"/>
    <n v="0"/>
    <n v="0"/>
    <n v="0"/>
    <n v="0"/>
    <n v="0"/>
    <n v="0"/>
    <n v="248"/>
    <n v="38"/>
    <n v="2"/>
    <n v="0"/>
    <s v="OK (0x00)"/>
    <n v="193"/>
    <n v="40"/>
    <n v="61.8"/>
    <n v="46"/>
    <n v="40.6"/>
    <n v="59"/>
    <n v="29.49"/>
    <n v="764"/>
    <n v="4.4770000000000003"/>
    <n v="1"/>
    <x v="1"/>
    <d v="1899-12-30T02:30:00"/>
    <d v="2025-01-02T02:30:00"/>
    <n v="0.14000000000000001"/>
    <n v="0.01"/>
    <n v="225"/>
    <n v="247.5"/>
  </r>
  <r>
    <s v="Thu"/>
    <s v=" 01-02-2025 02:45:00 AM"/>
    <n v="37.5"/>
    <n v="37.6"/>
    <n v="37.299999999999997"/>
    <n v="65"/>
    <n v="27"/>
    <n v="37"/>
    <n v="65"/>
    <n v="8.4"/>
    <n v="17"/>
    <n v="31"/>
    <s v="SW"/>
    <s v="SW"/>
    <n v="0"/>
    <n v="0"/>
    <n v="0"/>
    <m/>
    <n v="0"/>
    <m/>
    <n v="0"/>
    <n v="350"/>
    <n v="29"/>
    <n v="2"/>
    <n v="0"/>
    <s v="OK (0x00)"/>
    <n v="258"/>
    <n v="75"/>
    <m/>
    <n v="67"/>
    <m/>
    <m/>
    <n v="23.6"/>
    <n v="28.4"/>
    <m/>
    <m/>
    <n v="0"/>
    <m/>
    <n v="254"/>
    <n v="41"/>
    <n v="2"/>
    <n v="0"/>
    <s v="B (0x80)"/>
    <n v="0"/>
    <n v="0"/>
    <n v="38.1"/>
    <n v="38.1"/>
    <n v="38"/>
    <n v="65"/>
    <n v="27"/>
    <n v="37"/>
    <m/>
    <n v="12.3"/>
    <n v="23"/>
    <n v="29"/>
    <s v="W"/>
    <s v="WSW"/>
    <n v="0"/>
    <n v="0"/>
    <n v="0"/>
    <n v="0"/>
    <n v="0"/>
    <n v="0"/>
    <n v="0"/>
    <n v="257"/>
    <n v="34"/>
    <n v="2"/>
    <n v="0"/>
    <s v="OK (0x00)"/>
    <n v="205"/>
    <n v="38"/>
    <n v="61.6"/>
    <n v="46"/>
    <n v="40.4"/>
    <n v="59"/>
    <n v="29.5"/>
    <n v="764"/>
    <n v="4.4770000000000003"/>
    <n v="1"/>
    <x v="1"/>
    <d v="1899-12-30T02:45:00"/>
    <d v="2025-01-02T02:45:00"/>
    <n v="0.14000000000000001"/>
    <n v="0.01"/>
    <n v="225"/>
    <n v="247.5"/>
  </r>
  <r>
    <s v="Thu"/>
    <s v=" 01-02-2025 03:00:00 AM"/>
    <n v="37.4"/>
    <n v="37.6"/>
    <n v="37.4"/>
    <n v="63"/>
    <n v="26"/>
    <n v="37"/>
    <n v="65"/>
    <n v="7.5"/>
    <n v="17"/>
    <n v="32"/>
    <s v="SW"/>
    <s v="SW"/>
    <n v="0"/>
    <n v="0"/>
    <n v="0"/>
    <m/>
    <n v="0"/>
    <m/>
    <n v="0"/>
    <n v="350"/>
    <n v="30"/>
    <n v="2"/>
    <n v="0"/>
    <s v="OK (0x00)"/>
    <n v="275"/>
    <n v="57"/>
    <m/>
    <n v="68"/>
    <m/>
    <m/>
    <n v="23.7"/>
    <n v="28.7"/>
    <m/>
    <m/>
    <n v="0"/>
    <m/>
    <n v="254"/>
    <n v="37"/>
    <n v="2"/>
    <n v="0"/>
    <s v="B (0x80)"/>
    <n v="0"/>
    <n v="0"/>
    <n v="37.9"/>
    <n v="38.1"/>
    <n v="37.9"/>
    <n v="62"/>
    <n v="26"/>
    <n v="37"/>
    <m/>
    <n v="11.4"/>
    <n v="24"/>
    <n v="31"/>
    <s v="W"/>
    <s v="WSW"/>
    <n v="0"/>
    <n v="0"/>
    <n v="0"/>
    <n v="0"/>
    <n v="0"/>
    <n v="0"/>
    <n v="0"/>
    <n v="255"/>
    <n v="37"/>
    <n v="2"/>
    <n v="0"/>
    <s v="OK (0x00)"/>
    <n v="206"/>
    <n v="36"/>
    <n v="61.5"/>
    <n v="46"/>
    <n v="40.299999999999997"/>
    <n v="59"/>
    <n v="29.51"/>
    <n v="764"/>
    <n v="4.4770000000000003"/>
    <n v="1"/>
    <x v="1"/>
    <d v="1899-12-30T03:00:00"/>
    <d v="2025-01-02T03:00:00"/>
    <n v="0.14000000000000001"/>
    <n v="0.01"/>
    <n v="225"/>
    <n v="247.5"/>
  </r>
  <r>
    <s v="Thu"/>
    <s v=" 01-02-2025 03:15:00 AM"/>
    <n v="37.299999999999997"/>
    <n v="37.4"/>
    <n v="37.299999999999997"/>
    <n v="60"/>
    <n v="24"/>
    <n v="36"/>
    <n v="65"/>
    <n v="9.6"/>
    <n v="21"/>
    <n v="30"/>
    <s v="WSW"/>
    <s v="SW"/>
    <n v="0"/>
    <n v="0"/>
    <n v="0"/>
    <m/>
    <n v="0"/>
    <m/>
    <n v="0"/>
    <n v="351"/>
    <n v="31"/>
    <n v="2"/>
    <n v="0"/>
    <s v="OK (0x00)"/>
    <n v="267"/>
    <n v="66"/>
    <m/>
    <n v="69"/>
    <m/>
    <m/>
    <n v="23.6"/>
    <n v="28.7"/>
    <m/>
    <m/>
    <n v="0"/>
    <m/>
    <n v="268"/>
    <n v="39"/>
    <n v="2"/>
    <n v="0"/>
    <s v="B (0x80)"/>
    <n v="0"/>
    <n v="0"/>
    <n v="37.700000000000003"/>
    <n v="37.9"/>
    <n v="37.700000000000003"/>
    <n v="60"/>
    <n v="25"/>
    <n v="37"/>
    <m/>
    <n v="13.4"/>
    <n v="30"/>
    <n v="30"/>
    <s v="W"/>
    <s v="WSW"/>
    <n v="0"/>
    <n v="0"/>
    <n v="0"/>
    <n v="0"/>
    <n v="0"/>
    <n v="0"/>
    <n v="0"/>
    <n v="236"/>
    <n v="35"/>
    <n v="2"/>
    <n v="0"/>
    <s v="OK (0x00)"/>
    <n v="188"/>
    <n v="34"/>
    <n v="61.4"/>
    <n v="46"/>
    <n v="40.200000000000003"/>
    <n v="59"/>
    <n v="29.52"/>
    <n v="764"/>
    <n v="4.4770000000000003"/>
    <n v="1"/>
    <x v="1"/>
    <d v="1899-12-30T03:15:00"/>
    <d v="2025-01-02T03:15:00"/>
    <n v="0.14000000000000001"/>
    <n v="0.01"/>
    <n v="225"/>
    <n v="247.5"/>
  </r>
  <r>
    <s v="Thu"/>
    <s v=" 01-02-2025 03:30:00 AM"/>
    <n v="37"/>
    <n v="37.299999999999997"/>
    <n v="37"/>
    <n v="60"/>
    <n v="24"/>
    <n v="36"/>
    <n v="65"/>
    <n v="7.9"/>
    <n v="21"/>
    <n v="31"/>
    <s v="WSW"/>
    <s v="SW"/>
    <n v="0"/>
    <n v="0"/>
    <n v="0"/>
    <m/>
    <n v="0"/>
    <m/>
    <n v="0"/>
    <n v="351"/>
    <n v="29"/>
    <n v="2"/>
    <n v="0"/>
    <s v="OK (0x00)"/>
    <n v="267"/>
    <n v="67"/>
    <m/>
    <n v="104"/>
    <m/>
    <m/>
    <n v="23.4"/>
    <n v="28.4"/>
    <m/>
    <m/>
    <n v="0"/>
    <m/>
    <n v="272"/>
    <n v="41"/>
    <n v="2"/>
    <n v="0"/>
    <s v="B (0x80)"/>
    <n v="0"/>
    <n v="0"/>
    <n v="37.299999999999997"/>
    <n v="37.700000000000003"/>
    <n v="37.299999999999997"/>
    <n v="61"/>
    <n v="25"/>
    <n v="37"/>
    <m/>
    <n v="11.1"/>
    <n v="33"/>
    <n v="30"/>
    <s v="SW"/>
    <s v="W"/>
    <n v="0"/>
    <n v="0"/>
    <n v="0"/>
    <n v="0"/>
    <n v="0"/>
    <n v="0"/>
    <n v="0"/>
    <n v="220"/>
    <n v="37"/>
    <n v="2"/>
    <n v="0"/>
    <s v="OK (0x00)"/>
    <n v="172"/>
    <n v="39"/>
    <n v="61.3"/>
    <n v="46"/>
    <n v="40.1"/>
    <n v="59"/>
    <n v="29.52"/>
    <n v="764"/>
    <n v="4.4770000000000003"/>
    <n v="1"/>
    <x v="1"/>
    <d v="1899-12-30T03:30:00"/>
    <d v="2025-01-02T03:30:00"/>
    <n v="0.14000000000000001"/>
    <n v="0.01"/>
    <n v="225"/>
    <n v="270"/>
  </r>
  <r>
    <s v="Thu"/>
    <s v=" 01-02-2025 03:45:00 AM"/>
    <n v="36.5"/>
    <n v="37"/>
    <n v="36.5"/>
    <n v="62"/>
    <n v="24"/>
    <n v="36"/>
    <n v="65"/>
    <n v="7.4"/>
    <n v="17"/>
    <n v="31"/>
    <s v="SW"/>
    <s v="SW"/>
    <n v="0"/>
    <n v="0"/>
    <n v="0"/>
    <m/>
    <n v="0"/>
    <m/>
    <n v="0"/>
    <n v="352"/>
    <n v="29"/>
    <n v="1"/>
    <n v="0"/>
    <s v="OK (0x00)"/>
    <n v="271"/>
    <n v="63"/>
    <m/>
    <n v="200"/>
    <m/>
    <m/>
    <n v="23.6"/>
    <n v="28"/>
    <m/>
    <m/>
    <n v="0"/>
    <m/>
    <n v="285"/>
    <n v="38"/>
    <n v="2"/>
    <n v="0"/>
    <s v="B (0x80)"/>
    <n v="0"/>
    <n v="0"/>
    <n v="36.799999999999997"/>
    <n v="37.299999999999997"/>
    <n v="36.799999999999997"/>
    <n v="62"/>
    <n v="25"/>
    <n v="36"/>
    <m/>
    <n v="11.9"/>
    <n v="27"/>
    <n v="28"/>
    <s v="WSW"/>
    <s v="WSW"/>
    <n v="0"/>
    <n v="0"/>
    <n v="0"/>
    <n v="0"/>
    <n v="0"/>
    <n v="0"/>
    <n v="0"/>
    <n v="242"/>
    <n v="38"/>
    <n v="2"/>
    <n v="0"/>
    <s v="OK (0x00)"/>
    <n v="194"/>
    <n v="35"/>
    <n v="61.2"/>
    <n v="46"/>
    <n v="40"/>
    <n v="59"/>
    <n v="29.53"/>
    <n v="764"/>
    <n v="4.4770000000000003"/>
    <n v="1"/>
    <x v="1"/>
    <d v="1899-12-30T03:45:00"/>
    <d v="2025-01-02T03:45:00"/>
    <n v="0.14000000000000001"/>
    <n v="0.01"/>
    <n v="225"/>
    <n v="247.5"/>
  </r>
  <r>
    <s v="Thu"/>
    <s v=" 01-02-2025 04:00:00 AM"/>
    <n v="36.299999999999997"/>
    <n v="36.6"/>
    <n v="36.299999999999997"/>
    <n v="63"/>
    <n v="25"/>
    <n v="36"/>
    <n v="65"/>
    <n v="8.1"/>
    <n v="18"/>
    <n v="30"/>
    <s v="WSW"/>
    <s v="SW"/>
    <n v="0"/>
    <n v="0"/>
    <n v="0"/>
    <m/>
    <n v="0"/>
    <m/>
    <n v="0"/>
    <n v="351"/>
    <n v="28"/>
    <n v="2"/>
    <n v="0"/>
    <s v="OK (0x00)"/>
    <n v="281"/>
    <n v="53"/>
    <m/>
    <n v="0"/>
    <m/>
    <m/>
    <n v="23.7"/>
    <n v="28.1"/>
    <m/>
    <m/>
    <n v="0"/>
    <m/>
    <n v="268"/>
    <n v="37"/>
    <n v="2"/>
    <n v="0"/>
    <s v="B (0x80)"/>
    <n v="0"/>
    <n v="0"/>
    <n v="36.6"/>
    <n v="36.799999999999997"/>
    <n v="36.6"/>
    <n v="63"/>
    <n v="25"/>
    <n v="36"/>
    <m/>
    <n v="11.9"/>
    <n v="26"/>
    <n v="29"/>
    <s v="W"/>
    <s v="WSW"/>
    <n v="0"/>
    <n v="0"/>
    <n v="0"/>
    <n v="0"/>
    <n v="0"/>
    <n v="0"/>
    <n v="0"/>
    <n v="231"/>
    <n v="36"/>
    <n v="2"/>
    <n v="0"/>
    <s v="OK (0x00)"/>
    <n v="183"/>
    <n v="35"/>
    <n v="61.1"/>
    <n v="46"/>
    <n v="39.9"/>
    <n v="59"/>
    <n v="29.54"/>
    <n v="764"/>
    <n v="4.4770000000000003"/>
    <n v="1"/>
    <x v="1"/>
    <d v="1899-12-30T04:00:00"/>
    <d v="2025-01-02T04:00:00"/>
    <n v="0.14000000000000001"/>
    <n v="0.01"/>
    <n v="225"/>
    <n v="247.5"/>
  </r>
  <r>
    <s v="Thu"/>
    <s v=" 01-02-2025 04:15:00 AM"/>
    <n v="36.1"/>
    <n v="36.299999999999997"/>
    <n v="36.1"/>
    <n v="63"/>
    <n v="24"/>
    <n v="35"/>
    <n v="65"/>
    <n v="8"/>
    <n v="23"/>
    <n v="30"/>
    <s v="WSW"/>
    <s v="SW"/>
    <n v="0"/>
    <n v="0"/>
    <n v="0"/>
    <m/>
    <n v="0"/>
    <m/>
    <n v="0"/>
    <n v="351"/>
    <n v="29"/>
    <n v="2"/>
    <n v="0"/>
    <s v="OK (0x00)"/>
    <n v="276"/>
    <n v="57"/>
    <m/>
    <n v="0"/>
    <m/>
    <m/>
    <n v="23.6"/>
    <n v="27.8"/>
    <m/>
    <m/>
    <n v="0"/>
    <m/>
    <n v="273"/>
    <n v="36"/>
    <n v="2"/>
    <n v="0"/>
    <s v="B (0x80)"/>
    <n v="0"/>
    <n v="0"/>
    <n v="36.4"/>
    <n v="36.6"/>
    <n v="36.4"/>
    <n v="64"/>
    <n v="25"/>
    <n v="36"/>
    <m/>
    <n v="12.4"/>
    <n v="33"/>
    <n v="28"/>
    <s v="WSW"/>
    <s v="WSW"/>
    <n v="0"/>
    <n v="0"/>
    <n v="0"/>
    <n v="0"/>
    <n v="0"/>
    <n v="0"/>
    <n v="0"/>
    <n v="250"/>
    <n v="39"/>
    <n v="2"/>
    <n v="0"/>
    <s v="OK (0x00)"/>
    <n v="196"/>
    <n v="40"/>
    <n v="61"/>
    <n v="46"/>
    <n v="39.799999999999997"/>
    <n v="59"/>
    <n v="29.54"/>
    <n v="764"/>
    <n v="4.4770000000000003"/>
    <n v="1"/>
    <x v="1"/>
    <d v="1899-12-30T04:15:00"/>
    <d v="2025-01-02T04:15:00"/>
    <n v="0.14000000000000001"/>
    <n v="0.01"/>
    <n v="225"/>
    <n v="247.5"/>
  </r>
  <r>
    <s v="Thu"/>
    <s v=" 01-02-2025 04:30:00 AM"/>
    <n v="36"/>
    <n v="36.200000000000003"/>
    <n v="36"/>
    <n v="64"/>
    <n v="25"/>
    <n v="35"/>
    <n v="65"/>
    <n v="8.8000000000000007"/>
    <n v="22"/>
    <n v="30"/>
    <s v="SW"/>
    <s v="SW"/>
    <n v="0"/>
    <n v="0"/>
    <n v="0"/>
    <m/>
    <n v="0"/>
    <m/>
    <n v="0"/>
    <n v="351"/>
    <n v="29"/>
    <n v="2"/>
    <n v="0"/>
    <s v="OK (0x00)"/>
    <n v="289"/>
    <n v="45"/>
    <m/>
    <n v="0"/>
    <m/>
    <m/>
    <n v="23.7"/>
    <n v="28"/>
    <m/>
    <m/>
    <n v="0"/>
    <m/>
    <n v="275"/>
    <n v="35"/>
    <n v="2"/>
    <n v="0"/>
    <s v="B (0x80)"/>
    <n v="0"/>
    <n v="0"/>
    <n v="36.299999999999997"/>
    <n v="36.4"/>
    <n v="36.299999999999997"/>
    <n v="64"/>
    <n v="25"/>
    <n v="35"/>
    <m/>
    <n v="14.1"/>
    <n v="32"/>
    <n v="27"/>
    <s v="WSW"/>
    <s v="W"/>
    <n v="0"/>
    <n v="0"/>
    <n v="0"/>
    <n v="0"/>
    <n v="0"/>
    <n v="0"/>
    <n v="0"/>
    <n v="260"/>
    <n v="40"/>
    <n v="2"/>
    <n v="0"/>
    <s v="OK (0x00)"/>
    <n v="216"/>
    <n v="30"/>
    <n v="60.9"/>
    <n v="47"/>
    <n v="40.299999999999997"/>
    <n v="59"/>
    <n v="29.54"/>
    <n v="764"/>
    <n v="4.4770000000000003"/>
    <n v="1"/>
    <x v="1"/>
    <d v="1899-12-30T04:30:00"/>
    <d v="2025-01-02T04:30:00"/>
    <n v="0.14000000000000001"/>
    <n v="0.01"/>
    <n v="225"/>
    <n v="270"/>
  </r>
  <r>
    <s v="Thu"/>
    <s v=" 01-02-2025 04:45:00 AM"/>
    <n v="35.9"/>
    <n v="36.1"/>
    <n v="35.9"/>
    <n v="64"/>
    <n v="25"/>
    <n v="35"/>
    <n v="65"/>
    <n v="8"/>
    <n v="25"/>
    <n v="30"/>
    <s v="WSW"/>
    <s v="SW"/>
    <n v="0"/>
    <n v="0"/>
    <n v="0"/>
    <m/>
    <n v="0"/>
    <m/>
    <n v="0"/>
    <n v="350"/>
    <n v="28"/>
    <n v="2"/>
    <n v="0"/>
    <s v="OK (0x00)"/>
    <n v="271"/>
    <n v="62"/>
    <m/>
    <n v="0"/>
    <m/>
    <m/>
    <n v="23.7"/>
    <n v="28"/>
    <m/>
    <m/>
    <n v="0"/>
    <m/>
    <n v="274"/>
    <n v="36"/>
    <n v="2"/>
    <n v="0"/>
    <s v="B (0x80)"/>
    <n v="0"/>
    <n v="0"/>
    <n v="36.299999999999997"/>
    <n v="36.4"/>
    <n v="36.200000000000003"/>
    <n v="64"/>
    <n v="25"/>
    <n v="35"/>
    <m/>
    <n v="11.4"/>
    <n v="32"/>
    <n v="27"/>
    <s v="W"/>
    <s v="WSW"/>
    <n v="0"/>
    <n v="0"/>
    <n v="0"/>
    <n v="0"/>
    <n v="0"/>
    <n v="0"/>
    <n v="0"/>
    <n v="268"/>
    <n v="36"/>
    <n v="2"/>
    <n v="0"/>
    <s v="OK (0x00)"/>
    <n v="206"/>
    <n v="50"/>
    <n v="60.9"/>
    <n v="46"/>
    <n v="39.700000000000003"/>
    <n v="59"/>
    <n v="29.54"/>
    <n v="764"/>
    <n v="4.4770000000000003"/>
    <n v="1"/>
    <x v="1"/>
    <d v="1899-12-30T04:45:00"/>
    <d v="2025-01-02T04:45:00"/>
    <n v="0.14000000000000001"/>
    <n v="0.01"/>
    <n v="225"/>
    <n v="247.5"/>
  </r>
  <r>
    <s v="Thu"/>
    <s v=" 01-02-2025 05:00:00 AM"/>
    <n v="35.9"/>
    <n v="35.9"/>
    <n v="35.9"/>
    <n v="64"/>
    <n v="25"/>
    <n v="35"/>
    <n v="65"/>
    <n v="6.1"/>
    <n v="18"/>
    <n v="31"/>
    <s v="SW"/>
    <s v="SW"/>
    <n v="0"/>
    <n v="0"/>
    <n v="0"/>
    <m/>
    <n v="0"/>
    <m/>
    <n v="0"/>
    <n v="351"/>
    <n v="29"/>
    <n v="2"/>
    <n v="0"/>
    <s v="OK (0x00)"/>
    <n v="279"/>
    <n v="55"/>
    <m/>
    <n v="0"/>
    <m/>
    <m/>
    <n v="23.7"/>
    <n v="28"/>
    <m/>
    <m/>
    <n v="0"/>
    <m/>
    <n v="272"/>
    <n v="37"/>
    <n v="2"/>
    <n v="0"/>
    <s v="B (0x80)"/>
    <n v="0"/>
    <n v="0"/>
    <n v="36.200000000000003"/>
    <n v="36.299999999999997"/>
    <n v="36.200000000000003"/>
    <n v="64"/>
    <n v="25"/>
    <n v="35"/>
    <m/>
    <n v="9.8000000000000007"/>
    <n v="21"/>
    <n v="28"/>
    <s v="W"/>
    <s v="W"/>
    <n v="0"/>
    <n v="0"/>
    <n v="0"/>
    <n v="0"/>
    <n v="0"/>
    <n v="0"/>
    <n v="0"/>
    <n v="260"/>
    <n v="38"/>
    <n v="2"/>
    <n v="0"/>
    <s v="OK (0x00)"/>
    <n v="201"/>
    <n v="45"/>
    <n v="60.7"/>
    <n v="46"/>
    <n v="39.6"/>
    <n v="58"/>
    <n v="29.54"/>
    <n v="764"/>
    <n v="4.4770000000000003"/>
    <n v="1"/>
    <x v="1"/>
    <d v="1899-12-30T05:00:00"/>
    <d v="2025-01-02T05:00:00"/>
    <n v="0.14000000000000001"/>
    <n v="0.01"/>
    <n v="225"/>
    <n v="270"/>
  </r>
  <r>
    <s v="Thu"/>
    <s v=" 01-02-2025 05:15:00 AM"/>
    <n v="35.9"/>
    <n v="35.9"/>
    <n v="35.9"/>
    <n v="63"/>
    <n v="24"/>
    <n v="35"/>
    <n v="65"/>
    <n v="6.9"/>
    <n v="18"/>
    <n v="31"/>
    <s v="SSW"/>
    <s v="SW"/>
    <n v="0"/>
    <n v="0"/>
    <n v="0"/>
    <m/>
    <n v="0"/>
    <m/>
    <n v="0"/>
    <n v="350"/>
    <n v="28"/>
    <n v="1"/>
    <n v="0"/>
    <s v="OK (0x00)"/>
    <n v="267"/>
    <n v="65"/>
    <m/>
    <n v="156"/>
    <m/>
    <m/>
    <n v="23.6"/>
    <n v="28"/>
    <m/>
    <m/>
    <n v="0"/>
    <m/>
    <n v="281"/>
    <n v="39"/>
    <n v="2"/>
    <n v="0"/>
    <s v="B (0x80)"/>
    <n v="0"/>
    <n v="0"/>
    <n v="36.200000000000003"/>
    <n v="36.299999999999997"/>
    <n v="36.200000000000003"/>
    <n v="64"/>
    <n v="25"/>
    <n v="35"/>
    <m/>
    <n v="10.1"/>
    <n v="26"/>
    <n v="28"/>
    <s v="W"/>
    <s v="WSW"/>
    <n v="0"/>
    <n v="0"/>
    <n v="0"/>
    <n v="0"/>
    <n v="0"/>
    <n v="0"/>
    <n v="0"/>
    <n v="267"/>
    <n v="34"/>
    <n v="2"/>
    <n v="0"/>
    <s v="OK (0x00)"/>
    <n v="209"/>
    <n v="46"/>
    <n v="60.7"/>
    <n v="46"/>
    <n v="39.6"/>
    <n v="58"/>
    <n v="29.55"/>
    <n v="764"/>
    <n v="4.4770000000000003"/>
    <n v="1"/>
    <x v="1"/>
    <d v="1899-12-30T05:15:00"/>
    <d v="2025-01-02T05:15:00"/>
    <n v="0.14000000000000001"/>
    <n v="0.01"/>
    <n v="225"/>
    <n v="247.5"/>
  </r>
  <r>
    <s v="Thu"/>
    <s v=" 01-02-2025 05:30:00 AM"/>
    <n v="35.9"/>
    <n v="35.9"/>
    <n v="35.9"/>
    <n v="63"/>
    <n v="24"/>
    <n v="35"/>
    <n v="65"/>
    <n v="7.4"/>
    <n v="17"/>
    <n v="31"/>
    <s v="S"/>
    <s v="SW"/>
    <n v="0"/>
    <n v="0"/>
    <n v="0"/>
    <m/>
    <n v="0"/>
    <m/>
    <n v="0"/>
    <n v="346"/>
    <n v="29"/>
    <n v="1"/>
    <n v="0"/>
    <s v="OK (0x00)"/>
    <n v="269"/>
    <n v="59"/>
    <m/>
    <n v="0"/>
    <m/>
    <m/>
    <n v="23.6"/>
    <n v="27.7"/>
    <m/>
    <m/>
    <n v="0"/>
    <m/>
    <n v="291"/>
    <n v="39"/>
    <n v="2"/>
    <n v="0"/>
    <s v="B (0x80)"/>
    <n v="0"/>
    <n v="0"/>
    <n v="36.200000000000003"/>
    <n v="36.299999999999997"/>
    <n v="36.200000000000003"/>
    <n v="63"/>
    <n v="25"/>
    <n v="35"/>
    <m/>
    <n v="10.6"/>
    <n v="28"/>
    <n v="28"/>
    <s v="SW"/>
    <s v="W"/>
    <n v="0"/>
    <n v="0"/>
    <n v="0"/>
    <n v="0"/>
    <n v="0"/>
    <n v="0"/>
    <n v="0"/>
    <n v="264"/>
    <n v="34"/>
    <n v="2"/>
    <n v="0"/>
    <s v="OK (0x00)"/>
    <n v="210"/>
    <n v="40"/>
    <n v="60.6"/>
    <n v="46"/>
    <n v="39.5"/>
    <n v="58"/>
    <n v="29.55"/>
    <n v="764"/>
    <n v="4.4770000000000003"/>
    <n v="1"/>
    <x v="1"/>
    <d v="1899-12-30T05:30:00"/>
    <d v="2025-01-02T05:30:00"/>
    <n v="0.14000000000000001"/>
    <n v="0.01"/>
    <n v="225"/>
    <n v="270"/>
  </r>
  <r>
    <s v="Thu"/>
    <s v=" 01-02-2025 05:45:00 AM"/>
    <n v="35.700000000000003"/>
    <n v="35.9"/>
    <n v="35.700000000000003"/>
    <n v="63"/>
    <n v="24"/>
    <n v="35"/>
    <n v="65"/>
    <n v="7.1"/>
    <n v="18"/>
    <n v="30"/>
    <s v="SW"/>
    <s v="SW"/>
    <n v="0"/>
    <n v="0"/>
    <n v="0"/>
    <m/>
    <n v="0"/>
    <m/>
    <n v="0"/>
    <n v="345"/>
    <n v="30"/>
    <n v="1"/>
    <n v="0"/>
    <s v="OK (0x00)"/>
    <n v="276"/>
    <n v="52"/>
    <m/>
    <n v="164"/>
    <m/>
    <m/>
    <n v="23.6"/>
    <n v="27.7"/>
    <m/>
    <m/>
    <n v="0"/>
    <m/>
    <n v="297"/>
    <n v="36"/>
    <n v="2"/>
    <n v="0"/>
    <s v="B (0x80)"/>
    <n v="0"/>
    <n v="0"/>
    <n v="36.1"/>
    <n v="36.200000000000003"/>
    <n v="36"/>
    <n v="63"/>
    <n v="24"/>
    <n v="35"/>
    <m/>
    <n v="10.4"/>
    <n v="26"/>
    <n v="29"/>
    <s v="WSW"/>
    <s v="WSW"/>
    <n v="0"/>
    <n v="0"/>
    <n v="0"/>
    <n v="0"/>
    <n v="0"/>
    <n v="0"/>
    <n v="0"/>
    <n v="265"/>
    <n v="38"/>
    <n v="2"/>
    <n v="0"/>
    <s v="OK (0x00)"/>
    <n v="208"/>
    <n v="45"/>
    <n v="60.6"/>
    <n v="46"/>
    <n v="39.5"/>
    <n v="58"/>
    <n v="29.56"/>
    <n v="764"/>
    <n v="4.4770000000000003"/>
    <n v="1"/>
    <x v="1"/>
    <d v="1899-12-30T05:45:00"/>
    <d v="2025-01-02T05:45:00"/>
    <n v="0.14000000000000001"/>
    <n v="0.01"/>
    <n v="225"/>
    <n v="247.5"/>
  </r>
  <r>
    <s v="Thu"/>
    <s v=" 01-02-2025 06:00:00 AM"/>
    <n v="35.700000000000003"/>
    <n v="35.700000000000003"/>
    <n v="35.6"/>
    <n v="63"/>
    <n v="24"/>
    <n v="35"/>
    <n v="65"/>
    <n v="5.9"/>
    <n v="18"/>
    <n v="30"/>
    <s v="SW"/>
    <s v="SW"/>
    <n v="0"/>
    <n v="0"/>
    <n v="0"/>
    <m/>
    <n v="0"/>
    <m/>
    <n v="0"/>
    <n v="343"/>
    <n v="29"/>
    <n v="1"/>
    <n v="0"/>
    <s v="OK (0x00)"/>
    <n v="259"/>
    <n v="66"/>
    <m/>
    <n v="156"/>
    <m/>
    <m/>
    <n v="23.6"/>
    <n v="27.8"/>
    <m/>
    <m/>
    <n v="0"/>
    <m/>
    <n v="296"/>
    <n v="35"/>
    <n v="2"/>
    <n v="0"/>
    <s v="B (0x80)"/>
    <n v="0"/>
    <n v="0"/>
    <n v="36.1"/>
    <n v="36.1"/>
    <n v="36"/>
    <n v="63"/>
    <n v="24"/>
    <n v="35"/>
    <m/>
    <n v="9.1"/>
    <n v="25"/>
    <n v="28"/>
    <s v="WSW"/>
    <s v="W"/>
    <n v="0"/>
    <n v="0"/>
    <n v="0"/>
    <n v="0"/>
    <n v="0"/>
    <n v="0"/>
    <n v="0"/>
    <n v="258"/>
    <n v="39"/>
    <n v="2"/>
    <n v="0"/>
    <s v="OK (0x00)"/>
    <n v="205"/>
    <n v="39"/>
    <n v="60.4"/>
    <n v="46"/>
    <n v="39.299999999999997"/>
    <n v="58"/>
    <n v="29.57"/>
    <n v="764"/>
    <n v="4.4770000000000003"/>
    <n v="1"/>
    <x v="1"/>
    <d v="1899-12-30T06:00:00"/>
    <d v="2025-01-02T06:00:00"/>
    <n v="0.14000000000000001"/>
    <n v="0.01"/>
    <n v="225"/>
    <n v="270"/>
  </r>
  <r>
    <s v="Thu"/>
    <s v=" 01-02-2025 06:15:00 AM"/>
    <n v="35.799999999999997"/>
    <n v="35.799999999999997"/>
    <n v="35.700000000000003"/>
    <n v="63"/>
    <n v="24"/>
    <n v="35"/>
    <n v="65"/>
    <n v="4.5"/>
    <n v="15"/>
    <n v="32"/>
    <s v="SW"/>
    <s v="SW"/>
    <n v="0"/>
    <n v="0"/>
    <n v="0"/>
    <m/>
    <n v="0"/>
    <m/>
    <n v="0"/>
    <n v="341"/>
    <n v="31"/>
    <n v="1"/>
    <n v="0"/>
    <s v="OK (0x00)"/>
    <n v="271"/>
    <n v="53"/>
    <m/>
    <n v="0"/>
    <m/>
    <m/>
    <n v="23.7"/>
    <n v="28"/>
    <m/>
    <m/>
    <n v="0"/>
    <m/>
    <n v="286"/>
    <n v="38"/>
    <n v="2"/>
    <n v="0"/>
    <s v="B (0x80)"/>
    <n v="0"/>
    <n v="0"/>
    <n v="36.200000000000003"/>
    <n v="36.200000000000003"/>
    <n v="36.1"/>
    <n v="63"/>
    <n v="25"/>
    <n v="35"/>
    <m/>
    <n v="6"/>
    <n v="17"/>
    <n v="30"/>
    <s v="WSW"/>
    <s v="W"/>
    <n v="0"/>
    <n v="0"/>
    <n v="0"/>
    <n v="0"/>
    <n v="0"/>
    <n v="0"/>
    <n v="0"/>
    <n v="252"/>
    <n v="34"/>
    <n v="2"/>
    <n v="0"/>
    <s v="OK (0x00)"/>
    <n v="189"/>
    <n v="50"/>
    <n v="60.4"/>
    <n v="46"/>
    <n v="39.299999999999997"/>
    <n v="58"/>
    <n v="29.57"/>
    <n v="764"/>
    <n v="4.4770000000000003"/>
    <n v="1"/>
    <x v="1"/>
    <d v="1899-12-30T06:15:00"/>
    <d v="2025-01-02T06:15:00"/>
    <n v="0.14000000000000001"/>
    <n v="0.01"/>
    <n v="225"/>
    <n v="270"/>
  </r>
  <r>
    <s v="Thu"/>
    <s v=" 01-02-2025 06:30:00 AM"/>
    <n v="35.9"/>
    <n v="35.9"/>
    <n v="35.799999999999997"/>
    <n v="62"/>
    <n v="24"/>
    <n v="35"/>
    <n v="65"/>
    <n v="6.3"/>
    <n v="21"/>
    <n v="31"/>
    <s v="SW"/>
    <s v="SW"/>
    <n v="0"/>
    <n v="0"/>
    <n v="0"/>
    <m/>
    <n v="0"/>
    <m/>
    <n v="0"/>
    <n v="337"/>
    <n v="29"/>
    <n v="1"/>
    <n v="0"/>
    <s v="OK (0x00)"/>
    <n v="254"/>
    <n v="65"/>
    <m/>
    <n v="0"/>
    <m/>
    <m/>
    <n v="23.7"/>
    <n v="28"/>
    <m/>
    <m/>
    <n v="0"/>
    <m/>
    <n v="286"/>
    <n v="35"/>
    <n v="1"/>
    <n v="0"/>
    <s v="B (0x80)"/>
    <n v="0"/>
    <n v="0"/>
    <n v="36.299999999999997"/>
    <n v="36.299999999999997"/>
    <n v="36.200000000000003"/>
    <n v="63"/>
    <n v="25"/>
    <n v="35"/>
    <m/>
    <n v="8.1999999999999993"/>
    <n v="23"/>
    <n v="30"/>
    <s v="W"/>
    <s v="W"/>
    <n v="0"/>
    <n v="0"/>
    <n v="0"/>
    <n v="0"/>
    <n v="0"/>
    <n v="0"/>
    <n v="0"/>
    <n v="259"/>
    <n v="38"/>
    <n v="2"/>
    <n v="0"/>
    <s v="OK (0x00)"/>
    <n v="202"/>
    <n v="44"/>
    <n v="60.3"/>
    <n v="46"/>
    <n v="39.200000000000003"/>
    <n v="58"/>
    <n v="29.58"/>
    <n v="764"/>
    <n v="4.4770000000000003"/>
    <n v="1"/>
    <x v="1"/>
    <d v="1899-12-30T06:30:00"/>
    <d v="2025-01-02T06:30:00"/>
    <n v="0.14000000000000001"/>
    <n v="0.01"/>
    <n v="225"/>
    <n v="270"/>
  </r>
  <r>
    <s v="Thu"/>
    <s v=" 01-02-2025 06:45:00 AM"/>
    <n v="35.9"/>
    <n v="35.9"/>
    <n v="35.9"/>
    <n v="62"/>
    <n v="24"/>
    <n v="35"/>
    <n v="65"/>
    <n v="5.5"/>
    <n v="14"/>
    <n v="31"/>
    <s v="SW"/>
    <s v="SW"/>
    <n v="0"/>
    <n v="0"/>
    <n v="0"/>
    <m/>
    <n v="0"/>
    <m/>
    <n v="0"/>
    <n v="342"/>
    <n v="32"/>
    <n v="1"/>
    <n v="0"/>
    <s v="OK (0x00)"/>
    <n v="261"/>
    <n v="64"/>
    <m/>
    <m/>
    <m/>
    <m/>
    <m/>
    <m/>
    <m/>
    <m/>
    <m/>
    <m/>
    <n v="24"/>
    <n v="39"/>
    <n v="1"/>
    <n v="1"/>
    <s v="L/B (0x82)"/>
    <n v="0"/>
    <n v="0"/>
    <n v="36.299999999999997"/>
    <n v="36.299999999999997"/>
    <n v="36.299999999999997"/>
    <n v="62"/>
    <n v="24"/>
    <n v="35"/>
    <m/>
    <n v="6.4"/>
    <n v="19"/>
    <n v="30"/>
    <s v="WSW"/>
    <s v="W"/>
    <n v="0"/>
    <n v="0"/>
    <n v="0"/>
    <n v="0"/>
    <n v="0"/>
    <n v="0"/>
    <n v="0"/>
    <n v="264"/>
    <n v="41"/>
    <n v="2"/>
    <n v="0"/>
    <s v="OK (0x00)"/>
    <n v="210"/>
    <n v="41"/>
    <n v="60.9"/>
    <n v="46"/>
    <n v="39.700000000000003"/>
    <n v="59"/>
    <n v="29.58"/>
    <n v="764"/>
    <n v="4.4770000000000003"/>
    <n v="1"/>
    <x v="1"/>
    <d v="1899-12-30T06:45:00"/>
    <d v="2025-01-02T06:45:00"/>
    <n v="0.14000000000000001"/>
    <n v="0.01"/>
    <n v="225"/>
    <n v="270"/>
  </r>
  <r>
    <s v="Thu"/>
    <s v=" 01-02-2025 07:00:00 AM"/>
    <n v="35.6"/>
    <n v="35.9"/>
    <n v="35.6"/>
    <n v="62"/>
    <n v="24"/>
    <n v="35"/>
    <n v="65"/>
    <n v="5.5"/>
    <n v="14"/>
    <n v="31"/>
    <s v="NE"/>
    <s v="SW"/>
    <n v="0"/>
    <n v="0"/>
    <n v="0"/>
    <m/>
    <n v="0"/>
    <m/>
    <n v="0"/>
    <n v="341"/>
    <n v="32"/>
    <n v="1"/>
    <n v="0"/>
    <s v="OK (0x00)"/>
    <n v="253"/>
    <n v="70"/>
    <m/>
    <m/>
    <m/>
    <m/>
    <m/>
    <m/>
    <m/>
    <m/>
    <m/>
    <m/>
    <n v="0"/>
    <m/>
    <m/>
    <n v="0"/>
    <s v="L (0x02)"/>
    <n v="0"/>
    <n v="0"/>
    <n v="36"/>
    <n v="36.299999999999997"/>
    <n v="36"/>
    <n v="62"/>
    <n v="24"/>
    <n v="35"/>
    <m/>
    <n v="9.6"/>
    <n v="22"/>
    <n v="29"/>
    <s v="WSW"/>
    <s v="W"/>
    <n v="0"/>
    <n v="0"/>
    <n v="0"/>
    <n v="0"/>
    <n v="0"/>
    <n v="0"/>
    <n v="0"/>
    <n v="265"/>
    <n v="41"/>
    <n v="2"/>
    <n v="0"/>
    <s v="OK (0x00)"/>
    <n v="202"/>
    <n v="49"/>
    <n v="60.3"/>
    <n v="46"/>
    <n v="39.200000000000003"/>
    <n v="58"/>
    <n v="29.58"/>
    <n v="764"/>
    <n v="4.4770000000000003"/>
    <n v="1"/>
    <x v="1"/>
    <d v="1899-12-30T07:00:00"/>
    <d v="2025-01-02T07:00:00"/>
    <n v="0.14000000000000001"/>
    <n v="0.01"/>
    <n v="225"/>
    <n v="270"/>
  </r>
  <r>
    <s v="Thu"/>
    <s v=" 01-02-2025 07:15:00 AM"/>
    <n v="35.4"/>
    <n v="35.6"/>
    <n v="35.4"/>
    <n v="62"/>
    <n v="23"/>
    <n v="35"/>
    <n v="65"/>
    <n v="4.9000000000000004"/>
    <n v="14"/>
    <n v="30"/>
    <s v="SW"/>
    <s v="SW"/>
    <n v="0"/>
    <n v="0"/>
    <n v="0"/>
    <m/>
    <n v="0"/>
    <m/>
    <n v="0"/>
    <n v="342"/>
    <n v="33"/>
    <n v="1"/>
    <n v="0"/>
    <s v="OK (0x00)"/>
    <n v="263"/>
    <n v="61"/>
    <m/>
    <m/>
    <m/>
    <m/>
    <m/>
    <m/>
    <m/>
    <m/>
    <m/>
    <m/>
    <n v="0"/>
    <m/>
    <m/>
    <n v="1"/>
    <s v="L (0x02)"/>
    <n v="0"/>
    <n v="0"/>
    <n v="35.799999999999997"/>
    <n v="36"/>
    <n v="35.799999999999997"/>
    <n v="62"/>
    <n v="24"/>
    <n v="35"/>
    <m/>
    <n v="6.6"/>
    <n v="21"/>
    <n v="30"/>
    <s v="WSW"/>
    <s v="W"/>
    <n v="0"/>
    <n v="0"/>
    <n v="0"/>
    <n v="0"/>
    <n v="0"/>
    <n v="0"/>
    <n v="0"/>
    <n v="260"/>
    <n v="42"/>
    <n v="2"/>
    <n v="0"/>
    <s v="OK (0x00)"/>
    <n v="211"/>
    <n v="34"/>
    <n v="60.3"/>
    <n v="46"/>
    <n v="39.200000000000003"/>
    <n v="58"/>
    <n v="29.58"/>
    <n v="764"/>
    <n v="4.4770000000000003"/>
    <n v="1"/>
    <x v="1"/>
    <d v="1899-12-30T07:15:00"/>
    <d v="2025-01-02T07:15:00"/>
    <n v="0.14000000000000001"/>
    <n v="0.01"/>
    <n v="225"/>
    <n v="270"/>
  </r>
  <r>
    <s v="Thu"/>
    <s v=" 01-02-2025 07:30:00 AM"/>
    <n v="35.200000000000003"/>
    <n v="35.4"/>
    <n v="35.200000000000003"/>
    <n v="62"/>
    <n v="23"/>
    <n v="34"/>
    <n v="65"/>
    <n v="7"/>
    <n v="18"/>
    <n v="30"/>
    <s v="SW"/>
    <s v="SW"/>
    <n v="0"/>
    <n v="0"/>
    <n v="0"/>
    <m/>
    <n v="0"/>
    <m/>
    <n v="0"/>
    <n v="340"/>
    <n v="34"/>
    <n v="1"/>
    <n v="0"/>
    <s v="OK (0x00)"/>
    <n v="276"/>
    <n v="47"/>
    <m/>
    <m/>
    <m/>
    <m/>
    <m/>
    <m/>
    <m/>
    <m/>
    <m/>
    <m/>
    <n v="0"/>
    <m/>
    <m/>
    <n v="1"/>
    <s v="R/L (0x03)"/>
    <n v="0"/>
    <n v="0"/>
    <n v="35.6"/>
    <n v="35.799999999999997"/>
    <n v="35.5"/>
    <n v="63"/>
    <n v="24"/>
    <n v="35"/>
    <m/>
    <n v="8.6999999999999993"/>
    <n v="20"/>
    <n v="30"/>
    <s v="WSW"/>
    <s v="WSW"/>
    <n v="0"/>
    <n v="0"/>
    <n v="0"/>
    <n v="0"/>
    <n v="0"/>
    <n v="0"/>
    <n v="0"/>
    <n v="254"/>
    <n v="41"/>
    <n v="2"/>
    <n v="0"/>
    <s v="OK (0x00)"/>
    <n v="198"/>
    <n v="46"/>
    <n v="60.2"/>
    <n v="46"/>
    <n v="39.1"/>
    <n v="58"/>
    <n v="29.58"/>
    <n v="764"/>
    <n v="4.4770000000000003"/>
    <n v="1"/>
    <x v="1"/>
    <d v="1899-12-30T07:30:00"/>
    <d v="2025-01-02T07:30:00"/>
    <n v="0.14000000000000001"/>
    <n v="0.01"/>
    <n v="225"/>
    <n v="247.5"/>
  </r>
  <r>
    <s v="Thu"/>
    <s v=" 01-02-2025 07:45:00 AM"/>
    <n v="35.1"/>
    <n v="35.200000000000003"/>
    <n v="35.1"/>
    <n v="62"/>
    <n v="23"/>
    <n v="34"/>
    <n v="65"/>
    <n v="7.3"/>
    <n v="16"/>
    <n v="29"/>
    <s v="SW"/>
    <s v="SW"/>
    <n v="0"/>
    <n v="0"/>
    <n v="0"/>
    <m/>
    <n v="0"/>
    <m/>
    <n v="0"/>
    <n v="344"/>
    <n v="33"/>
    <n v="1"/>
    <n v="0"/>
    <s v="OK (0x00)"/>
    <n v="271"/>
    <n v="55"/>
    <m/>
    <m/>
    <m/>
    <m/>
    <m/>
    <m/>
    <m/>
    <m/>
    <m/>
    <m/>
    <n v="0"/>
    <m/>
    <m/>
    <n v="0"/>
    <s v="L (0x02)"/>
    <n v="0"/>
    <n v="0"/>
    <n v="35.6"/>
    <n v="35.6"/>
    <n v="35.5"/>
    <n v="63"/>
    <n v="24"/>
    <n v="35"/>
    <m/>
    <n v="12.1"/>
    <n v="32"/>
    <n v="28"/>
    <s v="W"/>
    <s v="WSW"/>
    <n v="0"/>
    <n v="0"/>
    <n v="0"/>
    <n v="0"/>
    <n v="0"/>
    <n v="0"/>
    <n v="0"/>
    <n v="261"/>
    <n v="41"/>
    <n v="2"/>
    <n v="0"/>
    <s v="OK (0x00)"/>
    <n v="203"/>
    <n v="44"/>
    <n v="60.1"/>
    <n v="46"/>
    <n v="39"/>
    <n v="58"/>
    <n v="29.59"/>
    <n v="764"/>
    <n v="4.4770000000000003"/>
    <n v="1"/>
    <x v="1"/>
    <d v="1899-12-30T07:45:00"/>
    <d v="2025-01-02T07:45:00"/>
    <n v="0.14000000000000001"/>
    <n v="0.01"/>
    <n v="225"/>
    <n v="247.5"/>
  </r>
  <r>
    <s v="Thu"/>
    <s v=" 01-02-2025 08:00:00 AM"/>
    <n v="35.200000000000003"/>
    <n v="35.200000000000003"/>
    <n v="35.1"/>
    <n v="62"/>
    <n v="23"/>
    <n v="34"/>
    <n v="65"/>
    <n v="6.9"/>
    <n v="16"/>
    <n v="30"/>
    <s v="SW"/>
    <s v="SW"/>
    <n v="0"/>
    <n v="0"/>
    <n v="0"/>
    <m/>
    <n v="0"/>
    <m/>
    <n v="0"/>
    <n v="342"/>
    <n v="31"/>
    <n v="1"/>
    <n v="0"/>
    <s v="OK (0x00)"/>
    <n v="261"/>
    <n v="64"/>
    <m/>
    <m/>
    <m/>
    <m/>
    <m/>
    <m/>
    <m/>
    <m/>
    <m/>
    <m/>
    <n v="0"/>
    <m/>
    <m/>
    <n v="1"/>
    <s v="L (0x02)"/>
    <n v="0"/>
    <n v="0"/>
    <n v="35.700000000000003"/>
    <n v="35.700000000000003"/>
    <n v="35.5"/>
    <n v="63"/>
    <n v="24"/>
    <n v="35"/>
    <m/>
    <n v="9.6"/>
    <n v="24"/>
    <n v="28"/>
    <s v="WSW"/>
    <s v="WSW"/>
    <n v="0"/>
    <n v="0"/>
    <n v="0"/>
    <n v="0"/>
    <n v="0"/>
    <n v="0"/>
    <n v="0"/>
    <n v="252"/>
    <n v="41"/>
    <n v="2"/>
    <n v="0"/>
    <s v="OK (0x00)"/>
    <n v="200"/>
    <n v="39"/>
    <n v="60.2"/>
    <n v="46"/>
    <n v="39.1"/>
    <n v="58"/>
    <n v="29.59"/>
    <n v="764"/>
    <n v="4.4770000000000003"/>
    <n v="1"/>
    <x v="1"/>
    <d v="1899-12-30T08:00:00"/>
    <d v="2025-01-02T08:00:00"/>
    <n v="0.14000000000000001"/>
    <n v="0.01"/>
    <n v="225"/>
    <n v="247.5"/>
  </r>
  <r>
    <s v="Thu"/>
    <s v=" 01-02-2025 08:15:00 AM"/>
    <n v="35.299999999999997"/>
    <n v="35.299999999999997"/>
    <n v="35.200000000000003"/>
    <n v="63"/>
    <n v="24"/>
    <n v="34"/>
    <n v="65"/>
    <n v="6.1"/>
    <n v="17"/>
    <n v="30"/>
    <s v="SW"/>
    <s v="SW"/>
    <n v="0"/>
    <n v="0"/>
    <n v="0"/>
    <m/>
    <n v="0"/>
    <m/>
    <n v="0"/>
    <n v="343"/>
    <n v="31"/>
    <n v="1"/>
    <n v="0"/>
    <s v="OK (0x00)"/>
    <n v="254"/>
    <n v="71"/>
    <m/>
    <m/>
    <m/>
    <m/>
    <m/>
    <m/>
    <m/>
    <m/>
    <m/>
    <m/>
    <n v="0"/>
    <m/>
    <m/>
    <n v="0"/>
    <s v="L (0x02)"/>
    <n v="0"/>
    <n v="0"/>
    <n v="35.700000000000003"/>
    <n v="35.799999999999997"/>
    <n v="35.700000000000003"/>
    <n v="63"/>
    <n v="24"/>
    <n v="35"/>
    <m/>
    <n v="8.8000000000000007"/>
    <n v="24"/>
    <n v="29"/>
    <s v="W"/>
    <s v="WSW"/>
    <n v="0"/>
    <n v="0"/>
    <n v="0"/>
    <n v="0"/>
    <n v="0"/>
    <n v="0"/>
    <n v="0"/>
    <n v="253"/>
    <n v="41"/>
    <n v="2"/>
    <n v="0"/>
    <s v="OK (0x00)"/>
    <n v="207"/>
    <n v="35"/>
    <n v="60"/>
    <n v="46"/>
    <n v="38.9"/>
    <n v="58"/>
    <n v="29.6"/>
    <n v="764"/>
    <n v="4.4770000000000003"/>
    <n v="1"/>
    <x v="1"/>
    <d v="1899-12-30T08:15:00"/>
    <d v="2025-01-02T08:15:00"/>
    <n v="0.14000000000000001"/>
    <n v="0.01"/>
    <n v="225"/>
    <n v="247.5"/>
  </r>
  <r>
    <s v="Thu"/>
    <s v=" 01-02-2025 08:30:00 AM"/>
    <n v="35.4"/>
    <n v="35.4"/>
    <n v="35.299999999999997"/>
    <n v="63"/>
    <n v="24"/>
    <n v="34"/>
    <n v="65"/>
    <n v="4.5999999999999996"/>
    <n v="15"/>
    <n v="30"/>
    <s v="SW"/>
    <s v="SW"/>
    <n v="0"/>
    <n v="0"/>
    <n v="0"/>
    <m/>
    <n v="0"/>
    <m/>
    <n v="0"/>
    <n v="339"/>
    <n v="31"/>
    <n v="1"/>
    <n v="0"/>
    <s v="OK (0x00)"/>
    <n v="275"/>
    <n v="47"/>
    <m/>
    <m/>
    <m/>
    <m/>
    <m/>
    <m/>
    <m/>
    <m/>
    <m/>
    <m/>
    <n v="0"/>
    <m/>
    <m/>
    <n v="1"/>
    <s v="L (0x02)"/>
    <n v="0"/>
    <n v="0"/>
    <n v="35.9"/>
    <n v="35.9"/>
    <n v="35.700000000000003"/>
    <n v="63"/>
    <n v="24"/>
    <n v="35"/>
    <m/>
    <n v="7.6"/>
    <n v="20"/>
    <n v="30"/>
    <s v="WSW"/>
    <s v="W"/>
    <n v="0"/>
    <n v="0"/>
    <n v="0"/>
    <n v="2"/>
    <n v="7"/>
    <n v="0"/>
    <n v="0"/>
    <n v="251"/>
    <n v="41"/>
    <n v="2"/>
    <n v="0"/>
    <s v="OK (0x00)"/>
    <n v="210"/>
    <n v="30"/>
    <n v="60.4"/>
    <n v="45"/>
    <n v="38.700000000000003"/>
    <n v="58"/>
    <n v="29.6"/>
    <n v="764"/>
    <n v="4.4770000000000003"/>
    <n v="1"/>
    <x v="1"/>
    <d v="1899-12-30T08:30:00"/>
    <d v="2025-01-02T08:30:00"/>
    <n v="0.14000000000000001"/>
    <n v="0.01"/>
    <n v="225"/>
    <n v="270"/>
  </r>
  <r>
    <s v="Thu"/>
    <s v=" 01-02-2025 08:45:00 AM"/>
    <n v="35.5"/>
    <n v="35.5"/>
    <n v="35.4"/>
    <n v="62"/>
    <n v="24"/>
    <n v="35"/>
    <n v="65"/>
    <n v="6.3"/>
    <n v="17"/>
    <n v="30"/>
    <s v="SW"/>
    <s v="SW"/>
    <n v="0"/>
    <n v="0"/>
    <n v="0"/>
    <m/>
    <n v="0"/>
    <m/>
    <n v="0"/>
    <n v="342"/>
    <n v="33"/>
    <n v="1"/>
    <n v="0"/>
    <s v="OK (0x00)"/>
    <n v="271"/>
    <n v="53"/>
    <m/>
    <m/>
    <m/>
    <m/>
    <m/>
    <m/>
    <m/>
    <m/>
    <m/>
    <m/>
    <n v="0"/>
    <m/>
    <m/>
    <n v="1"/>
    <s v="R/L (0x03)"/>
    <n v="0"/>
    <n v="0"/>
    <n v="36"/>
    <n v="36"/>
    <n v="35.9"/>
    <n v="62"/>
    <n v="24"/>
    <n v="35"/>
    <m/>
    <n v="9.4"/>
    <n v="25"/>
    <n v="29"/>
    <s v="W"/>
    <s v="W"/>
    <n v="0"/>
    <n v="0"/>
    <n v="0"/>
    <n v="11"/>
    <n v="16"/>
    <n v="0"/>
    <n v="0"/>
    <n v="240"/>
    <n v="41"/>
    <n v="2"/>
    <n v="0"/>
    <s v="OK (0x00)"/>
    <n v="191"/>
    <n v="38"/>
    <n v="60.9"/>
    <n v="43"/>
    <n v="38"/>
    <n v="58"/>
    <n v="29.6"/>
    <n v="764"/>
    <n v="4.4770000000000003"/>
    <n v="1"/>
    <x v="1"/>
    <d v="1899-12-30T08:45:00"/>
    <d v="2025-01-02T08:45:00"/>
    <n v="0.14000000000000001"/>
    <n v="0.01"/>
    <n v="225"/>
    <n v="270"/>
  </r>
  <r>
    <s v="Thu"/>
    <s v=" 01-02-2025 09:00:00 AM"/>
    <n v="35.5"/>
    <n v="35.6"/>
    <n v="35.5"/>
    <n v="62"/>
    <n v="24"/>
    <n v="35"/>
    <n v="65"/>
    <n v="6.4"/>
    <n v="16"/>
    <n v="31"/>
    <s v="WSW"/>
    <s v="SW"/>
    <n v="0"/>
    <n v="0"/>
    <n v="0"/>
    <m/>
    <n v="0"/>
    <m/>
    <n v="0"/>
    <n v="343"/>
    <n v="34"/>
    <n v="1"/>
    <n v="0"/>
    <s v="OK (0x00)"/>
    <n v="253"/>
    <n v="73"/>
    <m/>
    <m/>
    <m/>
    <m/>
    <m/>
    <m/>
    <m/>
    <m/>
    <m/>
    <m/>
    <n v="0"/>
    <m/>
    <m/>
    <n v="0"/>
    <s v="L (0x02)"/>
    <n v="0"/>
    <n v="0"/>
    <n v="35.9"/>
    <n v="36"/>
    <n v="35.9"/>
    <n v="63"/>
    <n v="24"/>
    <n v="35"/>
    <m/>
    <n v="10.4"/>
    <n v="23"/>
    <n v="28"/>
    <s v="WSW"/>
    <s v="W"/>
    <n v="0"/>
    <n v="0"/>
    <n v="0"/>
    <n v="19"/>
    <n v="33"/>
    <n v="0"/>
    <n v="0"/>
    <n v="242"/>
    <n v="41"/>
    <n v="2"/>
    <n v="0"/>
    <s v="OK (0x00)"/>
    <n v="191"/>
    <n v="38"/>
    <n v="61.3"/>
    <n v="43"/>
    <n v="38.4"/>
    <n v="59"/>
    <n v="29.61"/>
    <n v="764"/>
    <n v="4.4770000000000003"/>
    <n v="1"/>
    <x v="1"/>
    <d v="1899-12-30T09:00:00"/>
    <d v="2025-01-02T09:00:00"/>
    <n v="0.14000000000000001"/>
    <n v="0.01"/>
    <n v="225"/>
    <n v="270"/>
  </r>
  <r>
    <s v="Thu"/>
    <s v=" 01-02-2025 09:15:00 AM"/>
    <n v="35.700000000000003"/>
    <n v="35.799999999999997"/>
    <n v="35.5"/>
    <n v="62"/>
    <n v="24"/>
    <n v="35"/>
    <n v="65"/>
    <n v="7.4"/>
    <n v="16"/>
    <n v="30"/>
    <s v="SW"/>
    <s v="SW"/>
    <n v="0"/>
    <n v="0"/>
    <n v="0"/>
    <m/>
    <n v="0"/>
    <m/>
    <n v="0"/>
    <n v="343"/>
    <n v="30"/>
    <n v="2"/>
    <n v="0"/>
    <s v="OK (0x00)"/>
    <n v="269"/>
    <n v="56"/>
    <m/>
    <n v="200"/>
    <m/>
    <m/>
    <n v="23.6"/>
    <n v="28.1"/>
    <m/>
    <m/>
    <n v="0"/>
    <m/>
    <n v="47"/>
    <n v="39"/>
    <n v="1"/>
    <n v="1"/>
    <s v="B (0x80)"/>
    <n v="0"/>
    <n v="0"/>
    <n v="36.200000000000003"/>
    <n v="36.200000000000003"/>
    <n v="35.9"/>
    <n v="63"/>
    <n v="25"/>
    <n v="35"/>
    <m/>
    <n v="10.1"/>
    <n v="24"/>
    <n v="28"/>
    <s v="W"/>
    <s v="W"/>
    <n v="0"/>
    <n v="0"/>
    <n v="0"/>
    <n v="48"/>
    <n v="79"/>
    <n v="0"/>
    <n v="0"/>
    <n v="247"/>
    <n v="37"/>
    <n v="2"/>
    <n v="0"/>
    <s v="OK (0x00)"/>
    <n v="192"/>
    <n v="42"/>
    <n v="62"/>
    <n v="42"/>
    <n v="38.4"/>
    <n v="59"/>
    <n v="29.62"/>
    <n v="764"/>
    <n v="4.4770000000000003"/>
    <n v="1"/>
    <x v="1"/>
    <d v="1899-12-30T09:15:00"/>
    <d v="2025-01-02T09:15:00"/>
    <n v="0.14000000000000001"/>
    <n v="0.01"/>
    <n v="225"/>
    <n v="270"/>
  </r>
  <r>
    <s v="Thu"/>
    <s v=" 01-02-2025 09:30:00 AM"/>
    <n v="36"/>
    <n v="36"/>
    <n v="35.700000000000003"/>
    <n v="62"/>
    <n v="24"/>
    <n v="35"/>
    <n v="65"/>
    <n v="6.3"/>
    <n v="15"/>
    <n v="31"/>
    <s v="WSW"/>
    <s v="SW"/>
    <n v="0"/>
    <n v="0"/>
    <n v="0"/>
    <m/>
    <n v="0"/>
    <m/>
    <n v="0"/>
    <n v="343"/>
    <n v="30"/>
    <n v="2"/>
    <n v="0"/>
    <s v="OK (0x00)"/>
    <n v="274"/>
    <n v="51"/>
    <m/>
    <n v="200"/>
    <m/>
    <m/>
    <n v="23.7"/>
    <n v="28.7"/>
    <m/>
    <m/>
    <n v="0"/>
    <m/>
    <n v="265"/>
    <n v="36"/>
    <n v="1"/>
    <n v="0"/>
    <s v="B (0x80)"/>
    <n v="0"/>
    <n v="0"/>
    <n v="36.4"/>
    <n v="36.4"/>
    <n v="36.200000000000003"/>
    <n v="62"/>
    <n v="24"/>
    <n v="35"/>
    <m/>
    <n v="8.6"/>
    <n v="20"/>
    <n v="29"/>
    <s v="W"/>
    <s v="W"/>
    <n v="0"/>
    <n v="0"/>
    <n v="0"/>
    <n v="64"/>
    <n v="86"/>
    <n v="0.5"/>
    <n v="0.5"/>
    <n v="237"/>
    <n v="39"/>
    <n v="2"/>
    <n v="0"/>
    <s v="OK (0x00)"/>
    <n v="184"/>
    <n v="42"/>
    <n v="62.3"/>
    <n v="42"/>
    <n v="38.700000000000003"/>
    <n v="60"/>
    <n v="29.62"/>
    <n v="764"/>
    <n v="4.4770000000000003"/>
    <n v="1"/>
    <x v="1"/>
    <d v="1899-12-30T09:30:00"/>
    <d v="2025-01-02T09:30:00"/>
    <n v="0.14000000000000001"/>
    <n v="0.01"/>
    <n v="225"/>
    <n v="270"/>
  </r>
  <r>
    <s v="Thu"/>
    <s v=" 01-02-2025 09:45:00 AM"/>
    <n v="36.200000000000003"/>
    <n v="36.299999999999997"/>
    <n v="36"/>
    <n v="61"/>
    <n v="24"/>
    <n v="35"/>
    <n v="65"/>
    <n v="7.8"/>
    <n v="16"/>
    <n v="30"/>
    <s v="SW"/>
    <s v="SW"/>
    <n v="0"/>
    <n v="0"/>
    <n v="0"/>
    <m/>
    <n v="0"/>
    <m/>
    <n v="0"/>
    <n v="343"/>
    <n v="30"/>
    <n v="2"/>
    <n v="0"/>
    <s v="OK (0x00)"/>
    <n v="267"/>
    <n v="59"/>
    <m/>
    <n v="168"/>
    <m/>
    <m/>
    <n v="23.7"/>
    <n v="29"/>
    <m/>
    <m/>
    <n v="0"/>
    <m/>
    <n v="272"/>
    <n v="37"/>
    <n v="1"/>
    <n v="0"/>
    <s v="B (0x80)"/>
    <n v="0"/>
    <n v="0"/>
    <n v="36.6"/>
    <n v="36.6"/>
    <n v="36.4"/>
    <n v="62"/>
    <n v="25"/>
    <n v="36"/>
    <m/>
    <n v="11.7"/>
    <n v="26"/>
    <n v="29"/>
    <s v="WSW"/>
    <s v="W"/>
    <n v="0"/>
    <n v="0"/>
    <n v="0"/>
    <n v="96"/>
    <n v="163"/>
    <n v="0.6"/>
    <n v="0.6"/>
    <n v="249"/>
    <n v="35"/>
    <n v="2"/>
    <n v="0"/>
    <s v="OK (0x00)"/>
    <n v="197"/>
    <n v="37"/>
    <n v="63"/>
    <n v="41"/>
    <n v="38.700000000000003"/>
    <n v="60"/>
    <n v="29.63"/>
    <n v="764"/>
    <n v="4.4770000000000003"/>
    <n v="1"/>
    <x v="1"/>
    <d v="1899-12-30T09:45:00"/>
    <d v="2025-01-02T09:45:00"/>
    <n v="0.14000000000000001"/>
    <n v="0.01"/>
    <n v="225"/>
    <n v="270"/>
  </r>
  <r>
    <s v="Thu"/>
    <s v=" 01-02-2025 10:00:00 AM"/>
    <n v="36.6"/>
    <n v="36.6"/>
    <n v="36.200000000000003"/>
    <n v="61"/>
    <n v="24"/>
    <n v="36"/>
    <n v="65"/>
    <n v="6.2"/>
    <n v="19"/>
    <n v="31"/>
    <s v="WSW"/>
    <s v="SW"/>
    <n v="0"/>
    <n v="0"/>
    <n v="0"/>
    <m/>
    <n v="0"/>
    <m/>
    <n v="0"/>
    <n v="342"/>
    <n v="29"/>
    <n v="1"/>
    <n v="0"/>
    <s v="OK (0x00)"/>
    <n v="268"/>
    <n v="56"/>
    <m/>
    <n v="159"/>
    <m/>
    <m/>
    <n v="23.7"/>
    <n v="28.9"/>
    <m/>
    <m/>
    <n v="0"/>
    <m/>
    <n v="274"/>
    <n v="35"/>
    <n v="1"/>
    <n v="0"/>
    <s v="B (0x80)"/>
    <n v="0"/>
    <n v="0"/>
    <n v="37"/>
    <n v="37"/>
    <n v="36.6"/>
    <n v="62"/>
    <n v="25"/>
    <n v="36"/>
    <m/>
    <n v="10.4"/>
    <n v="28"/>
    <n v="29"/>
    <s v="WSW"/>
    <s v="WSW"/>
    <n v="0"/>
    <n v="0"/>
    <n v="0"/>
    <n v="164"/>
    <n v="188"/>
    <n v="0.7"/>
    <n v="0.7"/>
    <n v="252"/>
    <n v="38"/>
    <n v="2"/>
    <n v="0"/>
    <s v="OK (0x00)"/>
    <n v="199"/>
    <n v="42"/>
    <n v="65.2"/>
    <n v="40"/>
    <n v="40.1"/>
    <n v="62"/>
    <n v="29.64"/>
    <n v="764"/>
    <n v="4.4770000000000003"/>
    <n v="1"/>
    <x v="1"/>
    <d v="1899-12-30T10:00:00"/>
    <d v="2025-01-02T10:00:00"/>
    <n v="0.14000000000000001"/>
    <n v="0.01"/>
    <n v="225"/>
    <n v="247.5"/>
  </r>
  <r>
    <s v="Thu"/>
    <s v=" 01-02-2025 10:15:00 AM"/>
    <n v="37"/>
    <n v="37"/>
    <n v="36.6"/>
    <n v="61"/>
    <n v="25"/>
    <n v="36"/>
    <n v="65"/>
    <n v="5.5"/>
    <n v="19"/>
    <n v="32"/>
    <s v="SW"/>
    <s v="SSW"/>
    <n v="0"/>
    <n v="0"/>
    <n v="0"/>
    <m/>
    <n v="0"/>
    <m/>
    <n v="0"/>
    <n v="347"/>
    <n v="29"/>
    <n v="1"/>
    <n v="0"/>
    <s v="OK (0x00)"/>
    <n v="260"/>
    <n v="70"/>
    <m/>
    <n v="145"/>
    <m/>
    <m/>
    <n v="23.9"/>
    <n v="28.7"/>
    <m/>
    <m/>
    <n v="0"/>
    <m/>
    <n v="268"/>
    <n v="36"/>
    <n v="1"/>
    <n v="0"/>
    <s v="B (0x80)"/>
    <n v="0"/>
    <n v="0"/>
    <n v="37.5"/>
    <n v="37.6"/>
    <n v="37"/>
    <n v="60"/>
    <n v="25"/>
    <n v="37"/>
    <m/>
    <n v="7.3"/>
    <n v="26"/>
    <n v="30"/>
    <s v="W"/>
    <s v="WSW"/>
    <n v="0"/>
    <n v="0"/>
    <n v="0"/>
    <n v="190"/>
    <n v="211"/>
    <n v="0.8"/>
    <n v="0.8"/>
    <n v="228"/>
    <n v="38"/>
    <n v="2"/>
    <n v="0"/>
    <s v="OK (0x00)"/>
    <n v="179"/>
    <n v="36"/>
    <n v="67.8"/>
    <n v="38"/>
    <n v="41.1"/>
    <n v="65"/>
    <n v="29.64"/>
    <n v="764"/>
    <n v="4.4770000000000003"/>
    <n v="1"/>
    <x v="1"/>
    <d v="1899-12-30T10:15:00"/>
    <d v="2025-01-02T10:15:00"/>
    <n v="0.14000000000000001"/>
    <n v="0.01"/>
    <n v="202.5"/>
    <n v="247.5"/>
  </r>
  <r>
    <s v="Thu"/>
    <s v=" 01-02-2025 10:30:00 AM"/>
    <n v="37.4"/>
    <n v="37.4"/>
    <n v="37"/>
    <n v="60"/>
    <n v="24"/>
    <n v="36"/>
    <n v="65"/>
    <n v="5.6"/>
    <n v="17"/>
    <n v="32"/>
    <s v="SW"/>
    <s v="SW"/>
    <n v="0"/>
    <n v="0"/>
    <n v="0"/>
    <m/>
    <n v="0"/>
    <m/>
    <n v="0"/>
    <n v="350"/>
    <n v="29"/>
    <n v="1"/>
    <n v="0"/>
    <s v="OK (0x00)"/>
    <n v="271"/>
    <n v="61"/>
    <m/>
    <n v="132"/>
    <m/>
    <m/>
    <n v="23.7"/>
    <n v="29.2"/>
    <m/>
    <m/>
    <n v="0"/>
    <m/>
    <n v="279"/>
    <n v="38"/>
    <n v="1"/>
    <n v="0"/>
    <s v="B (0x80)"/>
    <n v="0"/>
    <n v="0"/>
    <n v="38.1"/>
    <n v="38.1"/>
    <n v="37.5"/>
    <n v="60"/>
    <n v="25"/>
    <n v="37"/>
    <m/>
    <n v="7.9"/>
    <n v="28"/>
    <n v="31"/>
    <s v="W"/>
    <s v="W"/>
    <n v="0"/>
    <n v="0"/>
    <n v="0"/>
    <n v="227"/>
    <n v="241"/>
    <n v="1"/>
    <n v="1"/>
    <n v="237"/>
    <n v="35"/>
    <n v="2"/>
    <n v="0"/>
    <s v="OK (0x00)"/>
    <n v="195"/>
    <n v="30"/>
    <n v="69.599999999999994"/>
    <n v="36"/>
    <n v="41.3"/>
    <n v="66"/>
    <n v="29.64"/>
    <n v="763"/>
    <n v="4.4710000000000001"/>
    <n v="1"/>
    <x v="1"/>
    <d v="1899-12-30T10:30:00"/>
    <d v="2025-01-02T10:30:00"/>
    <n v="0.14000000000000001"/>
    <n v="0.01"/>
    <n v="225"/>
    <n v="270"/>
  </r>
  <r>
    <s v="Thu"/>
    <s v=" 01-02-2025 10:45:00 AM"/>
    <n v="37.799999999999997"/>
    <n v="37.9"/>
    <n v="37.4"/>
    <n v="59"/>
    <n v="24"/>
    <n v="37"/>
    <n v="65"/>
    <n v="5.5"/>
    <n v="17"/>
    <n v="33"/>
    <s v="SSW"/>
    <s v="SW"/>
    <n v="0"/>
    <n v="0"/>
    <n v="0"/>
    <m/>
    <n v="0"/>
    <m/>
    <n v="0"/>
    <n v="350"/>
    <n v="30"/>
    <n v="2"/>
    <n v="0"/>
    <s v="OK (0x00)"/>
    <n v="268"/>
    <n v="65"/>
    <m/>
    <n v="120"/>
    <m/>
    <m/>
    <n v="23.9"/>
    <n v="29.3"/>
    <m/>
    <m/>
    <n v="0"/>
    <m/>
    <n v="272"/>
    <n v="39"/>
    <n v="1"/>
    <n v="0"/>
    <s v="B (0x80)"/>
    <n v="0"/>
    <n v="0"/>
    <n v="38.6"/>
    <n v="38.6"/>
    <n v="38.1"/>
    <n v="58"/>
    <n v="25"/>
    <n v="38"/>
    <m/>
    <n v="7.4"/>
    <n v="29"/>
    <n v="33"/>
    <s v="SW"/>
    <s v="WSW"/>
    <n v="0"/>
    <n v="0"/>
    <n v="0"/>
    <n v="256"/>
    <n v="274"/>
    <n v="1.1000000000000001"/>
    <n v="1.1000000000000001"/>
    <n v="228"/>
    <n v="35"/>
    <n v="2"/>
    <n v="0"/>
    <s v="OK (0x00)"/>
    <n v="179"/>
    <n v="39"/>
    <n v="70.900000000000006"/>
    <n v="35"/>
    <n v="41.8"/>
    <n v="68"/>
    <n v="29.65"/>
    <n v="763"/>
    <n v="4.4710000000000001"/>
    <n v="1"/>
    <x v="1"/>
    <d v="1899-12-30T10:45:00"/>
    <d v="2025-01-02T10:45:00"/>
    <n v="0.14000000000000001"/>
    <n v="0.01"/>
    <n v="225"/>
    <n v="247.5"/>
  </r>
  <r>
    <s v="Thu"/>
    <s v=" 01-02-2025 11:00:00 AM"/>
    <n v="38"/>
    <n v="38.1"/>
    <n v="37.799999999999997"/>
    <n v="58"/>
    <n v="24"/>
    <n v="37"/>
    <n v="65"/>
    <n v="6"/>
    <n v="16"/>
    <n v="33"/>
    <s v="SW"/>
    <s v="SW"/>
    <n v="0"/>
    <n v="0"/>
    <n v="0"/>
    <m/>
    <n v="0"/>
    <m/>
    <n v="0"/>
    <n v="351"/>
    <n v="29"/>
    <n v="2"/>
    <n v="0"/>
    <s v="OK (0x00)"/>
    <n v="267"/>
    <n v="66"/>
    <m/>
    <n v="108"/>
    <m/>
    <m/>
    <n v="24"/>
    <n v="29.6"/>
    <m/>
    <m/>
    <n v="0"/>
    <m/>
    <n v="272"/>
    <n v="37"/>
    <n v="2"/>
    <n v="0"/>
    <s v="B (0x80)"/>
    <n v="0"/>
    <n v="0"/>
    <n v="38.6"/>
    <n v="38.700000000000003"/>
    <n v="38.5"/>
    <n v="58"/>
    <n v="25"/>
    <n v="38"/>
    <m/>
    <n v="8.8000000000000007"/>
    <n v="20"/>
    <n v="33"/>
    <s v="WSW"/>
    <s v="W"/>
    <n v="0"/>
    <n v="0"/>
    <n v="0"/>
    <n v="241"/>
    <n v="313"/>
    <n v="1.2"/>
    <n v="1.2"/>
    <n v="234"/>
    <n v="38"/>
    <n v="2"/>
    <n v="0"/>
    <s v="OK (0x00)"/>
    <n v="180"/>
    <n v="43"/>
    <n v="72.7"/>
    <n v="35"/>
    <n v="43.4"/>
    <n v="71"/>
    <n v="29.64"/>
    <n v="763"/>
    <n v="4.4710000000000001"/>
    <n v="1"/>
    <x v="1"/>
    <d v="1899-12-30T11:00:00"/>
    <d v="2025-01-02T11:00:00"/>
    <n v="0.14000000000000001"/>
    <n v="0.01"/>
    <n v="225"/>
    <n v="270"/>
  </r>
  <r>
    <s v="Thu"/>
    <s v=" 01-02-2025 11:15:00 AM"/>
    <n v="38.4"/>
    <n v="38.4"/>
    <n v="38"/>
    <n v="58"/>
    <n v="25"/>
    <n v="37"/>
    <n v="65"/>
    <n v="6.3"/>
    <n v="24"/>
    <n v="33"/>
    <s v="WSW"/>
    <s v="SW"/>
    <n v="0"/>
    <n v="0"/>
    <n v="0"/>
    <m/>
    <n v="0"/>
    <m/>
    <n v="0"/>
    <n v="351"/>
    <n v="32"/>
    <n v="2"/>
    <n v="0"/>
    <s v="OK (0x00)"/>
    <n v="271"/>
    <n v="63"/>
    <m/>
    <n v="100"/>
    <m/>
    <m/>
    <n v="24.3"/>
    <n v="30.4"/>
    <m/>
    <m/>
    <n v="0"/>
    <m/>
    <n v="269"/>
    <n v="40"/>
    <n v="2"/>
    <n v="0"/>
    <s v="B (0x80)"/>
    <n v="0"/>
    <n v="0"/>
    <n v="39"/>
    <n v="39"/>
    <n v="38.6"/>
    <n v="58"/>
    <n v="25"/>
    <n v="38"/>
    <m/>
    <n v="8.3000000000000007"/>
    <n v="24"/>
    <n v="33"/>
    <s v="W"/>
    <s v="WSW"/>
    <n v="0"/>
    <n v="0"/>
    <n v="0"/>
    <n v="339"/>
    <n v="385"/>
    <n v="1.3"/>
    <n v="1.3"/>
    <n v="245"/>
    <n v="32"/>
    <n v="2"/>
    <n v="0"/>
    <s v="OK (0x00)"/>
    <n v="194"/>
    <n v="39"/>
    <n v="73.7"/>
    <n v="34"/>
    <n v="43.5"/>
    <n v="72"/>
    <n v="29.65"/>
    <n v="763"/>
    <n v="4.4710000000000001"/>
    <n v="1"/>
    <x v="1"/>
    <d v="1899-12-30T11:15:00"/>
    <d v="2025-01-02T11:15:00"/>
    <n v="0.14000000000000001"/>
    <n v="0.01"/>
    <n v="225"/>
    <n v="247.5"/>
  </r>
  <r>
    <s v="Thu"/>
    <s v=" 01-02-2025 11:30:00 AM"/>
    <n v="38.1"/>
    <n v="38.4"/>
    <n v="38"/>
    <n v="57"/>
    <n v="24"/>
    <n v="37"/>
    <n v="65"/>
    <n v="7.6"/>
    <n v="22"/>
    <n v="33"/>
    <s v="SW"/>
    <s v="SSW"/>
    <n v="0"/>
    <n v="0"/>
    <n v="0"/>
    <m/>
    <n v="0"/>
    <m/>
    <n v="0"/>
    <n v="351"/>
    <n v="32"/>
    <n v="2"/>
    <n v="0"/>
    <s v="OK (0x00)"/>
    <n v="266"/>
    <n v="68"/>
    <m/>
    <n v="105"/>
    <m/>
    <m/>
    <n v="24.4"/>
    <n v="30.2"/>
    <m/>
    <m/>
    <n v="0"/>
    <m/>
    <n v="266"/>
    <n v="36"/>
    <n v="2"/>
    <n v="0"/>
    <s v="OK (0x00)"/>
    <n v="0"/>
    <n v="0"/>
    <n v="38.4"/>
    <n v="39"/>
    <n v="38.4"/>
    <n v="57"/>
    <n v="24"/>
    <n v="38"/>
    <m/>
    <n v="10.4"/>
    <n v="31"/>
    <n v="31"/>
    <s v="W"/>
    <s v="W"/>
    <n v="0"/>
    <n v="0"/>
    <n v="0"/>
    <n v="181"/>
    <n v="383"/>
    <n v="1.2"/>
    <n v="1.4"/>
    <n v="243"/>
    <n v="39"/>
    <n v="2"/>
    <n v="0"/>
    <s v="OK (0x00)"/>
    <n v="186"/>
    <n v="46"/>
    <n v="73.400000000000006"/>
    <n v="33"/>
    <n v="42.5"/>
    <n v="71"/>
    <n v="29.65"/>
    <n v="763"/>
    <n v="4.4710000000000001"/>
    <n v="1"/>
    <x v="1"/>
    <d v="1899-12-30T11:30:00"/>
    <d v="2025-01-02T11:30:00"/>
    <n v="0.14000000000000001"/>
    <n v="0.01"/>
    <n v="202.5"/>
    <n v="270"/>
  </r>
  <r>
    <s v="Thu"/>
    <s v=" 01-02-2025 11:45:00 AM"/>
    <n v="38.5"/>
    <n v="38.5"/>
    <n v="38"/>
    <n v="56"/>
    <n v="24"/>
    <n v="38"/>
    <n v="65"/>
    <n v="6.3"/>
    <n v="18"/>
    <n v="33"/>
    <s v="SW"/>
    <s v="SW"/>
    <n v="0"/>
    <n v="0"/>
    <n v="0"/>
    <m/>
    <n v="0"/>
    <m/>
    <n v="0"/>
    <n v="348"/>
    <n v="30"/>
    <n v="1"/>
    <n v="0"/>
    <s v="OK (0x00)"/>
    <n v="271"/>
    <n v="59"/>
    <m/>
    <n v="105"/>
    <m/>
    <m/>
    <n v="24.9"/>
    <n v="31"/>
    <m/>
    <m/>
    <n v="0"/>
    <m/>
    <n v="259"/>
    <n v="34"/>
    <n v="2"/>
    <n v="0"/>
    <s v="OK (0x00)"/>
    <n v="0"/>
    <n v="0"/>
    <n v="38.799999999999997"/>
    <n v="38.9"/>
    <n v="38.4"/>
    <n v="56"/>
    <n v="24"/>
    <n v="38"/>
    <m/>
    <n v="7.3"/>
    <n v="37"/>
    <n v="31"/>
    <s v="WSW"/>
    <s v="NW"/>
    <n v="0"/>
    <n v="0"/>
    <n v="0"/>
    <n v="362"/>
    <n v="415"/>
    <n v="1.5"/>
    <n v="1.5"/>
    <n v="235"/>
    <n v="38"/>
    <n v="2"/>
    <n v="0"/>
    <s v="OK (0x00)"/>
    <n v="183"/>
    <n v="41"/>
    <n v="72.599999999999994"/>
    <n v="32"/>
    <n v="41"/>
    <n v="70"/>
    <n v="29.65"/>
    <n v="763"/>
    <n v="4.4710000000000001"/>
    <n v="1"/>
    <x v="1"/>
    <d v="1899-12-30T11:45:00"/>
    <d v="2025-01-02T11:45:00"/>
    <n v="0.14000000000000001"/>
    <n v="0.01"/>
    <n v="225"/>
    <n v="315"/>
  </r>
  <r>
    <s v="Thu"/>
    <s v=" 01-02-2025 12:00:00 PM"/>
    <n v="38.6"/>
    <n v="38.700000000000003"/>
    <n v="38.5"/>
    <n v="56"/>
    <n v="24"/>
    <n v="38"/>
    <n v="65"/>
    <n v="5.6"/>
    <n v="15"/>
    <n v="34"/>
    <s v="SSW"/>
    <s v="SSW"/>
    <n v="0"/>
    <n v="0"/>
    <n v="0"/>
    <m/>
    <n v="0"/>
    <m/>
    <n v="0"/>
    <n v="341"/>
    <n v="29"/>
    <n v="1"/>
    <n v="0"/>
    <s v="OK (0x00)"/>
    <n v="276"/>
    <n v="48"/>
    <m/>
    <n v="0"/>
    <m/>
    <m/>
    <n v="26.1"/>
    <n v="32.4"/>
    <m/>
    <m/>
    <n v="0"/>
    <m/>
    <n v="265"/>
    <n v="38"/>
    <n v="2"/>
    <n v="0"/>
    <s v="OK (0x00)"/>
    <n v="0"/>
    <n v="0"/>
    <n v="38.9"/>
    <n v="39.1"/>
    <n v="38.799999999999997"/>
    <n v="56"/>
    <n v="24"/>
    <n v="38"/>
    <m/>
    <n v="7.4"/>
    <n v="21"/>
    <n v="34"/>
    <s v="WNW"/>
    <s v="NW"/>
    <n v="0"/>
    <n v="0"/>
    <n v="0"/>
    <n v="352"/>
    <n v="446"/>
    <n v="1.6"/>
    <n v="1.6"/>
    <n v="231"/>
    <n v="34"/>
    <n v="2"/>
    <n v="0"/>
    <s v="OK (0x00)"/>
    <n v="180"/>
    <n v="37"/>
    <n v="71.8"/>
    <n v="32"/>
    <n v="40.299999999999997"/>
    <n v="69"/>
    <n v="29.64"/>
    <n v="763"/>
    <n v="4.4710000000000001"/>
    <n v="1"/>
    <x v="1"/>
    <d v="1899-12-30T12:00:00"/>
    <d v="2025-01-02T12:00:00"/>
    <n v="0.14000000000000001"/>
    <n v="0.01"/>
    <n v="202.5"/>
    <n v="315"/>
  </r>
  <r>
    <s v="Thu"/>
    <s v=" 01-02-2025 12:15:00 PM"/>
    <n v="39.200000000000003"/>
    <n v="39.299999999999997"/>
    <n v="38.6"/>
    <n v="54"/>
    <n v="24"/>
    <n v="38"/>
    <n v="65"/>
    <n v="6.6"/>
    <n v="23"/>
    <n v="34"/>
    <s v="SW"/>
    <s v="SW"/>
    <n v="0"/>
    <n v="0"/>
    <n v="0"/>
    <m/>
    <n v="0"/>
    <m/>
    <n v="0"/>
    <n v="339"/>
    <n v="30"/>
    <n v="1"/>
    <n v="0"/>
    <s v="OK (0x00)"/>
    <n v="264"/>
    <n v="57"/>
    <m/>
    <n v="99"/>
    <m/>
    <m/>
    <n v="26.7"/>
    <n v="32.9"/>
    <m/>
    <m/>
    <n v="0"/>
    <m/>
    <n v="263"/>
    <n v="34"/>
    <n v="2"/>
    <n v="0"/>
    <s v="OK (0x00)"/>
    <n v="0"/>
    <n v="0"/>
    <n v="39.5"/>
    <n v="39.5"/>
    <n v="38.799999999999997"/>
    <n v="54"/>
    <n v="24"/>
    <n v="39"/>
    <m/>
    <n v="8.4"/>
    <n v="29"/>
    <n v="33"/>
    <s v="W"/>
    <s v="N"/>
    <n v="0"/>
    <n v="0"/>
    <n v="0"/>
    <n v="443"/>
    <n v="452"/>
    <n v="1.6"/>
    <n v="2"/>
    <n v="227"/>
    <n v="38"/>
    <n v="2"/>
    <n v="0"/>
    <s v="OK (0x00)"/>
    <n v="180"/>
    <n v="35"/>
    <n v="71.099999999999994"/>
    <n v="32"/>
    <n v="39.6"/>
    <n v="68"/>
    <n v="29.63"/>
    <n v="763"/>
    <n v="4.4710000000000001"/>
    <n v="1"/>
    <x v="1"/>
    <d v="1899-12-30T12:15:00"/>
    <d v="2025-01-02T12:15:00"/>
    <n v="0.14000000000000001"/>
    <n v="0.01"/>
    <n v="225"/>
    <n v="360"/>
  </r>
  <r>
    <s v="Thu"/>
    <s v=" 01-02-2025 12:30:00 PM"/>
    <n v="39.299999999999997"/>
    <n v="39.5"/>
    <n v="39.200000000000003"/>
    <n v="53"/>
    <n v="23"/>
    <n v="39"/>
    <n v="65"/>
    <n v="5.4"/>
    <n v="18"/>
    <n v="34"/>
    <s v="SSE"/>
    <s v="SSW"/>
    <n v="0"/>
    <n v="0"/>
    <n v="0"/>
    <m/>
    <n v="0"/>
    <m/>
    <n v="0"/>
    <n v="343"/>
    <n v="32"/>
    <n v="1"/>
    <n v="0"/>
    <s v="OK (0x00)"/>
    <n v="263"/>
    <n v="63"/>
    <m/>
    <n v="105"/>
    <m/>
    <m/>
    <n v="27.1"/>
    <n v="32.700000000000003"/>
    <m/>
    <m/>
    <n v="0"/>
    <m/>
    <n v="253"/>
    <n v="38"/>
    <n v="2"/>
    <n v="0"/>
    <s v="OK (0x00)"/>
    <n v="0"/>
    <n v="0"/>
    <n v="39.6"/>
    <n v="39.799999999999997"/>
    <n v="39.5"/>
    <n v="53"/>
    <n v="24"/>
    <n v="39"/>
    <m/>
    <n v="7"/>
    <n v="24"/>
    <n v="34"/>
    <s v="NW"/>
    <s v="NW"/>
    <n v="0"/>
    <n v="0"/>
    <n v="0"/>
    <n v="276"/>
    <n v="468"/>
    <n v="1.4"/>
    <n v="2.1"/>
    <n v="219"/>
    <n v="36"/>
    <n v="2"/>
    <n v="0"/>
    <s v="OK (0x00)"/>
    <n v="181"/>
    <n v="29"/>
    <n v="70.5"/>
    <n v="32"/>
    <n v="39.1"/>
    <n v="67"/>
    <n v="29.63"/>
    <n v="763"/>
    <n v="4.4710000000000001"/>
    <n v="1"/>
    <x v="1"/>
    <d v="1899-12-30T12:30:00"/>
    <d v="2025-01-02T12:30:00"/>
    <n v="0.14000000000000001"/>
    <n v="0.01"/>
    <n v="202.5"/>
    <n v="315"/>
  </r>
  <r>
    <s v="Thu"/>
    <s v=" 01-02-2025 12:45:00 PM"/>
    <n v="38.700000000000003"/>
    <n v="39.299999999999997"/>
    <n v="38.5"/>
    <n v="53"/>
    <n v="23"/>
    <n v="38"/>
    <n v="65"/>
    <n v="7.4"/>
    <n v="25"/>
    <n v="34"/>
    <s v="WSW"/>
    <s v="SW"/>
    <n v="0"/>
    <n v="0"/>
    <n v="0"/>
    <m/>
    <n v="0"/>
    <m/>
    <n v="0"/>
    <n v="343"/>
    <n v="29"/>
    <n v="1"/>
    <n v="0"/>
    <s v="OK (0x00)"/>
    <n v="275"/>
    <n v="50"/>
    <m/>
    <n v="98"/>
    <m/>
    <m/>
    <n v="29.5"/>
    <n v="34.1"/>
    <m/>
    <m/>
    <n v="0"/>
    <m/>
    <n v="270"/>
    <n v="39"/>
    <n v="2"/>
    <n v="0"/>
    <s v="OK (0x00)"/>
    <n v="0"/>
    <n v="0"/>
    <n v="39"/>
    <n v="39.6"/>
    <n v="38.700000000000003"/>
    <n v="53"/>
    <n v="23"/>
    <n v="39"/>
    <m/>
    <n v="9.9"/>
    <n v="27"/>
    <n v="32"/>
    <s v="W"/>
    <s v="W"/>
    <n v="0"/>
    <n v="0"/>
    <n v="0"/>
    <n v="195"/>
    <n v="316"/>
    <n v="1.8"/>
    <n v="1.8"/>
    <n v="230"/>
    <n v="36"/>
    <n v="2"/>
    <n v="0"/>
    <s v="OK (0x00)"/>
    <n v="170"/>
    <n v="46"/>
    <n v="69.900000000000006"/>
    <n v="33"/>
    <n v="39.4"/>
    <n v="66"/>
    <n v="29.63"/>
    <n v="764"/>
    <n v="4.4770000000000003"/>
    <n v="1"/>
    <x v="1"/>
    <d v="1899-12-30T12:45:00"/>
    <d v="2025-01-02T12:45:00"/>
    <n v="0.14000000000000001"/>
    <n v="0.01"/>
    <n v="225"/>
    <n v="270"/>
  </r>
  <r>
    <s v="Thu"/>
    <s v=" 01-02-2025 01:00:00 PM"/>
    <n v="39.5"/>
    <n v="39.6"/>
    <n v="38.700000000000003"/>
    <n v="51"/>
    <n v="23"/>
    <n v="39"/>
    <n v="65"/>
    <n v="5.3"/>
    <n v="18"/>
    <n v="34"/>
    <s v="SSW"/>
    <s v="SW"/>
    <n v="0"/>
    <n v="0"/>
    <n v="0"/>
    <m/>
    <n v="0"/>
    <m/>
    <n v="0"/>
    <n v="351"/>
    <n v="29"/>
    <n v="1"/>
    <n v="0"/>
    <s v="OK (0x00)"/>
    <n v="249"/>
    <n v="85"/>
    <m/>
    <n v="104"/>
    <m/>
    <m/>
    <n v="28.4"/>
    <n v="33"/>
    <m/>
    <m/>
    <n v="0"/>
    <m/>
    <n v="260"/>
    <n v="36"/>
    <n v="2"/>
    <n v="0"/>
    <s v="OK (0x00)"/>
    <n v="0"/>
    <n v="0"/>
    <n v="39.200000000000003"/>
    <n v="39.799999999999997"/>
    <n v="39"/>
    <n v="52"/>
    <n v="23"/>
    <n v="39"/>
    <m/>
    <n v="8.4"/>
    <n v="29"/>
    <n v="33"/>
    <s v="W"/>
    <s v="W"/>
    <n v="0"/>
    <n v="0"/>
    <n v="0"/>
    <n v="204"/>
    <n v="279"/>
    <n v="1.2"/>
    <n v="2.1"/>
    <n v="233"/>
    <n v="40"/>
    <n v="1"/>
    <n v="0"/>
    <s v="OK (0x00)"/>
    <n v="174"/>
    <n v="46"/>
    <n v="69.400000000000006"/>
    <n v="33"/>
    <n v="38.9"/>
    <n v="66"/>
    <n v="29.63"/>
    <n v="764"/>
    <n v="4.4770000000000003"/>
    <n v="1"/>
    <x v="1"/>
    <d v="1899-12-30T13:00:00"/>
    <d v="2025-01-02T13:00:00"/>
    <n v="0.14000000000000001"/>
    <n v="0.01"/>
    <n v="225"/>
    <n v="270"/>
  </r>
  <r>
    <s v="Thu"/>
    <s v=" 01-02-2025 01:15:00 PM"/>
    <n v="38.700000000000003"/>
    <n v="39.5"/>
    <n v="38.700000000000003"/>
    <n v="52"/>
    <n v="22"/>
    <n v="39"/>
    <n v="65"/>
    <n v="5.2"/>
    <n v="16"/>
    <n v="35"/>
    <s v="SW"/>
    <s v="SW"/>
    <n v="0"/>
    <n v="0"/>
    <n v="0"/>
    <m/>
    <n v="0"/>
    <m/>
    <n v="0"/>
    <n v="350"/>
    <n v="29"/>
    <n v="1"/>
    <n v="0"/>
    <s v="OK (0x00)"/>
    <n v="272"/>
    <n v="60"/>
    <m/>
    <n v="106"/>
    <m/>
    <m/>
    <n v="26.7"/>
    <n v="32.1"/>
    <m/>
    <m/>
    <n v="0"/>
    <m/>
    <n v="253"/>
    <n v="37"/>
    <n v="2"/>
    <n v="0"/>
    <s v="OK (0x00)"/>
    <n v="0"/>
    <n v="0"/>
    <n v="38.9"/>
    <n v="39.200000000000003"/>
    <n v="38.9"/>
    <n v="52"/>
    <n v="22"/>
    <n v="38"/>
    <m/>
    <n v="6.8"/>
    <n v="20"/>
    <n v="33"/>
    <s v="NW"/>
    <s v="WNW"/>
    <n v="0"/>
    <n v="0"/>
    <n v="0"/>
    <n v="118"/>
    <n v="279"/>
    <n v="1.3"/>
    <n v="1.3"/>
    <n v="224"/>
    <n v="34"/>
    <n v="1"/>
    <n v="0"/>
    <s v="OK (0x00)"/>
    <n v="171"/>
    <n v="42"/>
    <n v="68.900000000000006"/>
    <n v="33"/>
    <n v="38.5"/>
    <n v="65"/>
    <n v="29.63"/>
    <n v="764"/>
    <n v="4.4770000000000003"/>
    <n v="1"/>
    <x v="1"/>
    <d v="1899-12-30T13:15:00"/>
    <d v="2025-01-02T13:15:00"/>
    <n v="0.14000000000000001"/>
    <n v="0.01"/>
    <n v="225"/>
    <n v="292.5"/>
  </r>
  <r>
    <s v="Thu"/>
    <s v=" 01-02-2025 01:30:00 PM"/>
    <n v="38.9"/>
    <n v="38.9"/>
    <n v="38.700000000000003"/>
    <n v="50"/>
    <n v="22"/>
    <n v="38"/>
    <n v="65"/>
    <n v="6.1"/>
    <n v="19"/>
    <n v="34"/>
    <s v="SW"/>
    <s v="SW"/>
    <n v="0"/>
    <n v="0"/>
    <n v="0"/>
    <m/>
    <n v="0"/>
    <m/>
    <n v="0"/>
    <n v="351"/>
    <n v="30"/>
    <n v="1"/>
    <n v="0"/>
    <s v="OK (0x00)"/>
    <n v="269"/>
    <n v="64"/>
    <m/>
    <n v="108"/>
    <m/>
    <m/>
    <n v="28.1"/>
    <n v="34.1"/>
    <m/>
    <m/>
    <n v="0"/>
    <m/>
    <n v="261"/>
    <n v="34"/>
    <n v="2"/>
    <n v="0"/>
    <s v="OK (0x00)"/>
    <n v="0"/>
    <n v="0"/>
    <n v="38.9"/>
    <n v="39.1"/>
    <n v="38.9"/>
    <n v="51"/>
    <n v="22"/>
    <n v="38"/>
    <m/>
    <n v="7.2"/>
    <n v="23"/>
    <n v="34"/>
    <s v="SW"/>
    <s v="W"/>
    <n v="0"/>
    <n v="0"/>
    <n v="0"/>
    <n v="149"/>
    <n v="202"/>
    <n v="1.3"/>
    <n v="1.7"/>
    <n v="218"/>
    <n v="37"/>
    <n v="1"/>
    <n v="0"/>
    <s v="OK (0x00)"/>
    <n v="169"/>
    <n v="39"/>
    <n v="68.5"/>
    <n v="33"/>
    <n v="38.1"/>
    <n v="65"/>
    <n v="29.63"/>
    <n v="764"/>
    <n v="4.4770000000000003"/>
    <n v="1"/>
    <x v="1"/>
    <d v="1899-12-30T13:30:00"/>
    <d v="2025-01-02T13:30:00"/>
    <n v="0.14000000000000001"/>
    <n v="0.01"/>
    <n v="225"/>
    <n v="270"/>
  </r>
  <r>
    <s v="Thu"/>
    <s v=" 01-02-2025 01:45:00 PM"/>
    <n v="39"/>
    <n v="39"/>
    <n v="38.9"/>
    <n v="50"/>
    <n v="22"/>
    <n v="38"/>
    <n v="65"/>
    <n v="6.3"/>
    <n v="18"/>
    <n v="34"/>
    <s v="W"/>
    <s v="SW"/>
    <n v="0"/>
    <n v="0"/>
    <n v="0"/>
    <m/>
    <n v="0"/>
    <m/>
    <n v="0"/>
    <n v="351"/>
    <n v="32"/>
    <n v="1"/>
    <n v="0"/>
    <s v="OK (0x00)"/>
    <n v="277"/>
    <n v="57"/>
    <m/>
    <n v="106"/>
    <m/>
    <m/>
    <n v="29"/>
    <n v="33.9"/>
    <m/>
    <m/>
    <n v="0"/>
    <m/>
    <n v="262"/>
    <n v="37"/>
    <n v="2"/>
    <n v="0"/>
    <s v="OK (0x00)"/>
    <n v="0"/>
    <n v="0"/>
    <n v="39"/>
    <n v="39.1"/>
    <n v="38.799999999999997"/>
    <n v="50"/>
    <n v="22"/>
    <n v="38"/>
    <m/>
    <n v="8.6999999999999993"/>
    <n v="23"/>
    <n v="33"/>
    <s v="WSW"/>
    <s v="WSW"/>
    <n v="0"/>
    <n v="0"/>
    <n v="0"/>
    <n v="205"/>
    <n v="288"/>
    <n v="1.3"/>
    <n v="1.7"/>
    <n v="220"/>
    <n v="39"/>
    <n v="1"/>
    <n v="0"/>
    <s v="OK (0x00)"/>
    <n v="172"/>
    <n v="36"/>
    <n v="68.3"/>
    <n v="33"/>
    <n v="37.9"/>
    <n v="65"/>
    <n v="29.64"/>
    <n v="764"/>
    <n v="4.4770000000000003"/>
    <n v="1"/>
    <x v="1"/>
    <d v="1899-12-30T13:45:00"/>
    <d v="2025-01-02T13:45:00"/>
    <n v="0.14000000000000001"/>
    <n v="0.01"/>
    <n v="225"/>
    <n v="247.5"/>
  </r>
  <r>
    <s v="Thu"/>
    <s v=" 01-02-2025 02:00:00 PM"/>
    <n v="38.6"/>
    <n v="39"/>
    <n v="38.6"/>
    <n v="50"/>
    <n v="21"/>
    <n v="38"/>
    <n v="65"/>
    <n v="10.3"/>
    <n v="29"/>
    <n v="32"/>
    <s v="SW"/>
    <s v="SW"/>
    <n v="0"/>
    <n v="0"/>
    <n v="0"/>
    <m/>
    <n v="0"/>
    <m/>
    <n v="0"/>
    <n v="350"/>
    <n v="32"/>
    <n v="1"/>
    <n v="0"/>
    <s v="OK (0x00)"/>
    <n v="285"/>
    <n v="47"/>
    <m/>
    <n v="108"/>
    <m/>
    <m/>
    <n v="27.1"/>
    <n v="32.1"/>
    <m/>
    <m/>
    <n v="0"/>
    <m/>
    <n v="261"/>
    <n v="37"/>
    <n v="2"/>
    <n v="0"/>
    <s v="OK (0x00)"/>
    <n v="0"/>
    <n v="0"/>
    <n v="38.700000000000003"/>
    <n v="39.1"/>
    <n v="38.6"/>
    <n v="50"/>
    <n v="21"/>
    <n v="38"/>
    <m/>
    <n v="13.6"/>
    <n v="35"/>
    <n v="31"/>
    <s v="W"/>
    <s v="WSW"/>
    <n v="0"/>
    <n v="0"/>
    <n v="0"/>
    <n v="182"/>
    <n v="230"/>
    <n v="1.1000000000000001"/>
    <n v="1.3"/>
    <n v="218"/>
    <n v="37"/>
    <n v="1"/>
    <n v="0"/>
    <s v="OK (0x00)"/>
    <n v="166"/>
    <n v="42"/>
    <n v="68.099999999999994"/>
    <n v="33"/>
    <n v="37.799999999999997"/>
    <n v="65"/>
    <n v="29.63"/>
    <n v="764"/>
    <n v="4.4770000000000003"/>
    <n v="1"/>
    <x v="1"/>
    <d v="1899-12-30T14:00:00"/>
    <d v="2025-01-02T14:00:00"/>
    <n v="0.14000000000000001"/>
    <n v="0.01"/>
    <n v="225"/>
    <n v="247.5"/>
  </r>
  <r>
    <s v="Thu"/>
    <s v=" 01-02-2025 02:15:00 PM"/>
    <n v="38.6"/>
    <n v="38.700000000000003"/>
    <n v="38.6"/>
    <n v="49"/>
    <n v="21"/>
    <n v="38"/>
    <n v="65"/>
    <n v="7.2"/>
    <n v="19"/>
    <n v="33"/>
    <s v="SW"/>
    <s v="SW"/>
    <n v="0"/>
    <n v="0"/>
    <n v="0"/>
    <m/>
    <n v="0"/>
    <m/>
    <n v="0"/>
    <n v="351"/>
    <n v="32"/>
    <n v="2"/>
    <n v="0"/>
    <s v="OK (0x00)"/>
    <n v="281"/>
    <n v="53"/>
    <m/>
    <n v="108"/>
    <m/>
    <m/>
    <n v="26.7"/>
    <n v="31.7"/>
    <m/>
    <m/>
    <n v="0"/>
    <m/>
    <n v="250"/>
    <n v="35"/>
    <n v="2"/>
    <n v="0"/>
    <s v="OK (0x00)"/>
    <n v="0"/>
    <n v="0"/>
    <n v="38.4"/>
    <n v="38.700000000000003"/>
    <n v="38.4"/>
    <n v="49"/>
    <n v="21"/>
    <n v="38"/>
    <m/>
    <n v="11"/>
    <n v="31"/>
    <n v="31"/>
    <s v="WSW"/>
    <s v="WSW"/>
    <n v="0"/>
    <n v="0"/>
    <n v="0"/>
    <n v="167"/>
    <n v="251"/>
    <n v="1"/>
    <n v="1.4"/>
    <n v="211"/>
    <n v="37"/>
    <n v="1"/>
    <n v="0"/>
    <s v="OK (0x00)"/>
    <n v="161"/>
    <n v="40"/>
    <n v="68"/>
    <n v="33"/>
    <n v="37.700000000000003"/>
    <n v="65"/>
    <n v="29.63"/>
    <n v="764"/>
    <n v="4.4770000000000003"/>
    <n v="1"/>
    <x v="1"/>
    <d v="1899-12-30T14:15:00"/>
    <d v="2025-01-02T14:15:00"/>
    <n v="0.14000000000000001"/>
    <n v="0.01"/>
    <n v="225"/>
    <n v="247.5"/>
  </r>
  <r>
    <s v="Thu"/>
    <s v=" 01-02-2025 02:30:00 PM"/>
    <n v="38"/>
    <n v="38.6"/>
    <n v="38"/>
    <n v="49"/>
    <n v="20"/>
    <n v="38"/>
    <n v="65"/>
    <n v="7.3"/>
    <n v="20"/>
    <n v="33"/>
    <s v="SW"/>
    <s v="SW"/>
    <n v="0"/>
    <n v="0"/>
    <n v="0"/>
    <m/>
    <n v="0"/>
    <m/>
    <n v="0"/>
    <n v="351"/>
    <n v="28"/>
    <n v="1"/>
    <n v="0"/>
    <s v="OK (0x00)"/>
    <n v="279"/>
    <n v="54"/>
    <m/>
    <n v="107"/>
    <m/>
    <m/>
    <n v="25.5"/>
    <n v="30.7"/>
    <m/>
    <m/>
    <n v="0"/>
    <m/>
    <n v="252"/>
    <n v="38"/>
    <n v="2"/>
    <n v="0"/>
    <s v="OK (0x00)"/>
    <n v="0"/>
    <n v="0"/>
    <n v="38"/>
    <n v="38.4"/>
    <n v="38"/>
    <n v="50"/>
    <n v="21"/>
    <n v="37"/>
    <m/>
    <n v="11"/>
    <n v="26"/>
    <n v="31"/>
    <s v="WSW"/>
    <s v="W"/>
    <n v="0"/>
    <n v="0"/>
    <n v="0"/>
    <n v="99"/>
    <n v="134"/>
    <n v="0.7"/>
    <n v="1"/>
    <n v="218"/>
    <n v="37"/>
    <n v="1"/>
    <n v="0"/>
    <s v="OK (0x00)"/>
    <n v="169"/>
    <n v="39"/>
    <n v="67.8"/>
    <n v="33"/>
    <n v="37.5"/>
    <n v="64"/>
    <n v="29.63"/>
    <n v="764"/>
    <n v="4.4770000000000003"/>
    <n v="1"/>
    <x v="1"/>
    <d v="1899-12-30T14:30:00"/>
    <d v="2025-01-02T14:30:00"/>
    <n v="0.14000000000000001"/>
    <n v="0.01"/>
    <n v="225"/>
    <n v="270"/>
  </r>
  <r>
    <s v="Thu"/>
    <s v=" 01-02-2025 02:45:00 PM"/>
    <n v="37.799999999999997"/>
    <n v="38"/>
    <n v="37.799999999999997"/>
    <n v="50"/>
    <n v="21"/>
    <n v="37"/>
    <n v="65"/>
    <n v="6.6"/>
    <n v="19"/>
    <n v="33"/>
    <s v="WSW"/>
    <s v="SW"/>
    <n v="0"/>
    <n v="0"/>
    <n v="0"/>
    <m/>
    <n v="0"/>
    <m/>
    <n v="0"/>
    <n v="352"/>
    <n v="29"/>
    <n v="1"/>
    <n v="0"/>
    <s v="OK (0x00)"/>
    <n v="281"/>
    <n v="54"/>
    <m/>
    <n v="103"/>
    <m/>
    <m/>
    <n v="25.6"/>
    <n v="30.8"/>
    <m/>
    <m/>
    <n v="0"/>
    <m/>
    <n v="258"/>
    <n v="39"/>
    <n v="2"/>
    <n v="0"/>
    <s v="OK (0x00)"/>
    <n v="0"/>
    <n v="0"/>
    <n v="37.700000000000003"/>
    <n v="38"/>
    <n v="37.700000000000003"/>
    <n v="51"/>
    <n v="21"/>
    <n v="37"/>
    <m/>
    <n v="9.4"/>
    <n v="27"/>
    <n v="31"/>
    <s v="WSW"/>
    <s v="WSW"/>
    <n v="0"/>
    <n v="0"/>
    <n v="0"/>
    <n v="109"/>
    <n v="120"/>
    <n v="1.1000000000000001"/>
    <n v="1.1000000000000001"/>
    <n v="240"/>
    <n v="37"/>
    <n v="1"/>
    <n v="0"/>
    <s v="OK (0x00)"/>
    <n v="196"/>
    <n v="35"/>
    <n v="67.599999999999994"/>
    <n v="33"/>
    <n v="37.299999999999997"/>
    <n v="64"/>
    <n v="29.63"/>
    <n v="764"/>
    <n v="4.4770000000000003"/>
    <n v="1"/>
    <x v="1"/>
    <d v="1899-12-30T14:45:00"/>
    <d v="2025-01-02T14:45:00"/>
    <n v="0.14000000000000001"/>
    <n v="0.01"/>
    <n v="225"/>
    <n v="247.5"/>
  </r>
  <r>
    <s v="Thu"/>
    <s v=" 01-02-2025 03:00:00 PM"/>
    <n v="37.6"/>
    <n v="37.799999999999997"/>
    <n v="37.6"/>
    <n v="51"/>
    <n v="21"/>
    <n v="37"/>
    <n v="65"/>
    <n v="6.2"/>
    <n v="18"/>
    <n v="33"/>
    <s v="SW"/>
    <s v="SW"/>
    <n v="0"/>
    <n v="0"/>
    <n v="0"/>
    <m/>
    <n v="0"/>
    <m/>
    <n v="0"/>
    <n v="351"/>
    <n v="29"/>
    <n v="1"/>
    <n v="0"/>
    <s v="OK (0x00)"/>
    <n v="275"/>
    <n v="58"/>
    <m/>
    <n v="102"/>
    <m/>
    <m/>
    <n v="25.8"/>
    <n v="31"/>
    <m/>
    <m/>
    <n v="0"/>
    <m/>
    <n v="243"/>
    <n v="35"/>
    <n v="2"/>
    <n v="0"/>
    <s v="OK (0x00)"/>
    <n v="0"/>
    <n v="0"/>
    <n v="37.700000000000003"/>
    <n v="37.700000000000003"/>
    <n v="37.6"/>
    <n v="51"/>
    <n v="21"/>
    <n v="37"/>
    <m/>
    <n v="9.1999999999999993"/>
    <n v="31"/>
    <n v="31"/>
    <s v="WSW"/>
    <s v="W"/>
    <n v="0"/>
    <n v="0"/>
    <n v="0"/>
    <n v="137"/>
    <n v="155"/>
    <n v="0.9"/>
    <n v="1.1000000000000001"/>
    <n v="216"/>
    <n v="40"/>
    <n v="1"/>
    <n v="0"/>
    <s v="OK (0x00)"/>
    <n v="166"/>
    <n v="39"/>
    <n v="67.400000000000006"/>
    <n v="33"/>
    <n v="37.1"/>
    <n v="64"/>
    <n v="29.63"/>
    <n v="764"/>
    <n v="4.4770000000000003"/>
    <n v="1"/>
    <x v="1"/>
    <d v="1899-12-30T15:00:00"/>
    <d v="2025-01-02T15:00:00"/>
    <n v="0.14000000000000001"/>
    <n v="0.01"/>
    <n v="225"/>
    <n v="270"/>
  </r>
  <r>
    <s v="Thu"/>
    <s v=" 01-02-2025 03:15:00 PM"/>
    <n v="37.799999999999997"/>
    <n v="37.799999999999997"/>
    <n v="37.6"/>
    <n v="50"/>
    <n v="21"/>
    <n v="37"/>
    <n v="65"/>
    <n v="5.6"/>
    <n v="18"/>
    <n v="33"/>
    <s v="WSW"/>
    <s v="S"/>
    <n v="0"/>
    <n v="0"/>
    <n v="0"/>
    <m/>
    <n v="0"/>
    <m/>
    <n v="0"/>
    <n v="351"/>
    <n v="31"/>
    <n v="1"/>
    <n v="0"/>
    <s v="OK (0x00)"/>
    <n v="270"/>
    <n v="64"/>
    <m/>
    <n v="102"/>
    <m/>
    <m/>
    <n v="25.5"/>
    <n v="30.5"/>
    <m/>
    <m/>
    <n v="0"/>
    <m/>
    <n v="249"/>
    <n v="36"/>
    <n v="2"/>
    <n v="0"/>
    <s v="OK (0x00)"/>
    <n v="0"/>
    <n v="0"/>
    <n v="37.799999999999997"/>
    <n v="37.9"/>
    <n v="37.700000000000003"/>
    <n v="50"/>
    <n v="21"/>
    <n v="37"/>
    <m/>
    <n v="8.8000000000000007"/>
    <n v="26"/>
    <n v="32"/>
    <s v="WSW"/>
    <s v="WSW"/>
    <n v="0"/>
    <n v="0"/>
    <n v="0"/>
    <n v="93"/>
    <n v="118"/>
    <n v="0.6"/>
    <n v="0.9"/>
    <n v="233"/>
    <n v="38"/>
    <n v="1"/>
    <n v="0"/>
    <s v="OK (0x00)"/>
    <n v="186"/>
    <n v="35"/>
    <n v="67.2"/>
    <n v="32"/>
    <n v="36.200000000000003"/>
    <n v="64"/>
    <n v="29.63"/>
    <n v="764"/>
    <n v="4.4770000000000003"/>
    <n v="1"/>
    <x v="1"/>
    <d v="1899-12-30T15:15:00"/>
    <d v="2025-01-02T15:15:00"/>
    <n v="0.14000000000000001"/>
    <n v="0.01"/>
    <n v="540"/>
    <n v="247.5"/>
  </r>
  <r>
    <s v="Thu"/>
    <s v=" 01-02-2025 03:30:00 PM"/>
    <n v="37.6"/>
    <n v="37.799999999999997"/>
    <n v="37.5"/>
    <n v="50"/>
    <n v="20"/>
    <n v="37"/>
    <n v="65"/>
    <n v="5.8"/>
    <n v="17"/>
    <n v="33"/>
    <s v="SW"/>
    <s v="SW"/>
    <n v="0"/>
    <n v="0"/>
    <n v="0"/>
    <m/>
    <n v="0"/>
    <m/>
    <n v="0"/>
    <n v="351"/>
    <n v="29"/>
    <n v="1"/>
    <n v="0"/>
    <s v="OK (0x00)"/>
    <n v="272"/>
    <n v="61"/>
    <m/>
    <n v="100"/>
    <m/>
    <m/>
    <n v="25.3"/>
    <n v="30.4"/>
    <m/>
    <m/>
    <n v="0"/>
    <m/>
    <n v="256"/>
    <n v="39"/>
    <n v="2"/>
    <n v="0"/>
    <s v="OK (0x00)"/>
    <n v="0"/>
    <n v="0"/>
    <n v="37.5"/>
    <n v="37.799999999999997"/>
    <n v="37.5"/>
    <n v="51"/>
    <n v="21"/>
    <n v="37"/>
    <m/>
    <n v="9.9"/>
    <n v="27"/>
    <n v="31"/>
    <s v="SW"/>
    <s v="W"/>
    <n v="0"/>
    <n v="0"/>
    <n v="0"/>
    <n v="89"/>
    <n v="95"/>
    <n v="0.6"/>
    <n v="0.7"/>
    <n v="233"/>
    <n v="36"/>
    <n v="1"/>
    <n v="0"/>
    <s v="OK (0x00)"/>
    <n v="191"/>
    <n v="32"/>
    <n v="67"/>
    <n v="32"/>
    <n v="36"/>
    <n v="63"/>
    <n v="29.63"/>
    <n v="764"/>
    <n v="4.4770000000000003"/>
    <n v="1"/>
    <x v="1"/>
    <d v="1899-12-30T15:30:00"/>
    <d v="2025-01-02T15:30:00"/>
    <n v="0.14000000000000001"/>
    <n v="0.01"/>
    <n v="225"/>
    <n v="270"/>
  </r>
  <r>
    <s v="Thu"/>
    <s v=" 01-02-2025 03:45:00 PM"/>
    <n v="37.4"/>
    <n v="37.6"/>
    <n v="37.4"/>
    <n v="51"/>
    <n v="21"/>
    <n v="37"/>
    <n v="65"/>
    <n v="5.4"/>
    <n v="18"/>
    <n v="33"/>
    <s v="SW"/>
    <s v="SW"/>
    <n v="0"/>
    <n v="0"/>
    <n v="0"/>
    <m/>
    <n v="0"/>
    <m/>
    <n v="0"/>
    <n v="349"/>
    <n v="30"/>
    <n v="1"/>
    <n v="0"/>
    <s v="OK (0x00)"/>
    <n v="281"/>
    <n v="51"/>
    <m/>
    <n v="103"/>
    <m/>
    <m/>
    <n v="24.9"/>
    <n v="29.9"/>
    <m/>
    <m/>
    <n v="0"/>
    <m/>
    <n v="259"/>
    <n v="34"/>
    <n v="2"/>
    <n v="0"/>
    <s v="OK (0x00)"/>
    <n v="0"/>
    <n v="0"/>
    <n v="37.299999999999997"/>
    <n v="37.5"/>
    <n v="37.299999999999997"/>
    <n v="51"/>
    <n v="21"/>
    <n v="37"/>
    <m/>
    <n v="8.4"/>
    <n v="24"/>
    <n v="31"/>
    <s v="WSW"/>
    <s v="WSW"/>
    <n v="0"/>
    <n v="0"/>
    <n v="0"/>
    <n v="67"/>
    <n v="88"/>
    <n v="0.5"/>
    <n v="0.6"/>
    <n v="231"/>
    <n v="38"/>
    <n v="1"/>
    <n v="0"/>
    <s v="OK (0x00)"/>
    <n v="190"/>
    <n v="29"/>
    <n v="66.7"/>
    <n v="32"/>
    <n v="35.700000000000003"/>
    <n v="63"/>
    <n v="29.63"/>
    <n v="764"/>
    <n v="4.4770000000000003"/>
    <n v="1"/>
    <x v="1"/>
    <d v="1899-12-30T15:45:00"/>
    <d v="2025-01-02T15:45:00"/>
    <n v="0.14000000000000001"/>
    <n v="0.01"/>
    <n v="225"/>
    <n v="247.5"/>
  </r>
  <r>
    <s v="Thu"/>
    <s v=" 01-02-2025 04:00:00 PM"/>
    <n v="37.1"/>
    <n v="37.4"/>
    <n v="37.1"/>
    <n v="51"/>
    <n v="20"/>
    <n v="36"/>
    <n v="65"/>
    <n v="6.9"/>
    <n v="19"/>
    <n v="32"/>
    <s v="SSE"/>
    <s v="SW"/>
    <n v="0"/>
    <n v="0"/>
    <n v="0"/>
    <m/>
    <n v="0"/>
    <m/>
    <n v="0"/>
    <n v="344"/>
    <n v="31"/>
    <n v="1"/>
    <n v="0"/>
    <s v="OK (0x00)"/>
    <n v="270"/>
    <n v="57"/>
    <m/>
    <n v="102"/>
    <m/>
    <m/>
    <n v="24.6"/>
    <n v="29.8"/>
    <m/>
    <m/>
    <n v="0"/>
    <m/>
    <n v="264"/>
    <n v="40"/>
    <n v="1"/>
    <n v="0"/>
    <s v="OK (0x00)"/>
    <n v="0"/>
    <n v="0"/>
    <n v="37.1"/>
    <n v="37.299999999999997"/>
    <n v="37.1"/>
    <n v="51"/>
    <n v="20"/>
    <n v="36"/>
    <m/>
    <n v="11.1"/>
    <n v="25"/>
    <n v="29"/>
    <s v="W"/>
    <s v="WSW"/>
    <n v="0"/>
    <n v="0"/>
    <n v="0"/>
    <n v="69"/>
    <n v="76"/>
    <n v="0.6"/>
    <n v="0.6"/>
    <n v="244"/>
    <n v="35"/>
    <n v="1"/>
    <n v="0"/>
    <s v="OK (0x00)"/>
    <n v="186"/>
    <n v="44"/>
    <n v="66.5"/>
    <n v="32"/>
    <n v="35.6"/>
    <n v="63"/>
    <n v="29.64"/>
    <n v="764"/>
    <n v="4.4770000000000003"/>
    <n v="1"/>
    <x v="1"/>
    <d v="1899-12-30T16:00:00"/>
    <d v="2025-01-02T16:00:00"/>
    <n v="0.14000000000000001"/>
    <n v="0.01"/>
    <n v="225"/>
    <n v="247.5"/>
  </r>
  <r>
    <s v="Thu"/>
    <s v=" 01-02-2025 04:15:00 PM"/>
    <n v="37"/>
    <n v="37.1"/>
    <n v="37"/>
    <n v="51"/>
    <n v="20"/>
    <n v="36"/>
    <n v="65"/>
    <n v="6.1"/>
    <n v="17"/>
    <n v="32"/>
    <s v="SW"/>
    <s v="SW"/>
    <n v="0"/>
    <n v="0"/>
    <n v="0"/>
    <m/>
    <n v="0"/>
    <m/>
    <n v="0"/>
    <n v="342"/>
    <n v="31"/>
    <n v="2"/>
    <n v="0"/>
    <s v="OK (0x00)"/>
    <n v="250"/>
    <n v="75"/>
    <m/>
    <n v="103"/>
    <m/>
    <m/>
    <n v="24.7"/>
    <n v="29.6"/>
    <m/>
    <m/>
    <n v="0"/>
    <m/>
    <n v="250"/>
    <n v="39"/>
    <n v="1"/>
    <n v="0"/>
    <s v="OK (0x00)"/>
    <n v="0"/>
    <n v="0"/>
    <n v="37.1"/>
    <n v="37.1"/>
    <n v="37.1"/>
    <n v="52"/>
    <n v="21"/>
    <n v="36"/>
    <m/>
    <n v="8.8000000000000007"/>
    <n v="29"/>
    <n v="30"/>
    <s v="W"/>
    <s v="W"/>
    <n v="0"/>
    <n v="0"/>
    <n v="0"/>
    <n v="73"/>
    <n v="88"/>
    <n v="0.5"/>
    <n v="0.6"/>
    <n v="240"/>
    <n v="37"/>
    <n v="1"/>
    <n v="0"/>
    <s v="OK (0x00)"/>
    <n v="185"/>
    <n v="44"/>
    <n v="66.5"/>
    <n v="33"/>
    <n v="36.299999999999997"/>
    <n v="63"/>
    <n v="29.64"/>
    <n v="764"/>
    <n v="4.4770000000000003"/>
    <n v="1"/>
    <x v="1"/>
    <d v="1899-12-30T16:15:00"/>
    <d v="2025-01-02T16:15:00"/>
    <n v="0.14000000000000001"/>
    <n v="0.01"/>
    <n v="225"/>
    <n v="270"/>
  </r>
  <r>
    <s v="Thu"/>
    <s v=" 01-02-2025 04:30:00 PM"/>
    <n v="37"/>
    <n v="37.1"/>
    <n v="37"/>
    <n v="51"/>
    <n v="20"/>
    <n v="36"/>
    <n v="65"/>
    <n v="5"/>
    <n v="22"/>
    <n v="33"/>
    <s v="SW"/>
    <s v="SW"/>
    <n v="0"/>
    <n v="0"/>
    <n v="0"/>
    <m/>
    <n v="0"/>
    <m/>
    <n v="0"/>
    <n v="342"/>
    <n v="29"/>
    <n v="2"/>
    <n v="0"/>
    <s v="OK (0x00)"/>
    <n v="252"/>
    <n v="74"/>
    <m/>
    <n v="105"/>
    <m/>
    <m/>
    <n v="24.7"/>
    <n v="29.6"/>
    <m/>
    <m/>
    <n v="0"/>
    <m/>
    <n v="249"/>
    <n v="35"/>
    <n v="1"/>
    <n v="0"/>
    <s v="OK (0x00)"/>
    <n v="0"/>
    <n v="0"/>
    <n v="37"/>
    <n v="37.1"/>
    <n v="37"/>
    <n v="52"/>
    <n v="21"/>
    <n v="36"/>
    <m/>
    <n v="8.6"/>
    <n v="27"/>
    <n v="31"/>
    <s v="W"/>
    <s v="WSW"/>
    <n v="0"/>
    <n v="0"/>
    <n v="0"/>
    <n v="60"/>
    <n v="67"/>
    <n v="0"/>
    <n v="0.6"/>
    <n v="230"/>
    <n v="37"/>
    <n v="2"/>
    <n v="0"/>
    <s v="OK (0x00)"/>
    <n v="181"/>
    <n v="36"/>
    <n v="66.400000000000006"/>
    <n v="34"/>
    <n v="37"/>
    <n v="63"/>
    <n v="29.63"/>
    <n v="764"/>
    <n v="4.4770000000000003"/>
    <n v="1"/>
    <x v="1"/>
    <d v="1899-12-30T16:30:00"/>
    <d v="2025-01-02T16:30:00"/>
    <n v="0.14000000000000001"/>
    <n v="0.01"/>
    <n v="225"/>
    <n v="247.5"/>
  </r>
  <r>
    <s v="Thu"/>
    <s v=" 01-02-2025 04:45:00 PM"/>
    <n v="36.799999999999997"/>
    <n v="37"/>
    <n v="36.799999999999997"/>
    <n v="51"/>
    <n v="20"/>
    <n v="36"/>
    <n v="65"/>
    <n v="6.6"/>
    <n v="15"/>
    <n v="31"/>
    <s v="SW"/>
    <s v="SW"/>
    <n v="0"/>
    <n v="0"/>
    <n v="0"/>
    <m/>
    <n v="0"/>
    <m/>
    <n v="0"/>
    <n v="342"/>
    <n v="29"/>
    <n v="2"/>
    <n v="0"/>
    <s v="OK (0x00)"/>
    <n v="255"/>
    <n v="71"/>
    <m/>
    <n v="105"/>
    <m/>
    <m/>
    <n v="24.3"/>
    <n v="29.2"/>
    <m/>
    <m/>
    <n v="0"/>
    <m/>
    <n v="253"/>
    <n v="41"/>
    <n v="1"/>
    <n v="0"/>
    <s v="OK (0x00)"/>
    <n v="0"/>
    <n v="0"/>
    <n v="37"/>
    <n v="37"/>
    <n v="37"/>
    <n v="52"/>
    <n v="21"/>
    <n v="36"/>
    <m/>
    <n v="9.6999999999999993"/>
    <n v="25"/>
    <n v="30"/>
    <s v="W"/>
    <s v="W"/>
    <n v="0"/>
    <n v="0"/>
    <n v="0"/>
    <n v="53"/>
    <n v="60"/>
    <n v="0"/>
    <n v="0.5"/>
    <n v="240"/>
    <n v="36"/>
    <n v="2"/>
    <n v="0"/>
    <s v="OK (0x00)"/>
    <n v="186"/>
    <n v="40"/>
    <n v="66.2"/>
    <n v="34"/>
    <n v="36.799999999999997"/>
    <n v="63"/>
    <n v="29.64"/>
    <n v="764"/>
    <n v="4.4770000000000003"/>
    <n v="1"/>
    <x v="1"/>
    <d v="1899-12-30T16:45:00"/>
    <d v="2025-01-02T16:45:00"/>
    <n v="0.14000000000000001"/>
    <n v="0.01"/>
    <n v="225"/>
    <n v="270"/>
  </r>
  <r>
    <s v="Thu"/>
    <s v=" 01-02-2025 05:00:00 PM"/>
    <n v="36.6"/>
    <n v="36.799999999999997"/>
    <n v="36.6"/>
    <n v="52"/>
    <n v="20"/>
    <n v="36"/>
    <n v="65"/>
    <n v="7.6"/>
    <n v="17"/>
    <n v="31"/>
    <s v="S"/>
    <s v="SW"/>
    <n v="0"/>
    <n v="0"/>
    <n v="0"/>
    <m/>
    <n v="0"/>
    <m/>
    <n v="0"/>
    <n v="344"/>
    <n v="29"/>
    <n v="2"/>
    <n v="0"/>
    <s v="OK (0x00)"/>
    <n v="272"/>
    <n v="56"/>
    <m/>
    <n v="105"/>
    <m/>
    <m/>
    <n v="24.1"/>
    <n v="29"/>
    <m/>
    <m/>
    <n v="0"/>
    <m/>
    <n v="248"/>
    <n v="38"/>
    <n v="2"/>
    <n v="0"/>
    <s v="OK (0x00)"/>
    <n v="0"/>
    <n v="0"/>
    <n v="36.700000000000003"/>
    <n v="37"/>
    <n v="36.700000000000003"/>
    <n v="53"/>
    <n v="21"/>
    <n v="36"/>
    <m/>
    <n v="10.7"/>
    <n v="23"/>
    <n v="29"/>
    <s v="SW"/>
    <s v="WSW"/>
    <n v="0"/>
    <n v="0"/>
    <n v="0"/>
    <n v="36"/>
    <n v="49"/>
    <n v="0"/>
    <n v="0"/>
    <n v="232"/>
    <n v="39"/>
    <n v="2"/>
    <n v="0"/>
    <s v="OK (0x00)"/>
    <n v="177"/>
    <n v="45"/>
    <n v="66.2"/>
    <n v="34"/>
    <n v="36.799999999999997"/>
    <n v="63"/>
    <n v="29.65"/>
    <n v="764"/>
    <n v="4.4770000000000003"/>
    <n v="1"/>
    <x v="1"/>
    <d v="1899-12-30T17:00:00"/>
    <d v="2025-01-02T17:00:00"/>
    <n v="0.14000000000000001"/>
    <n v="0.01"/>
    <n v="225"/>
    <n v="247.5"/>
  </r>
  <r>
    <s v="Thu"/>
    <s v=" 01-02-2025 05:15:00 PM"/>
    <n v="36.5"/>
    <n v="36.700000000000003"/>
    <n v="36.5"/>
    <n v="52"/>
    <n v="20"/>
    <n v="36"/>
    <n v="65"/>
    <n v="6.8"/>
    <n v="19"/>
    <n v="31"/>
    <s v="SW"/>
    <s v="SW"/>
    <n v="0"/>
    <n v="0"/>
    <n v="0"/>
    <m/>
    <n v="0"/>
    <m/>
    <n v="0"/>
    <n v="349"/>
    <n v="29"/>
    <n v="2"/>
    <n v="0"/>
    <s v="OK (0x00)"/>
    <n v="266"/>
    <n v="65"/>
    <m/>
    <n v="105"/>
    <m/>
    <m/>
    <n v="24.1"/>
    <n v="28.7"/>
    <m/>
    <m/>
    <n v="0"/>
    <m/>
    <n v="251"/>
    <n v="35"/>
    <n v="2"/>
    <n v="0"/>
    <s v="OK (0x00)"/>
    <n v="0"/>
    <n v="0"/>
    <n v="36.700000000000003"/>
    <n v="36.799999999999997"/>
    <n v="36.700000000000003"/>
    <n v="52"/>
    <n v="20"/>
    <n v="36"/>
    <m/>
    <n v="11.1"/>
    <n v="27"/>
    <n v="30"/>
    <s v="WSW"/>
    <s v="WSW"/>
    <n v="0"/>
    <n v="0"/>
    <n v="0"/>
    <n v="19"/>
    <n v="25"/>
    <n v="0"/>
    <n v="0"/>
    <n v="227"/>
    <n v="40"/>
    <n v="1"/>
    <n v="0"/>
    <s v="OK (0x00)"/>
    <n v="177"/>
    <n v="40"/>
    <n v="66.099999999999994"/>
    <n v="34"/>
    <n v="36.799999999999997"/>
    <n v="63"/>
    <n v="29.65"/>
    <n v="764"/>
    <n v="4.4770000000000003"/>
    <n v="1"/>
    <x v="1"/>
    <d v="1899-12-30T17:15:00"/>
    <d v="2025-01-02T17:15:00"/>
    <n v="0.14000000000000001"/>
    <n v="0.01"/>
    <n v="225"/>
    <n v="247.5"/>
  </r>
  <r>
    <s v="Thu"/>
    <s v=" 01-02-2025 05:30:00 PM"/>
    <n v="36.4"/>
    <n v="36.5"/>
    <n v="36.4"/>
    <n v="52"/>
    <n v="20"/>
    <n v="36"/>
    <n v="65"/>
    <n v="5.8"/>
    <n v="14"/>
    <n v="31"/>
    <s v="WSW"/>
    <s v="SW"/>
    <n v="0"/>
    <n v="0"/>
    <n v="0"/>
    <m/>
    <n v="0"/>
    <m/>
    <n v="0"/>
    <n v="350"/>
    <n v="30"/>
    <n v="2"/>
    <n v="0"/>
    <s v="OK (0x00)"/>
    <n v="260"/>
    <n v="72"/>
    <m/>
    <n v="104"/>
    <m/>
    <m/>
    <n v="24"/>
    <n v="28.6"/>
    <m/>
    <m/>
    <n v="0"/>
    <m/>
    <n v="272"/>
    <n v="41"/>
    <n v="2"/>
    <n v="0"/>
    <s v="OK (0x00)"/>
    <n v="0"/>
    <n v="0"/>
    <n v="36.6"/>
    <n v="36.700000000000003"/>
    <n v="36.6"/>
    <n v="53"/>
    <n v="21"/>
    <n v="36"/>
    <m/>
    <n v="6.1"/>
    <n v="18"/>
    <n v="30"/>
    <s v="W"/>
    <s v="WSW"/>
    <n v="0"/>
    <n v="0"/>
    <n v="0"/>
    <n v="10"/>
    <n v="16"/>
    <n v="0"/>
    <n v="0"/>
    <n v="218"/>
    <n v="35"/>
    <n v="1"/>
    <n v="0"/>
    <s v="OK (0x00)"/>
    <n v="176"/>
    <n v="30"/>
    <n v="66"/>
    <n v="34"/>
    <n v="36.700000000000003"/>
    <n v="62"/>
    <n v="29.65"/>
    <n v="764"/>
    <n v="4.4770000000000003"/>
    <n v="1"/>
    <x v="1"/>
    <d v="1899-12-30T17:30:00"/>
    <d v="2025-01-02T17:30:00"/>
    <n v="0.14000000000000001"/>
    <n v="0.01"/>
    <n v="225"/>
    <n v="247.5"/>
  </r>
  <r>
    <s v="Thu"/>
    <s v=" 01-02-2025 05:45:00 PM"/>
    <n v="36.299999999999997"/>
    <n v="36.4"/>
    <n v="36.299999999999997"/>
    <n v="53"/>
    <n v="20"/>
    <n v="35"/>
    <n v="65"/>
    <n v="6.8"/>
    <n v="19"/>
    <n v="31"/>
    <s v="SW"/>
    <s v="SW"/>
    <n v="0"/>
    <n v="0"/>
    <n v="0"/>
    <m/>
    <n v="0"/>
    <m/>
    <n v="0"/>
    <n v="349"/>
    <n v="29"/>
    <n v="2"/>
    <n v="0"/>
    <s v="OK (0x00)"/>
    <n v="274"/>
    <n v="58"/>
    <m/>
    <n v="105"/>
    <m/>
    <m/>
    <n v="24"/>
    <n v="28.4"/>
    <m/>
    <m/>
    <n v="0"/>
    <m/>
    <n v="265"/>
    <n v="38"/>
    <n v="2"/>
    <n v="0"/>
    <s v="OK (0x00)"/>
    <n v="0"/>
    <n v="0"/>
    <n v="36.4"/>
    <n v="36.6"/>
    <n v="36.4"/>
    <n v="53"/>
    <n v="21"/>
    <n v="36"/>
    <m/>
    <n v="10.6"/>
    <n v="29"/>
    <n v="29"/>
    <s v="WSW"/>
    <s v="W"/>
    <n v="0"/>
    <n v="0"/>
    <n v="0"/>
    <n v="1"/>
    <n v="7"/>
    <n v="0"/>
    <n v="0"/>
    <n v="209"/>
    <n v="39"/>
    <n v="1"/>
    <n v="0"/>
    <s v="OK (0x00)"/>
    <n v="163"/>
    <n v="35"/>
    <n v="65.900000000000006"/>
    <n v="34"/>
    <n v="36.6"/>
    <n v="62"/>
    <n v="29.65"/>
    <n v="764"/>
    <n v="4.4770000000000003"/>
    <n v="1"/>
    <x v="1"/>
    <d v="1899-12-30T17:45:00"/>
    <d v="2025-01-02T17:45:00"/>
    <n v="0.14000000000000001"/>
    <n v="0.01"/>
    <n v="225"/>
    <n v="270"/>
  </r>
  <r>
    <s v="Thu"/>
    <s v=" 01-02-2025 06:00:00 PM"/>
    <n v="35.9"/>
    <n v="36.299999999999997"/>
    <n v="35.9"/>
    <n v="53"/>
    <n v="20"/>
    <n v="35"/>
    <n v="65"/>
    <n v="7.2"/>
    <n v="18"/>
    <n v="30"/>
    <s v="SW"/>
    <s v="SW"/>
    <n v="0"/>
    <n v="0"/>
    <n v="0"/>
    <m/>
    <n v="0"/>
    <m/>
    <n v="0"/>
    <n v="344"/>
    <n v="31"/>
    <n v="2"/>
    <n v="0"/>
    <s v="OK (0x00)"/>
    <n v="273"/>
    <n v="53"/>
    <m/>
    <n v="108"/>
    <m/>
    <m/>
    <n v="23.9"/>
    <n v="28.3"/>
    <m/>
    <m/>
    <n v="0"/>
    <m/>
    <n v="276"/>
    <n v="38"/>
    <n v="2"/>
    <n v="0"/>
    <s v="OK (0x00)"/>
    <n v="0"/>
    <n v="0"/>
    <n v="36.1"/>
    <n v="36.4"/>
    <n v="36.1"/>
    <n v="53"/>
    <n v="20"/>
    <n v="35"/>
    <m/>
    <n v="12.1"/>
    <n v="34"/>
    <n v="27"/>
    <s v="WSW"/>
    <s v="WSW"/>
    <n v="0"/>
    <n v="0"/>
    <n v="0"/>
    <n v="0"/>
    <n v="0"/>
    <n v="0"/>
    <n v="0"/>
    <n v="215"/>
    <n v="37"/>
    <n v="1"/>
    <n v="0"/>
    <s v="OK (0x00)"/>
    <n v="169"/>
    <n v="38"/>
    <n v="65.8"/>
    <n v="34"/>
    <n v="36.5"/>
    <n v="62"/>
    <n v="29.66"/>
    <n v="764"/>
    <n v="4.4770000000000003"/>
    <n v="1"/>
    <x v="1"/>
    <d v="1899-12-30T18:00:00"/>
    <d v="2025-01-02T18:00:00"/>
    <n v="0.14000000000000001"/>
    <n v="0.01"/>
    <n v="225"/>
    <n v="247.5"/>
  </r>
  <r>
    <s v="Thu"/>
    <s v=" 01-02-2025 06:15:00 PM"/>
    <n v="35.6"/>
    <n v="35.9"/>
    <n v="35.6"/>
    <n v="54"/>
    <n v="20"/>
    <n v="35"/>
    <n v="65"/>
    <n v="6.4"/>
    <n v="17"/>
    <n v="31"/>
    <s v="SW"/>
    <s v="SW"/>
    <n v="0"/>
    <n v="0"/>
    <n v="0"/>
    <m/>
    <n v="0"/>
    <m/>
    <n v="0"/>
    <n v="344"/>
    <n v="29"/>
    <n v="3"/>
    <n v="0"/>
    <s v="OK (0x00)"/>
    <n v="270"/>
    <n v="57"/>
    <m/>
    <n v="107"/>
    <m/>
    <m/>
    <n v="23.7"/>
    <n v="28"/>
    <m/>
    <m/>
    <n v="0"/>
    <m/>
    <n v="282"/>
    <n v="37"/>
    <n v="2"/>
    <n v="0"/>
    <s v="OK (0x00)"/>
    <n v="0"/>
    <n v="0"/>
    <n v="35.9"/>
    <n v="36.1"/>
    <n v="35.9"/>
    <n v="54"/>
    <n v="21"/>
    <n v="35"/>
    <m/>
    <n v="8.8000000000000007"/>
    <n v="24"/>
    <n v="29"/>
    <s v="WSW"/>
    <s v="W"/>
    <n v="0"/>
    <n v="0"/>
    <n v="0"/>
    <n v="0"/>
    <n v="0"/>
    <n v="0"/>
    <n v="0"/>
    <n v="219"/>
    <n v="37"/>
    <n v="1"/>
    <n v="0"/>
    <s v="OK (0x00)"/>
    <n v="169"/>
    <n v="38"/>
    <n v="65.8"/>
    <n v="35"/>
    <n v="37.200000000000003"/>
    <n v="62"/>
    <n v="29.66"/>
    <n v="764"/>
    <n v="4.4770000000000003"/>
    <n v="1"/>
    <x v="1"/>
    <d v="1899-12-30T18:15:00"/>
    <d v="2025-01-02T18:15:00"/>
    <n v="0.14000000000000001"/>
    <n v="0.01"/>
    <n v="225"/>
    <n v="270"/>
  </r>
  <r>
    <s v="Thu"/>
    <s v=" 01-02-2025 06:30:00 PM"/>
    <n v="35.5"/>
    <n v="35.700000000000003"/>
    <n v="35.4"/>
    <n v="54"/>
    <n v="20"/>
    <n v="35"/>
    <n v="65"/>
    <n v="6.8"/>
    <n v="18"/>
    <n v="30"/>
    <s v="SW"/>
    <s v="SW"/>
    <n v="0"/>
    <n v="0"/>
    <n v="0"/>
    <m/>
    <n v="0"/>
    <m/>
    <n v="0"/>
    <n v="343"/>
    <n v="29"/>
    <n v="1"/>
    <n v="0"/>
    <s v="OK (0x00)"/>
    <n v="270"/>
    <n v="55"/>
    <m/>
    <n v="108"/>
    <m/>
    <m/>
    <n v="23.7"/>
    <n v="27.8"/>
    <m/>
    <m/>
    <n v="0"/>
    <m/>
    <n v="265"/>
    <n v="35"/>
    <n v="2"/>
    <n v="0"/>
    <s v="OK (0x00)"/>
    <n v="0"/>
    <n v="0"/>
    <n v="35.6"/>
    <n v="35.9"/>
    <n v="35.6"/>
    <n v="55"/>
    <n v="21"/>
    <n v="35"/>
    <m/>
    <n v="9.8000000000000007"/>
    <n v="22"/>
    <n v="29"/>
    <s v="WSW"/>
    <s v="WSW"/>
    <n v="0"/>
    <n v="0"/>
    <n v="0"/>
    <n v="0"/>
    <n v="0"/>
    <n v="0"/>
    <n v="0"/>
    <n v="228"/>
    <n v="38"/>
    <n v="1"/>
    <n v="0"/>
    <s v="OK (0x00)"/>
    <n v="178"/>
    <n v="36"/>
    <n v="65.7"/>
    <n v="35"/>
    <n v="37.1"/>
    <n v="62"/>
    <n v="29.66"/>
    <n v="764"/>
    <n v="4.4770000000000003"/>
    <n v="1"/>
    <x v="1"/>
    <d v="1899-12-30T18:30:00"/>
    <d v="2025-01-02T18:30:00"/>
    <n v="0.14000000000000001"/>
    <n v="0.01"/>
    <n v="225"/>
    <n v="247.5"/>
  </r>
  <r>
    <s v="Thu"/>
    <s v=" 01-02-2025 06:45:00 PM"/>
    <n v="34.9"/>
    <n v="35.5"/>
    <n v="34.9"/>
    <n v="54"/>
    <n v="20"/>
    <n v="35"/>
    <n v="65"/>
    <n v="8"/>
    <n v="20"/>
    <n v="29"/>
    <s v="SW"/>
    <s v="SW"/>
    <n v="0"/>
    <n v="0"/>
    <n v="0"/>
    <m/>
    <n v="0"/>
    <m/>
    <n v="0"/>
    <n v="342"/>
    <n v="32"/>
    <n v="1"/>
    <n v="0"/>
    <s v="OK (0x00)"/>
    <n v="273"/>
    <n v="52"/>
    <m/>
    <n v="142"/>
    <m/>
    <m/>
    <n v="23.6"/>
    <n v="27.4"/>
    <m/>
    <m/>
    <n v="0"/>
    <m/>
    <n v="270"/>
    <n v="37"/>
    <n v="1"/>
    <n v="0"/>
    <s v="OK (0x00)"/>
    <n v="0"/>
    <n v="0"/>
    <n v="35"/>
    <n v="35.6"/>
    <n v="35"/>
    <n v="55"/>
    <n v="20"/>
    <n v="35"/>
    <m/>
    <n v="12.7"/>
    <n v="29"/>
    <n v="26"/>
    <s v="WSW"/>
    <s v="W"/>
    <n v="0"/>
    <n v="0"/>
    <n v="0"/>
    <n v="0"/>
    <n v="0"/>
    <n v="0"/>
    <n v="0"/>
    <n v="235"/>
    <n v="35"/>
    <n v="1"/>
    <n v="0"/>
    <s v="OK (0x00)"/>
    <n v="183"/>
    <n v="42"/>
    <n v="65.7"/>
    <n v="35"/>
    <n v="37.1"/>
    <n v="62"/>
    <n v="29.66"/>
    <n v="764"/>
    <n v="4.4770000000000003"/>
    <n v="1"/>
    <x v="1"/>
    <d v="1899-12-30T18:45:00"/>
    <d v="2025-01-02T18:45:00"/>
    <n v="0.14000000000000001"/>
    <n v="0.01"/>
    <n v="225"/>
    <n v="270"/>
  </r>
  <r>
    <s v="Thu"/>
    <s v=" 01-02-2025 07:00:00 PM"/>
    <n v="34.6"/>
    <n v="34.9"/>
    <n v="34.6"/>
    <n v="55"/>
    <n v="20"/>
    <n v="34"/>
    <n v="65"/>
    <n v="8.8000000000000007"/>
    <n v="20"/>
    <n v="29"/>
    <s v="SW"/>
    <s v="SW"/>
    <n v="0"/>
    <n v="0"/>
    <n v="0"/>
    <m/>
    <n v="0"/>
    <m/>
    <n v="0"/>
    <n v="343"/>
    <n v="31"/>
    <n v="1"/>
    <n v="0"/>
    <s v="OK (0x00)"/>
    <n v="268"/>
    <n v="57"/>
    <m/>
    <n v="200"/>
    <m/>
    <m/>
    <n v="23.4"/>
    <n v="27.1"/>
    <m/>
    <m/>
    <n v="0"/>
    <m/>
    <n v="280"/>
    <n v="36"/>
    <n v="2"/>
    <n v="0"/>
    <s v="OK (0x00)"/>
    <n v="0"/>
    <n v="0"/>
    <n v="34.700000000000003"/>
    <n v="35"/>
    <n v="34.700000000000003"/>
    <n v="56"/>
    <n v="20"/>
    <n v="34"/>
    <m/>
    <n v="15.6"/>
    <n v="29"/>
    <n v="25"/>
    <s v="W"/>
    <s v="WSW"/>
    <n v="0"/>
    <n v="0"/>
    <n v="0"/>
    <n v="0"/>
    <n v="0"/>
    <n v="0"/>
    <n v="0"/>
    <n v="230"/>
    <n v="39"/>
    <n v="1"/>
    <n v="0"/>
    <s v="OK (0x00)"/>
    <n v="182"/>
    <n v="35"/>
    <n v="65.7"/>
    <n v="35"/>
    <n v="37.1"/>
    <n v="62"/>
    <n v="29.66"/>
    <n v="764"/>
    <n v="4.4770000000000003"/>
    <n v="1"/>
    <x v="1"/>
    <d v="1899-12-30T19:00:00"/>
    <d v="2025-01-02T19:00:00"/>
    <n v="0.14000000000000001"/>
    <n v="0.01"/>
    <n v="225"/>
    <n v="247.5"/>
  </r>
  <r>
    <s v="Thu"/>
    <s v=" 01-02-2025 07:15:00 PM"/>
    <n v="34.299999999999997"/>
    <n v="34.6"/>
    <n v="34.299999999999997"/>
    <n v="55"/>
    <n v="20"/>
    <n v="34"/>
    <n v="65"/>
    <n v="7.9"/>
    <n v="16"/>
    <n v="28"/>
    <s v="WSW"/>
    <s v="SW"/>
    <n v="0"/>
    <n v="0"/>
    <n v="0"/>
    <m/>
    <n v="0"/>
    <m/>
    <n v="0"/>
    <n v="342"/>
    <n v="30"/>
    <n v="2"/>
    <n v="0"/>
    <s v="OK (0x00)"/>
    <n v="258"/>
    <n v="67"/>
    <m/>
    <n v="0"/>
    <m/>
    <m/>
    <n v="23.4"/>
    <n v="27"/>
    <m/>
    <m/>
    <n v="0"/>
    <m/>
    <n v="266"/>
    <n v="36"/>
    <n v="2"/>
    <n v="0"/>
    <s v="OK (0x00)"/>
    <n v="0"/>
    <n v="0"/>
    <n v="34.6"/>
    <n v="34.700000000000003"/>
    <n v="34.6"/>
    <n v="56"/>
    <n v="20"/>
    <n v="34"/>
    <m/>
    <n v="11.6"/>
    <n v="29"/>
    <n v="25"/>
    <s v="W"/>
    <s v="WSW"/>
    <n v="0"/>
    <n v="0"/>
    <n v="0"/>
    <n v="0"/>
    <n v="0"/>
    <n v="0"/>
    <n v="0"/>
    <n v="234"/>
    <n v="37"/>
    <n v="1"/>
    <n v="0"/>
    <s v="OK (0x00)"/>
    <n v="191"/>
    <n v="30"/>
    <n v="65.7"/>
    <n v="35"/>
    <n v="37.1"/>
    <n v="62"/>
    <n v="29.67"/>
    <n v="764"/>
    <n v="4.4770000000000003"/>
    <n v="1"/>
    <x v="1"/>
    <d v="1899-12-30T19:15:00"/>
    <d v="2025-01-02T19:15:00"/>
    <n v="0.14000000000000001"/>
    <n v="0.01"/>
    <n v="225"/>
    <n v="247.5"/>
  </r>
  <r>
    <s v="Thu"/>
    <s v=" 01-02-2025 07:30:00 PM"/>
    <n v="34.200000000000003"/>
    <n v="34.4"/>
    <n v="34.200000000000003"/>
    <n v="56"/>
    <n v="20"/>
    <n v="33"/>
    <n v="65"/>
    <n v="7.9"/>
    <n v="20"/>
    <n v="28"/>
    <s v="SW"/>
    <s v="SW"/>
    <n v="0"/>
    <n v="0"/>
    <n v="0"/>
    <m/>
    <n v="0"/>
    <m/>
    <n v="0"/>
    <n v="343"/>
    <n v="31"/>
    <n v="2"/>
    <n v="0"/>
    <s v="OK (0x00)"/>
    <n v="275"/>
    <n v="50"/>
    <m/>
    <n v="0"/>
    <m/>
    <m/>
    <n v="23.2"/>
    <n v="26.8"/>
    <m/>
    <m/>
    <n v="0"/>
    <m/>
    <n v="264"/>
    <n v="38"/>
    <n v="2"/>
    <n v="0"/>
    <s v="OK (0x00)"/>
    <n v="0"/>
    <n v="0"/>
    <n v="34.4"/>
    <n v="34.6"/>
    <n v="34.4"/>
    <n v="57"/>
    <n v="20"/>
    <n v="34"/>
    <m/>
    <n v="12.2"/>
    <n v="28"/>
    <n v="25"/>
    <s v="WSW"/>
    <s v="WSW"/>
    <n v="0"/>
    <n v="0"/>
    <n v="0"/>
    <n v="0"/>
    <n v="0"/>
    <n v="0"/>
    <n v="0"/>
    <n v="233"/>
    <n v="36"/>
    <n v="1"/>
    <n v="0"/>
    <s v="OK (0x00)"/>
    <n v="185"/>
    <n v="41"/>
    <n v="65.7"/>
    <n v="36"/>
    <n v="37.799999999999997"/>
    <n v="62"/>
    <n v="29.67"/>
    <n v="764"/>
    <n v="4.4770000000000003"/>
    <n v="1"/>
    <x v="1"/>
    <d v="1899-12-30T19:30:00"/>
    <d v="2025-01-02T19:30:00"/>
    <n v="0.14000000000000001"/>
    <n v="0.01"/>
    <n v="225"/>
    <n v="247.5"/>
  </r>
  <r>
    <s v="Thu"/>
    <s v=" 01-02-2025 07:45:00 PM"/>
    <n v="34"/>
    <n v="34.200000000000003"/>
    <n v="34"/>
    <n v="57"/>
    <n v="20"/>
    <n v="33"/>
    <n v="65"/>
    <n v="7.6"/>
    <n v="18"/>
    <n v="28"/>
    <s v="SW"/>
    <s v="SW"/>
    <n v="0"/>
    <n v="0"/>
    <n v="0"/>
    <m/>
    <n v="0"/>
    <m/>
    <n v="0"/>
    <n v="343"/>
    <n v="29"/>
    <n v="2"/>
    <n v="0"/>
    <s v="OK (0x00)"/>
    <n v="266"/>
    <n v="59"/>
    <m/>
    <n v="0"/>
    <m/>
    <m/>
    <n v="23.2"/>
    <n v="26.7"/>
    <m/>
    <m/>
    <n v="0"/>
    <m/>
    <n v="265"/>
    <n v="38"/>
    <n v="2"/>
    <n v="0"/>
    <s v="OK (0x00)"/>
    <n v="0"/>
    <n v="0"/>
    <n v="34.299999999999997"/>
    <n v="34.4"/>
    <n v="34.200000000000003"/>
    <n v="57"/>
    <n v="20"/>
    <n v="33"/>
    <m/>
    <n v="14"/>
    <n v="27"/>
    <n v="24"/>
    <s v="W"/>
    <s v="W"/>
    <n v="0"/>
    <n v="0"/>
    <n v="0"/>
    <n v="0"/>
    <n v="0"/>
    <n v="0"/>
    <n v="0"/>
    <n v="239"/>
    <n v="35"/>
    <n v="1"/>
    <n v="0"/>
    <s v="OK (0x00)"/>
    <n v="181"/>
    <n v="46"/>
    <n v="65.7"/>
    <n v="36"/>
    <n v="37.799999999999997"/>
    <n v="62"/>
    <n v="29.67"/>
    <n v="764"/>
    <n v="4.4770000000000003"/>
    <n v="1"/>
    <x v="1"/>
    <d v="1899-12-30T19:45:00"/>
    <d v="2025-01-02T19:45:00"/>
    <n v="0.14000000000000001"/>
    <n v="0.01"/>
    <n v="225"/>
    <n v="270"/>
  </r>
  <r>
    <s v="Thu"/>
    <s v=" 01-02-2025 08:00:00 PM"/>
    <n v="33.799999999999997"/>
    <n v="34"/>
    <n v="33.799999999999997"/>
    <n v="58"/>
    <n v="20"/>
    <n v="33"/>
    <n v="65"/>
    <n v="8.6"/>
    <n v="23"/>
    <n v="28"/>
    <s v="SW"/>
    <s v="SW"/>
    <n v="0"/>
    <n v="0"/>
    <n v="0"/>
    <m/>
    <n v="0"/>
    <m/>
    <n v="0"/>
    <n v="343"/>
    <n v="30"/>
    <n v="2"/>
    <n v="0"/>
    <s v="OK (0x00)"/>
    <n v="279"/>
    <n v="47"/>
    <m/>
    <n v="0"/>
    <m/>
    <m/>
    <n v="23.2"/>
    <n v="26.4"/>
    <m/>
    <m/>
    <n v="0"/>
    <m/>
    <n v="272"/>
    <n v="37"/>
    <n v="1"/>
    <n v="0"/>
    <s v="OK (0x00)"/>
    <n v="0"/>
    <n v="0"/>
    <n v="34"/>
    <n v="34.299999999999997"/>
    <n v="34"/>
    <n v="58"/>
    <n v="20"/>
    <n v="33"/>
    <m/>
    <n v="13.4"/>
    <n v="31"/>
    <n v="25"/>
    <s v="W"/>
    <s v="W"/>
    <n v="0"/>
    <n v="0"/>
    <n v="0"/>
    <n v="0"/>
    <n v="0"/>
    <n v="0"/>
    <n v="0"/>
    <n v="238"/>
    <n v="37"/>
    <n v="1"/>
    <n v="0"/>
    <s v="OK (0x00)"/>
    <n v="190"/>
    <n v="35"/>
    <n v="65.7"/>
    <n v="35"/>
    <n v="37.1"/>
    <n v="62"/>
    <n v="29.68"/>
    <n v="764"/>
    <n v="4.4770000000000003"/>
    <n v="1"/>
    <x v="1"/>
    <d v="1899-12-30T20:00:00"/>
    <d v="2025-01-02T20:00:00"/>
    <n v="0.14000000000000001"/>
    <n v="0.01"/>
    <n v="225"/>
    <n v="270"/>
  </r>
  <r>
    <s v="Thu"/>
    <s v=" 01-02-2025 08:15:00 PM"/>
    <n v="33.700000000000003"/>
    <n v="33.799999999999997"/>
    <n v="33.700000000000003"/>
    <n v="58"/>
    <n v="20"/>
    <n v="33"/>
    <n v="65"/>
    <n v="8.9"/>
    <n v="21"/>
    <n v="26"/>
    <s v="SSW"/>
    <s v="SW"/>
    <n v="0"/>
    <n v="0"/>
    <n v="0"/>
    <m/>
    <n v="0"/>
    <m/>
    <n v="0"/>
    <n v="345"/>
    <n v="29"/>
    <n v="2"/>
    <n v="0"/>
    <s v="OK (0x00)"/>
    <n v="263"/>
    <n v="64"/>
    <m/>
    <n v="0"/>
    <m/>
    <m/>
    <n v="23.1"/>
    <n v="26.4"/>
    <m/>
    <m/>
    <n v="0"/>
    <m/>
    <n v="264"/>
    <n v="38"/>
    <n v="1"/>
    <n v="0"/>
    <s v="B (0x80)"/>
    <n v="0"/>
    <n v="0"/>
    <n v="33.9"/>
    <n v="34"/>
    <n v="33.9"/>
    <n v="58"/>
    <n v="20"/>
    <n v="33"/>
    <m/>
    <n v="12.1"/>
    <n v="28"/>
    <n v="24"/>
    <s v="WSW"/>
    <s v="WSW"/>
    <n v="0"/>
    <n v="0"/>
    <n v="0"/>
    <n v="0"/>
    <n v="0"/>
    <n v="0"/>
    <n v="0"/>
    <n v="237"/>
    <n v="37"/>
    <n v="1"/>
    <n v="0"/>
    <s v="OK (0x00)"/>
    <n v="181"/>
    <n v="47"/>
    <n v="65.7"/>
    <n v="36"/>
    <n v="37.799999999999997"/>
    <n v="62"/>
    <n v="29.68"/>
    <n v="764"/>
    <n v="4.4770000000000003"/>
    <n v="1"/>
    <x v="1"/>
    <d v="1899-12-30T20:15:00"/>
    <d v="2025-01-02T20:15:00"/>
    <n v="0.14000000000000001"/>
    <n v="0.01"/>
    <n v="225"/>
    <n v="247.5"/>
  </r>
  <r>
    <s v="Thu"/>
    <s v=" 01-02-2025 08:30:00 PM"/>
    <n v="33.5"/>
    <n v="33.700000000000003"/>
    <n v="33.5"/>
    <n v="58"/>
    <n v="20"/>
    <n v="33"/>
    <n v="65"/>
    <n v="9.1"/>
    <n v="23"/>
    <n v="26"/>
    <s v="WSW"/>
    <s v="SW"/>
    <n v="0"/>
    <n v="0"/>
    <n v="0"/>
    <m/>
    <n v="0"/>
    <m/>
    <n v="0"/>
    <n v="342"/>
    <n v="30"/>
    <n v="1"/>
    <n v="0"/>
    <s v="OK (0x00)"/>
    <n v="264"/>
    <n v="61"/>
    <m/>
    <n v="0"/>
    <m/>
    <m/>
    <n v="23.1"/>
    <n v="26.2"/>
    <m/>
    <m/>
    <n v="0"/>
    <m/>
    <n v="270"/>
    <n v="36"/>
    <n v="1"/>
    <n v="0"/>
    <s v="B (0x80)"/>
    <n v="0"/>
    <n v="0"/>
    <n v="33.799999999999997"/>
    <n v="33.9"/>
    <n v="33.700000000000003"/>
    <n v="59"/>
    <n v="21"/>
    <n v="33"/>
    <m/>
    <n v="14.8"/>
    <n v="36"/>
    <n v="24"/>
    <s v="WSW"/>
    <s v="W"/>
    <n v="0"/>
    <n v="0"/>
    <n v="0"/>
    <n v="0"/>
    <n v="0"/>
    <n v="0"/>
    <n v="0"/>
    <n v="252"/>
    <n v="39"/>
    <n v="1"/>
    <n v="0"/>
    <s v="OK (0x00)"/>
    <n v="202"/>
    <n v="38"/>
    <n v="65.7"/>
    <n v="36"/>
    <n v="37.799999999999997"/>
    <n v="62"/>
    <n v="29.68"/>
    <n v="764"/>
    <n v="4.4770000000000003"/>
    <n v="1"/>
    <x v="1"/>
    <d v="1899-12-30T20:30:00"/>
    <d v="2025-01-02T20:30:00"/>
    <n v="0.14000000000000001"/>
    <n v="0.01"/>
    <n v="225"/>
    <n v="270"/>
  </r>
  <r>
    <s v="Thu"/>
    <s v=" 01-02-2025 08:45:00 PM"/>
    <n v="33.5"/>
    <n v="33.6"/>
    <n v="33.5"/>
    <n v="59"/>
    <n v="20"/>
    <n v="33"/>
    <n v="65"/>
    <n v="7.3"/>
    <n v="17"/>
    <n v="26"/>
    <s v="SW"/>
    <s v="SW"/>
    <n v="0"/>
    <n v="0"/>
    <n v="0"/>
    <m/>
    <n v="0"/>
    <m/>
    <n v="0"/>
    <n v="336"/>
    <n v="29"/>
    <n v="1"/>
    <n v="0"/>
    <s v="OK (0x00)"/>
    <n v="241"/>
    <n v="77"/>
    <m/>
    <n v="0"/>
    <m/>
    <m/>
    <n v="22.9"/>
    <n v="26.2"/>
    <m/>
    <m/>
    <n v="0"/>
    <m/>
    <n v="272"/>
    <n v="35"/>
    <n v="1"/>
    <n v="0"/>
    <s v="B (0x80)"/>
    <n v="0"/>
    <n v="0"/>
    <n v="33.700000000000003"/>
    <n v="33.799999999999997"/>
    <n v="33.700000000000003"/>
    <n v="59"/>
    <n v="21"/>
    <n v="33"/>
    <m/>
    <n v="10.1"/>
    <n v="26"/>
    <n v="24"/>
    <s v="WSW"/>
    <s v="WSW"/>
    <n v="0"/>
    <n v="0"/>
    <n v="0"/>
    <n v="0"/>
    <n v="0"/>
    <n v="0"/>
    <n v="0"/>
    <n v="245"/>
    <n v="38"/>
    <n v="1"/>
    <n v="0"/>
    <s v="OK (0x00)"/>
    <n v="198"/>
    <n v="34"/>
    <n v="65.599999999999994"/>
    <n v="36"/>
    <n v="37.700000000000003"/>
    <n v="62"/>
    <n v="29.67"/>
    <n v="764"/>
    <n v="4.4770000000000003"/>
    <n v="1"/>
    <x v="1"/>
    <d v="1899-12-30T20:45:00"/>
    <d v="2025-01-02T20:45:00"/>
    <n v="0.14000000000000001"/>
    <n v="0.01"/>
    <n v="225"/>
    <n v="247.5"/>
  </r>
  <r>
    <s v="Thu"/>
    <s v=" 01-02-2025 09:00:00 PM"/>
    <n v="33.4"/>
    <n v="33.5"/>
    <n v="33.299999999999997"/>
    <n v="58"/>
    <n v="20"/>
    <n v="33"/>
    <n v="65"/>
    <n v="7.3"/>
    <n v="19"/>
    <n v="27"/>
    <s v="SW"/>
    <s v="SW"/>
    <n v="0"/>
    <n v="0"/>
    <n v="0"/>
    <m/>
    <n v="0"/>
    <m/>
    <n v="0"/>
    <n v="333"/>
    <n v="30"/>
    <n v="3"/>
    <n v="0"/>
    <s v="OK (0x00)"/>
    <n v="250"/>
    <n v="66"/>
    <m/>
    <n v="0"/>
    <m/>
    <m/>
    <n v="22.1"/>
    <n v="26.1"/>
    <m/>
    <m/>
    <n v="0"/>
    <m/>
    <n v="287"/>
    <n v="35"/>
    <n v="1"/>
    <n v="0"/>
    <s v="B (0x80)"/>
    <n v="0"/>
    <n v="0"/>
    <n v="33.6"/>
    <n v="33.700000000000003"/>
    <n v="33.5"/>
    <n v="59"/>
    <n v="20"/>
    <n v="33"/>
    <m/>
    <n v="12.3"/>
    <n v="29"/>
    <n v="25"/>
    <s v="WSW"/>
    <s v="WSW"/>
    <n v="0"/>
    <n v="0"/>
    <n v="0"/>
    <n v="0"/>
    <n v="0"/>
    <n v="0"/>
    <n v="0"/>
    <n v="251"/>
    <n v="35"/>
    <n v="1"/>
    <n v="0"/>
    <s v="OK (0x00)"/>
    <n v="198"/>
    <n v="41"/>
    <n v="65.599999999999994"/>
    <n v="36"/>
    <n v="37.700000000000003"/>
    <n v="62"/>
    <n v="29.68"/>
    <n v="764"/>
    <n v="4.4770000000000003"/>
    <n v="1"/>
    <x v="1"/>
    <d v="1899-12-30T21:00:00"/>
    <d v="2025-01-02T21:00:00"/>
    <n v="0.14000000000000001"/>
    <n v="0.01"/>
    <n v="225"/>
    <n v="247.5"/>
  </r>
  <r>
    <s v="Thu"/>
    <s v=" 01-02-2025 09:15:00 PM"/>
    <n v="33.299999999999997"/>
    <n v="33.4"/>
    <n v="33.299999999999997"/>
    <n v="58"/>
    <n v="20"/>
    <n v="32"/>
    <n v="65"/>
    <n v="7"/>
    <n v="15"/>
    <n v="27"/>
    <s v="SW"/>
    <s v="SW"/>
    <n v="0"/>
    <n v="0"/>
    <n v="0"/>
    <m/>
    <n v="0"/>
    <m/>
    <n v="0"/>
    <n v="339"/>
    <n v="29"/>
    <n v="2"/>
    <n v="0"/>
    <s v="OK (0x00)"/>
    <n v="259"/>
    <n v="62"/>
    <m/>
    <n v="0"/>
    <m/>
    <m/>
    <n v="21.4"/>
    <n v="26.1"/>
    <m/>
    <m/>
    <n v="0"/>
    <m/>
    <n v="286"/>
    <n v="34"/>
    <n v="1"/>
    <n v="0"/>
    <s v="B (0x80)"/>
    <n v="0"/>
    <n v="0"/>
    <n v="33.5"/>
    <n v="33.6"/>
    <n v="33.5"/>
    <n v="59"/>
    <n v="20"/>
    <n v="33"/>
    <m/>
    <n v="10.4"/>
    <n v="21"/>
    <n v="25"/>
    <s v="W"/>
    <s v="WSW"/>
    <n v="0"/>
    <n v="0"/>
    <n v="0"/>
    <n v="0"/>
    <n v="0"/>
    <n v="0"/>
    <n v="0"/>
    <n v="250"/>
    <n v="38"/>
    <n v="2"/>
    <n v="0"/>
    <s v="OK (0x00)"/>
    <n v="203"/>
    <n v="36"/>
    <n v="65.599999999999994"/>
    <n v="36"/>
    <n v="37.700000000000003"/>
    <n v="62"/>
    <n v="29.67"/>
    <n v="764"/>
    <n v="4.4770000000000003"/>
    <n v="1"/>
    <x v="1"/>
    <d v="1899-12-30T21:15:00"/>
    <d v="2025-01-02T21:15:00"/>
    <n v="0.14000000000000001"/>
    <n v="0.01"/>
    <n v="225"/>
    <n v="247.5"/>
  </r>
  <r>
    <s v="Thu"/>
    <s v=" 01-02-2025 09:30:00 PM"/>
    <n v="33.200000000000003"/>
    <n v="33.299999999999997"/>
    <n v="33.200000000000003"/>
    <n v="58"/>
    <n v="20"/>
    <n v="32"/>
    <n v="65"/>
    <n v="6.8"/>
    <n v="16"/>
    <n v="27"/>
    <s v="SSW"/>
    <s v="SW"/>
    <n v="0"/>
    <n v="0"/>
    <n v="0"/>
    <m/>
    <n v="0"/>
    <m/>
    <n v="0"/>
    <n v="342"/>
    <n v="29"/>
    <n v="2"/>
    <n v="0"/>
    <s v="OK (0x00)"/>
    <n v="273"/>
    <n v="51"/>
    <m/>
    <n v="0"/>
    <m/>
    <m/>
    <n v="19.899999999999999"/>
    <n v="25.8"/>
    <m/>
    <m/>
    <n v="0"/>
    <m/>
    <n v="286"/>
    <n v="39"/>
    <n v="1"/>
    <n v="0"/>
    <s v="B (0x80)"/>
    <n v="0"/>
    <n v="0"/>
    <n v="33.4"/>
    <n v="33.5"/>
    <n v="33.4"/>
    <n v="58"/>
    <n v="20"/>
    <n v="33"/>
    <m/>
    <n v="12.2"/>
    <n v="25"/>
    <n v="24"/>
    <s v="W"/>
    <s v="WSW"/>
    <n v="0"/>
    <n v="0"/>
    <n v="0"/>
    <n v="0"/>
    <n v="0"/>
    <n v="0"/>
    <n v="0"/>
    <n v="243"/>
    <n v="35"/>
    <n v="2"/>
    <n v="0"/>
    <s v="OK (0x00)"/>
    <n v="186"/>
    <n v="44"/>
    <n v="65.5"/>
    <n v="36"/>
    <n v="37.700000000000003"/>
    <n v="62"/>
    <n v="29.67"/>
    <n v="764"/>
    <n v="4.4770000000000003"/>
    <n v="1"/>
    <x v="1"/>
    <d v="1899-12-30T21:30:00"/>
    <d v="2025-01-02T21:30:00"/>
    <n v="0.14000000000000001"/>
    <n v="0.01"/>
    <n v="225"/>
    <n v="247.5"/>
  </r>
  <r>
    <s v="Thu"/>
    <s v=" 01-02-2025 09:45:00 PM"/>
    <n v="33.1"/>
    <n v="33.200000000000003"/>
    <n v="33.1"/>
    <n v="57"/>
    <n v="19"/>
    <n v="32"/>
    <n v="65"/>
    <n v="6.1"/>
    <n v="14"/>
    <n v="28"/>
    <s v="SW"/>
    <s v="SW"/>
    <n v="0"/>
    <n v="0"/>
    <n v="0"/>
    <m/>
    <n v="0"/>
    <m/>
    <n v="0"/>
    <n v="342"/>
    <n v="28"/>
    <n v="2"/>
    <n v="0"/>
    <s v="OK (0x00)"/>
    <n v="265"/>
    <n v="60"/>
    <m/>
    <n v="0"/>
    <m/>
    <m/>
    <n v="19.8"/>
    <n v="25.8"/>
    <m/>
    <m/>
    <n v="0"/>
    <m/>
    <n v="281"/>
    <n v="37"/>
    <n v="2"/>
    <n v="0"/>
    <s v="B (0x80)"/>
    <n v="0"/>
    <n v="0"/>
    <n v="33.4"/>
    <n v="33.4"/>
    <n v="33.299999999999997"/>
    <n v="58"/>
    <n v="20"/>
    <n v="32"/>
    <m/>
    <n v="10.6"/>
    <n v="19"/>
    <n v="24"/>
    <s v="WSW"/>
    <s v="W"/>
    <n v="0"/>
    <n v="0"/>
    <n v="0"/>
    <n v="0"/>
    <n v="0"/>
    <n v="0"/>
    <n v="0"/>
    <n v="241"/>
    <n v="35"/>
    <n v="2"/>
    <n v="0"/>
    <s v="OK (0x00)"/>
    <n v="183"/>
    <n v="45"/>
    <n v="65.400000000000006"/>
    <n v="36"/>
    <n v="37.6"/>
    <n v="62"/>
    <n v="29.67"/>
    <n v="764"/>
    <n v="4.4770000000000003"/>
    <n v="1"/>
    <x v="1"/>
    <d v="1899-12-30T21:45:00"/>
    <d v="2025-01-02T21:45:00"/>
    <n v="0.14000000000000001"/>
    <n v="0.01"/>
    <n v="225"/>
    <n v="270"/>
  </r>
  <r>
    <s v="Thu"/>
    <s v=" 01-02-2025 10:00:00 PM"/>
    <n v="33.1"/>
    <n v="33.1"/>
    <n v="33"/>
    <n v="57"/>
    <n v="19"/>
    <n v="32"/>
    <n v="65"/>
    <n v="6.1"/>
    <n v="16"/>
    <n v="28"/>
    <s v="SW"/>
    <s v="SW"/>
    <n v="0"/>
    <n v="0"/>
    <n v="0"/>
    <m/>
    <n v="0"/>
    <m/>
    <n v="0"/>
    <n v="348"/>
    <n v="30"/>
    <n v="2"/>
    <n v="0"/>
    <s v="OK (0x00)"/>
    <n v="266"/>
    <n v="64"/>
    <m/>
    <n v="0"/>
    <m/>
    <m/>
    <n v="19.899999999999999"/>
    <n v="25.8"/>
    <m/>
    <m/>
    <n v="0"/>
    <m/>
    <n v="274"/>
    <n v="37"/>
    <n v="2"/>
    <n v="0"/>
    <s v="B (0x80)"/>
    <n v="0"/>
    <n v="0"/>
    <n v="33.4"/>
    <n v="33.4"/>
    <n v="33.299999999999997"/>
    <n v="57"/>
    <n v="19"/>
    <n v="32"/>
    <m/>
    <n v="10.1"/>
    <n v="20"/>
    <n v="24"/>
    <s v="WSW"/>
    <s v="W"/>
    <n v="0"/>
    <n v="0"/>
    <n v="0"/>
    <n v="0"/>
    <n v="0"/>
    <n v="0"/>
    <n v="0"/>
    <n v="242"/>
    <n v="39"/>
    <n v="2"/>
    <n v="0"/>
    <s v="OK (0x00)"/>
    <n v="195"/>
    <n v="37"/>
    <n v="65.3"/>
    <n v="36"/>
    <n v="37.5"/>
    <n v="62"/>
    <n v="29.67"/>
    <n v="764"/>
    <n v="4.4770000000000003"/>
    <n v="1"/>
    <x v="1"/>
    <d v="1899-12-30T22:00:00"/>
    <d v="2025-01-02T22:00:00"/>
    <n v="0.14000000000000001"/>
    <n v="0.01"/>
    <n v="225"/>
    <n v="270"/>
  </r>
  <r>
    <s v="Thu"/>
    <s v=" 01-02-2025 10:15:00 PM"/>
    <n v="33.200000000000003"/>
    <n v="33.200000000000003"/>
    <n v="33.1"/>
    <n v="57"/>
    <n v="19"/>
    <n v="32"/>
    <n v="65"/>
    <n v="6.6"/>
    <n v="14"/>
    <n v="27"/>
    <s v="SW"/>
    <s v="SW"/>
    <n v="0"/>
    <n v="0"/>
    <n v="0"/>
    <m/>
    <n v="0"/>
    <m/>
    <n v="0"/>
    <n v="349"/>
    <n v="31"/>
    <n v="1"/>
    <n v="0"/>
    <s v="OK (0x00)"/>
    <n v="270"/>
    <n v="62"/>
    <m/>
    <n v="0"/>
    <m/>
    <m/>
    <n v="19.8"/>
    <n v="25.9"/>
    <m/>
    <m/>
    <n v="0"/>
    <m/>
    <n v="283"/>
    <n v="39"/>
    <n v="2"/>
    <n v="0"/>
    <s v="B (0x80)"/>
    <n v="0"/>
    <n v="0"/>
    <n v="33.4"/>
    <n v="33.4"/>
    <n v="33.4"/>
    <n v="57"/>
    <n v="19"/>
    <n v="32"/>
    <m/>
    <n v="10.7"/>
    <n v="25"/>
    <n v="24"/>
    <s v="WSW"/>
    <s v="WSW"/>
    <n v="0"/>
    <n v="0"/>
    <n v="0"/>
    <n v="0"/>
    <n v="0"/>
    <n v="0"/>
    <n v="0"/>
    <n v="238"/>
    <n v="36"/>
    <n v="2"/>
    <n v="0"/>
    <s v="OK (0x00)"/>
    <n v="176"/>
    <n v="48"/>
    <n v="65.3"/>
    <n v="36"/>
    <n v="37.5"/>
    <n v="62"/>
    <n v="29.67"/>
    <n v="764"/>
    <n v="4.4770000000000003"/>
    <n v="1"/>
    <x v="1"/>
    <d v="1899-12-30T22:15:00"/>
    <d v="2025-01-02T22:15:00"/>
    <n v="0.14000000000000001"/>
    <n v="0.01"/>
    <n v="225"/>
    <n v="247.5"/>
  </r>
  <r>
    <s v="Thu"/>
    <s v=" 01-02-2025 10:30:00 PM"/>
    <n v="33.200000000000003"/>
    <n v="33.200000000000003"/>
    <n v="33.1"/>
    <n v="57"/>
    <n v="19"/>
    <n v="32"/>
    <n v="65"/>
    <n v="6.4"/>
    <n v="16"/>
    <n v="28"/>
    <s v="SW"/>
    <s v="SW"/>
    <n v="0"/>
    <n v="0"/>
    <n v="0"/>
    <m/>
    <n v="0"/>
    <m/>
    <n v="0"/>
    <n v="351"/>
    <n v="30"/>
    <n v="1"/>
    <n v="0"/>
    <s v="OK (0x00)"/>
    <n v="280"/>
    <n v="53"/>
    <m/>
    <n v="0"/>
    <m/>
    <m/>
    <n v="19.8"/>
    <n v="25.8"/>
    <m/>
    <m/>
    <n v="0"/>
    <m/>
    <n v="287"/>
    <n v="37"/>
    <n v="1"/>
    <n v="0"/>
    <s v="B (0x80)"/>
    <n v="0"/>
    <n v="0"/>
    <n v="33.5"/>
    <n v="33.5"/>
    <n v="33.4"/>
    <n v="57"/>
    <n v="20"/>
    <n v="33"/>
    <m/>
    <n v="9.5"/>
    <n v="25"/>
    <n v="25"/>
    <s v="W"/>
    <s v="W"/>
    <n v="0"/>
    <n v="0"/>
    <n v="0"/>
    <n v="0"/>
    <n v="0"/>
    <n v="0"/>
    <n v="0"/>
    <n v="241"/>
    <n v="37"/>
    <n v="2"/>
    <n v="0"/>
    <s v="OK (0x00)"/>
    <n v="198"/>
    <n v="31"/>
    <n v="65.2"/>
    <n v="36"/>
    <n v="37.4"/>
    <n v="62"/>
    <n v="29.66"/>
    <n v="764"/>
    <n v="4.4770000000000003"/>
    <n v="1"/>
    <x v="1"/>
    <d v="1899-12-30T22:30:00"/>
    <d v="2025-01-02T22:30:00"/>
    <n v="0.14000000000000001"/>
    <n v="0.01"/>
    <n v="225"/>
    <n v="270"/>
  </r>
  <r>
    <s v="Thu"/>
    <s v=" 01-02-2025 10:45:00 PM"/>
    <n v="33"/>
    <n v="33.200000000000003"/>
    <n v="33"/>
    <n v="57"/>
    <n v="19"/>
    <n v="32"/>
    <n v="65"/>
    <n v="7.7"/>
    <n v="19"/>
    <n v="27"/>
    <s v="SW"/>
    <s v="SW"/>
    <n v="0"/>
    <n v="0"/>
    <n v="0"/>
    <m/>
    <n v="0"/>
    <m/>
    <n v="0"/>
    <n v="350"/>
    <n v="30"/>
    <n v="1"/>
    <n v="0"/>
    <s v="OK (0x00)"/>
    <n v="279"/>
    <n v="54"/>
    <m/>
    <n v="0"/>
    <m/>
    <m/>
    <n v="19.3"/>
    <n v="25.5"/>
    <m/>
    <m/>
    <n v="0"/>
    <m/>
    <n v="287"/>
    <n v="37"/>
    <n v="1"/>
    <n v="0"/>
    <s v="B (0x80)"/>
    <n v="0"/>
    <n v="0"/>
    <n v="33.299999999999997"/>
    <n v="33.5"/>
    <n v="33.299999999999997"/>
    <n v="57"/>
    <n v="19"/>
    <n v="33"/>
    <m/>
    <n v="13.1"/>
    <n v="25"/>
    <n v="24"/>
    <s v="W"/>
    <s v="W"/>
    <n v="0"/>
    <n v="0"/>
    <n v="0"/>
    <n v="0"/>
    <n v="0"/>
    <n v="0"/>
    <n v="0"/>
    <n v="234"/>
    <n v="37"/>
    <n v="2"/>
    <n v="0"/>
    <s v="OK (0x00)"/>
    <n v="182"/>
    <n v="43"/>
    <n v="65.2"/>
    <n v="36"/>
    <n v="37.4"/>
    <n v="62"/>
    <n v="29.66"/>
    <n v="764"/>
    <n v="4.4770000000000003"/>
    <n v="1"/>
    <x v="1"/>
    <d v="1899-12-30T22:45:00"/>
    <d v="2025-01-02T22:45:00"/>
    <n v="0.14000000000000001"/>
    <n v="0.01"/>
    <n v="225"/>
    <n v="270"/>
  </r>
  <r>
    <s v="Thu"/>
    <s v=" 01-02-2025 11:00:00 PM"/>
    <n v="32.9"/>
    <n v="33"/>
    <n v="32.9"/>
    <n v="56"/>
    <n v="19"/>
    <n v="32"/>
    <n v="65"/>
    <n v="9.3000000000000007"/>
    <n v="20"/>
    <n v="27"/>
    <s v="WSW"/>
    <s v="SW"/>
    <n v="0"/>
    <n v="0"/>
    <n v="0"/>
    <m/>
    <n v="0"/>
    <m/>
    <n v="0"/>
    <n v="351"/>
    <n v="29"/>
    <n v="1"/>
    <n v="0"/>
    <s v="OK (0x00)"/>
    <n v="266"/>
    <n v="67"/>
    <m/>
    <n v="0"/>
    <m/>
    <m/>
    <n v="19"/>
    <n v="25.3"/>
    <m/>
    <m/>
    <n v="0"/>
    <m/>
    <n v="289"/>
    <n v="40"/>
    <n v="1"/>
    <n v="0"/>
    <s v="B (0x80)"/>
    <n v="0"/>
    <n v="0"/>
    <n v="33.299999999999997"/>
    <n v="33.299999999999997"/>
    <n v="33.299999999999997"/>
    <n v="56"/>
    <n v="19"/>
    <n v="32"/>
    <m/>
    <n v="14.8"/>
    <n v="34"/>
    <n v="23"/>
    <s v="W"/>
    <s v="WSW"/>
    <n v="0"/>
    <n v="0"/>
    <n v="0"/>
    <n v="0"/>
    <n v="0"/>
    <n v="0"/>
    <n v="0"/>
    <n v="224"/>
    <n v="32"/>
    <n v="2"/>
    <n v="0"/>
    <s v="OK (0x00)"/>
    <n v="177"/>
    <n v="34"/>
    <n v="65.2"/>
    <n v="36"/>
    <n v="37.4"/>
    <n v="62"/>
    <n v="29.66"/>
    <n v="764"/>
    <n v="4.4770000000000003"/>
    <n v="1"/>
    <x v="1"/>
    <d v="1899-12-30T23:00:00"/>
    <d v="2025-01-02T23:00:00"/>
    <n v="0.14000000000000001"/>
    <n v="0.01"/>
    <n v="225"/>
    <n v="247.5"/>
  </r>
  <r>
    <s v="Thu"/>
    <s v=" 01-02-2025 11:15:00 PM"/>
    <n v="32.799999999999997"/>
    <n v="32.9"/>
    <n v="32.799999999999997"/>
    <n v="55"/>
    <n v="18"/>
    <n v="32"/>
    <n v="65"/>
    <n v="8.6"/>
    <n v="21"/>
    <n v="27"/>
    <s v="SW"/>
    <s v="SW"/>
    <n v="0"/>
    <n v="0"/>
    <n v="0"/>
    <m/>
    <n v="0"/>
    <m/>
    <n v="0"/>
    <n v="350"/>
    <n v="29"/>
    <n v="1"/>
    <n v="0"/>
    <s v="OK (0x00)"/>
    <n v="257"/>
    <n v="76"/>
    <m/>
    <n v="0"/>
    <m/>
    <m/>
    <n v="18.8"/>
    <n v="25.2"/>
    <m/>
    <m/>
    <n v="0"/>
    <m/>
    <n v="283"/>
    <n v="37"/>
    <n v="1"/>
    <n v="0"/>
    <s v="B (0x80)"/>
    <n v="0"/>
    <n v="0"/>
    <n v="33.200000000000003"/>
    <n v="33.299999999999997"/>
    <n v="33.200000000000003"/>
    <n v="56"/>
    <n v="19"/>
    <n v="32"/>
    <m/>
    <n v="14.2"/>
    <n v="31"/>
    <n v="22"/>
    <s v="WSW"/>
    <s v="WSW"/>
    <n v="0"/>
    <n v="0"/>
    <n v="0"/>
    <n v="0"/>
    <n v="0"/>
    <n v="0"/>
    <n v="0"/>
    <n v="231"/>
    <n v="36"/>
    <n v="2"/>
    <n v="0"/>
    <s v="OK (0x00)"/>
    <n v="181"/>
    <n v="39"/>
    <n v="64.8"/>
    <n v="37"/>
    <n v="37.700000000000003"/>
    <n v="62"/>
    <n v="29.66"/>
    <n v="764"/>
    <n v="4.4770000000000003"/>
    <n v="1"/>
    <x v="1"/>
    <d v="1899-12-30T23:15:00"/>
    <d v="2025-01-02T23:15:00"/>
    <n v="0.14000000000000001"/>
    <n v="0.01"/>
    <n v="225"/>
    <n v="247.5"/>
  </r>
  <r>
    <s v="Thu"/>
    <s v=" 01-02-2025 11:30:00 PM"/>
    <n v="32.700000000000003"/>
    <n v="32.799999999999997"/>
    <n v="32.700000000000003"/>
    <n v="55"/>
    <n v="18"/>
    <n v="32"/>
    <n v="65"/>
    <n v="6.2"/>
    <n v="21"/>
    <n v="27"/>
    <s v="SW"/>
    <s v="SW"/>
    <n v="0"/>
    <n v="0"/>
    <n v="0"/>
    <m/>
    <n v="0"/>
    <m/>
    <n v="0"/>
    <n v="351"/>
    <n v="31"/>
    <n v="2"/>
    <n v="0"/>
    <s v="OK (0x00)"/>
    <n v="272"/>
    <n v="61"/>
    <m/>
    <n v="0"/>
    <m/>
    <m/>
    <n v="18.7"/>
    <n v="25"/>
    <m/>
    <m/>
    <n v="0"/>
    <m/>
    <n v="298"/>
    <n v="39"/>
    <n v="1"/>
    <n v="0"/>
    <s v="B (0x80)"/>
    <n v="0"/>
    <n v="0"/>
    <n v="33.1"/>
    <n v="33.200000000000003"/>
    <n v="33.1"/>
    <n v="55"/>
    <n v="18"/>
    <n v="32"/>
    <m/>
    <n v="10.4"/>
    <n v="29"/>
    <n v="23"/>
    <s v="WSW"/>
    <s v="WSW"/>
    <n v="0"/>
    <n v="0"/>
    <n v="0"/>
    <n v="0"/>
    <n v="0"/>
    <n v="0"/>
    <n v="0"/>
    <n v="235"/>
    <n v="35"/>
    <n v="2"/>
    <n v="0"/>
    <s v="OK (0x00)"/>
    <n v="188"/>
    <n v="35"/>
    <n v="64.099999999999994"/>
    <n v="38"/>
    <n v="37.700000000000003"/>
    <n v="61"/>
    <n v="29.66"/>
    <n v="764"/>
    <n v="4.4770000000000003"/>
    <n v="1"/>
    <x v="1"/>
    <d v="1899-12-30T23:30:00"/>
    <d v="2025-01-02T23:30:00"/>
    <n v="0.14000000000000001"/>
    <n v="0.01"/>
    <n v="225"/>
    <n v="247.5"/>
  </r>
  <r>
    <s v="Thu"/>
    <s v=" 01-02-2025 11:45:00 PM"/>
    <n v="32.6"/>
    <n v="32.700000000000003"/>
    <n v="32.6"/>
    <n v="55"/>
    <n v="18"/>
    <n v="32"/>
    <n v="65"/>
    <n v="5.3"/>
    <n v="16"/>
    <n v="27"/>
    <s v="SSW"/>
    <s v="SW"/>
    <n v="0"/>
    <n v="0"/>
    <n v="0"/>
    <m/>
    <n v="0"/>
    <m/>
    <n v="0"/>
    <n v="351"/>
    <n v="29"/>
    <n v="1"/>
    <n v="0"/>
    <s v="OK (0x00)"/>
    <n v="272"/>
    <n v="61"/>
    <m/>
    <n v="0"/>
    <m/>
    <m/>
    <n v="18.399999999999999"/>
    <n v="24.9"/>
    <m/>
    <m/>
    <n v="0"/>
    <m/>
    <n v="300"/>
    <n v="40"/>
    <n v="1"/>
    <n v="0"/>
    <s v="B (0x80)"/>
    <n v="0"/>
    <n v="0"/>
    <n v="33.1"/>
    <n v="33.1"/>
    <n v="33"/>
    <n v="55"/>
    <n v="18"/>
    <n v="32"/>
    <m/>
    <n v="8.9"/>
    <n v="26"/>
    <n v="24"/>
    <s v="WSW"/>
    <s v="W"/>
    <n v="0"/>
    <n v="0"/>
    <n v="0"/>
    <n v="0"/>
    <n v="0"/>
    <n v="0"/>
    <n v="0"/>
    <n v="234"/>
    <n v="34"/>
    <n v="2"/>
    <n v="0"/>
    <s v="OK (0x00)"/>
    <n v="193"/>
    <n v="30"/>
    <n v="63.5"/>
    <n v="38"/>
    <n v="37.200000000000003"/>
    <n v="60"/>
    <n v="29.66"/>
    <n v="764"/>
    <n v="4.4770000000000003"/>
    <n v="1"/>
    <x v="1"/>
    <d v="1899-12-30T23:45:00"/>
    <d v="2025-01-02T23:45:00"/>
    <n v="0.14000000000000001"/>
    <n v="0.01"/>
    <n v="225"/>
    <n v="270"/>
  </r>
  <r>
    <s v="Fri"/>
    <s v=" 01-03-2025 12:00:00 AM"/>
    <n v="32.6"/>
    <n v="32.6"/>
    <n v="32.5"/>
    <n v="54"/>
    <n v="17"/>
    <n v="32"/>
    <n v="65"/>
    <n v="6"/>
    <n v="16"/>
    <n v="28"/>
    <s v="SW"/>
    <s v="SW"/>
    <n v="0"/>
    <n v="0"/>
    <n v="0"/>
    <m/>
    <n v="0"/>
    <m/>
    <n v="0"/>
    <n v="351"/>
    <n v="30"/>
    <n v="1"/>
    <n v="0"/>
    <s v="OK (0x00)"/>
    <n v="0"/>
    <n v="0"/>
    <m/>
    <n v="0"/>
    <m/>
    <m/>
    <n v="18"/>
    <n v="24.7"/>
    <m/>
    <m/>
    <n v="0"/>
    <m/>
    <n v="293"/>
    <n v="38"/>
    <n v="1"/>
    <n v="0"/>
    <s v="B (0x80)"/>
    <n v="0"/>
    <n v="0"/>
    <n v="33"/>
    <n v="33.1"/>
    <n v="33"/>
    <n v="54"/>
    <n v="18"/>
    <n v="32"/>
    <m/>
    <n v="8.6999999999999993"/>
    <n v="24"/>
    <n v="27"/>
    <s v="WSW"/>
    <s v="WSW"/>
    <n v="0"/>
    <n v="0"/>
    <n v="0"/>
    <n v="0"/>
    <n v="0"/>
    <n v="0"/>
    <n v="0"/>
    <n v="222"/>
    <n v="39"/>
    <n v="2"/>
    <n v="0"/>
    <s v="OK (0x00)"/>
    <n v="0"/>
    <n v="0"/>
    <n v="62.9"/>
    <n v="39"/>
    <n v="37.299999999999997"/>
    <n v="60"/>
    <n v="29.66"/>
    <n v="764"/>
    <n v="4.4770000000000003"/>
    <n v="1"/>
    <x v="2"/>
    <d v="1899-12-30T00:00:00"/>
    <d v="2025-01-03T00:00:00"/>
    <n v="0.14000000000000001"/>
    <n v="0.01"/>
    <n v="225"/>
    <n v="247.5"/>
  </r>
  <r>
    <s v="Fri"/>
    <s v=" 01-03-2025 12:15:00 AM"/>
    <n v="32.6"/>
    <n v="32.6"/>
    <n v="32.5"/>
    <n v="53"/>
    <n v="17"/>
    <n v="32"/>
    <n v="65"/>
    <n v="6.8"/>
    <n v="17"/>
    <n v="27"/>
    <s v="S"/>
    <s v="SW"/>
    <n v="0"/>
    <n v="0"/>
    <n v="0"/>
    <m/>
    <n v="0"/>
    <m/>
    <n v="0"/>
    <n v="349"/>
    <n v="28"/>
    <n v="1"/>
    <n v="0"/>
    <s v="OK (0x00)"/>
    <n v="271"/>
    <n v="60"/>
    <m/>
    <n v="0"/>
    <m/>
    <m/>
    <n v="18.7"/>
    <n v="25.2"/>
    <m/>
    <m/>
    <n v="0"/>
    <m/>
    <n v="276"/>
    <n v="38"/>
    <n v="1"/>
    <n v="0"/>
    <s v="B (0x80)"/>
    <n v="0"/>
    <n v="0"/>
    <n v="33"/>
    <n v="33"/>
    <n v="32.9"/>
    <n v="53"/>
    <n v="17"/>
    <n v="32"/>
    <m/>
    <n v="9.1999999999999993"/>
    <n v="21"/>
    <n v="27"/>
    <s v="W"/>
    <s v="WSW"/>
    <n v="0"/>
    <n v="0"/>
    <n v="0"/>
    <n v="0"/>
    <n v="0"/>
    <n v="0"/>
    <n v="0"/>
    <n v="228"/>
    <n v="36"/>
    <n v="2"/>
    <n v="0"/>
    <s v="OK (0x00)"/>
    <n v="181"/>
    <n v="40"/>
    <n v="62.4"/>
    <n v="39"/>
    <n v="36.9"/>
    <n v="59"/>
    <n v="29.66"/>
    <n v="764"/>
    <n v="4.4770000000000003"/>
    <n v="1"/>
    <x v="2"/>
    <d v="1899-12-30T00:15:00"/>
    <d v="2025-01-03T00:15:00"/>
    <n v="0.14000000000000001"/>
    <n v="0.01"/>
    <n v="225"/>
    <n v="247.5"/>
  </r>
  <r>
    <s v="Fri"/>
    <s v=" 01-03-2025 12:30:00 AM"/>
    <n v="32.700000000000003"/>
    <n v="32.700000000000003"/>
    <n v="32.5"/>
    <n v="53"/>
    <n v="17"/>
    <n v="32"/>
    <n v="65"/>
    <n v="4.5999999999999996"/>
    <n v="12"/>
    <n v="27"/>
    <s v="SW"/>
    <s v="SW"/>
    <n v="0"/>
    <n v="0"/>
    <n v="0"/>
    <m/>
    <n v="0"/>
    <m/>
    <n v="0"/>
    <n v="350"/>
    <n v="30"/>
    <n v="2"/>
    <n v="0"/>
    <s v="OK (0x00)"/>
    <n v="266"/>
    <n v="67"/>
    <m/>
    <n v="0"/>
    <m/>
    <m/>
    <n v="19"/>
    <n v="25.3"/>
    <m/>
    <m/>
    <n v="0"/>
    <m/>
    <n v="299"/>
    <n v="40"/>
    <n v="1"/>
    <n v="0"/>
    <s v="B (0x80)"/>
    <n v="0"/>
    <n v="0"/>
    <n v="33.200000000000003"/>
    <n v="33.200000000000003"/>
    <n v="33"/>
    <n v="53"/>
    <n v="18"/>
    <n v="32"/>
    <m/>
    <n v="5.6"/>
    <n v="18"/>
    <n v="27"/>
    <s v="W"/>
    <s v="W"/>
    <n v="0"/>
    <n v="0"/>
    <n v="0"/>
    <n v="0"/>
    <n v="0"/>
    <n v="0"/>
    <n v="0"/>
    <n v="230"/>
    <n v="35"/>
    <n v="2"/>
    <n v="0"/>
    <s v="OK (0x00)"/>
    <n v="189"/>
    <n v="28"/>
    <n v="62.1"/>
    <n v="39"/>
    <n v="36.6"/>
    <n v="59"/>
    <n v="29.67"/>
    <n v="764"/>
    <n v="4.4770000000000003"/>
    <n v="1"/>
    <x v="2"/>
    <d v="1899-12-30T00:30:00"/>
    <d v="2025-01-03T00:30:00"/>
    <n v="0.14000000000000001"/>
    <n v="0.01"/>
    <n v="225"/>
    <n v="270"/>
  </r>
  <r>
    <s v="Fri"/>
    <s v=" 01-03-2025 12:45:00 AM"/>
    <n v="32.799999999999997"/>
    <n v="32.9"/>
    <n v="32.700000000000003"/>
    <n v="53"/>
    <n v="17"/>
    <n v="32"/>
    <n v="65"/>
    <n v="3.9"/>
    <n v="14"/>
    <n v="28"/>
    <s v="SW"/>
    <s v="SW"/>
    <n v="0"/>
    <n v="0"/>
    <n v="0"/>
    <m/>
    <n v="0"/>
    <m/>
    <n v="0"/>
    <n v="351"/>
    <n v="30"/>
    <n v="1"/>
    <n v="0"/>
    <s v="OK (0x00)"/>
    <n v="277"/>
    <n v="56"/>
    <m/>
    <n v="0"/>
    <m/>
    <m/>
    <n v="19.2"/>
    <n v="25.5"/>
    <m/>
    <m/>
    <n v="0"/>
    <m/>
    <n v="289"/>
    <n v="37"/>
    <n v="1"/>
    <n v="0"/>
    <s v="B (0x80)"/>
    <n v="0"/>
    <n v="0"/>
    <n v="33.299999999999997"/>
    <n v="33.299999999999997"/>
    <n v="33.200000000000003"/>
    <n v="53"/>
    <n v="18"/>
    <n v="32"/>
    <m/>
    <n v="4.8"/>
    <n v="17"/>
    <n v="28"/>
    <s v="WSW"/>
    <s v="W"/>
    <n v="0"/>
    <n v="0"/>
    <n v="0"/>
    <n v="0"/>
    <n v="0"/>
    <n v="0"/>
    <n v="0"/>
    <n v="223"/>
    <n v="37"/>
    <n v="2"/>
    <n v="0"/>
    <s v="OK (0x00)"/>
    <n v="166"/>
    <n v="43"/>
    <n v="61.7"/>
    <n v="39"/>
    <n v="36.299999999999997"/>
    <n v="59"/>
    <n v="29.67"/>
    <n v="764"/>
    <n v="4.4770000000000003"/>
    <n v="1"/>
    <x v="2"/>
    <d v="1899-12-30T00:45:00"/>
    <d v="2025-01-03T00:45:00"/>
    <n v="0.14000000000000001"/>
    <n v="0.01"/>
    <n v="225"/>
    <n v="270"/>
  </r>
  <r>
    <s v="Fri"/>
    <s v=" 01-03-2025 01:00:00 AM"/>
    <n v="32.9"/>
    <n v="32.9"/>
    <n v="32.799999999999997"/>
    <n v="54"/>
    <n v="18"/>
    <n v="32"/>
    <n v="65"/>
    <n v="5.4"/>
    <n v="15"/>
    <n v="28"/>
    <s v="SW"/>
    <s v="SW"/>
    <n v="0"/>
    <n v="0"/>
    <n v="0"/>
    <m/>
    <n v="0"/>
    <m/>
    <n v="0"/>
    <n v="351"/>
    <n v="30"/>
    <n v="2"/>
    <n v="0"/>
    <s v="OK (0x00)"/>
    <n v="270"/>
    <n v="64"/>
    <m/>
    <n v="0"/>
    <m/>
    <m/>
    <n v="19.5"/>
    <n v="25.5"/>
    <m/>
    <m/>
    <n v="0"/>
    <m/>
    <n v="286"/>
    <n v="39"/>
    <n v="2"/>
    <n v="0"/>
    <s v="B (0x80)"/>
    <n v="0"/>
    <n v="0"/>
    <n v="33.299999999999997"/>
    <n v="33.4"/>
    <n v="33.299999999999997"/>
    <n v="54"/>
    <n v="18"/>
    <n v="32"/>
    <m/>
    <n v="6.2"/>
    <n v="21"/>
    <n v="27"/>
    <s v="WSW"/>
    <s v="W"/>
    <n v="0"/>
    <n v="0"/>
    <n v="0"/>
    <n v="0"/>
    <n v="0"/>
    <n v="0"/>
    <n v="0"/>
    <n v="222"/>
    <n v="35"/>
    <n v="2"/>
    <n v="0"/>
    <s v="OK (0x00)"/>
    <n v="178"/>
    <n v="34"/>
    <n v="61.5"/>
    <n v="40"/>
    <n v="36.700000000000003"/>
    <n v="59"/>
    <n v="29.67"/>
    <n v="764"/>
    <n v="4.4770000000000003"/>
    <n v="1"/>
    <x v="2"/>
    <d v="1899-12-30T01:00:00"/>
    <d v="2025-01-03T01:00:00"/>
    <n v="0.14000000000000001"/>
    <n v="0.01"/>
    <n v="225"/>
    <n v="270"/>
  </r>
  <r>
    <s v="Fri"/>
    <s v=" 01-03-2025 01:15:00 AM"/>
    <n v="32.9"/>
    <n v="33"/>
    <n v="32.9"/>
    <n v="55"/>
    <n v="18"/>
    <n v="32"/>
    <n v="65"/>
    <n v="4.3"/>
    <n v="10"/>
    <n v="28"/>
    <s v="WSW"/>
    <s v="SSW"/>
    <n v="0"/>
    <n v="0"/>
    <n v="0"/>
    <m/>
    <n v="0"/>
    <m/>
    <n v="0"/>
    <n v="349"/>
    <n v="28"/>
    <n v="2"/>
    <n v="0"/>
    <s v="OK (0x00)"/>
    <n v="274"/>
    <n v="59"/>
    <m/>
    <n v="81"/>
    <m/>
    <m/>
    <n v="19.3"/>
    <n v="25.5"/>
    <m/>
    <m/>
    <n v="0"/>
    <m/>
    <n v="296"/>
    <n v="35"/>
    <n v="2"/>
    <n v="0"/>
    <s v="B (0x80)"/>
    <n v="0"/>
    <n v="0"/>
    <n v="33.299999999999997"/>
    <n v="33.299999999999997"/>
    <n v="33.299999999999997"/>
    <n v="55"/>
    <n v="19"/>
    <n v="32"/>
    <m/>
    <n v="5.4"/>
    <n v="25"/>
    <n v="28"/>
    <s v="WNW"/>
    <s v="WSW"/>
    <n v="0"/>
    <n v="0"/>
    <n v="0"/>
    <n v="0"/>
    <n v="0"/>
    <n v="0"/>
    <n v="0"/>
    <n v="229"/>
    <n v="37"/>
    <n v="2"/>
    <n v="0"/>
    <s v="OK (0x00)"/>
    <n v="182"/>
    <n v="36"/>
    <n v="61.4"/>
    <n v="40"/>
    <n v="36.700000000000003"/>
    <n v="58"/>
    <n v="29.67"/>
    <n v="764"/>
    <n v="4.4770000000000003"/>
    <n v="1"/>
    <x v="2"/>
    <d v="1899-12-30T01:15:00"/>
    <d v="2025-01-03T01:15:00"/>
    <n v="0.14000000000000001"/>
    <n v="0.01"/>
    <n v="202.5"/>
    <n v="247.5"/>
  </r>
  <r>
    <s v="Fri"/>
    <s v=" 01-03-2025 01:30:00 AM"/>
    <n v="32.799999999999997"/>
    <n v="32.9"/>
    <n v="32.799999999999997"/>
    <n v="56"/>
    <n v="19"/>
    <n v="32"/>
    <n v="65"/>
    <n v="4.8"/>
    <n v="13"/>
    <n v="28"/>
    <s v="SW"/>
    <s v="SW"/>
    <n v="0"/>
    <n v="0"/>
    <n v="0"/>
    <m/>
    <n v="0"/>
    <m/>
    <n v="0"/>
    <n v="345"/>
    <n v="29"/>
    <n v="2"/>
    <n v="0"/>
    <s v="OK (0x00)"/>
    <n v="261"/>
    <n v="67"/>
    <m/>
    <n v="0"/>
    <m/>
    <m/>
    <n v="19.5"/>
    <n v="25.5"/>
    <m/>
    <m/>
    <n v="0"/>
    <m/>
    <n v="300"/>
    <n v="37"/>
    <n v="2"/>
    <n v="0"/>
    <s v="B (0x80)"/>
    <n v="0"/>
    <n v="0"/>
    <n v="33.200000000000003"/>
    <n v="33.299999999999997"/>
    <n v="33.200000000000003"/>
    <n v="57"/>
    <n v="19"/>
    <n v="32"/>
    <m/>
    <n v="6.1"/>
    <n v="19"/>
    <n v="27"/>
    <s v="WSW"/>
    <s v="W"/>
    <n v="0"/>
    <n v="0"/>
    <n v="0"/>
    <n v="0"/>
    <n v="0"/>
    <n v="0"/>
    <n v="0"/>
    <n v="232"/>
    <n v="38"/>
    <n v="2"/>
    <n v="0"/>
    <s v="OK (0x00)"/>
    <n v="184"/>
    <n v="36"/>
    <n v="61.3"/>
    <n v="40"/>
    <n v="36.6"/>
    <n v="58"/>
    <n v="29.67"/>
    <n v="764"/>
    <n v="4.4770000000000003"/>
    <n v="1"/>
    <x v="2"/>
    <d v="1899-12-30T01:30:00"/>
    <d v="2025-01-03T01:30:00"/>
    <n v="0.14000000000000001"/>
    <n v="0.01"/>
    <n v="225"/>
    <n v="270"/>
  </r>
  <r>
    <s v="Fri"/>
    <s v=" 01-03-2025 01:45:00 AM"/>
    <n v="32.799999999999997"/>
    <n v="32.799999999999997"/>
    <n v="32.799999999999997"/>
    <n v="57"/>
    <n v="19"/>
    <n v="32"/>
    <n v="65"/>
    <n v="4.5"/>
    <n v="16"/>
    <n v="28"/>
    <s v="SW"/>
    <s v="SW"/>
    <n v="0"/>
    <n v="0"/>
    <n v="0"/>
    <m/>
    <n v="0"/>
    <m/>
    <n v="0"/>
    <n v="344"/>
    <n v="28"/>
    <n v="2"/>
    <n v="0"/>
    <s v="OK (0x00)"/>
    <n v="272"/>
    <n v="55"/>
    <m/>
    <n v="200"/>
    <m/>
    <m/>
    <n v="19.3"/>
    <n v="25.3"/>
    <m/>
    <m/>
    <n v="0"/>
    <m/>
    <n v="305"/>
    <n v="39"/>
    <n v="2"/>
    <n v="0"/>
    <s v="B (0x80)"/>
    <n v="0"/>
    <n v="0"/>
    <n v="33.1"/>
    <n v="33.200000000000003"/>
    <n v="33.1"/>
    <n v="57"/>
    <n v="19"/>
    <n v="32"/>
    <m/>
    <n v="6"/>
    <n v="21"/>
    <n v="27"/>
    <s v="WSW"/>
    <s v="W"/>
    <n v="0"/>
    <n v="0"/>
    <n v="0"/>
    <n v="0"/>
    <n v="0"/>
    <n v="0"/>
    <n v="0"/>
    <n v="235"/>
    <n v="34"/>
    <n v="2"/>
    <n v="0"/>
    <s v="OK (0x00)"/>
    <n v="194"/>
    <n v="29"/>
    <n v="61.2"/>
    <n v="40"/>
    <n v="36.5"/>
    <n v="58"/>
    <n v="29.66"/>
    <n v="764"/>
    <n v="4.4770000000000003"/>
    <n v="1"/>
    <x v="2"/>
    <d v="1899-12-30T01:45:00"/>
    <d v="2025-01-03T01:45:00"/>
    <n v="0.14000000000000001"/>
    <n v="0.01"/>
    <n v="225"/>
    <n v="270"/>
  </r>
  <r>
    <s v="Fri"/>
    <s v=" 01-03-2025 02:00:00 AM"/>
    <n v="32.700000000000003"/>
    <n v="32.799999999999997"/>
    <n v="32.700000000000003"/>
    <n v="58"/>
    <n v="19"/>
    <n v="32"/>
    <n v="65"/>
    <n v="3.6"/>
    <n v="14"/>
    <n v="30"/>
    <s v="SW"/>
    <s v="SW"/>
    <n v="0"/>
    <n v="0"/>
    <n v="0"/>
    <m/>
    <n v="0"/>
    <m/>
    <n v="0"/>
    <n v="341"/>
    <n v="28"/>
    <n v="2"/>
    <n v="0"/>
    <s v="OK (0x00)"/>
    <n v="259"/>
    <n v="65"/>
    <m/>
    <n v="0"/>
    <m/>
    <m/>
    <n v="19.600000000000001"/>
    <n v="25.3"/>
    <m/>
    <m/>
    <n v="0"/>
    <m/>
    <n v="303"/>
    <n v="34"/>
    <n v="1"/>
    <n v="0"/>
    <s v="B (0x80)"/>
    <n v="0"/>
    <n v="0"/>
    <n v="33.1"/>
    <n v="33.200000000000003"/>
    <n v="33.1"/>
    <n v="58"/>
    <n v="20"/>
    <n v="32"/>
    <m/>
    <n v="4.8"/>
    <n v="18"/>
    <n v="28"/>
    <s v="WSW"/>
    <s v="NW"/>
    <n v="0"/>
    <n v="0"/>
    <n v="0"/>
    <n v="0"/>
    <n v="0"/>
    <n v="0"/>
    <n v="0"/>
    <n v="235"/>
    <n v="37"/>
    <n v="2"/>
    <n v="0"/>
    <s v="OK (0x00)"/>
    <n v="191"/>
    <n v="32"/>
    <n v="61.1"/>
    <n v="40"/>
    <n v="36.4"/>
    <n v="58"/>
    <n v="29.67"/>
    <n v="764"/>
    <n v="4.4770000000000003"/>
    <n v="1"/>
    <x v="2"/>
    <d v="1899-12-30T02:00:00"/>
    <d v="2025-01-03T02:00:00"/>
    <n v="0.14000000000000001"/>
    <n v="0.01"/>
    <n v="225"/>
    <n v="315"/>
  </r>
  <r>
    <s v="Fri"/>
    <s v=" 01-03-2025 02:15:00 AM"/>
    <n v="32.6"/>
    <n v="32.700000000000003"/>
    <n v="32.6"/>
    <n v="58"/>
    <n v="19"/>
    <n v="32"/>
    <n v="65"/>
    <n v="5.4"/>
    <n v="15"/>
    <n v="28"/>
    <s v="SW"/>
    <s v="SW"/>
    <n v="0"/>
    <n v="0"/>
    <n v="0"/>
    <m/>
    <n v="0"/>
    <m/>
    <n v="0"/>
    <n v="343"/>
    <n v="29"/>
    <n v="2"/>
    <n v="0"/>
    <s v="OK (0x00)"/>
    <n v="263"/>
    <n v="64"/>
    <m/>
    <n v="0"/>
    <m/>
    <m/>
    <n v="19.5"/>
    <n v="25.3"/>
    <m/>
    <m/>
    <n v="0"/>
    <m/>
    <n v="301"/>
    <n v="37"/>
    <n v="2"/>
    <n v="0"/>
    <s v="B (0x80)"/>
    <n v="0"/>
    <n v="0"/>
    <n v="33"/>
    <n v="33.200000000000003"/>
    <n v="33"/>
    <n v="58"/>
    <n v="20"/>
    <n v="32"/>
    <m/>
    <n v="6.2"/>
    <n v="20"/>
    <n v="27"/>
    <s v="W"/>
    <s v="W"/>
    <n v="0"/>
    <n v="0"/>
    <n v="0"/>
    <n v="0"/>
    <n v="0"/>
    <n v="0"/>
    <n v="0"/>
    <n v="237"/>
    <n v="36"/>
    <n v="2"/>
    <n v="0"/>
    <s v="OK (0x00)"/>
    <n v="186"/>
    <n v="38"/>
    <n v="60.9"/>
    <n v="40"/>
    <n v="36.200000000000003"/>
    <n v="58"/>
    <n v="29.67"/>
    <n v="764"/>
    <n v="4.4770000000000003"/>
    <n v="1"/>
    <x v="2"/>
    <d v="1899-12-30T02:15:00"/>
    <d v="2025-01-03T02:15:00"/>
    <n v="0.14000000000000001"/>
    <n v="0.01"/>
    <n v="225"/>
    <n v="270"/>
  </r>
  <r>
    <s v="Fri"/>
    <s v=" 01-03-2025 02:30:00 AM"/>
    <n v="32.6"/>
    <n v="32.700000000000003"/>
    <n v="32.6"/>
    <n v="59"/>
    <n v="20"/>
    <n v="32"/>
    <n v="65"/>
    <n v="3.8"/>
    <n v="12"/>
    <n v="28"/>
    <s v="SW"/>
    <s v="SW"/>
    <n v="0"/>
    <n v="0"/>
    <n v="0"/>
    <m/>
    <n v="0"/>
    <m/>
    <n v="0"/>
    <n v="342"/>
    <n v="31"/>
    <n v="2"/>
    <n v="0"/>
    <s v="OK (0x00)"/>
    <n v="255"/>
    <n v="70"/>
    <m/>
    <n v="0"/>
    <m/>
    <m/>
    <n v="19.3"/>
    <n v="25.2"/>
    <m/>
    <m/>
    <n v="0"/>
    <m/>
    <n v="301"/>
    <n v="41"/>
    <n v="1"/>
    <n v="0"/>
    <s v="B (0x80)"/>
    <n v="0"/>
    <n v="0"/>
    <n v="32.9"/>
    <n v="33"/>
    <n v="32.9"/>
    <n v="59"/>
    <n v="20"/>
    <n v="32"/>
    <m/>
    <n v="4.4000000000000004"/>
    <n v="17"/>
    <n v="28"/>
    <s v="W"/>
    <s v="W"/>
    <n v="0"/>
    <n v="0"/>
    <n v="0"/>
    <n v="0"/>
    <n v="0"/>
    <n v="0"/>
    <n v="0"/>
    <n v="242"/>
    <n v="32"/>
    <n v="2"/>
    <n v="0"/>
    <s v="OK (0x00)"/>
    <n v="186"/>
    <n v="42"/>
    <n v="60.9"/>
    <n v="40"/>
    <n v="36.200000000000003"/>
    <n v="58"/>
    <n v="29.67"/>
    <n v="764"/>
    <n v="4.4770000000000003"/>
    <n v="1"/>
    <x v="2"/>
    <d v="1899-12-30T02:30:00"/>
    <d v="2025-01-03T02:30:00"/>
    <n v="0.14000000000000001"/>
    <n v="0.01"/>
    <n v="225"/>
    <n v="270"/>
  </r>
  <r>
    <s v="Fri"/>
    <s v=" 01-03-2025 02:45:00 AM"/>
    <n v="32.5"/>
    <n v="32.6"/>
    <n v="32.5"/>
    <n v="59"/>
    <n v="19"/>
    <n v="32"/>
    <n v="65"/>
    <n v="3.1"/>
    <n v="12"/>
    <n v="30"/>
    <s v="SW"/>
    <s v="SW"/>
    <n v="0"/>
    <n v="0"/>
    <n v="0"/>
    <m/>
    <n v="0"/>
    <m/>
    <n v="0"/>
    <n v="343"/>
    <n v="28"/>
    <n v="2"/>
    <n v="0"/>
    <s v="OK (0x00)"/>
    <n v="268"/>
    <n v="58"/>
    <m/>
    <n v="200"/>
    <m/>
    <m/>
    <n v="19.3"/>
    <n v="25.2"/>
    <m/>
    <m/>
    <n v="0"/>
    <m/>
    <n v="307"/>
    <n v="39"/>
    <n v="1"/>
    <n v="0"/>
    <s v="B (0x80)"/>
    <n v="0"/>
    <n v="0"/>
    <n v="32.9"/>
    <n v="33"/>
    <n v="32.9"/>
    <n v="59"/>
    <n v="20"/>
    <n v="32"/>
    <m/>
    <n v="4.3"/>
    <n v="14"/>
    <n v="28"/>
    <s v="WSW"/>
    <s v="WNW"/>
    <n v="0"/>
    <n v="0"/>
    <n v="0"/>
    <n v="0"/>
    <n v="0"/>
    <n v="0"/>
    <n v="0"/>
    <n v="243"/>
    <n v="36"/>
    <n v="2"/>
    <n v="0"/>
    <s v="OK (0x00)"/>
    <n v="202"/>
    <n v="31"/>
    <n v="60.7"/>
    <n v="40"/>
    <n v="36"/>
    <n v="58"/>
    <n v="29.67"/>
    <n v="764"/>
    <n v="4.4770000000000003"/>
    <n v="1"/>
    <x v="2"/>
    <d v="1899-12-30T02:45:00"/>
    <d v="2025-01-03T02:45:00"/>
    <n v="0.14000000000000001"/>
    <n v="0.01"/>
    <n v="225"/>
    <n v="292.5"/>
  </r>
  <r>
    <s v="Fri"/>
    <s v=" 01-03-2025 03:00:00 AM"/>
    <n v="32.5"/>
    <n v="32.5"/>
    <n v="32.5"/>
    <n v="59"/>
    <n v="19"/>
    <n v="32"/>
    <n v="65"/>
    <n v="3.6"/>
    <n v="12"/>
    <n v="31"/>
    <s v="SW"/>
    <s v="SW"/>
    <n v="0"/>
    <n v="0"/>
    <n v="0"/>
    <m/>
    <n v="0"/>
    <m/>
    <n v="0"/>
    <n v="350"/>
    <n v="30"/>
    <n v="2"/>
    <n v="0"/>
    <s v="OK (0x00)"/>
    <n v="278"/>
    <n v="54"/>
    <m/>
    <n v="200"/>
    <m/>
    <m/>
    <n v="19.3"/>
    <n v="25.2"/>
    <m/>
    <m/>
    <n v="0"/>
    <m/>
    <n v="288"/>
    <n v="36"/>
    <n v="1"/>
    <n v="0"/>
    <s v="B (0x80)"/>
    <n v="0"/>
    <n v="0"/>
    <n v="32.9"/>
    <n v="33"/>
    <n v="32.799999999999997"/>
    <n v="59"/>
    <n v="20"/>
    <n v="32"/>
    <m/>
    <n v="4.8"/>
    <n v="14"/>
    <n v="28"/>
    <s v="N"/>
    <s v="W"/>
    <n v="0"/>
    <n v="0"/>
    <n v="0"/>
    <n v="0"/>
    <n v="0"/>
    <n v="0"/>
    <n v="0"/>
    <n v="248"/>
    <n v="37"/>
    <n v="2"/>
    <n v="0"/>
    <s v="OK (0x00)"/>
    <n v="208"/>
    <n v="27"/>
    <n v="60.6"/>
    <n v="40"/>
    <n v="35.9"/>
    <n v="58"/>
    <n v="29.67"/>
    <n v="764"/>
    <n v="4.4770000000000003"/>
    <n v="1"/>
    <x v="2"/>
    <d v="1899-12-30T03:00:00"/>
    <d v="2025-01-03T03:00:00"/>
    <n v="0.14000000000000001"/>
    <n v="0.01"/>
    <n v="225"/>
    <n v="270"/>
  </r>
  <r>
    <s v="Fri"/>
    <s v=" 01-03-2025 03:15:00 AM"/>
    <n v="32.4"/>
    <n v="32.5"/>
    <n v="32.4"/>
    <n v="59"/>
    <n v="19"/>
    <n v="32"/>
    <n v="65"/>
    <n v="3.8"/>
    <n v="11"/>
    <n v="29"/>
    <s v="SW"/>
    <s v="SW"/>
    <n v="0"/>
    <n v="0"/>
    <n v="0"/>
    <m/>
    <n v="0"/>
    <m/>
    <n v="0"/>
    <n v="350"/>
    <n v="32"/>
    <n v="2"/>
    <n v="0"/>
    <s v="OK (0x00)"/>
    <n v="271"/>
    <n v="62"/>
    <m/>
    <n v="200"/>
    <m/>
    <m/>
    <n v="19.3"/>
    <n v="25"/>
    <m/>
    <m/>
    <n v="0"/>
    <m/>
    <n v="280"/>
    <n v="39"/>
    <n v="1"/>
    <n v="0"/>
    <s v="B (0x80)"/>
    <n v="0"/>
    <n v="0"/>
    <n v="32.799999999999997"/>
    <n v="32.9"/>
    <n v="32.700000000000003"/>
    <n v="60"/>
    <n v="20"/>
    <n v="32"/>
    <m/>
    <n v="4.5"/>
    <n v="15"/>
    <n v="28"/>
    <s v="SW"/>
    <s v="WSW"/>
    <n v="0"/>
    <n v="0"/>
    <n v="0"/>
    <n v="0"/>
    <n v="0"/>
    <n v="0"/>
    <n v="0"/>
    <n v="240"/>
    <n v="36"/>
    <n v="2"/>
    <n v="0"/>
    <s v="OK (0x00)"/>
    <n v="196"/>
    <n v="31"/>
    <n v="60.5"/>
    <n v="40"/>
    <n v="35.799999999999997"/>
    <n v="58"/>
    <n v="29.66"/>
    <n v="764"/>
    <n v="4.4770000000000003"/>
    <n v="1"/>
    <x v="2"/>
    <d v="1899-12-30T03:15:00"/>
    <d v="2025-01-03T03:15:00"/>
    <n v="0.14000000000000001"/>
    <n v="0.01"/>
    <n v="225"/>
    <n v="247.5"/>
  </r>
  <r>
    <s v="Fri"/>
    <s v=" 01-03-2025 03:30:00 AM"/>
    <n v="32.4"/>
    <n v="32.5"/>
    <n v="32.4"/>
    <n v="59"/>
    <n v="19"/>
    <n v="32"/>
    <n v="65"/>
    <n v="5.5"/>
    <n v="12"/>
    <n v="27"/>
    <s v="SW"/>
    <s v="SW"/>
    <n v="0"/>
    <n v="0"/>
    <n v="0"/>
    <m/>
    <n v="0"/>
    <m/>
    <n v="0"/>
    <n v="352"/>
    <n v="30"/>
    <n v="1"/>
    <n v="0"/>
    <s v="OK (0x00)"/>
    <n v="280"/>
    <n v="54"/>
    <m/>
    <n v="200"/>
    <m/>
    <m/>
    <n v="19.3"/>
    <n v="25.2"/>
    <m/>
    <m/>
    <n v="0"/>
    <m/>
    <n v="286"/>
    <n v="35"/>
    <n v="1"/>
    <n v="0"/>
    <s v="B (0x80)"/>
    <n v="0"/>
    <n v="0"/>
    <n v="32.6"/>
    <n v="32.799999999999997"/>
    <n v="32.6"/>
    <n v="60"/>
    <n v="20"/>
    <n v="32"/>
    <m/>
    <n v="9.3000000000000007"/>
    <n v="19"/>
    <n v="25"/>
    <s v="W"/>
    <s v="WSW"/>
    <n v="0"/>
    <n v="0"/>
    <n v="0"/>
    <n v="0"/>
    <n v="0"/>
    <n v="0"/>
    <n v="0"/>
    <n v="243"/>
    <n v="39"/>
    <n v="2"/>
    <n v="0"/>
    <s v="OK (0x00)"/>
    <n v="193"/>
    <n v="39"/>
    <n v="60.5"/>
    <n v="41"/>
    <n v="36.4"/>
    <n v="58"/>
    <n v="29.67"/>
    <n v="764"/>
    <n v="4.4770000000000003"/>
    <n v="1"/>
    <x v="2"/>
    <d v="1899-12-30T03:30:00"/>
    <d v="2025-01-03T03:30:00"/>
    <n v="0.14000000000000001"/>
    <n v="0.01"/>
    <n v="225"/>
    <n v="247.5"/>
  </r>
  <r>
    <s v="Fri"/>
    <s v=" 01-03-2025 03:45:00 AM"/>
    <n v="32.4"/>
    <n v="32.4"/>
    <n v="32.4"/>
    <n v="59"/>
    <n v="19"/>
    <n v="31"/>
    <n v="65"/>
    <n v="5.5"/>
    <n v="13"/>
    <n v="27"/>
    <s v="SW"/>
    <s v="SW"/>
    <n v="0"/>
    <n v="0"/>
    <n v="0"/>
    <m/>
    <n v="0"/>
    <m/>
    <n v="0"/>
    <n v="350"/>
    <n v="30"/>
    <n v="2"/>
    <n v="0"/>
    <s v="OK (0x00)"/>
    <n v="283"/>
    <n v="50"/>
    <m/>
    <n v="200"/>
    <m/>
    <m/>
    <n v="19.5"/>
    <n v="25.2"/>
    <m/>
    <m/>
    <n v="0"/>
    <m/>
    <n v="282"/>
    <n v="39"/>
    <n v="1"/>
    <n v="0"/>
    <s v="B (0x80)"/>
    <n v="0"/>
    <n v="0"/>
    <n v="32.6"/>
    <n v="32.700000000000003"/>
    <n v="32.6"/>
    <n v="59"/>
    <n v="20"/>
    <n v="32"/>
    <m/>
    <n v="9.3000000000000007"/>
    <n v="25"/>
    <n v="24"/>
    <s v="W"/>
    <s v="W"/>
    <n v="0"/>
    <n v="0"/>
    <n v="0"/>
    <n v="0"/>
    <n v="0"/>
    <n v="0"/>
    <n v="0"/>
    <n v="244"/>
    <n v="37"/>
    <n v="1"/>
    <n v="0"/>
    <s v="OK (0x00)"/>
    <n v="200"/>
    <n v="30"/>
    <n v="60.4"/>
    <n v="41"/>
    <n v="36.299999999999997"/>
    <n v="58"/>
    <n v="29.67"/>
    <n v="764"/>
    <n v="4.4770000000000003"/>
    <n v="1"/>
    <x v="2"/>
    <d v="1899-12-30T03:45:00"/>
    <d v="2025-01-03T03:45:00"/>
    <n v="0.14000000000000001"/>
    <n v="0.01"/>
    <n v="225"/>
    <n v="270"/>
  </r>
  <r>
    <s v="Fri"/>
    <s v=" 01-03-2025 04:00:00 AM"/>
    <n v="32.4"/>
    <n v="32.4"/>
    <n v="32.4"/>
    <n v="59"/>
    <n v="19"/>
    <n v="31"/>
    <n v="65"/>
    <n v="5.4"/>
    <n v="14"/>
    <n v="27"/>
    <s v="WSW"/>
    <s v="SW"/>
    <n v="0"/>
    <n v="0"/>
    <n v="0"/>
    <m/>
    <n v="0"/>
    <m/>
    <n v="0"/>
    <n v="350"/>
    <n v="28"/>
    <n v="2"/>
    <n v="0"/>
    <s v="OK (0x00)"/>
    <n v="267"/>
    <n v="65"/>
    <m/>
    <n v="0"/>
    <m/>
    <m/>
    <n v="19.3"/>
    <n v="25"/>
    <m/>
    <m/>
    <n v="0"/>
    <m/>
    <n v="300"/>
    <n v="39"/>
    <n v="2"/>
    <n v="0"/>
    <s v="B (0x80)"/>
    <n v="0"/>
    <n v="0"/>
    <n v="32.6"/>
    <n v="32.700000000000003"/>
    <n v="32.6"/>
    <n v="59"/>
    <n v="20"/>
    <n v="32"/>
    <m/>
    <n v="7.4"/>
    <n v="19"/>
    <n v="25"/>
    <s v="WSW"/>
    <s v="W"/>
    <n v="0"/>
    <n v="0"/>
    <n v="0"/>
    <n v="0"/>
    <n v="0"/>
    <n v="0"/>
    <n v="0"/>
    <n v="237"/>
    <n v="36"/>
    <n v="1"/>
    <n v="0"/>
    <s v="OK (0x00)"/>
    <n v="182"/>
    <n v="42"/>
    <n v="60.3"/>
    <n v="41"/>
    <n v="36.299999999999997"/>
    <n v="57"/>
    <n v="29.66"/>
    <n v="764"/>
    <n v="4.4770000000000003"/>
    <n v="1"/>
    <x v="2"/>
    <d v="1899-12-30T04:00:00"/>
    <d v="2025-01-03T04:00:00"/>
    <n v="0.14000000000000001"/>
    <n v="0.01"/>
    <n v="225"/>
    <n v="270"/>
  </r>
  <r>
    <s v="Fri"/>
    <s v=" 01-03-2025 04:15:00 AM"/>
    <n v="32.299999999999997"/>
    <n v="32.4"/>
    <n v="32.299999999999997"/>
    <n v="59"/>
    <n v="19"/>
    <n v="31"/>
    <n v="65"/>
    <n v="6.4"/>
    <n v="17"/>
    <n v="26"/>
    <s v="WSW"/>
    <s v="SW"/>
    <n v="0"/>
    <n v="0"/>
    <n v="0"/>
    <m/>
    <n v="0"/>
    <m/>
    <n v="0"/>
    <n v="351"/>
    <n v="29"/>
    <n v="2"/>
    <n v="0"/>
    <s v="OK (0x00)"/>
    <n v="268"/>
    <n v="65"/>
    <m/>
    <n v="0"/>
    <m/>
    <m/>
    <n v="19.3"/>
    <n v="25.2"/>
    <m/>
    <m/>
    <n v="0"/>
    <m/>
    <n v="305"/>
    <n v="38"/>
    <n v="2"/>
    <n v="0"/>
    <s v="B (0x80)"/>
    <n v="0"/>
    <n v="0"/>
    <n v="32.6"/>
    <n v="32.700000000000003"/>
    <n v="32.6"/>
    <n v="59"/>
    <n v="20"/>
    <n v="32"/>
    <m/>
    <n v="10.1"/>
    <n v="22"/>
    <n v="24"/>
    <s v="W"/>
    <s v="W"/>
    <n v="0"/>
    <n v="0"/>
    <n v="0"/>
    <n v="0"/>
    <n v="0"/>
    <n v="0"/>
    <n v="0"/>
    <n v="233"/>
    <n v="35"/>
    <n v="1"/>
    <n v="0"/>
    <s v="OK (0x00)"/>
    <n v="188"/>
    <n v="35"/>
    <n v="60.2"/>
    <n v="41"/>
    <n v="36.200000000000003"/>
    <n v="57"/>
    <n v="29.66"/>
    <n v="764"/>
    <n v="4.4770000000000003"/>
    <n v="1"/>
    <x v="2"/>
    <d v="1899-12-30T04:15:00"/>
    <d v="2025-01-03T04:15:00"/>
    <n v="0.14000000000000001"/>
    <n v="0.01"/>
    <n v="225"/>
    <n v="270"/>
  </r>
  <r>
    <s v="Fri"/>
    <s v=" 01-03-2025 04:30:00 AM"/>
    <n v="32.299999999999997"/>
    <n v="32.4"/>
    <n v="32.299999999999997"/>
    <n v="59"/>
    <n v="19"/>
    <n v="31"/>
    <n v="65"/>
    <n v="7.1"/>
    <n v="17"/>
    <n v="26"/>
    <s v="W"/>
    <s v="SW"/>
    <n v="0"/>
    <n v="0"/>
    <n v="0"/>
    <m/>
    <n v="0"/>
    <m/>
    <n v="0"/>
    <n v="352"/>
    <n v="28"/>
    <n v="2"/>
    <n v="0"/>
    <s v="OK (0x00)"/>
    <n v="269"/>
    <n v="66"/>
    <m/>
    <n v="200"/>
    <m/>
    <m/>
    <n v="19.3"/>
    <n v="25"/>
    <m/>
    <m/>
    <n v="0"/>
    <m/>
    <n v="313"/>
    <n v="41"/>
    <n v="2"/>
    <n v="0"/>
    <s v="B (0x80)"/>
    <n v="0"/>
    <n v="0"/>
    <n v="32.6"/>
    <n v="32.700000000000003"/>
    <n v="32.6"/>
    <n v="59"/>
    <n v="20"/>
    <n v="32"/>
    <m/>
    <n v="11.9"/>
    <n v="24"/>
    <n v="24"/>
    <s v="WSW"/>
    <s v="WSW"/>
    <n v="0"/>
    <n v="0"/>
    <n v="0"/>
    <n v="0"/>
    <n v="0"/>
    <n v="0"/>
    <n v="0"/>
    <n v="244"/>
    <n v="33"/>
    <n v="1"/>
    <n v="0"/>
    <s v="OK (0x00)"/>
    <n v="193"/>
    <n v="37"/>
    <n v="60.1"/>
    <n v="41"/>
    <n v="36.1"/>
    <n v="57"/>
    <n v="29.66"/>
    <n v="764"/>
    <n v="4.4770000000000003"/>
    <n v="1"/>
    <x v="2"/>
    <d v="1899-12-30T04:30:00"/>
    <d v="2025-01-03T04:30:00"/>
    <n v="0.14000000000000001"/>
    <n v="0.01"/>
    <n v="225"/>
    <n v="247.5"/>
  </r>
  <r>
    <s v="Fri"/>
    <s v=" 01-03-2025 04:45:00 AM"/>
    <n v="32.299999999999997"/>
    <n v="32.299999999999997"/>
    <n v="32.299999999999997"/>
    <n v="59"/>
    <n v="19"/>
    <n v="31"/>
    <n v="65"/>
    <n v="7.5"/>
    <n v="16"/>
    <n v="26"/>
    <s v="SW"/>
    <s v="SW"/>
    <n v="0"/>
    <n v="0"/>
    <n v="0"/>
    <m/>
    <n v="0"/>
    <m/>
    <n v="0"/>
    <n v="351"/>
    <n v="29"/>
    <n v="2"/>
    <n v="0"/>
    <s v="OK (0x00)"/>
    <n v="280"/>
    <n v="53"/>
    <m/>
    <n v="0"/>
    <m/>
    <m/>
    <n v="19.3"/>
    <n v="25"/>
    <m/>
    <m/>
    <n v="0"/>
    <m/>
    <n v="311"/>
    <n v="36"/>
    <n v="2"/>
    <n v="0"/>
    <s v="B (0x80)"/>
    <n v="0"/>
    <n v="0"/>
    <n v="32.6"/>
    <n v="32.6"/>
    <n v="32.6"/>
    <n v="59"/>
    <n v="20"/>
    <n v="32"/>
    <m/>
    <n v="9.6"/>
    <n v="21"/>
    <n v="24"/>
    <s v="W"/>
    <s v="WSW"/>
    <n v="0"/>
    <n v="0"/>
    <n v="0"/>
    <n v="0"/>
    <n v="0"/>
    <n v="0"/>
    <n v="0"/>
    <n v="243"/>
    <n v="37"/>
    <n v="1"/>
    <n v="0"/>
    <s v="OK (0x00)"/>
    <n v="189"/>
    <n v="41"/>
    <n v="60"/>
    <n v="41"/>
    <n v="36"/>
    <n v="57"/>
    <n v="29.66"/>
    <n v="764"/>
    <n v="4.4770000000000003"/>
    <n v="1"/>
    <x v="2"/>
    <d v="1899-12-30T04:45:00"/>
    <d v="2025-01-03T04:45:00"/>
    <n v="0.14000000000000001"/>
    <n v="0.01"/>
    <n v="225"/>
    <n v="247.5"/>
  </r>
  <r>
    <s v="Fri"/>
    <s v=" 01-03-2025 05:00:00 AM"/>
    <n v="32.299999999999997"/>
    <n v="32.299999999999997"/>
    <n v="32.299999999999997"/>
    <n v="59"/>
    <n v="19"/>
    <n v="31"/>
    <n v="65"/>
    <n v="6.7"/>
    <n v="20"/>
    <n v="26"/>
    <s v="SW"/>
    <s v="SW"/>
    <n v="0"/>
    <n v="0"/>
    <n v="0"/>
    <m/>
    <n v="0"/>
    <m/>
    <n v="0"/>
    <n v="351"/>
    <n v="28"/>
    <n v="1"/>
    <n v="0"/>
    <s v="OK (0x00)"/>
    <n v="268"/>
    <n v="66"/>
    <m/>
    <n v="0"/>
    <m/>
    <m/>
    <n v="19.5"/>
    <n v="25.2"/>
    <m/>
    <m/>
    <n v="0"/>
    <m/>
    <n v="306"/>
    <n v="36"/>
    <n v="2"/>
    <n v="0"/>
    <s v="B (0x80)"/>
    <n v="0"/>
    <n v="0"/>
    <n v="32.6"/>
    <n v="32.6"/>
    <n v="32.5"/>
    <n v="59"/>
    <n v="20"/>
    <n v="32"/>
    <m/>
    <n v="11.2"/>
    <n v="25"/>
    <n v="24"/>
    <s v="W"/>
    <s v="WSW"/>
    <n v="0"/>
    <n v="0"/>
    <n v="0"/>
    <n v="0"/>
    <n v="0"/>
    <n v="0"/>
    <n v="0"/>
    <n v="248"/>
    <n v="40"/>
    <n v="1"/>
    <n v="0"/>
    <s v="OK (0x00)"/>
    <n v="199"/>
    <n v="39"/>
    <n v="59.9"/>
    <n v="41"/>
    <n v="35.9"/>
    <n v="57"/>
    <n v="29.66"/>
    <n v="764"/>
    <n v="4.4770000000000003"/>
    <n v="1"/>
    <x v="2"/>
    <d v="1899-12-30T05:00:00"/>
    <d v="2025-01-03T05:00:00"/>
    <n v="0.14000000000000001"/>
    <n v="0.01"/>
    <n v="225"/>
    <n v="247.5"/>
  </r>
  <r>
    <s v="Fri"/>
    <s v=" 01-03-2025 05:15:00 AM"/>
    <n v="32.299999999999997"/>
    <n v="32.299999999999997"/>
    <n v="32.299999999999997"/>
    <n v="59"/>
    <n v="19"/>
    <n v="31"/>
    <n v="65"/>
    <n v="7.2"/>
    <n v="16"/>
    <n v="26"/>
    <s v="W"/>
    <s v="SW"/>
    <n v="0"/>
    <n v="0"/>
    <n v="0"/>
    <m/>
    <n v="0"/>
    <m/>
    <n v="0"/>
    <n v="350"/>
    <n v="30"/>
    <n v="1"/>
    <n v="0"/>
    <s v="OK (0x00)"/>
    <n v="268"/>
    <n v="65"/>
    <m/>
    <m/>
    <m/>
    <m/>
    <n v="19.3"/>
    <n v="25"/>
    <m/>
    <m/>
    <n v="0"/>
    <m/>
    <n v="302"/>
    <n v="40"/>
    <n v="2"/>
    <n v="0"/>
    <s v="B (0x80)"/>
    <n v="0"/>
    <n v="0"/>
    <n v="32.6"/>
    <n v="32.6"/>
    <n v="32.5"/>
    <n v="59"/>
    <n v="20"/>
    <n v="32"/>
    <m/>
    <n v="11.5"/>
    <n v="23"/>
    <n v="24"/>
    <s v="WSW"/>
    <s v="W"/>
    <n v="0"/>
    <n v="0"/>
    <n v="0"/>
    <n v="0"/>
    <n v="0"/>
    <n v="0"/>
    <n v="0"/>
    <n v="254"/>
    <n v="37"/>
    <n v="1"/>
    <n v="0"/>
    <s v="OK (0x00)"/>
    <n v="185"/>
    <n v="56"/>
    <n v="59.8"/>
    <n v="41"/>
    <n v="35.799999999999997"/>
    <n v="57"/>
    <n v="29.66"/>
    <n v="764"/>
    <n v="4.4770000000000003"/>
    <n v="1"/>
    <x v="2"/>
    <d v="1899-12-30T05:15:00"/>
    <d v="2025-01-03T05:15:00"/>
    <n v="0.14000000000000001"/>
    <n v="0.01"/>
    <n v="225"/>
    <n v="270"/>
  </r>
  <r>
    <s v="Fri"/>
    <s v=" 01-03-2025 05:30:00 AM"/>
    <n v="32.299999999999997"/>
    <n v="32.299999999999997"/>
    <n v="32.299999999999997"/>
    <n v="59"/>
    <n v="19"/>
    <n v="31"/>
    <n v="65"/>
    <n v="6.4"/>
    <n v="23"/>
    <n v="26"/>
    <s v="WSW"/>
    <s v="SW"/>
    <n v="0"/>
    <n v="0"/>
    <n v="0"/>
    <m/>
    <n v="0"/>
    <m/>
    <n v="0"/>
    <n v="351"/>
    <n v="29"/>
    <n v="1"/>
    <n v="0"/>
    <s v="OK (0x00)"/>
    <n v="267"/>
    <n v="67"/>
    <m/>
    <m/>
    <m/>
    <m/>
    <n v="19.3"/>
    <n v="25"/>
    <m/>
    <m/>
    <n v="0"/>
    <m/>
    <n v="303"/>
    <n v="34"/>
    <n v="2"/>
    <n v="0"/>
    <s v="B (0x80)"/>
    <n v="0"/>
    <n v="0"/>
    <n v="32.6"/>
    <n v="32.6"/>
    <n v="32.5"/>
    <n v="59"/>
    <n v="20"/>
    <n v="32"/>
    <m/>
    <n v="9.6"/>
    <n v="21"/>
    <n v="25"/>
    <s v="W"/>
    <s v="WSW"/>
    <n v="0"/>
    <n v="0"/>
    <n v="0"/>
    <n v="0"/>
    <n v="0"/>
    <n v="0"/>
    <n v="0"/>
    <n v="251"/>
    <n v="40"/>
    <n v="1"/>
    <n v="0"/>
    <s v="OK (0x00)"/>
    <n v="188"/>
    <n v="49"/>
    <n v="59.7"/>
    <n v="41"/>
    <n v="35.700000000000003"/>
    <n v="57"/>
    <n v="29.65"/>
    <n v="764"/>
    <n v="4.4770000000000003"/>
    <n v="1"/>
    <x v="2"/>
    <d v="1899-12-30T05:30:00"/>
    <d v="2025-01-03T05:30:00"/>
    <n v="0.14000000000000001"/>
    <n v="0.01"/>
    <n v="225"/>
    <n v="247.5"/>
  </r>
  <r>
    <s v="Fri"/>
    <s v=" 01-03-2025 05:45:00 AM"/>
    <n v="32.299999999999997"/>
    <n v="32.299999999999997"/>
    <n v="32.200000000000003"/>
    <n v="59"/>
    <n v="19"/>
    <n v="31"/>
    <n v="65"/>
    <n v="7.7"/>
    <n v="16"/>
    <n v="26"/>
    <s v="SW"/>
    <s v="SW"/>
    <n v="0"/>
    <n v="0"/>
    <n v="0"/>
    <m/>
    <n v="0"/>
    <m/>
    <n v="0"/>
    <n v="351"/>
    <n v="29"/>
    <n v="1"/>
    <n v="0"/>
    <s v="OK (0x00)"/>
    <n v="264"/>
    <n v="69"/>
    <m/>
    <n v="200"/>
    <m/>
    <m/>
    <n v="19.5"/>
    <n v="25"/>
    <m/>
    <m/>
    <n v="0"/>
    <m/>
    <n v="305"/>
    <n v="38"/>
    <n v="2"/>
    <n v="0"/>
    <s v="B (0x80)"/>
    <n v="0"/>
    <n v="0"/>
    <n v="32.5"/>
    <n v="32.6"/>
    <n v="32.5"/>
    <n v="59"/>
    <n v="19"/>
    <n v="32"/>
    <m/>
    <n v="12.8"/>
    <n v="26"/>
    <n v="24"/>
    <s v="WSW"/>
    <s v="WSW"/>
    <n v="0"/>
    <n v="0"/>
    <n v="0"/>
    <n v="0"/>
    <n v="0"/>
    <n v="0"/>
    <n v="0"/>
    <n v="256"/>
    <n v="35"/>
    <n v="1"/>
    <n v="0"/>
    <s v="OK (0x00)"/>
    <n v="198"/>
    <n v="45"/>
    <n v="59.7"/>
    <n v="41"/>
    <n v="35.700000000000003"/>
    <n v="57"/>
    <n v="29.65"/>
    <n v="765"/>
    <n v="4.4820000000000002"/>
    <n v="1"/>
    <x v="2"/>
    <d v="1899-12-30T05:45:00"/>
    <d v="2025-01-03T05:45:00"/>
    <n v="0.14000000000000001"/>
    <n v="0.01"/>
    <n v="225"/>
    <n v="247.5"/>
  </r>
  <r>
    <s v="Fri"/>
    <s v=" 01-03-2025 06:00:00 AM"/>
    <n v="32.299999999999997"/>
    <n v="32.299999999999997"/>
    <n v="32.299999999999997"/>
    <n v="58"/>
    <n v="19"/>
    <n v="31"/>
    <n v="65"/>
    <n v="6.8"/>
    <n v="16"/>
    <n v="26"/>
    <s v="WSW"/>
    <s v="SW"/>
    <n v="0"/>
    <n v="0"/>
    <n v="0"/>
    <m/>
    <n v="0"/>
    <m/>
    <n v="0"/>
    <n v="350"/>
    <n v="31"/>
    <n v="1"/>
    <n v="0"/>
    <s v="OK (0x00)"/>
    <n v="275"/>
    <n v="57"/>
    <m/>
    <m/>
    <m/>
    <m/>
    <n v="19.5"/>
    <n v="25.2"/>
    <m/>
    <m/>
    <n v="0"/>
    <m/>
    <n v="298"/>
    <n v="36"/>
    <n v="2"/>
    <n v="0"/>
    <s v="B (0x80)"/>
    <n v="0"/>
    <n v="0"/>
    <n v="32.6"/>
    <n v="32.6"/>
    <n v="32.5"/>
    <n v="59"/>
    <n v="20"/>
    <n v="32"/>
    <m/>
    <n v="11"/>
    <n v="23"/>
    <n v="24"/>
    <s v="W"/>
    <s v="WSW"/>
    <n v="0"/>
    <n v="0"/>
    <n v="0"/>
    <n v="0"/>
    <n v="0"/>
    <n v="0"/>
    <n v="0"/>
    <n v="261"/>
    <n v="35"/>
    <n v="1"/>
    <n v="0"/>
    <s v="OK (0x00)"/>
    <n v="203"/>
    <n v="46"/>
    <n v="59.6"/>
    <n v="41"/>
    <n v="35.6"/>
    <n v="57"/>
    <n v="29.65"/>
    <n v="764"/>
    <n v="4.4770000000000003"/>
    <n v="1"/>
    <x v="2"/>
    <d v="1899-12-30T06:00:00"/>
    <d v="2025-01-03T06:00:00"/>
    <n v="0.14000000000000001"/>
    <n v="0.01"/>
    <n v="225"/>
    <n v="247.5"/>
  </r>
  <r>
    <s v="Fri"/>
    <s v=" 01-03-2025 06:15:00 AM"/>
    <n v="32.299999999999997"/>
    <n v="32.299999999999997"/>
    <n v="32.299999999999997"/>
    <n v="58"/>
    <n v="19"/>
    <n v="31"/>
    <n v="65"/>
    <n v="4.9000000000000004"/>
    <n v="11"/>
    <n v="26"/>
    <s v="SW"/>
    <s v="SW"/>
    <n v="0"/>
    <n v="0"/>
    <n v="0"/>
    <m/>
    <n v="0"/>
    <m/>
    <n v="0"/>
    <n v="345"/>
    <n v="30"/>
    <n v="1"/>
    <n v="0"/>
    <s v="OK (0x00)"/>
    <n v="256"/>
    <n v="72"/>
    <m/>
    <m/>
    <m/>
    <m/>
    <n v="19.3"/>
    <n v="25"/>
    <m/>
    <m/>
    <n v="0"/>
    <m/>
    <n v="308"/>
    <n v="36"/>
    <n v="1"/>
    <n v="0"/>
    <s v="B (0x80)"/>
    <n v="0"/>
    <n v="0"/>
    <n v="32.6"/>
    <n v="32.6"/>
    <n v="32.5"/>
    <n v="59"/>
    <n v="20"/>
    <n v="32"/>
    <m/>
    <n v="7.1"/>
    <n v="17"/>
    <n v="24"/>
    <s v="WSW"/>
    <s v="W"/>
    <n v="0"/>
    <n v="0"/>
    <n v="0"/>
    <n v="0"/>
    <n v="0"/>
    <n v="0"/>
    <n v="0"/>
    <n v="256"/>
    <n v="36"/>
    <n v="1"/>
    <n v="0"/>
    <s v="OK (0x00)"/>
    <n v="206"/>
    <n v="36"/>
    <n v="59.5"/>
    <n v="41"/>
    <n v="35.5"/>
    <n v="57"/>
    <n v="29.64"/>
    <n v="764"/>
    <n v="4.4770000000000003"/>
    <n v="1"/>
    <x v="2"/>
    <d v="1899-12-30T06:15:00"/>
    <d v="2025-01-03T06:15:00"/>
    <n v="0.14000000000000001"/>
    <n v="0.01"/>
    <n v="225"/>
    <n v="270"/>
  </r>
  <r>
    <s v="Fri"/>
    <s v=" 01-03-2025 06:30:00 AM"/>
    <n v="32.299999999999997"/>
    <n v="32.299999999999997"/>
    <n v="32.200000000000003"/>
    <n v="58"/>
    <n v="19"/>
    <n v="31"/>
    <n v="65"/>
    <n v="5.8"/>
    <n v="18"/>
    <n v="26"/>
    <s v="SW"/>
    <s v="SW"/>
    <n v="0"/>
    <n v="0"/>
    <n v="0"/>
    <m/>
    <n v="0"/>
    <m/>
    <n v="0"/>
    <n v="344"/>
    <n v="33"/>
    <n v="2"/>
    <n v="0"/>
    <s v="OK (0x00)"/>
    <n v="268"/>
    <n v="58"/>
    <m/>
    <n v="0"/>
    <m/>
    <m/>
    <n v="19.3"/>
    <n v="25"/>
    <m/>
    <m/>
    <n v="0"/>
    <m/>
    <n v="131"/>
    <n v="41"/>
    <n v="1"/>
    <n v="1"/>
    <s v="R/B (0x81)"/>
    <n v="0"/>
    <n v="0"/>
    <n v="32.6"/>
    <n v="32.6"/>
    <n v="32.5"/>
    <n v="59"/>
    <n v="20"/>
    <n v="32"/>
    <m/>
    <n v="8.9"/>
    <n v="24"/>
    <n v="27"/>
    <s v="WSW"/>
    <s v="W"/>
    <n v="0"/>
    <n v="0"/>
    <n v="0"/>
    <n v="0"/>
    <n v="0"/>
    <n v="0"/>
    <n v="0"/>
    <n v="234"/>
    <n v="41"/>
    <n v="1"/>
    <n v="0"/>
    <s v="OK (0x00)"/>
    <n v="184"/>
    <n v="37"/>
    <n v="60"/>
    <n v="41"/>
    <n v="36"/>
    <n v="57"/>
    <n v="29.65"/>
    <n v="765"/>
    <n v="4.4820000000000002"/>
    <n v="1"/>
    <x v="2"/>
    <d v="1899-12-30T06:30:00"/>
    <d v="2025-01-03T06:30:00"/>
    <n v="0.14000000000000001"/>
    <n v="0.01"/>
    <n v="225"/>
    <n v="270"/>
  </r>
  <r>
    <s v="Fri"/>
    <s v=" 01-03-2025 06:45:00 AM"/>
    <n v="32.299999999999997"/>
    <n v="32.299999999999997"/>
    <n v="32.200000000000003"/>
    <n v="58"/>
    <n v="19"/>
    <n v="31"/>
    <n v="65"/>
    <n v="5.0999999999999996"/>
    <n v="13"/>
    <n v="27"/>
    <s v="SW"/>
    <s v="SW"/>
    <n v="0"/>
    <n v="0"/>
    <n v="0"/>
    <m/>
    <n v="0"/>
    <m/>
    <n v="0"/>
    <n v="352"/>
    <n v="33"/>
    <n v="2"/>
    <n v="0"/>
    <s v="OK (0x00)"/>
    <n v="280"/>
    <n v="55"/>
    <m/>
    <m/>
    <m/>
    <m/>
    <m/>
    <m/>
    <m/>
    <m/>
    <m/>
    <m/>
    <n v="0"/>
    <m/>
    <m/>
    <n v="0"/>
    <s v="L (0x02)"/>
    <n v="0"/>
    <n v="0"/>
    <n v="32.6"/>
    <n v="32.6"/>
    <n v="32.5"/>
    <n v="59"/>
    <n v="20"/>
    <n v="32"/>
    <m/>
    <n v="8.4"/>
    <n v="19"/>
    <n v="25"/>
    <s v="WSW"/>
    <s v="W"/>
    <n v="0"/>
    <n v="0"/>
    <n v="0"/>
    <n v="0"/>
    <n v="0"/>
    <n v="0"/>
    <n v="0"/>
    <n v="255"/>
    <n v="42"/>
    <n v="1"/>
    <n v="0"/>
    <s v="OK (0x00)"/>
    <n v="205"/>
    <n v="39"/>
    <n v="59.7"/>
    <n v="41"/>
    <n v="35.700000000000003"/>
    <n v="57"/>
    <n v="29.64"/>
    <n v="764"/>
    <n v="4.4770000000000003"/>
    <n v="1"/>
    <x v="2"/>
    <d v="1899-12-30T06:45:00"/>
    <d v="2025-01-03T06:45:00"/>
    <n v="0.14000000000000001"/>
    <n v="0.01"/>
    <n v="225"/>
    <n v="270"/>
  </r>
  <r>
    <s v="Fri"/>
    <s v=" 01-03-2025 07:00:00 AM"/>
    <n v="32.200000000000003"/>
    <n v="32.299999999999997"/>
    <n v="32.200000000000003"/>
    <n v="58"/>
    <n v="19"/>
    <n v="31"/>
    <n v="65"/>
    <n v="6.4"/>
    <n v="16"/>
    <n v="27"/>
    <s v="SW"/>
    <s v="SW"/>
    <n v="0"/>
    <n v="0"/>
    <n v="0"/>
    <m/>
    <n v="0"/>
    <m/>
    <n v="0"/>
    <n v="349"/>
    <n v="33"/>
    <n v="2"/>
    <n v="0"/>
    <s v="OK (0x00)"/>
    <n v="270"/>
    <n v="61"/>
    <m/>
    <m/>
    <m/>
    <m/>
    <m/>
    <m/>
    <m/>
    <m/>
    <m/>
    <m/>
    <n v="0"/>
    <m/>
    <m/>
    <n v="1"/>
    <s v="L (0x02)"/>
    <n v="0"/>
    <n v="0"/>
    <n v="32.5"/>
    <n v="32.6"/>
    <n v="32.5"/>
    <n v="59"/>
    <n v="19"/>
    <n v="32"/>
    <m/>
    <n v="9.6999999999999993"/>
    <n v="23"/>
    <n v="25"/>
    <s v="N"/>
    <s v="WSW"/>
    <n v="0"/>
    <n v="0"/>
    <n v="0"/>
    <n v="0"/>
    <n v="0"/>
    <n v="0"/>
    <n v="0"/>
    <n v="248"/>
    <n v="41"/>
    <n v="1"/>
    <n v="0"/>
    <s v="OK (0x00)"/>
    <n v="188"/>
    <n v="46"/>
    <n v="59.7"/>
    <n v="41"/>
    <n v="35.700000000000003"/>
    <n v="57"/>
    <n v="29.64"/>
    <n v="764"/>
    <n v="4.4770000000000003"/>
    <n v="1"/>
    <x v="2"/>
    <d v="1899-12-30T07:00:00"/>
    <d v="2025-01-03T07:00:00"/>
    <n v="0.14000000000000001"/>
    <n v="0.01"/>
    <n v="225"/>
    <n v="247.5"/>
  </r>
  <r>
    <s v="Fri"/>
    <s v=" 01-03-2025 07:15:00 AM"/>
    <n v="32.200000000000003"/>
    <n v="32.200000000000003"/>
    <n v="32.1"/>
    <n v="58"/>
    <n v="19"/>
    <n v="31"/>
    <n v="65"/>
    <n v="7.3"/>
    <n v="17"/>
    <n v="26"/>
    <s v="WSW"/>
    <s v="SW"/>
    <n v="0"/>
    <n v="0"/>
    <n v="0"/>
    <m/>
    <n v="0"/>
    <m/>
    <n v="0"/>
    <n v="350"/>
    <n v="33"/>
    <n v="2"/>
    <n v="0"/>
    <s v="OK (0x00)"/>
    <n v="279"/>
    <n v="54"/>
    <m/>
    <m/>
    <m/>
    <m/>
    <m/>
    <m/>
    <m/>
    <m/>
    <m/>
    <m/>
    <n v="0"/>
    <m/>
    <m/>
    <n v="0"/>
    <s v="L (0x02)"/>
    <n v="0"/>
    <n v="0"/>
    <n v="32.5"/>
    <n v="32.5"/>
    <n v="32.5"/>
    <n v="59"/>
    <n v="19"/>
    <n v="32"/>
    <m/>
    <n v="10.9"/>
    <n v="25"/>
    <n v="24"/>
    <s v="WNW"/>
    <s v="W"/>
    <n v="0"/>
    <n v="0"/>
    <n v="0"/>
    <n v="0"/>
    <n v="0"/>
    <n v="0"/>
    <n v="0"/>
    <n v="250"/>
    <n v="42"/>
    <n v="1"/>
    <n v="0"/>
    <s v="OK (0x00)"/>
    <n v="193"/>
    <n v="45"/>
    <n v="59.4"/>
    <n v="41"/>
    <n v="35.4"/>
    <n v="57"/>
    <n v="29.65"/>
    <n v="764"/>
    <n v="4.4770000000000003"/>
    <n v="1"/>
    <x v="2"/>
    <d v="1899-12-30T07:15:00"/>
    <d v="2025-01-03T07:15:00"/>
    <n v="0.14000000000000001"/>
    <n v="0.01"/>
    <n v="225"/>
    <n v="270"/>
  </r>
  <r>
    <s v="Fri"/>
    <s v=" 01-03-2025 07:30:00 AM"/>
    <n v="32.1"/>
    <n v="32.200000000000003"/>
    <n v="32.1"/>
    <n v="58"/>
    <n v="19"/>
    <n v="31"/>
    <n v="65"/>
    <n v="5.6"/>
    <n v="17"/>
    <n v="27"/>
    <s v="SW"/>
    <s v="SW"/>
    <n v="0"/>
    <n v="0"/>
    <n v="0"/>
    <m/>
    <n v="0"/>
    <m/>
    <n v="0"/>
    <n v="349"/>
    <n v="31"/>
    <n v="2"/>
    <n v="0"/>
    <s v="OK (0x00)"/>
    <n v="263"/>
    <n v="68"/>
    <m/>
    <m/>
    <m/>
    <m/>
    <m/>
    <m/>
    <m/>
    <m/>
    <m/>
    <m/>
    <n v="0"/>
    <m/>
    <m/>
    <n v="1"/>
    <s v="L (0x02)"/>
    <n v="0"/>
    <n v="0"/>
    <n v="32.4"/>
    <n v="32.5"/>
    <n v="32.4"/>
    <n v="59"/>
    <n v="19"/>
    <n v="32"/>
    <m/>
    <n v="9.9"/>
    <n v="26"/>
    <n v="24"/>
    <s v="WSW"/>
    <s v="WSW"/>
    <n v="0"/>
    <n v="0"/>
    <n v="0"/>
    <n v="0"/>
    <n v="0"/>
    <n v="0"/>
    <n v="0"/>
    <n v="250"/>
    <n v="42"/>
    <n v="1"/>
    <n v="0"/>
    <s v="OK (0x00)"/>
    <n v="197"/>
    <n v="41"/>
    <n v="59.4"/>
    <n v="41"/>
    <n v="35.4"/>
    <n v="57"/>
    <n v="29.64"/>
    <n v="764"/>
    <n v="4.4770000000000003"/>
    <n v="1"/>
    <x v="2"/>
    <d v="1899-12-30T07:30:00"/>
    <d v="2025-01-03T07:30:00"/>
    <n v="0.14000000000000001"/>
    <n v="0.01"/>
    <n v="225"/>
    <n v="247.5"/>
  </r>
  <r>
    <s v="Fri"/>
    <s v=" 01-03-2025 07:45:00 AM"/>
    <n v="32.1"/>
    <n v="32.200000000000003"/>
    <n v="32.1"/>
    <n v="58"/>
    <n v="19"/>
    <n v="31"/>
    <n v="65"/>
    <n v="4.8"/>
    <n v="15"/>
    <n v="27"/>
    <s v="SW"/>
    <s v="SW"/>
    <n v="0"/>
    <n v="0"/>
    <n v="0"/>
    <m/>
    <n v="0"/>
    <m/>
    <n v="0"/>
    <n v="341"/>
    <n v="34"/>
    <n v="1"/>
    <n v="0"/>
    <s v="OK (0x00)"/>
    <n v="257"/>
    <n v="68"/>
    <m/>
    <m/>
    <m/>
    <m/>
    <m/>
    <m/>
    <m/>
    <m/>
    <m/>
    <m/>
    <n v="0"/>
    <m/>
    <m/>
    <n v="1"/>
    <s v="R/L (0x03)"/>
    <n v="0"/>
    <n v="0"/>
    <n v="32.4"/>
    <n v="32.5"/>
    <n v="32.4"/>
    <n v="59"/>
    <n v="19"/>
    <n v="32"/>
    <m/>
    <n v="6.8"/>
    <n v="22"/>
    <n v="24"/>
    <s v="WSW"/>
    <s v="W"/>
    <n v="0"/>
    <n v="0"/>
    <n v="0"/>
    <n v="0"/>
    <n v="0"/>
    <n v="0"/>
    <n v="0"/>
    <n v="242"/>
    <n v="41"/>
    <n v="1"/>
    <n v="0"/>
    <s v="OK (0x00)"/>
    <n v="184"/>
    <n v="45"/>
    <n v="59.3"/>
    <n v="41"/>
    <n v="35.299999999999997"/>
    <n v="56"/>
    <n v="29.64"/>
    <n v="764"/>
    <n v="4.4770000000000003"/>
    <n v="1"/>
    <x v="2"/>
    <d v="1899-12-30T07:45:00"/>
    <d v="2025-01-03T07:45:00"/>
    <n v="0.14000000000000001"/>
    <n v="0.01"/>
    <n v="225"/>
    <n v="270"/>
  </r>
  <r>
    <s v="Fri"/>
    <s v=" 01-03-2025 08:00:00 AM"/>
    <n v="32"/>
    <n v="32.1"/>
    <n v="32"/>
    <n v="59"/>
    <n v="19"/>
    <n v="31"/>
    <n v="65"/>
    <n v="4.3"/>
    <n v="13"/>
    <n v="27"/>
    <s v="WSW"/>
    <s v="SW"/>
    <n v="0"/>
    <n v="0"/>
    <n v="0"/>
    <m/>
    <n v="0"/>
    <m/>
    <n v="0"/>
    <n v="344"/>
    <n v="31"/>
    <n v="1"/>
    <n v="0"/>
    <s v="OK (0x00)"/>
    <n v="276"/>
    <n v="50"/>
    <m/>
    <m/>
    <m/>
    <m/>
    <m/>
    <m/>
    <m/>
    <m/>
    <m/>
    <m/>
    <n v="0"/>
    <m/>
    <m/>
    <n v="0"/>
    <s v="L (0x02)"/>
    <n v="0"/>
    <n v="0"/>
    <n v="32.299999999999997"/>
    <n v="32.4"/>
    <n v="32.299999999999997"/>
    <n v="59"/>
    <n v="19"/>
    <n v="31"/>
    <m/>
    <n v="5.6"/>
    <n v="18"/>
    <n v="27"/>
    <s v="W"/>
    <s v="W"/>
    <n v="0"/>
    <n v="0"/>
    <n v="0"/>
    <n v="0"/>
    <n v="0"/>
    <n v="0"/>
    <n v="0"/>
    <n v="241"/>
    <n v="41"/>
    <n v="1"/>
    <n v="0"/>
    <s v="OK (0x00)"/>
    <n v="195"/>
    <n v="32"/>
    <n v="59.3"/>
    <n v="42"/>
    <n v="35.9"/>
    <n v="57"/>
    <n v="29.64"/>
    <n v="764"/>
    <n v="4.4770000000000003"/>
    <n v="1"/>
    <x v="2"/>
    <d v="1899-12-30T08:00:00"/>
    <d v="2025-01-03T08:00:00"/>
    <n v="0.14000000000000001"/>
    <n v="0.01"/>
    <n v="225"/>
    <n v="270"/>
  </r>
  <r>
    <s v="Fri"/>
    <s v=" 01-03-2025 08:15:00 AM"/>
    <n v="31.8"/>
    <n v="32"/>
    <n v="31.8"/>
    <n v="59"/>
    <n v="19"/>
    <n v="31"/>
    <n v="65"/>
    <n v="4.9000000000000004"/>
    <n v="18"/>
    <n v="27"/>
    <s v="WNW"/>
    <s v="SW"/>
    <n v="0"/>
    <n v="0"/>
    <n v="0"/>
    <m/>
    <n v="0"/>
    <m/>
    <n v="0"/>
    <n v="341"/>
    <n v="33"/>
    <n v="1"/>
    <n v="0"/>
    <s v="OK (0x00)"/>
    <n v="264"/>
    <n v="60"/>
    <m/>
    <m/>
    <m/>
    <m/>
    <m/>
    <m/>
    <m/>
    <m/>
    <m/>
    <m/>
    <n v="0"/>
    <m/>
    <m/>
    <n v="1"/>
    <s v="L (0x02)"/>
    <n v="0"/>
    <n v="0"/>
    <n v="32.200000000000003"/>
    <n v="32.299999999999997"/>
    <n v="32.200000000000003"/>
    <n v="59"/>
    <n v="19"/>
    <n v="31"/>
    <m/>
    <n v="6.6"/>
    <n v="18"/>
    <n v="26"/>
    <s v="WNW"/>
    <s v="W"/>
    <n v="0"/>
    <n v="0"/>
    <n v="0"/>
    <n v="0"/>
    <n v="0"/>
    <n v="0"/>
    <n v="0"/>
    <n v="221"/>
    <n v="41"/>
    <n v="1"/>
    <n v="0"/>
    <s v="OK (0x00)"/>
    <n v="179"/>
    <n v="33"/>
    <n v="59.8"/>
    <n v="42"/>
    <n v="36.4"/>
    <n v="57"/>
    <n v="29.63"/>
    <n v="764"/>
    <n v="4.4770000000000003"/>
    <n v="1"/>
    <x v="2"/>
    <d v="1899-12-30T08:15:00"/>
    <d v="2025-01-03T08:15:00"/>
    <n v="0.14000000000000001"/>
    <n v="0.01"/>
    <n v="225"/>
    <n v="270"/>
  </r>
  <r>
    <s v="Fri"/>
    <s v=" 01-03-2025 08:30:00 AM"/>
    <n v="31.7"/>
    <n v="31.9"/>
    <n v="31.7"/>
    <n v="59"/>
    <n v="19"/>
    <n v="31"/>
    <n v="65"/>
    <n v="5.7"/>
    <n v="14"/>
    <n v="27"/>
    <s v="SW"/>
    <s v="SW"/>
    <n v="0"/>
    <n v="0"/>
    <n v="0"/>
    <m/>
    <n v="0"/>
    <m/>
    <n v="0"/>
    <n v="343"/>
    <n v="32"/>
    <n v="1"/>
    <n v="0"/>
    <s v="OK (0x00)"/>
    <n v="284"/>
    <n v="42"/>
    <m/>
    <m/>
    <m/>
    <m/>
    <m/>
    <m/>
    <m/>
    <m/>
    <m/>
    <m/>
    <n v="0"/>
    <m/>
    <m/>
    <n v="0"/>
    <s v="L (0x02)"/>
    <n v="0"/>
    <n v="0"/>
    <n v="32"/>
    <n v="32.200000000000003"/>
    <n v="32"/>
    <n v="59"/>
    <n v="19"/>
    <n v="31"/>
    <m/>
    <n v="7.1"/>
    <n v="21"/>
    <n v="26"/>
    <s v="WSW"/>
    <s v="WSW"/>
    <n v="0"/>
    <n v="0"/>
    <n v="0"/>
    <n v="1"/>
    <n v="5"/>
    <n v="0"/>
    <n v="0"/>
    <n v="228"/>
    <n v="41"/>
    <n v="1"/>
    <n v="0"/>
    <s v="OK (0x00)"/>
    <n v="184"/>
    <n v="33"/>
    <n v="60.3"/>
    <n v="42"/>
    <n v="36.9"/>
    <n v="58"/>
    <n v="29.63"/>
    <n v="764"/>
    <n v="4.4770000000000003"/>
    <n v="1"/>
    <x v="2"/>
    <d v="1899-12-30T08:30:00"/>
    <d v="2025-01-03T08:30:00"/>
    <n v="0.14000000000000001"/>
    <n v="0.01"/>
    <n v="225"/>
    <n v="247.5"/>
  </r>
  <r>
    <s v="Fri"/>
    <s v=" 01-03-2025 08:45:00 AM"/>
    <n v="31.5"/>
    <n v="31.7"/>
    <n v="31.5"/>
    <n v="59"/>
    <n v="19"/>
    <n v="31"/>
    <n v="65"/>
    <n v="4.8"/>
    <n v="12"/>
    <n v="27"/>
    <s v="SW"/>
    <s v="SW"/>
    <n v="0"/>
    <n v="0"/>
    <n v="0"/>
    <m/>
    <n v="0"/>
    <m/>
    <n v="0"/>
    <n v="342"/>
    <n v="35"/>
    <n v="1"/>
    <n v="0"/>
    <s v="OK (0x00)"/>
    <n v="248"/>
    <n v="76"/>
    <m/>
    <m/>
    <m/>
    <m/>
    <m/>
    <m/>
    <m/>
    <m/>
    <m/>
    <m/>
    <n v="0"/>
    <m/>
    <m/>
    <n v="1"/>
    <s v="L (0x02)"/>
    <n v="0"/>
    <n v="0"/>
    <n v="31.8"/>
    <n v="32"/>
    <n v="31.8"/>
    <n v="60"/>
    <n v="19"/>
    <n v="31"/>
    <m/>
    <n v="7.9"/>
    <n v="17"/>
    <n v="26"/>
    <s v="WSW"/>
    <s v="W"/>
    <n v="0"/>
    <n v="0"/>
    <n v="0"/>
    <n v="7"/>
    <n v="11"/>
    <n v="0"/>
    <n v="0"/>
    <n v="244"/>
    <n v="41"/>
    <n v="1"/>
    <n v="0"/>
    <s v="OK (0x00)"/>
    <n v="190"/>
    <n v="40"/>
    <n v="61"/>
    <n v="40"/>
    <n v="36.299999999999997"/>
    <n v="58"/>
    <n v="29.62"/>
    <n v="764"/>
    <n v="4.4770000000000003"/>
    <n v="1"/>
    <x v="2"/>
    <d v="1899-12-30T08:45:00"/>
    <d v="2025-01-03T08:45:00"/>
    <n v="0.14000000000000001"/>
    <n v="0.01"/>
    <n v="225"/>
    <n v="270"/>
  </r>
  <r>
    <s v="Fri"/>
    <s v=" 01-03-2025 09:00:00 AM"/>
    <n v="31.3"/>
    <n v="31.5"/>
    <n v="31.3"/>
    <n v="59"/>
    <n v="18"/>
    <n v="31"/>
    <n v="65"/>
    <n v="5.6"/>
    <n v="13"/>
    <n v="26"/>
    <s v="SW"/>
    <s v="SW"/>
    <n v="0"/>
    <n v="0"/>
    <n v="0"/>
    <m/>
    <n v="0"/>
    <m/>
    <n v="0"/>
    <n v="343"/>
    <n v="34"/>
    <n v="1"/>
    <n v="0"/>
    <s v="OK (0x00)"/>
    <n v="257"/>
    <n v="69"/>
    <m/>
    <m/>
    <m/>
    <m/>
    <m/>
    <m/>
    <m/>
    <m/>
    <m/>
    <m/>
    <n v="0"/>
    <m/>
    <m/>
    <n v="1"/>
    <s v="R/L (0x03)"/>
    <n v="0"/>
    <n v="0"/>
    <n v="31.6"/>
    <n v="31.8"/>
    <n v="31.6"/>
    <n v="60"/>
    <n v="19"/>
    <n v="31"/>
    <m/>
    <n v="7.7"/>
    <n v="18"/>
    <n v="26"/>
    <s v="W"/>
    <s v="W"/>
    <n v="0"/>
    <n v="0"/>
    <n v="0"/>
    <n v="15"/>
    <n v="19"/>
    <n v="0"/>
    <n v="0"/>
    <n v="230"/>
    <n v="41"/>
    <n v="1"/>
    <n v="0"/>
    <s v="OK (0x00)"/>
    <n v="177"/>
    <n v="40"/>
    <n v="61.5"/>
    <n v="40"/>
    <n v="36.700000000000003"/>
    <n v="59"/>
    <n v="29.61"/>
    <n v="764"/>
    <n v="4.4770000000000003"/>
    <n v="1"/>
    <x v="2"/>
    <d v="1899-12-30T09:00:00"/>
    <d v="2025-01-03T09:00:00"/>
    <n v="0.14000000000000001"/>
    <n v="0.01"/>
    <n v="225"/>
    <n v="270"/>
  </r>
  <r>
    <s v="Fri"/>
    <s v=" 01-03-2025 09:15:00 AM"/>
    <n v="31.2"/>
    <n v="31.4"/>
    <n v="31.2"/>
    <n v="60"/>
    <n v="19"/>
    <n v="30"/>
    <n v="65"/>
    <n v="5.4"/>
    <n v="12"/>
    <n v="26"/>
    <s v="WSW"/>
    <s v="SW"/>
    <n v="0"/>
    <n v="0"/>
    <n v="0"/>
    <m/>
    <n v="0"/>
    <m/>
    <n v="0"/>
    <n v="343"/>
    <n v="34"/>
    <n v="2"/>
    <n v="0"/>
    <s v="OK (0x00)"/>
    <n v="264"/>
    <n v="61"/>
    <m/>
    <m/>
    <m/>
    <m/>
    <m/>
    <m/>
    <m/>
    <m/>
    <m/>
    <m/>
    <n v="0"/>
    <m/>
    <m/>
    <n v="0"/>
    <s v="L (0x02)"/>
    <n v="0"/>
    <n v="0"/>
    <n v="31.6"/>
    <n v="31.6"/>
    <n v="31.6"/>
    <n v="61"/>
    <n v="19"/>
    <n v="31"/>
    <m/>
    <n v="8.1"/>
    <n v="18"/>
    <n v="26"/>
    <s v="W"/>
    <s v="W"/>
    <n v="0"/>
    <n v="0"/>
    <n v="0"/>
    <n v="28"/>
    <n v="53"/>
    <n v="0"/>
    <n v="0"/>
    <n v="226"/>
    <n v="41"/>
    <n v="1"/>
    <n v="0"/>
    <s v="OK (0x00)"/>
    <n v="180"/>
    <n v="34"/>
    <n v="62.2"/>
    <n v="40"/>
    <n v="37.4"/>
    <n v="59"/>
    <n v="29.61"/>
    <n v="764"/>
    <n v="4.4770000000000003"/>
    <n v="1"/>
    <x v="2"/>
    <d v="1899-12-30T09:15:00"/>
    <d v="2025-01-03T09:15:00"/>
    <n v="0.14000000000000001"/>
    <n v="0.01"/>
    <n v="225"/>
    <n v="270"/>
  </r>
  <r>
    <s v="Fri"/>
    <s v=" 01-03-2025 09:30:00 AM"/>
    <n v="31.1"/>
    <n v="31.2"/>
    <n v="31"/>
    <n v="61"/>
    <n v="19"/>
    <n v="30"/>
    <n v="65"/>
    <n v="4.3"/>
    <n v="10"/>
    <n v="26"/>
    <s v="WSW"/>
    <s v="SW"/>
    <n v="0"/>
    <n v="0"/>
    <n v="0"/>
    <m/>
    <n v="0"/>
    <m/>
    <n v="0"/>
    <n v="341"/>
    <n v="30"/>
    <n v="2"/>
    <n v="0"/>
    <s v="OK (0x00)"/>
    <n v="264"/>
    <n v="60"/>
    <m/>
    <n v="0"/>
    <m/>
    <m/>
    <n v="17.7"/>
    <n v="23.6"/>
    <m/>
    <m/>
    <n v="0"/>
    <m/>
    <n v="71"/>
    <n v="35"/>
    <n v="1"/>
    <n v="1"/>
    <s v="B (0x80)"/>
    <n v="0"/>
    <n v="0"/>
    <n v="31.4"/>
    <n v="31.6"/>
    <n v="31.4"/>
    <n v="62"/>
    <n v="20"/>
    <n v="31"/>
    <m/>
    <n v="7.7"/>
    <n v="18"/>
    <n v="25"/>
    <s v="WSW"/>
    <s v="W"/>
    <n v="0"/>
    <n v="0"/>
    <n v="0"/>
    <n v="59"/>
    <n v="77"/>
    <n v="0"/>
    <n v="0.5"/>
    <n v="238"/>
    <n v="37"/>
    <n v="1"/>
    <n v="0"/>
    <s v="OK (0x00)"/>
    <n v="179"/>
    <n v="49"/>
    <n v="62.8"/>
    <n v="39"/>
    <n v="37.200000000000003"/>
    <n v="60"/>
    <n v="29.61"/>
    <n v="764"/>
    <n v="4.4770000000000003"/>
    <n v="1"/>
    <x v="2"/>
    <d v="1899-12-30T09:30:00"/>
    <d v="2025-01-03T09:30:00"/>
    <n v="0.14000000000000001"/>
    <n v="0.01"/>
    <n v="225"/>
    <n v="270"/>
  </r>
  <r>
    <s v="Fri"/>
    <s v=" 01-03-2025 09:45:00 AM"/>
    <n v="30.9"/>
    <n v="31.1"/>
    <n v="30.9"/>
    <n v="62"/>
    <n v="19"/>
    <n v="30"/>
    <n v="65"/>
    <n v="3.8"/>
    <n v="10"/>
    <n v="28"/>
    <s v="SW"/>
    <s v="SW"/>
    <n v="0"/>
    <n v="0"/>
    <n v="0"/>
    <m/>
    <n v="0"/>
    <m/>
    <n v="0"/>
    <n v="337"/>
    <n v="30"/>
    <n v="2"/>
    <n v="0"/>
    <s v="OK (0x00)"/>
    <n v="261"/>
    <n v="58"/>
    <m/>
    <n v="0"/>
    <m/>
    <m/>
    <n v="18.399999999999999"/>
    <n v="23.7"/>
    <m/>
    <m/>
    <n v="0"/>
    <m/>
    <n v="253"/>
    <n v="39"/>
    <n v="1"/>
    <n v="0"/>
    <s v="B (0x80)"/>
    <n v="0"/>
    <n v="0"/>
    <n v="31.2"/>
    <n v="31.4"/>
    <n v="31.1"/>
    <n v="63"/>
    <n v="20"/>
    <n v="31"/>
    <m/>
    <n v="8.9"/>
    <n v="19"/>
    <n v="22"/>
    <s v="WSW"/>
    <s v="WSW"/>
    <n v="0"/>
    <n v="0"/>
    <n v="0"/>
    <n v="106"/>
    <n v="130"/>
    <n v="0.6"/>
    <n v="0.6"/>
    <n v="231"/>
    <n v="36"/>
    <n v="1"/>
    <n v="0"/>
    <s v="OK (0x00)"/>
    <n v="181"/>
    <n v="39"/>
    <n v="63.9"/>
    <n v="38"/>
    <n v="37.6"/>
    <n v="61"/>
    <n v="29.62"/>
    <n v="764"/>
    <n v="4.4770000000000003"/>
    <n v="1"/>
    <x v="2"/>
    <d v="1899-12-30T09:45:00"/>
    <d v="2025-01-03T09:45:00"/>
    <n v="0.14000000000000001"/>
    <n v="0.01"/>
    <n v="225"/>
    <n v="247.5"/>
  </r>
  <r>
    <s v="Fri"/>
    <s v=" 01-03-2025 10:00:00 AM"/>
    <n v="31.1"/>
    <n v="31.1"/>
    <n v="30.9"/>
    <n v="62"/>
    <n v="19"/>
    <n v="30"/>
    <n v="65"/>
    <n v="5.3"/>
    <n v="12"/>
    <n v="26"/>
    <s v="SSW"/>
    <s v="SW"/>
    <n v="0"/>
    <n v="0"/>
    <n v="0"/>
    <m/>
    <n v="0"/>
    <m/>
    <n v="0"/>
    <n v="335"/>
    <n v="28"/>
    <n v="1"/>
    <n v="0"/>
    <s v="OK (0x00)"/>
    <n v="258"/>
    <n v="61"/>
    <m/>
    <n v="0"/>
    <m/>
    <m/>
    <n v="18.399999999999999"/>
    <n v="23.9"/>
    <m/>
    <m/>
    <n v="0"/>
    <m/>
    <n v="255"/>
    <n v="39"/>
    <n v="1"/>
    <n v="0"/>
    <s v="B (0x80)"/>
    <n v="0"/>
    <n v="0"/>
    <n v="31.2"/>
    <n v="31.2"/>
    <n v="31.1"/>
    <n v="63"/>
    <n v="20"/>
    <n v="30"/>
    <m/>
    <n v="9.6"/>
    <n v="20"/>
    <n v="22"/>
    <s v="WSW"/>
    <s v="W"/>
    <n v="0"/>
    <n v="0"/>
    <n v="0"/>
    <n v="145"/>
    <n v="163"/>
    <n v="0.7"/>
    <n v="0.7"/>
    <n v="225"/>
    <n v="36"/>
    <n v="1"/>
    <n v="0"/>
    <s v="OK (0x00)"/>
    <n v="172"/>
    <n v="42"/>
    <n v="66.2"/>
    <n v="37"/>
    <n v="39"/>
    <n v="63"/>
    <n v="29.62"/>
    <n v="764"/>
    <n v="4.4770000000000003"/>
    <n v="1"/>
    <x v="2"/>
    <d v="1899-12-30T10:00:00"/>
    <d v="2025-01-03T10:00:00"/>
    <n v="0.14000000000000001"/>
    <n v="0.01"/>
    <n v="225"/>
    <n v="270"/>
  </r>
  <r>
    <s v="Fri"/>
    <s v=" 01-03-2025 10:15:00 AM"/>
    <n v="31.2"/>
    <n v="31.2"/>
    <n v="31"/>
    <n v="61"/>
    <n v="19"/>
    <n v="30"/>
    <n v="65"/>
    <n v="6"/>
    <n v="15"/>
    <n v="26"/>
    <s v="SW"/>
    <s v="SW"/>
    <n v="0"/>
    <n v="0"/>
    <n v="0"/>
    <m/>
    <n v="0"/>
    <m/>
    <n v="0"/>
    <n v="336"/>
    <n v="31"/>
    <n v="1"/>
    <n v="0"/>
    <s v="OK (0x00)"/>
    <n v="249"/>
    <n v="70"/>
    <m/>
    <n v="0"/>
    <m/>
    <m/>
    <n v="18.5"/>
    <n v="23.9"/>
    <m/>
    <m/>
    <n v="0"/>
    <m/>
    <n v="269"/>
    <n v="34"/>
    <n v="2"/>
    <n v="0"/>
    <s v="B (0x80)"/>
    <n v="0"/>
    <n v="0"/>
    <n v="31.3"/>
    <n v="31.6"/>
    <n v="31.2"/>
    <n v="62"/>
    <n v="20"/>
    <n v="31"/>
    <m/>
    <n v="10"/>
    <n v="25"/>
    <n v="21"/>
    <s v="W"/>
    <s v="WSW"/>
    <n v="0"/>
    <n v="0"/>
    <n v="0"/>
    <n v="188"/>
    <n v="202"/>
    <n v="0.7"/>
    <n v="0.8"/>
    <n v="227"/>
    <n v="39"/>
    <n v="1"/>
    <n v="0"/>
    <s v="OK (0x00)"/>
    <n v="170"/>
    <n v="46"/>
    <n v="68.599999999999994"/>
    <n v="35"/>
    <n v="39.700000000000003"/>
    <n v="66"/>
    <n v="29.61"/>
    <n v="764"/>
    <n v="4.4770000000000003"/>
    <n v="1"/>
    <x v="2"/>
    <d v="1899-12-30T10:15:00"/>
    <d v="2025-01-03T10:15:00"/>
    <n v="0.14000000000000001"/>
    <n v="0.01"/>
    <n v="225"/>
    <n v="247.5"/>
  </r>
  <r>
    <s v="Fri"/>
    <s v=" 01-03-2025 10:30:00 AM"/>
    <n v="31.4"/>
    <n v="31.4"/>
    <n v="31.2"/>
    <n v="61"/>
    <n v="19"/>
    <n v="30"/>
    <n v="65"/>
    <n v="5.6"/>
    <n v="14"/>
    <n v="25"/>
    <s v="WSW"/>
    <s v="SW"/>
    <n v="0"/>
    <n v="0"/>
    <n v="0"/>
    <m/>
    <n v="0"/>
    <m/>
    <n v="0"/>
    <n v="335"/>
    <n v="31"/>
    <n v="2"/>
    <n v="0"/>
    <s v="OK (0x00)"/>
    <n v="257"/>
    <n v="61"/>
    <m/>
    <n v="0"/>
    <m/>
    <m/>
    <n v="18.5"/>
    <n v="24"/>
    <m/>
    <m/>
    <n v="0"/>
    <m/>
    <n v="257"/>
    <n v="38"/>
    <n v="2"/>
    <n v="0"/>
    <s v="B (0x80)"/>
    <n v="0"/>
    <n v="0"/>
    <n v="31.5"/>
    <n v="31.5"/>
    <n v="31.2"/>
    <n v="62"/>
    <n v="20"/>
    <n v="31"/>
    <m/>
    <n v="8.5"/>
    <n v="20"/>
    <n v="21"/>
    <s v="W"/>
    <s v="WSW"/>
    <n v="0"/>
    <n v="0"/>
    <n v="0"/>
    <n v="222"/>
    <n v="234"/>
    <n v="0.8"/>
    <n v="0.9"/>
    <n v="218"/>
    <n v="36"/>
    <n v="1"/>
    <n v="0"/>
    <s v="OK (0x00)"/>
    <n v="177"/>
    <n v="30"/>
    <n v="70.400000000000006"/>
    <n v="34"/>
    <n v="40.6"/>
    <n v="67"/>
    <n v="29.6"/>
    <n v="763"/>
    <n v="4.4710000000000001"/>
    <n v="1"/>
    <x v="2"/>
    <d v="1899-12-30T10:30:00"/>
    <d v="2025-01-03T10:30:00"/>
    <n v="0.14000000000000001"/>
    <n v="0.01"/>
    <n v="225"/>
    <n v="247.5"/>
  </r>
  <r>
    <s v="Fri"/>
    <s v=" 01-03-2025 10:45:00 AM"/>
    <n v="31.4"/>
    <n v="31.4"/>
    <n v="31.3"/>
    <n v="61"/>
    <n v="19"/>
    <n v="30"/>
    <n v="65"/>
    <n v="6.4"/>
    <n v="16"/>
    <n v="26"/>
    <s v="SW"/>
    <s v="SW"/>
    <n v="0"/>
    <n v="0"/>
    <n v="0"/>
    <m/>
    <n v="0"/>
    <m/>
    <n v="0"/>
    <n v="333"/>
    <n v="29"/>
    <n v="2"/>
    <n v="0"/>
    <s v="OK (0x00)"/>
    <n v="260"/>
    <n v="57"/>
    <m/>
    <n v="0"/>
    <m/>
    <m/>
    <n v="18.7"/>
    <n v="24.1"/>
    <m/>
    <m/>
    <n v="0"/>
    <m/>
    <n v="264"/>
    <n v="36"/>
    <n v="2"/>
    <n v="0"/>
    <s v="B (0x80)"/>
    <n v="0"/>
    <n v="0"/>
    <n v="31.5"/>
    <n v="31.5"/>
    <n v="31.4"/>
    <n v="62"/>
    <n v="20"/>
    <n v="31"/>
    <m/>
    <n v="10"/>
    <n v="26"/>
    <n v="22"/>
    <s v="W"/>
    <s v="W"/>
    <n v="0"/>
    <n v="0"/>
    <n v="0"/>
    <n v="249"/>
    <n v="262"/>
    <n v="1"/>
    <n v="1"/>
    <n v="229"/>
    <n v="37"/>
    <n v="1"/>
    <n v="0"/>
    <s v="OK (0x00)"/>
    <n v="171"/>
    <n v="48"/>
    <n v="71.599999999999994"/>
    <n v="33"/>
    <n v="40.9"/>
    <n v="69"/>
    <n v="29.6"/>
    <n v="763"/>
    <n v="4.4710000000000001"/>
    <n v="1"/>
    <x v="2"/>
    <d v="1899-12-30T10:45:00"/>
    <d v="2025-01-03T10:45:00"/>
    <n v="0.14000000000000001"/>
    <n v="0.01"/>
    <n v="225"/>
    <n v="270"/>
  </r>
  <r>
    <s v="Fri"/>
    <s v=" 01-03-2025 11:00:00 AM"/>
    <n v="31.4"/>
    <n v="31.4"/>
    <n v="31.2"/>
    <n v="61"/>
    <n v="19"/>
    <n v="30"/>
    <n v="65"/>
    <n v="6.6"/>
    <n v="18"/>
    <n v="25"/>
    <s v="SW"/>
    <s v="SW"/>
    <n v="0"/>
    <n v="0"/>
    <n v="0"/>
    <m/>
    <n v="0"/>
    <m/>
    <n v="0"/>
    <n v="335"/>
    <n v="27"/>
    <n v="2"/>
    <n v="0"/>
    <s v="OK (0x00)"/>
    <n v="264"/>
    <n v="55"/>
    <m/>
    <n v="0"/>
    <m/>
    <m/>
    <n v="18.8"/>
    <n v="24.4"/>
    <m/>
    <m/>
    <n v="0"/>
    <m/>
    <n v="261"/>
    <n v="37"/>
    <n v="2"/>
    <n v="0"/>
    <s v="B (0x80)"/>
    <n v="0"/>
    <n v="0"/>
    <n v="31.7"/>
    <n v="31.7"/>
    <n v="31.1"/>
    <n v="62"/>
    <n v="20"/>
    <n v="31"/>
    <m/>
    <n v="10.3"/>
    <n v="25"/>
    <n v="21"/>
    <s v="W"/>
    <s v="WSW"/>
    <n v="0"/>
    <n v="0"/>
    <n v="0"/>
    <n v="276"/>
    <n v="287"/>
    <n v="1.1000000000000001"/>
    <n v="1.1000000000000001"/>
    <n v="236"/>
    <n v="34"/>
    <n v="1"/>
    <n v="0"/>
    <s v="OK (0x00)"/>
    <n v="188"/>
    <n v="36"/>
    <n v="73.3"/>
    <n v="32"/>
    <n v="41.6"/>
    <n v="71"/>
    <n v="29.6"/>
    <n v="763"/>
    <n v="4.4710000000000001"/>
    <n v="1"/>
    <x v="2"/>
    <d v="1899-12-30T11:00:00"/>
    <d v="2025-01-03T11:00:00"/>
    <n v="0.14000000000000001"/>
    <n v="0.01"/>
    <n v="225"/>
    <n v="247.5"/>
  </r>
  <r>
    <s v="Fri"/>
    <s v=" 01-03-2025 11:15:00 AM"/>
    <n v="31.8"/>
    <n v="31.8"/>
    <n v="31.4"/>
    <n v="60"/>
    <n v="19"/>
    <n v="31"/>
    <n v="65"/>
    <n v="5.6"/>
    <n v="14"/>
    <n v="26"/>
    <s v="SW"/>
    <s v="SW"/>
    <n v="0"/>
    <n v="0"/>
    <n v="0"/>
    <m/>
    <n v="0"/>
    <m/>
    <n v="0"/>
    <n v="335"/>
    <n v="28"/>
    <n v="2"/>
    <n v="0"/>
    <s v="OK (0x00)"/>
    <n v="255"/>
    <n v="63"/>
    <m/>
    <n v="0"/>
    <m/>
    <m/>
    <n v="19.5"/>
    <n v="24.9"/>
    <m/>
    <m/>
    <n v="0"/>
    <m/>
    <n v="270"/>
    <n v="41"/>
    <n v="2"/>
    <n v="0"/>
    <s v="B (0x80)"/>
    <n v="0"/>
    <n v="0"/>
    <n v="31.8"/>
    <n v="31.8"/>
    <n v="31.6"/>
    <n v="61"/>
    <n v="20"/>
    <n v="31"/>
    <m/>
    <n v="11.1"/>
    <n v="20"/>
    <n v="23"/>
    <s v="WSW"/>
    <s v="W"/>
    <n v="0"/>
    <n v="0"/>
    <n v="0"/>
    <n v="303"/>
    <n v="316"/>
    <n v="1.2"/>
    <n v="1.3"/>
    <n v="242"/>
    <n v="31"/>
    <n v="1"/>
    <n v="0"/>
    <s v="OK (0x00)"/>
    <n v="194"/>
    <n v="34"/>
    <n v="74.400000000000006"/>
    <n v="32"/>
    <n v="42.6"/>
    <n v="73"/>
    <n v="29.59"/>
    <n v="763"/>
    <n v="4.4710000000000001"/>
    <n v="1"/>
    <x v="2"/>
    <d v="1899-12-30T11:15:00"/>
    <d v="2025-01-03T11:15:00"/>
    <n v="0.14000000000000001"/>
    <n v="0.01"/>
    <n v="225"/>
    <n v="270"/>
  </r>
  <r>
    <s v="Fri"/>
    <s v=" 01-03-2025 11:30:00 AM"/>
    <n v="32.299999999999997"/>
    <n v="32.299999999999997"/>
    <n v="31.8"/>
    <n v="59"/>
    <n v="19"/>
    <n v="31"/>
    <n v="65"/>
    <n v="6.5"/>
    <n v="15"/>
    <n v="27"/>
    <s v="WSW"/>
    <s v="SW"/>
    <n v="0"/>
    <n v="0"/>
    <n v="0"/>
    <m/>
    <n v="0"/>
    <m/>
    <n v="0"/>
    <n v="335"/>
    <n v="31"/>
    <n v="1"/>
    <n v="0"/>
    <s v="OK (0x00)"/>
    <n v="247"/>
    <n v="71"/>
    <m/>
    <n v="125"/>
    <m/>
    <m/>
    <n v="21.5"/>
    <n v="26.5"/>
    <m/>
    <m/>
    <n v="0"/>
    <m/>
    <n v="280"/>
    <n v="34"/>
    <n v="2"/>
    <n v="0"/>
    <s v="B (0x80)"/>
    <n v="0"/>
    <n v="0"/>
    <n v="32"/>
    <n v="32.1"/>
    <n v="31.8"/>
    <n v="60"/>
    <n v="19"/>
    <n v="31"/>
    <m/>
    <n v="10.6"/>
    <n v="20"/>
    <n v="24"/>
    <s v="WSW"/>
    <s v="W"/>
    <n v="0"/>
    <n v="0"/>
    <n v="0"/>
    <n v="338"/>
    <n v="373"/>
    <n v="1.3"/>
    <n v="1.3"/>
    <n v="235"/>
    <n v="38"/>
    <n v="1"/>
    <n v="0"/>
    <s v="OK (0x00)"/>
    <n v="190"/>
    <n v="36"/>
    <n v="74.5"/>
    <n v="31"/>
    <n v="41.8"/>
    <n v="73"/>
    <n v="29.59"/>
    <n v="763"/>
    <n v="4.4710000000000001"/>
    <n v="1"/>
    <x v="2"/>
    <d v="1899-12-30T11:30:00"/>
    <d v="2025-01-03T11:30:00"/>
    <n v="0.14000000000000001"/>
    <n v="0.01"/>
    <n v="225"/>
    <n v="270"/>
  </r>
  <r>
    <s v="Fri"/>
    <s v=" 01-03-2025 11:45:00 AM"/>
    <n v="33"/>
    <n v="33"/>
    <n v="32.299999999999997"/>
    <n v="58"/>
    <n v="20"/>
    <n v="32"/>
    <n v="65"/>
    <n v="5.9"/>
    <n v="14"/>
    <n v="27"/>
    <s v="WSW"/>
    <s v="SW"/>
    <n v="0"/>
    <n v="0"/>
    <n v="0"/>
    <m/>
    <n v="0"/>
    <m/>
    <n v="0"/>
    <n v="338"/>
    <n v="29"/>
    <n v="1"/>
    <n v="0"/>
    <s v="OK (0x00)"/>
    <n v="265"/>
    <n v="56"/>
    <m/>
    <n v="0"/>
    <m/>
    <m/>
    <n v="23.2"/>
    <n v="27.6"/>
    <m/>
    <m/>
    <n v="0"/>
    <m/>
    <n v="286"/>
    <n v="38"/>
    <n v="2"/>
    <n v="0"/>
    <s v="OK (0x00)"/>
    <n v="0"/>
    <n v="0"/>
    <n v="32.5"/>
    <n v="32.6"/>
    <n v="32"/>
    <n v="59"/>
    <n v="19"/>
    <n v="32"/>
    <m/>
    <n v="9.8000000000000007"/>
    <n v="19"/>
    <n v="24"/>
    <s v="WSW"/>
    <s v="WSW"/>
    <n v="0"/>
    <n v="0"/>
    <n v="0"/>
    <n v="365"/>
    <n v="383"/>
    <n v="1.5"/>
    <n v="1.5"/>
    <n v="219"/>
    <n v="36"/>
    <n v="2"/>
    <n v="0"/>
    <s v="OK (0x00)"/>
    <n v="174"/>
    <n v="31"/>
    <n v="73.7"/>
    <n v="31"/>
    <n v="41.1"/>
    <n v="72"/>
    <n v="29.58"/>
    <n v="763"/>
    <n v="4.4710000000000001"/>
    <n v="1"/>
    <x v="2"/>
    <d v="1899-12-30T11:45:00"/>
    <d v="2025-01-03T11:45:00"/>
    <n v="0.14000000000000001"/>
    <n v="0.01"/>
    <n v="225"/>
    <n v="247.5"/>
  </r>
  <r>
    <s v="Fri"/>
    <s v=" 01-03-2025 12:00:00 PM"/>
    <n v="33.200000000000003"/>
    <n v="33.200000000000003"/>
    <n v="33"/>
    <n v="57"/>
    <n v="19"/>
    <n v="32"/>
    <n v="65"/>
    <n v="7.4"/>
    <n v="16"/>
    <n v="27"/>
    <s v="W"/>
    <s v="SW"/>
    <n v="0"/>
    <n v="0"/>
    <n v="0"/>
    <m/>
    <n v="0"/>
    <m/>
    <n v="0"/>
    <n v="339"/>
    <n v="31"/>
    <n v="1"/>
    <n v="0"/>
    <s v="OK (0x00)"/>
    <n v="267"/>
    <n v="55"/>
    <m/>
    <n v="0"/>
    <m/>
    <m/>
    <n v="25.9"/>
    <n v="29.5"/>
    <m/>
    <m/>
    <n v="0"/>
    <m/>
    <n v="291"/>
    <n v="41"/>
    <n v="2"/>
    <n v="0"/>
    <s v="OK (0x00)"/>
    <n v="0"/>
    <n v="0"/>
    <n v="32.6"/>
    <n v="32.6"/>
    <n v="32.4"/>
    <n v="59"/>
    <n v="20"/>
    <n v="32"/>
    <m/>
    <n v="12.2"/>
    <n v="24"/>
    <n v="23"/>
    <s v="WSW"/>
    <s v="WSW"/>
    <n v="0"/>
    <n v="0"/>
    <n v="0"/>
    <n v="389"/>
    <n v="403"/>
    <n v="1.6"/>
    <n v="1.6"/>
    <n v="209"/>
    <n v="36"/>
    <n v="2"/>
    <n v="0"/>
    <s v="OK (0x00)"/>
    <n v="166"/>
    <n v="32"/>
    <n v="72.900000000000006"/>
    <n v="31"/>
    <n v="40.4"/>
    <n v="71"/>
    <n v="29.57"/>
    <n v="763"/>
    <n v="4.4710000000000001"/>
    <n v="1"/>
    <x v="2"/>
    <d v="1899-12-30T12:00:00"/>
    <d v="2025-01-03T12:00:00"/>
    <n v="0.14000000000000001"/>
    <n v="0.01"/>
    <n v="225"/>
    <n v="247.5"/>
  </r>
  <r>
    <s v="Fri"/>
    <s v=" 01-03-2025 12:15:00 PM"/>
    <n v="33.5"/>
    <n v="33.5"/>
    <n v="33.1"/>
    <n v="57"/>
    <n v="20"/>
    <n v="33"/>
    <n v="65"/>
    <n v="6.4"/>
    <n v="17"/>
    <n v="27"/>
    <s v="SW"/>
    <s v="SW"/>
    <n v="0"/>
    <n v="0"/>
    <n v="0"/>
    <m/>
    <n v="0"/>
    <m/>
    <n v="0"/>
    <n v="345"/>
    <n v="30"/>
    <n v="2"/>
    <n v="0"/>
    <s v="OK (0x00)"/>
    <n v="264"/>
    <n v="64"/>
    <m/>
    <n v="1"/>
    <m/>
    <m/>
    <n v="27"/>
    <n v="30.7"/>
    <m/>
    <m/>
    <n v="0"/>
    <m/>
    <n v="292"/>
    <n v="33"/>
    <n v="2"/>
    <n v="0"/>
    <s v="OK (0x00)"/>
    <n v="0"/>
    <n v="0"/>
    <n v="33.200000000000003"/>
    <n v="33.200000000000003"/>
    <n v="32.6"/>
    <n v="58"/>
    <n v="20"/>
    <n v="32"/>
    <m/>
    <n v="8.9"/>
    <n v="20"/>
    <n v="24"/>
    <s v="W"/>
    <s v="WSW"/>
    <n v="0"/>
    <n v="0"/>
    <n v="0"/>
    <n v="359"/>
    <n v="394"/>
    <n v="1.5"/>
    <n v="1.6"/>
    <n v="216"/>
    <n v="38"/>
    <n v="2"/>
    <n v="0"/>
    <s v="OK (0x00)"/>
    <n v="165"/>
    <n v="44"/>
    <n v="72.3"/>
    <n v="31"/>
    <n v="39.9"/>
    <n v="70"/>
    <n v="29.56"/>
    <n v="763"/>
    <n v="4.4710000000000001"/>
    <n v="1"/>
    <x v="2"/>
    <d v="1899-12-30T12:15:00"/>
    <d v="2025-01-03T12:15:00"/>
    <n v="0.14000000000000001"/>
    <n v="0.01"/>
    <n v="225"/>
    <n v="247.5"/>
  </r>
  <r>
    <s v="Fri"/>
    <s v=" 01-03-2025 12:30:00 PM"/>
    <n v="33.5"/>
    <n v="33.700000000000003"/>
    <n v="33.5"/>
    <n v="56"/>
    <n v="19"/>
    <n v="33"/>
    <n v="65"/>
    <n v="6.8"/>
    <n v="16"/>
    <n v="29"/>
    <s v="SW"/>
    <s v="SW"/>
    <n v="0"/>
    <n v="0"/>
    <n v="0"/>
    <m/>
    <n v="0"/>
    <m/>
    <n v="0"/>
    <n v="349"/>
    <n v="29"/>
    <n v="1"/>
    <n v="0"/>
    <s v="OK (0x00)"/>
    <n v="276"/>
    <n v="56"/>
    <m/>
    <n v="0"/>
    <m/>
    <m/>
    <n v="27.3"/>
    <n v="31.3"/>
    <m/>
    <m/>
    <n v="0"/>
    <m/>
    <n v="288"/>
    <n v="35"/>
    <n v="1"/>
    <n v="0"/>
    <s v="OK (0x00)"/>
    <n v="0"/>
    <n v="0"/>
    <n v="32.799999999999997"/>
    <n v="33.4"/>
    <n v="32.700000000000003"/>
    <n v="59"/>
    <n v="20"/>
    <n v="32"/>
    <m/>
    <n v="10.9"/>
    <n v="19"/>
    <n v="24"/>
    <s v="SW"/>
    <s v="WSW"/>
    <n v="0"/>
    <n v="0"/>
    <n v="0"/>
    <n v="335"/>
    <n v="381"/>
    <n v="1.6"/>
    <n v="1.6"/>
    <n v="225"/>
    <n v="38"/>
    <n v="2"/>
    <n v="0"/>
    <s v="OK (0x00)"/>
    <n v="167"/>
    <n v="45"/>
    <n v="71.7"/>
    <n v="31"/>
    <n v="39.4"/>
    <n v="69"/>
    <n v="29.54"/>
    <n v="763"/>
    <n v="4.4710000000000001"/>
    <n v="1"/>
    <x v="2"/>
    <d v="1899-12-30T12:30:00"/>
    <d v="2025-01-03T12:30:00"/>
    <n v="0.14000000000000001"/>
    <n v="0.01"/>
    <n v="225"/>
    <n v="247.5"/>
  </r>
  <r>
    <s v="Fri"/>
    <s v=" 01-03-2025 12:45:00 PM"/>
    <n v="34"/>
    <n v="34"/>
    <n v="33.4"/>
    <n v="56"/>
    <n v="20"/>
    <n v="33"/>
    <n v="65"/>
    <n v="6.5"/>
    <n v="17"/>
    <n v="27"/>
    <s v="WSW"/>
    <s v="SW"/>
    <n v="0"/>
    <n v="0"/>
    <n v="0"/>
    <m/>
    <n v="0"/>
    <m/>
    <n v="0"/>
    <n v="351"/>
    <n v="30"/>
    <n v="1"/>
    <n v="0"/>
    <s v="OK (0x00)"/>
    <n v="263"/>
    <n v="70"/>
    <m/>
    <n v="0"/>
    <m/>
    <m/>
    <n v="31.8"/>
    <n v="34.799999999999997"/>
    <m/>
    <m/>
    <n v="0"/>
    <m/>
    <n v="290"/>
    <n v="38"/>
    <n v="2"/>
    <n v="0"/>
    <s v="OK (0x00)"/>
    <n v="0"/>
    <n v="0"/>
    <n v="33.5"/>
    <n v="33.5"/>
    <n v="32.799999999999997"/>
    <n v="58"/>
    <n v="20"/>
    <n v="33"/>
    <m/>
    <n v="11.4"/>
    <n v="20"/>
    <n v="24"/>
    <s v="WSW"/>
    <s v="WSW"/>
    <n v="0"/>
    <n v="0"/>
    <n v="0"/>
    <n v="452"/>
    <n v="476"/>
    <n v="1.7"/>
    <n v="1.8"/>
    <n v="227"/>
    <n v="35"/>
    <n v="2"/>
    <n v="0"/>
    <s v="OK (0x00)"/>
    <n v="178"/>
    <n v="36"/>
    <n v="71"/>
    <n v="31"/>
    <n v="38.700000000000003"/>
    <n v="68"/>
    <n v="29.53"/>
    <n v="763"/>
    <n v="4.4710000000000001"/>
    <n v="1"/>
    <x v="2"/>
    <d v="1899-12-30T12:45:00"/>
    <d v="2025-01-03T12:45:00"/>
    <n v="0.14000000000000001"/>
    <n v="0.01"/>
    <n v="225"/>
    <n v="247.5"/>
  </r>
  <r>
    <s v="Fri"/>
    <s v=" 01-03-2025 01:00:00 PM"/>
    <n v="34.700000000000003"/>
    <n v="34.700000000000003"/>
    <n v="34"/>
    <n v="55"/>
    <n v="20"/>
    <n v="34"/>
    <n v="65"/>
    <n v="6.2"/>
    <n v="14"/>
    <n v="29"/>
    <s v="SW"/>
    <s v="SW"/>
    <n v="0"/>
    <n v="0"/>
    <n v="0"/>
    <m/>
    <n v="0"/>
    <m/>
    <n v="0"/>
    <n v="350"/>
    <n v="28"/>
    <n v="2"/>
    <n v="0"/>
    <s v="OK (0x00)"/>
    <n v="267"/>
    <n v="66"/>
    <m/>
    <n v="200"/>
    <m/>
    <m/>
    <n v="31.3"/>
    <n v="34.5"/>
    <m/>
    <m/>
    <n v="0"/>
    <m/>
    <n v="285"/>
    <n v="37"/>
    <n v="2"/>
    <n v="0"/>
    <s v="OK (0x00)"/>
    <n v="0"/>
    <n v="0"/>
    <n v="33.799999999999997"/>
    <n v="34"/>
    <n v="33.5"/>
    <n v="57"/>
    <n v="20"/>
    <n v="33"/>
    <m/>
    <n v="9.9"/>
    <n v="19"/>
    <n v="26"/>
    <s v="WSW"/>
    <s v="WSW"/>
    <n v="0"/>
    <n v="0"/>
    <n v="0"/>
    <n v="449"/>
    <n v="466"/>
    <n v="1.7"/>
    <n v="1.8"/>
    <n v="210"/>
    <n v="37"/>
    <n v="2"/>
    <n v="0"/>
    <s v="OK (0x00)"/>
    <n v="172"/>
    <n v="31"/>
    <n v="70.400000000000006"/>
    <n v="31"/>
    <n v="38.200000000000003"/>
    <n v="67"/>
    <n v="29.51"/>
    <n v="763"/>
    <n v="4.4710000000000001"/>
    <n v="1"/>
    <x v="2"/>
    <d v="1899-12-30T13:00:00"/>
    <d v="2025-01-03T13:00:00"/>
    <n v="0.14000000000000001"/>
    <n v="0.01"/>
    <n v="225"/>
    <n v="247.5"/>
  </r>
  <r>
    <s v="Fri"/>
    <s v=" 01-03-2025 01:15:00 PM"/>
    <n v="35"/>
    <n v="35"/>
    <n v="34.700000000000003"/>
    <n v="54"/>
    <n v="20"/>
    <n v="34"/>
    <n v="65"/>
    <n v="6.4"/>
    <n v="13"/>
    <n v="30"/>
    <s v="WSW"/>
    <s v="SW"/>
    <n v="0"/>
    <n v="0"/>
    <n v="0"/>
    <m/>
    <n v="0"/>
    <m/>
    <n v="0"/>
    <n v="351"/>
    <n v="29"/>
    <n v="2"/>
    <n v="0"/>
    <s v="OK (0x00)"/>
    <n v="274"/>
    <n v="59"/>
    <m/>
    <n v="200"/>
    <m/>
    <m/>
    <n v="29.9"/>
    <n v="33.799999999999997"/>
    <m/>
    <m/>
    <n v="0"/>
    <m/>
    <n v="266"/>
    <n v="36"/>
    <n v="2"/>
    <n v="0"/>
    <s v="OK (0x00)"/>
    <n v="0"/>
    <n v="0"/>
    <n v="34.200000000000003"/>
    <n v="34.299999999999997"/>
    <n v="33.799999999999997"/>
    <n v="56"/>
    <n v="20"/>
    <n v="33"/>
    <m/>
    <n v="10.7"/>
    <n v="19"/>
    <n v="26"/>
    <s v="WSW"/>
    <s v="W"/>
    <n v="0"/>
    <n v="0"/>
    <n v="0"/>
    <n v="402"/>
    <n v="436"/>
    <n v="1.6"/>
    <n v="1.7"/>
    <n v="224"/>
    <n v="35"/>
    <n v="2"/>
    <n v="0"/>
    <s v="OK (0x00)"/>
    <n v="180"/>
    <n v="33"/>
    <n v="69.8"/>
    <n v="29"/>
    <n v="36"/>
    <n v="66"/>
    <n v="29.51"/>
    <n v="763"/>
    <n v="4.4710000000000001"/>
    <n v="1"/>
    <x v="2"/>
    <d v="1899-12-30T13:15:00"/>
    <d v="2025-01-03T13:15:00"/>
    <n v="0.14000000000000001"/>
    <n v="0.01"/>
    <n v="225"/>
    <n v="270"/>
  </r>
  <r>
    <s v="Fri"/>
    <s v=" 01-03-2025 01:30:00 PM"/>
    <n v="35"/>
    <n v="35.1"/>
    <n v="34.9"/>
    <n v="53"/>
    <n v="19"/>
    <n v="34"/>
    <n v="65"/>
    <n v="7.3"/>
    <n v="17"/>
    <n v="30"/>
    <s v="WSW"/>
    <s v="SW"/>
    <n v="0"/>
    <n v="0"/>
    <n v="0"/>
    <m/>
    <n v="0"/>
    <m/>
    <n v="0"/>
    <n v="351"/>
    <n v="33"/>
    <n v="1"/>
    <n v="0"/>
    <s v="OK (0x00)"/>
    <n v="271"/>
    <n v="63"/>
    <m/>
    <n v="200"/>
    <m/>
    <m/>
    <n v="28.3"/>
    <n v="31.5"/>
    <m/>
    <m/>
    <n v="0"/>
    <m/>
    <n v="257"/>
    <n v="38"/>
    <n v="2"/>
    <n v="0"/>
    <s v="OK (0x00)"/>
    <n v="0"/>
    <n v="0"/>
    <n v="34.5"/>
    <n v="34.6"/>
    <n v="34.200000000000003"/>
    <n v="55"/>
    <n v="20"/>
    <n v="34"/>
    <m/>
    <n v="10.9"/>
    <n v="22"/>
    <n v="26"/>
    <s v="WSW"/>
    <s v="WSW"/>
    <n v="0"/>
    <n v="0"/>
    <n v="0"/>
    <n v="333"/>
    <n v="406"/>
    <n v="1.4"/>
    <n v="1.6"/>
    <n v="218"/>
    <n v="37"/>
    <n v="2"/>
    <n v="0"/>
    <s v="OK (0x00)"/>
    <n v="174"/>
    <n v="33"/>
    <n v="69.2"/>
    <n v="29"/>
    <n v="35.5"/>
    <n v="65"/>
    <n v="29.5"/>
    <n v="764"/>
    <n v="4.4770000000000003"/>
    <n v="1"/>
    <x v="2"/>
    <d v="1899-12-30T13:30:00"/>
    <d v="2025-01-03T13:30:00"/>
    <n v="0.14000000000000001"/>
    <n v="0.01"/>
    <n v="225"/>
    <n v="247.5"/>
  </r>
  <r>
    <s v="Fri"/>
    <s v=" 01-03-2025 01:45:00 PM"/>
    <n v="35.200000000000003"/>
    <n v="35.299999999999997"/>
    <n v="35"/>
    <n v="55"/>
    <n v="20"/>
    <n v="34"/>
    <n v="65"/>
    <n v="4.9000000000000004"/>
    <n v="14"/>
    <n v="30"/>
    <s v="SW"/>
    <s v="SW"/>
    <n v="0"/>
    <n v="0"/>
    <n v="0"/>
    <m/>
    <n v="0"/>
    <m/>
    <n v="0"/>
    <n v="348"/>
    <n v="28"/>
    <n v="1"/>
    <n v="0"/>
    <s v="OK (0x00)"/>
    <n v="274"/>
    <n v="56"/>
    <m/>
    <n v="200"/>
    <m/>
    <m/>
    <n v="28.1"/>
    <n v="31.1"/>
    <m/>
    <m/>
    <n v="0"/>
    <m/>
    <n v="271"/>
    <n v="38"/>
    <n v="2"/>
    <n v="0"/>
    <s v="OK (0x00)"/>
    <n v="0"/>
    <n v="0"/>
    <n v="34.6"/>
    <n v="34.799999999999997"/>
    <n v="34.4"/>
    <n v="57"/>
    <n v="21"/>
    <n v="34"/>
    <m/>
    <n v="6.8"/>
    <n v="17"/>
    <n v="26"/>
    <s v="SW"/>
    <s v="WSW"/>
    <n v="0"/>
    <n v="0"/>
    <n v="0"/>
    <n v="269"/>
    <n v="297"/>
    <n v="1.3"/>
    <n v="1.4"/>
    <n v="223"/>
    <n v="40"/>
    <n v="2"/>
    <n v="0"/>
    <s v="OK (0x00)"/>
    <n v="184"/>
    <n v="27"/>
    <n v="68.8"/>
    <n v="29"/>
    <n v="35.1"/>
    <n v="65"/>
    <n v="29.49"/>
    <n v="764"/>
    <n v="4.4770000000000003"/>
    <n v="1"/>
    <x v="2"/>
    <d v="1899-12-30T13:45:00"/>
    <d v="2025-01-03T13:45:00"/>
    <n v="0.14000000000000001"/>
    <n v="0.01"/>
    <n v="225"/>
    <n v="247.5"/>
  </r>
  <r>
    <s v="Fri"/>
    <s v=" 01-03-2025 02:00:00 PM"/>
    <n v="34.9"/>
    <n v="35.299999999999997"/>
    <n v="34.9"/>
    <n v="55"/>
    <n v="20"/>
    <n v="34"/>
    <n v="65"/>
    <n v="4.9000000000000004"/>
    <n v="11"/>
    <n v="30"/>
    <s v="SW"/>
    <s v="SW"/>
    <n v="0"/>
    <n v="0"/>
    <n v="0"/>
    <m/>
    <n v="0"/>
    <m/>
    <n v="0"/>
    <n v="342"/>
    <n v="30"/>
    <n v="1"/>
    <n v="0"/>
    <s v="OK (0x00)"/>
    <n v="270"/>
    <n v="55"/>
    <m/>
    <n v="200"/>
    <m/>
    <m/>
    <n v="27.1"/>
    <n v="30.1"/>
    <m/>
    <m/>
    <n v="0"/>
    <m/>
    <n v="284"/>
    <n v="40"/>
    <n v="2"/>
    <n v="0"/>
    <s v="OK (0x00)"/>
    <n v="0"/>
    <n v="0"/>
    <n v="33.799999999999997"/>
    <n v="34.6"/>
    <n v="33.799999999999997"/>
    <n v="58"/>
    <n v="20"/>
    <n v="34"/>
    <m/>
    <n v="10.3"/>
    <n v="18"/>
    <n v="26"/>
    <s v="WSW"/>
    <s v="WSW"/>
    <n v="0"/>
    <n v="0"/>
    <n v="0"/>
    <n v="234"/>
    <n v="257"/>
    <n v="1.3"/>
    <n v="1.3"/>
    <n v="229"/>
    <n v="35"/>
    <n v="2"/>
    <n v="0"/>
    <s v="OK (0x00)"/>
    <n v="173"/>
    <n v="43"/>
    <n v="68.5"/>
    <n v="30"/>
    <n v="35.700000000000003"/>
    <n v="65"/>
    <n v="29.48"/>
    <n v="764"/>
    <n v="4.4770000000000003"/>
    <n v="1"/>
    <x v="2"/>
    <d v="1899-12-30T14:00:00"/>
    <d v="2025-01-03T14:00:00"/>
    <n v="0.14000000000000001"/>
    <n v="0.01"/>
    <n v="225"/>
    <n v="247.5"/>
  </r>
  <r>
    <s v="Fri"/>
    <s v=" 01-03-2025 02:15:00 PM"/>
    <n v="34.700000000000003"/>
    <n v="34.9"/>
    <n v="34.700000000000003"/>
    <n v="56"/>
    <n v="20"/>
    <n v="34"/>
    <n v="65"/>
    <n v="5.8"/>
    <n v="14"/>
    <n v="30"/>
    <s v="SSW"/>
    <s v="SW"/>
    <n v="0"/>
    <n v="0"/>
    <n v="0"/>
    <m/>
    <n v="0"/>
    <m/>
    <n v="0"/>
    <n v="342"/>
    <n v="29"/>
    <n v="1"/>
    <n v="0"/>
    <s v="OK (0x00)"/>
    <n v="256"/>
    <n v="68"/>
    <m/>
    <n v="0"/>
    <m/>
    <m/>
    <n v="26.8"/>
    <n v="29.9"/>
    <m/>
    <m/>
    <n v="0"/>
    <m/>
    <n v="277"/>
    <n v="36"/>
    <n v="2"/>
    <n v="0"/>
    <s v="OK (0x00)"/>
    <n v="0"/>
    <n v="0"/>
    <n v="34.1"/>
    <n v="34.1"/>
    <n v="33.700000000000003"/>
    <n v="58"/>
    <n v="21"/>
    <n v="33"/>
    <m/>
    <n v="8.9"/>
    <n v="19"/>
    <n v="25"/>
    <s v="N"/>
    <s v="W"/>
    <n v="0"/>
    <n v="0"/>
    <n v="0"/>
    <n v="247"/>
    <n v="283"/>
    <n v="0.9"/>
    <n v="1.3"/>
    <n v="229"/>
    <n v="37"/>
    <n v="2"/>
    <n v="0"/>
    <s v="OK (0x00)"/>
    <n v="180"/>
    <n v="37"/>
    <n v="68.2"/>
    <n v="30"/>
    <n v="35.5"/>
    <n v="64"/>
    <n v="29.48"/>
    <n v="764"/>
    <n v="4.4770000000000003"/>
    <n v="1"/>
    <x v="2"/>
    <d v="1899-12-30T14:15:00"/>
    <d v="2025-01-03T14:15:00"/>
    <n v="0.14000000000000001"/>
    <n v="0.01"/>
    <n v="225"/>
    <n v="270"/>
  </r>
  <r>
    <s v="Fri"/>
    <s v=" 01-03-2025 02:30:00 PM"/>
    <n v="34.799999999999997"/>
    <n v="34.799999999999997"/>
    <n v="34.700000000000003"/>
    <n v="56"/>
    <n v="20"/>
    <n v="34"/>
    <n v="65"/>
    <n v="4.0999999999999996"/>
    <n v="10"/>
    <n v="30"/>
    <s v="SW"/>
    <s v="SW"/>
    <n v="0"/>
    <n v="0"/>
    <n v="0"/>
    <m/>
    <n v="0"/>
    <m/>
    <n v="0"/>
    <n v="343"/>
    <n v="31"/>
    <n v="1"/>
    <n v="0"/>
    <s v="OK (0x00)"/>
    <n v="269"/>
    <n v="56"/>
    <m/>
    <n v="0"/>
    <m/>
    <m/>
    <n v="26.7"/>
    <n v="29.9"/>
    <m/>
    <m/>
    <n v="0"/>
    <m/>
    <n v="282"/>
    <n v="37"/>
    <n v="2"/>
    <n v="0"/>
    <s v="OK (0x00)"/>
    <n v="0"/>
    <n v="0"/>
    <n v="34.299999999999997"/>
    <n v="34.4"/>
    <n v="34.1"/>
    <n v="58"/>
    <n v="21"/>
    <n v="33"/>
    <m/>
    <n v="7.3"/>
    <n v="15"/>
    <n v="28"/>
    <s v="WSW"/>
    <s v="WSW"/>
    <n v="0"/>
    <n v="0"/>
    <n v="0"/>
    <n v="189"/>
    <n v="213"/>
    <n v="1.1000000000000001"/>
    <n v="1.1000000000000001"/>
    <n v="235"/>
    <n v="35"/>
    <n v="2"/>
    <n v="0"/>
    <s v="OK (0x00)"/>
    <n v="182"/>
    <n v="40"/>
    <n v="67.900000000000006"/>
    <n v="31"/>
    <n v="36"/>
    <n v="64"/>
    <n v="29.47"/>
    <n v="764"/>
    <n v="4.4770000000000003"/>
    <n v="1"/>
    <x v="2"/>
    <d v="1899-12-30T14:30:00"/>
    <d v="2025-01-03T14:30:00"/>
    <n v="0.14000000000000001"/>
    <n v="0.01"/>
    <n v="225"/>
    <n v="247.5"/>
  </r>
  <r>
    <s v="Fri"/>
    <s v=" 01-03-2025 02:45:00 PM"/>
    <n v="35.1"/>
    <n v="35.1"/>
    <n v="34.799999999999997"/>
    <n v="56"/>
    <n v="21"/>
    <n v="34"/>
    <n v="65"/>
    <n v="4.2"/>
    <n v="11"/>
    <n v="32"/>
    <s v="SW"/>
    <s v="SW"/>
    <n v="0"/>
    <n v="0"/>
    <n v="0"/>
    <m/>
    <n v="0"/>
    <m/>
    <n v="0"/>
    <n v="348"/>
    <n v="28"/>
    <n v="1"/>
    <n v="0"/>
    <s v="OK (0x00)"/>
    <n v="279"/>
    <n v="52"/>
    <m/>
    <n v="200"/>
    <m/>
    <m/>
    <n v="28.7"/>
    <n v="31.5"/>
    <m/>
    <m/>
    <n v="0"/>
    <m/>
    <n v="275"/>
    <n v="42"/>
    <n v="2"/>
    <n v="0"/>
    <s v="OK (0x00)"/>
    <n v="0"/>
    <n v="0"/>
    <n v="34.799999999999997"/>
    <n v="34.799999999999997"/>
    <n v="34.299999999999997"/>
    <n v="58"/>
    <n v="21"/>
    <n v="34"/>
    <m/>
    <n v="4.8"/>
    <n v="15"/>
    <n v="28"/>
    <s v="WSW"/>
    <s v="W"/>
    <n v="0"/>
    <n v="0"/>
    <n v="0"/>
    <n v="264"/>
    <n v="302"/>
    <n v="1.1000000000000001"/>
    <n v="1.2"/>
    <n v="245"/>
    <n v="33"/>
    <n v="2"/>
    <n v="0"/>
    <s v="OK (0x00)"/>
    <n v="192"/>
    <n v="41"/>
    <n v="67.7"/>
    <n v="31"/>
    <n v="35.799999999999997"/>
    <n v="64"/>
    <n v="29.47"/>
    <n v="764"/>
    <n v="4.4770000000000003"/>
    <n v="1"/>
    <x v="2"/>
    <d v="1899-12-30T14:45:00"/>
    <d v="2025-01-03T14:45:00"/>
    <n v="0.14000000000000001"/>
    <n v="0.01"/>
    <n v="225"/>
    <n v="270"/>
  </r>
  <r>
    <s v="Fri"/>
    <s v=" 01-03-2025 03:00:00 PM"/>
    <n v="35.700000000000003"/>
    <n v="35.700000000000003"/>
    <n v="35.1"/>
    <n v="56"/>
    <n v="21"/>
    <n v="35"/>
    <n v="65"/>
    <n v="3.6"/>
    <n v="12"/>
    <n v="32"/>
    <s v="SW"/>
    <s v="SW"/>
    <n v="0"/>
    <n v="0"/>
    <n v="0"/>
    <m/>
    <n v="0"/>
    <m/>
    <n v="0"/>
    <n v="351"/>
    <n v="29"/>
    <n v="1"/>
    <n v="0"/>
    <s v="OK (0x00)"/>
    <n v="256"/>
    <n v="77"/>
    <m/>
    <n v="40"/>
    <m/>
    <m/>
    <n v="27.7"/>
    <n v="30.7"/>
    <m/>
    <m/>
    <n v="0"/>
    <m/>
    <n v="271"/>
    <n v="39"/>
    <n v="2"/>
    <n v="0"/>
    <s v="OK (0x00)"/>
    <n v="0"/>
    <n v="0"/>
    <n v="35"/>
    <n v="35.200000000000003"/>
    <n v="34.799999999999997"/>
    <n v="58"/>
    <n v="21"/>
    <n v="34"/>
    <m/>
    <n v="4.9000000000000004"/>
    <n v="15"/>
    <n v="30"/>
    <s v="W"/>
    <s v="WSW"/>
    <n v="0"/>
    <n v="0"/>
    <n v="0"/>
    <n v="230"/>
    <n v="272"/>
    <n v="1"/>
    <n v="1.1000000000000001"/>
    <n v="235"/>
    <n v="34"/>
    <n v="2"/>
    <n v="0"/>
    <s v="OK (0x00)"/>
    <n v="192"/>
    <n v="29"/>
    <n v="67.599999999999994"/>
    <n v="31"/>
    <n v="35.700000000000003"/>
    <n v="64"/>
    <n v="29.46"/>
    <n v="764"/>
    <n v="4.4770000000000003"/>
    <n v="1"/>
    <x v="2"/>
    <d v="1899-12-30T15:00:00"/>
    <d v="2025-01-03T15:00:00"/>
    <n v="0.14000000000000001"/>
    <n v="0.01"/>
    <n v="225"/>
    <n v="247.5"/>
  </r>
  <r>
    <s v="Fri"/>
    <s v=" 01-03-2025 03:15:00 PM"/>
    <n v="35.4"/>
    <n v="35.700000000000003"/>
    <n v="35.299999999999997"/>
    <n v="58"/>
    <n v="22"/>
    <n v="35"/>
    <n v="65"/>
    <n v="3.6"/>
    <n v="11"/>
    <n v="30"/>
    <s v="WSW"/>
    <s v="SW"/>
    <n v="0"/>
    <n v="0"/>
    <n v="0"/>
    <m/>
    <n v="0"/>
    <m/>
    <n v="0"/>
    <n v="349"/>
    <n v="30"/>
    <n v="1"/>
    <n v="0"/>
    <s v="OK (0x00)"/>
    <n v="266"/>
    <n v="66"/>
    <m/>
    <n v="200"/>
    <m/>
    <m/>
    <n v="27.7"/>
    <n v="30.5"/>
    <m/>
    <m/>
    <n v="0"/>
    <m/>
    <n v="260"/>
    <n v="37"/>
    <n v="2"/>
    <n v="0"/>
    <s v="OK (0x00)"/>
    <n v="0"/>
    <n v="0"/>
    <n v="35"/>
    <n v="35"/>
    <n v="34.4"/>
    <n v="61"/>
    <n v="23"/>
    <n v="34"/>
    <m/>
    <n v="5.0999999999999996"/>
    <n v="15"/>
    <n v="28"/>
    <s v="WNW"/>
    <s v="W"/>
    <n v="0"/>
    <n v="0"/>
    <n v="0"/>
    <n v="207"/>
    <n v="223"/>
    <n v="0.9"/>
    <n v="1.1000000000000001"/>
    <n v="225"/>
    <n v="35"/>
    <n v="2"/>
    <n v="0"/>
    <s v="OK (0x00)"/>
    <n v="177"/>
    <n v="38"/>
    <n v="67.5"/>
    <n v="32"/>
    <n v="36.5"/>
    <n v="64"/>
    <n v="29.46"/>
    <n v="764"/>
    <n v="4.4770000000000003"/>
    <n v="1"/>
    <x v="2"/>
    <d v="1899-12-30T15:15:00"/>
    <d v="2025-01-03T15:15:00"/>
    <n v="0.14000000000000001"/>
    <n v="0.01"/>
    <n v="225"/>
    <n v="270"/>
  </r>
  <r>
    <s v="Fri"/>
    <s v=" 01-03-2025 03:30:00 PM"/>
    <n v="35"/>
    <n v="35.4"/>
    <n v="35"/>
    <n v="59"/>
    <n v="22"/>
    <n v="34"/>
    <n v="65"/>
    <n v="3.9"/>
    <n v="10"/>
    <n v="32"/>
    <s v="WSW"/>
    <s v="SW"/>
    <n v="0"/>
    <n v="0"/>
    <n v="0"/>
    <m/>
    <n v="0"/>
    <m/>
    <n v="0"/>
    <n v="351"/>
    <n v="28"/>
    <n v="1"/>
    <n v="0"/>
    <s v="OK (0x00)"/>
    <n v="267"/>
    <n v="66"/>
    <m/>
    <n v="200"/>
    <m/>
    <m/>
    <n v="26.2"/>
    <n v="29.2"/>
    <m/>
    <m/>
    <n v="0"/>
    <m/>
    <n v="272"/>
    <n v="40"/>
    <n v="2"/>
    <n v="0"/>
    <s v="OK (0x00)"/>
    <n v="0"/>
    <n v="0"/>
    <n v="34.200000000000003"/>
    <n v="35.200000000000003"/>
    <n v="34.200000000000003"/>
    <n v="62"/>
    <n v="22"/>
    <n v="34"/>
    <m/>
    <n v="6.9"/>
    <n v="18"/>
    <n v="28"/>
    <s v="WSW"/>
    <s v="W"/>
    <n v="0"/>
    <n v="0"/>
    <n v="0"/>
    <n v="152"/>
    <n v="178"/>
    <n v="0.7"/>
    <n v="0.9"/>
    <n v="226"/>
    <n v="33"/>
    <n v="2"/>
    <n v="0"/>
    <s v="OK (0x00)"/>
    <n v="177"/>
    <n v="40"/>
    <n v="67.3"/>
    <n v="33"/>
    <n v="37.1"/>
    <n v="64"/>
    <n v="29.46"/>
    <n v="764"/>
    <n v="4.4770000000000003"/>
    <n v="1"/>
    <x v="2"/>
    <d v="1899-12-30T15:30:00"/>
    <d v="2025-01-03T15:30:00"/>
    <n v="0.14000000000000001"/>
    <n v="0.01"/>
    <n v="225"/>
    <n v="270"/>
  </r>
  <r>
    <s v="Fri"/>
    <s v=" 01-03-2025 03:45:00 PM"/>
    <n v="34.9"/>
    <n v="35"/>
    <n v="34.9"/>
    <n v="61"/>
    <n v="23"/>
    <n v="34"/>
    <n v="65"/>
    <n v="2.1"/>
    <n v="7"/>
    <n v="32"/>
    <s v="SW"/>
    <s v="SW"/>
    <n v="0"/>
    <n v="0"/>
    <n v="0"/>
    <m/>
    <n v="0"/>
    <m/>
    <n v="0"/>
    <n v="351"/>
    <n v="29"/>
    <n v="2"/>
    <n v="0"/>
    <s v="OK (0x00)"/>
    <n v="274"/>
    <n v="60"/>
    <m/>
    <n v="21"/>
    <m/>
    <m/>
    <n v="25.6"/>
    <n v="28.4"/>
    <m/>
    <m/>
    <n v="0"/>
    <m/>
    <n v="288"/>
    <n v="38"/>
    <n v="2"/>
    <n v="0"/>
    <s v="OK (0x00)"/>
    <n v="0"/>
    <n v="0"/>
    <n v="34.799999999999997"/>
    <n v="34.799999999999997"/>
    <n v="34.200000000000003"/>
    <n v="63"/>
    <n v="23"/>
    <n v="34"/>
    <m/>
    <n v="1.1000000000000001"/>
    <n v="11"/>
    <n v="28"/>
    <s v="WNW"/>
    <s v="WNW"/>
    <n v="0"/>
    <n v="0"/>
    <n v="0"/>
    <n v="133"/>
    <n v="149"/>
    <n v="0.6"/>
    <n v="0.8"/>
    <n v="234"/>
    <n v="38"/>
    <n v="2"/>
    <n v="0"/>
    <s v="OK (0x00)"/>
    <n v="198"/>
    <n v="24"/>
    <n v="67.099999999999994"/>
    <n v="33"/>
    <n v="36.9"/>
    <n v="64"/>
    <n v="29.46"/>
    <n v="764"/>
    <n v="4.4770000000000003"/>
    <n v="1"/>
    <x v="2"/>
    <d v="1899-12-30T15:45:00"/>
    <d v="2025-01-03T15:45:00"/>
    <n v="0.14000000000000001"/>
    <n v="0.01"/>
    <n v="225"/>
    <n v="292.5"/>
  </r>
  <r>
    <s v="Fri"/>
    <s v=" 01-03-2025 04:00:00 PM"/>
    <n v="34.5"/>
    <n v="34.9"/>
    <n v="34.5"/>
    <n v="64"/>
    <n v="23"/>
    <n v="34"/>
    <n v="65"/>
    <n v="2.7"/>
    <n v="8"/>
    <n v="33"/>
    <s v="SW"/>
    <s v="SSW"/>
    <n v="0"/>
    <n v="0"/>
    <n v="0"/>
    <m/>
    <n v="0"/>
    <m/>
    <n v="0"/>
    <n v="350"/>
    <n v="30"/>
    <n v="2"/>
    <n v="0"/>
    <s v="OK (0x00)"/>
    <n v="273"/>
    <n v="59"/>
    <m/>
    <n v="200"/>
    <m/>
    <m/>
    <n v="24.7"/>
    <n v="27.8"/>
    <m/>
    <m/>
    <n v="0"/>
    <m/>
    <n v="281"/>
    <n v="38"/>
    <n v="2"/>
    <n v="0"/>
    <s v="OK (0x00)"/>
    <n v="0"/>
    <n v="0"/>
    <n v="34.6"/>
    <n v="34.9"/>
    <n v="34.6"/>
    <n v="66"/>
    <n v="24"/>
    <n v="34"/>
    <m/>
    <n v="2.4"/>
    <n v="11"/>
    <n v="33"/>
    <s v="WNW"/>
    <s v="NNW"/>
    <n v="0"/>
    <n v="0"/>
    <n v="0"/>
    <n v="84"/>
    <n v="116"/>
    <n v="0.5"/>
    <n v="0.7"/>
    <n v="235"/>
    <n v="35"/>
    <n v="2"/>
    <n v="0"/>
    <s v="OK (0x00)"/>
    <n v="196"/>
    <n v="27"/>
    <n v="66.900000000000006"/>
    <n v="33"/>
    <n v="36.700000000000003"/>
    <n v="63"/>
    <n v="29.46"/>
    <n v="764"/>
    <n v="4.4770000000000003"/>
    <n v="1"/>
    <x v="2"/>
    <d v="1899-12-30T16:00:00"/>
    <d v="2025-01-03T16:00:00"/>
    <n v="0.14000000000000001"/>
    <n v="0.01"/>
    <n v="202.5"/>
    <n v="337.5"/>
  </r>
  <r>
    <s v="Fri"/>
    <s v=" 01-03-2025 04:15:00 PM"/>
    <n v="33.9"/>
    <n v="34.5"/>
    <n v="33.9"/>
    <n v="67"/>
    <n v="24"/>
    <n v="34"/>
    <n v="65"/>
    <n v="2.4"/>
    <n v="8"/>
    <n v="32"/>
    <s v="WSW"/>
    <s v="SSW"/>
    <n v="0"/>
    <n v="0"/>
    <n v="0"/>
    <m/>
    <n v="0"/>
    <m/>
    <n v="0"/>
    <n v="346"/>
    <n v="29"/>
    <n v="2"/>
    <n v="0"/>
    <s v="OK (0x00)"/>
    <n v="274"/>
    <n v="54"/>
    <m/>
    <n v="200"/>
    <m/>
    <m/>
    <n v="24.3"/>
    <n v="27.1"/>
    <m/>
    <m/>
    <n v="0"/>
    <m/>
    <n v="268"/>
    <n v="38"/>
    <n v="2"/>
    <n v="0"/>
    <s v="OK (0x00)"/>
    <n v="0"/>
    <n v="0"/>
    <n v="34"/>
    <n v="34.6"/>
    <n v="34"/>
    <n v="70"/>
    <n v="25"/>
    <n v="34"/>
    <m/>
    <n v="1.1000000000000001"/>
    <n v="8"/>
    <n v="32"/>
    <s v="NNE"/>
    <s v="NW"/>
    <n v="0"/>
    <n v="0"/>
    <n v="0"/>
    <n v="67"/>
    <n v="74"/>
    <n v="0"/>
    <n v="0.6"/>
    <n v="228"/>
    <n v="36"/>
    <n v="2"/>
    <n v="0"/>
    <s v="OK (0x00)"/>
    <n v="190"/>
    <n v="29"/>
    <n v="66.599999999999994"/>
    <n v="34"/>
    <n v="37.200000000000003"/>
    <n v="63"/>
    <n v="29.47"/>
    <n v="764"/>
    <n v="4.4770000000000003"/>
    <n v="1"/>
    <x v="2"/>
    <d v="1899-12-30T16:15:00"/>
    <d v="2025-01-03T16:15:00"/>
    <n v="0.14000000000000001"/>
    <n v="0.01"/>
    <n v="202.5"/>
    <n v="315"/>
  </r>
  <r>
    <s v="Fri"/>
    <s v=" 01-03-2025 04:30:00 PM"/>
    <n v="33.5"/>
    <n v="33.9"/>
    <n v="33.4"/>
    <n v="69"/>
    <n v="24"/>
    <n v="33"/>
    <n v="65"/>
    <n v="1.9"/>
    <n v="6"/>
    <n v="31"/>
    <s v="SSW"/>
    <s v="SSW"/>
    <n v="0"/>
    <n v="0"/>
    <n v="0"/>
    <m/>
    <n v="0"/>
    <m/>
    <n v="0"/>
    <n v="342"/>
    <n v="32"/>
    <n v="1"/>
    <n v="0"/>
    <s v="OK (0x00)"/>
    <n v="256"/>
    <n v="69"/>
    <m/>
    <n v="0"/>
    <m/>
    <m/>
    <n v="23.9"/>
    <n v="26.5"/>
    <m/>
    <m/>
    <n v="0"/>
    <m/>
    <n v="271"/>
    <n v="37"/>
    <n v="2"/>
    <n v="0"/>
    <s v="OK (0x00)"/>
    <n v="0"/>
    <n v="0"/>
    <n v="33.5"/>
    <n v="34"/>
    <n v="33.5"/>
    <n v="71"/>
    <n v="25"/>
    <n v="33"/>
    <m/>
    <n v="1.6"/>
    <n v="11"/>
    <n v="32"/>
    <s v="W"/>
    <s v="WNW"/>
    <n v="0"/>
    <n v="0"/>
    <n v="0"/>
    <n v="49"/>
    <n v="56"/>
    <n v="0"/>
    <n v="0"/>
    <n v="235"/>
    <n v="35"/>
    <n v="2"/>
    <n v="0"/>
    <s v="OK (0x00)"/>
    <n v="180"/>
    <n v="43"/>
    <n v="66.3"/>
    <n v="35"/>
    <n v="37.700000000000003"/>
    <n v="63"/>
    <n v="29.47"/>
    <n v="764"/>
    <n v="4.4770000000000003"/>
    <n v="1"/>
    <x v="2"/>
    <d v="1899-12-30T16:30:00"/>
    <d v="2025-01-03T16:30:00"/>
    <n v="0.14000000000000001"/>
    <n v="0.01"/>
    <n v="202.5"/>
    <n v="292.5"/>
  </r>
  <r>
    <s v="Fri"/>
    <s v=" 01-03-2025 04:45:00 PM"/>
    <n v="33"/>
    <n v="33.5"/>
    <n v="33"/>
    <n v="70"/>
    <n v="24"/>
    <n v="33"/>
    <n v="65"/>
    <n v="2.8"/>
    <n v="9"/>
    <n v="31"/>
    <s v="S"/>
    <s v="SW"/>
    <n v="0"/>
    <n v="0"/>
    <n v="0"/>
    <m/>
    <n v="0"/>
    <m/>
    <n v="0"/>
    <n v="343"/>
    <n v="31"/>
    <n v="1"/>
    <n v="0"/>
    <s v="OK (0x00)"/>
    <n v="277"/>
    <n v="48"/>
    <m/>
    <n v="0"/>
    <m/>
    <m/>
    <n v="23.6"/>
    <n v="26.2"/>
    <m/>
    <m/>
    <n v="0"/>
    <m/>
    <n v="274"/>
    <n v="38"/>
    <n v="2"/>
    <n v="0"/>
    <s v="OK (0x00)"/>
    <n v="0"/>
    <n v="0"/>
    <n v="32.9"/>
    <n v="33.5"/>
    <n v="32.9"/>
    <n v="74"/>
    <n v="25"/>
    <n v="33"/>
    <m/>
    <n v="2.1"/>
    <n v="12"/>
    <n v="31"/>
    <s v="WSW"/>
    <s v="NW"/>
    <n v="0"/>
    <n v="0"/>
    <n v="0"/>
    <n v="42"/>
    <n v="46"/>
    <n v="0"/>
    <n v="0"/>
    <n v="226"/>
    <n v="34"/>
    <n v="2"/>
    <n v="0"/>
    <s v="OK (0x00)"/>
    <n v="184"/>
    <n v="27"/>
    <n v="66.099999999999994"/>
    <n v="35"/>
    <n v="37.5"/>
    <n v="63"/>
    <n v="29.47"/>
    <n v="764"/>
    <n v="4.4770000000000003"/>
    <n v="1"/>
    <x v="2"/>
    <d v="1899-12-30T16:45:00"/>
    <d v="2025-01-03T16:45:00"/>
    <n v="0.14000000000000001"/>
    <n v="0.01"/>
    <n v="225"/>
    <n v="315"/>
  </r>
  <r>
    <s v="Fri"/>
    <s v=" 01-03-2025 05:00:00 PM"/>
    <n v="32.5"/>
    <n v="33"/>
    <n v="32.5"/>
    <n v="74"/>
    <n v="25"/>
    <n v="32"/>
    <n v="65"/>
    <n v="1.7"/>
    <n v="5"/>
    <n v="31"/>
    <s v="NE"/>
    <s v="NE"/>
    <n v="0"/>
    <n v="0"/>
    <n v="0"/>
    <m/>
    <n v="0"/>
    <m/>
    <n v="0"/>
    <n v="343"/>
    <n v="29"/>
    <n v="2"/>
    <n v="0"/>
    <s v="OK (0x00)"/>
    <n v="269"/>
    <n v="57"/>
    <m/>
    <n v="0"/>
    <m/>
    <m/>
    <n v="23.1"/>
    <n v="25.3"/>
    <m/>
    <m/>
    <n v="0"/>
    <m/>
    <n v="271"/>
    <n v="35"/>
    <n v="2"/>
    <n v="0"/>
    <s v="OK (0x00)"/>
    <n v="0"/>
    <n v="0"/>
    <n v="33"/>
    <n v="33"/>
    <n v="32.9"/>
    <n v="77"/>
    <n v="27"/>
    <n v="33"/>
    <m/>
    <n v="1"/>
    <n v="6"/>
    <n v="31"/>
    <s v="NNW"/>
    <s v="NNW"/>
    <n v="0"/>
    <n v="0"/>
    <n v="0"/>
    <n v="24"/>
    <n v="33"/>
    <n v="0"/>
    <n v="0"/>
    <n v="232"/>
    <n v="38"/>
    <n v="2"/>
    <n v="0"/>
    <s v="OK (0x00)"/>
    <n v="206"/>
    <n v="17"/>
    <n v="65.8"/>
    <n v="36"/>
    <n v="37.9"/>
    <n v="62"/>
    <n v="29.47"/>
    <n v="764"/>
    <n v="4.4770000000000003"/>
    <n v="1"/>
    <x v="2"/>
    <d v="1899-12-30T17:00:00"/>
    <d v="2025-01-03T17:00:00"/>
    <n v="0.14000000000000001"/>
    <n v="0.01"/>
    <n v="405"/>
    <n v="337.5"/>
  </r>
  <r>
    <s v="Fri"/>
    <s v=" 01-03-2025 05:15:00 PM"/>
    <n v="32"/>
    <n v="32.5"/>
    <n v="32"/>
    <n v="77"/>
    <n v="26"/>
    <n v="32"/>
    <n v="65"/>
    <n v="1.8"/>
    <n v="6"/>
    <n v="31"/>
    <s v="SSW"/>
    <s v="SSW"/>
    <n v="0"/>
    <n v="0"/>
    <n v="0"/>
    <m/>
    <n v="0"/>
    <m/>
    <n v="0"/>
    <n v="342"/>
    <n v="29"/>
    <n v="2"/>
    <n v="0"/>
    <s v="OK (0x00)"/>
    <n v="265"/>
    <n v="59"/>
    <m/>
    <n v="3"/>
    <m/>
    <m/>
    <n v="22.9"/>
    <n v="24.6"/>
    <m/>
    <m/>
    <n v="0"/>
    <m/>
    <n v="270"/>
    <n v="35"/>
    <n v="2"/>
    <n v="0"/>
    <s v="OK (0x00)"/>
    <n v="0"/>
    <n v="0"/>
    <n v="32.200000000000003"/>
    <n v="33"/>
    <n v="32.200000000000003"/>
    <n v="81"/>
    <n v="27"/>
    <n v="33"/>
    <m/>
    <n v="1.2"/>
    <n v="8"/>
    <n v="31"/>
    <s v="NNW"/>
    <s v="NNW"/>
    <n v="0"/>
    <n v="0"/>
    <n v="0"/>
    <n v="18"/>
    <n v="19"/>
    <n v="0"/>
    <n v="0"/>
    <n v="226"/>
    <n v="38"/>
    <n v="2"/>
    <n v="0"/>
    <s v="OK (0x00)"/>
    <n v="191"/>
    <n v="23"/>
    <n v="65.599999999999994"/>
    <n v="36"/>
    <n v="37.700000000000003"/>
    <n v="62"/>
    <n v="29.48"/>
    <n v="764"/>
    <n v="4.4770000000000003"/>
    <n v="1"/>
    <x v="2"/>
    <d v="1899-12-30T17:15:00"/>
    <d v="2025-01-03T17:15:00"/>
    <n v="0.14000000000000001"/>
    <n v="0.01"/>
    <n v="202.5"/>
    <n v="337.5"/>
  </r>
  <r>
    <s v="Fri"/>
    <s v=" 01-03-2025 05:30:00 PM"/>
    <n v="31.6"/>
    <n v="32"/>
    <n v="31.6"/>
    <n v="78"/>
    <n v="25"/>
    <n v="32"/>
    <n v="65"/>
    <n v="1.6"/>
    <n v="8"/>
    <n v="31"/>
    <s v="WSW"/>
    <s v="SSW"/>
    <n v="0"/>
    <n v="0"/>
    <n v="0"/>
    <m/>
    <n v="0"/>
    <m/>
    <n v="0"/>
    <n v="338"/>
    <n v="31"/>
    <n v="2"/>
    <n v="0"/>
    <s v="OK (0x00)"/>
    <n v="251"/>
    <n v="70"/>
    <m/>
    <n v="4"/>
    <m/>
    <m/>
    <n v="22.8"/>
    <n v="24.3"/>
    <m/>
    <m/>
    <n v="0"/>
    <m/>
    <n v="265"/>
    <n v="39"/>
    <n v="2"/>
    <n v="0"/>
    <s v="OK (0x00)"/>
    <n v="0"/>
    <n v="0"/>
    <n v="31.9"/>
    <n v="32.200000000000003"/>
    <n v="31.9"/>
    <n v="83"/>
    <n v="27"/>
    <n v="32"/>
    <m/>
    <n v="0.8"/>
    <n v="7"/>
    <n v="31"/>
    <s v="NW"/>
    <s v="NNW"/>
    <n v="0"/>
    <n v="0"/>
    <n v="0"/>
    <n v="13"/>
    <n v="18"/>
    <n v="0"/>
    <n v="0"/>
    <n v="226"/>
    <n v="35"/>
    <n v="2"/>
    <n v="0"/>
    <s v="OK (0x00)"/>
    <n v="174"/>
    <n v="38"/>
    <n v="65.400000000000006"/>
    <n v="37"/>
    <n v="38.200000000000003"/>
    <n v="62"/>
    <n v="29.48"/>
    <n v="764"/>
    <n v="4.4770000000000003"/>
    <n v="1"/>
    <x v="2"/>
    <d v="1899-12-30T17:30:00"/>
    <d v="2025-01-03T17:30:00"/>
    <n v="0.14000000000000001"/>
    <n v="0.01"/>
    <n v="202.5"/>
    <n v="337.5"/>
  </r>
  <r>
    <s v="Fri"/>
    <s v=" 01-03-2025 05:45:00 PM"/>
    <n v="31.2"/>
    <n v="31.6"/>
    <n v="31.2"/>
    <n v="80"/>
    <n v="26"/>
    <n v="32"/>
    <n v="65"/>
    <n v="2"/>
    <n v="5"/>
    <n v="29"/>
    <s v="SW"/>
    <s v="SW"/>
    <n v="0"/>
    <n v="0"/>
    <n v="0"/>
    <m/>
    <n v="0"/>
    <m/>
    <n v="0"/>
    <n v="334"/>
    <n v="31"/>
    <n v="1"/>
    <n v="0"/>
    <s v="OK (0x00)"/>
    <n v="265"/>
    <n v="52"/>
    <m/>
    <n v="4"/>
    <m/>
    <m/>
    <n v="22.6"/>
    <n v="24.3"/>
    <m/>
    <m/>
    <n v="0"/>
    <m/>
    <n v="278"/>
    <n v="34"/>
    <n v="2"/>
    <n v="0"/>
    <s v="OK (0x00)"/>
    <n v="0"/>
    <n v="0"/>
    <n v="31.4"/>
    <n v="31.9"/>
    <n v="31.3"/>
    <n v="84"/>
    <n v="27"/>
    <n v="32"/>
    <m/>
    <n v="0.9"/>
    <n v="9"/>
    <n v="30"/>
    <s v="WSW"/>
    <s v="W"/>
    <n v="0"/>
    <n v="0"/>
    <n v="0"/>
    <n v="2"/>
    <n v="11"/>
    <n v="0"/>
    <n v="0"/>
    <n v="236"/>
    <n v="37"/>
    <n v="2"/>
    <n v="0"/>
    <s v="OK (0x00)"/>
    <n v="219"/>
    <n v="7"/>
    <n v="65.2"/>
    <n v="38"/>
    <n v="38.700000000000003"/>
    <n v="62"/>
    <n v="29.48"/>
    <n v="764"/>
    <n v="4.4770000000000003"/>
    <n v="1"/>
    <x v="2"/>
    <d v="1899-12-30T17:45:00"/>
    <d v="2025-01-03T17:45:00"/>
    <n v="0.14000000000000001"/>
    <n v="0.01"/>
    <n v="225"/>
    <n v="270"/>
  </r>
  <r>
    <s v="Fri"/>
    <s v=" 01-03-2025 06:00:00 PM"/>
    <n v="30.9"/>
    <n v="31.2"/>
    <n v="30.9"/>
    <n v="80"/>
    <n v="25"/>
    <n v="31"/>
    <n v="65"/>
    <n v="2.8"/>
    <n v="6"/>
    <n v="29"/>
    <s v="SSW"/>
    <s v="SW"/>
    <n v="0"/>
    <n v="0"/>
    <n v="0"/>
    <m/>
    <n v="0"/>
    <m/>
    <n v="0"/>
    <n v="337"/>
    <n v="29"/>
    <n v="2"/>
    <n v="0"/>
    <s v="OK (0x00)"/>
    <n v="256"/>
    <n v="65"/>
    <m/>
    <n v="4"/>
    <m/>
    <m/>
    <n v="22.6"/>
    <n v="24.4"/>
    <m/>
    <m/>
    <n v="0"/>
    <m/>
    <n v="269"/>
    <n v="38"/>
    <n v="2"/>
    <n v="0"/>
    <s v="OK (0x00)"/>
    <n v="0"/>
    <n v="0"/>
    <n v="31"/>
    <n v="31.4"/>
    <n v="31"/>
    <n v="84"/>
    <n v="27"/>
    <n v="31"/>
    <m/>
    <n v="2.9"/>
    <n v="10"/>
    <n v="29"/>
    <s v="W"/>
    <s v="W"/>
    <n v="0"/>
    <n v="0"/>
    <n v="0"/>
    <n v="0"/>
    <n v="0"/>
    <n v="0"/>
    <n v="0"/>
    <n v="234"/>
    <n v="37"/>
    <n v="2"/>
    <n v="0"/>
    <s v="OK (0x00)"/>
    <n v="178"/>
    <n v="44"/>
    <n v="65"/>
    <n v="38"/>
    <n v="38.6"/>
    <n v="62"/>
    <n v="29.48"/>
    <n v="764"/>
    <n v="4.4770000000000003"/>
    <n v="1"/>
    <x v="2"/>
    <d v="1899-12-30T18:00:00"/>
    <d v="2025-01-03T18:00:00"/>
    <n v="0.14000000000000001"/>
    <n v="0.01"/>
    <n v="225"/>
    <n v="270"/>
  </r>
  <r>
    <s v="Fri"/>
    <s v=" 01-03-2025 06:15:00 PM"/>
    <n v="30.8"/>
    <n v="30.9"/>
    <n v="30.8"/>
    <n v="80"/>
    <n v="25"/>
    <n v="31"/>
    <n v="65"/>
    <n v="2.7"/>
    <n v="7"/>
    <n v="29"/>
    <s v="SW"/>
    <s v="SW"/>
    <n v="0"/>
    <n v="0"/>
    <n v="0"/>
    <m/>
    <n v="0"/>
    <m/>
    <n v="0"/>
    <n v="334"/>
    <n v="29"/>
    <n v="2"/>
    <n v="0"/>
    <s v="OK (0x00)"/>
    <n v="263"/>
    <n v="54"/>
    <m/>
    <n v="4"/>
    <m/>
    <m/>
    <n v="22.5"/>
    <n v="24.3"/>
    <m/>
    <m/>
    <n v="0"/>
    <m/>
    <n v="289"/>
    <n v="39"/>
    <n v="2"/>
    <n v="0"/>
    <s v="OK (0x00)"/>
    <n v="0"/>
    <n v="0"/>
    <n v="31.1"/>
    <n v="31.1"/>
    <n v="30.9"/>
    <n v="83"/>
    <n v="27"/>
    <n v="31"/>
    <m/>
    <n v="2.8"/>
    <n v="9"/>
    <n v="28"/>
    <s v="W"/>
    <s v="W"/>
    <n v="0"/>
    <n v="0"/>
    <n v="0"/>
    <n v="0"/>
    <n v="0"/>
    <n v="0"/>
    <n v="0"/>
    <n v="228"/>
    <n v="35"/>
    <n v="2"/>
    <n v="0"/>
    <s v="OK (0x00)"/>
    <n v="192"/>
    <n v="25"/>
    <n v="64.900000000000006"/>
    <n v="38"/>
    <n v="38.5"/>
    <n v="62"/>
    <n v="29.48"/>
    <n v="764"/>
    <n v="4.4770000000000003"/>
    <n v="1"/>
    <x v="2"/>
    <d v="1899-12-30T18:15:00"/>
    <d v="2025-01-03T18:15:00"/>
    <n v="0.14000000000000001"/>
    <n v="0.01"/>
    <n v="225"/>
    <n v="270"/>
  </r>
  <r>
    <s v="Fri"/>
    <s v=" 01-03-2025 06:30:00 PM"/>
    <n v="30.8"/>
    <n v="30.9"/>
    <n v="30.8"/>
    <n v="80"/>
    <n v="25"/>
    <n v="31"/>
    <n v="65"/>
    <n v="2.4"/>
    <n v="6"/>
    <n v="29"/>
    <s v="SW"/>
    <s v="SW"/>
    <n v="0"/>
    <n v="0"/>
    <n v="0"/>
    <m/>
    <n v="0"/>
    <m/>
    <n v="0"/>
    <n v="336"/>
    <n v="28"/>
    <n v="3"/>
    <n v="0"/>
    <s v="OK (0x00)"/>
    <n v="272"/>
    <n v="47"/>
    <m/>
    <n v="6"/>
    <m/>
    <m/>
    <n v="21.2"/>
    <n v="24.3"/>
    <m/>
    <m/>
    <n v="0"/>
    <m/>
    <n v="283"/>
    <n v="37"/>
    <n v="2"/>
    <n v="0"/>
    <s v="OK (0x00)"/>
    <n v="0"/>
    <n v="0"/>
    <n v="31.1"/>
    <n v="31.1"/>
    <n v="31"/>
    <n v="82"/>
    <n v="26"/>
    <n v="31"/>
    <m/>
    <n v="3.4"/>
    <n v="11"/>
    <n v="28"/>
    <s v="W"/>
    <s v="W"/>
    <n v="0"/>
    <n v="0"/>
    <n v="0"/>
    <n v="0"/>
    <n v="0"/>
    <n v="0"/>
    <n v="0"/>
    <n v="223"/>
    <n v="39"/>
    <n v="2"/>
    <n v="0"/>
    <s v="OK (0x00)"/>
    <n v="182"/>
    <n v="29"/>
    <n v="64.8"/>
    <n v="38"/>
    <n v="38.4"/>
    <n v="62"/>
    <n v="29.48"/>
    <n v="764"/>
    <n v="4.4770000000000003"/>
    <n v="1"/>
    <x v="2"/>
    <d v="1899-12-30T18:30:00"/>
    <d v="2025-01-03T18:30:00"/>
    <n v="0.14000000000000001"/>
    <n v="0.01"/>
    <n v="225"/>
    <n v="270"/>
  </r>
  <r>
    <s v="Fri"/>
    <s v=" 01-03-2025 06:45:00 PM"/>
    <n v="30.8"/>
    <n v="30.9"/>
    <n v="30.8"/>
    <n v="80"/>
    <n v="25"/>
    <n v="31"/>
    <n v="65"/>
    <n v="2.1"/>
    <n v="6"/>
    <n v="29"/>
    <s v="SW"/>
    <s v="SW"/>
    <n v="0"/>
    <n v="0"/>
    <n v="0"/>
    <m/>
    <n v="0"/>
    <m/>
    <n v="0"/>
    <n v="344"/>
    <n v="28"/>
    <n v="3"/>
    <n v="0"/>
    <s v="OK (0x00)"/>
    <n v="261"/>
    <n v="66"/>
    <m/>
    <n v="6"/>
    <m/>
    <m/>
    <n v="20.399999999999999"/>
    <n v="24"/>
    <m/>
    <m/>
    <n v="0"/>
    <m/>
    <n v="290"/>
    <n v="37"/>
    <n v="1"/>
    <n v="0"/>
    <s v="OK (0x00)"/>
    <n v="0"/>
    <n v="0"/>
    <n v="31.1"/>
    <n v="31.2"/>
    <n v="31.1"/>
    <n v="81"/>
    <n v="26"/>
    <n v="31"/>
    <m/>
    <n v="3.5"/>
    <n v="8"/>
    <n v="29"/>
    <s v="N"/>
    <s v="WSW"/>
    <n v="0"/>
    <n v="0"/>
    <n v="0"/>
    <n v="0"/>
    <n v="0"/>
    <n v="0"/>
    <n v="0"/>
    <n v="218"/>
    <n v="35"/>
    <n v="2"/>
    <n v="0"/>
    <s v="OK (0x00)"/>
    <n v="175"/>
    <n v="33"/>
    <n v="64.8"/>
    <n v="38"/>
    <n v="38.4"/>
    <n v="62"/>
    <n v="29.47"/>
    <n v="764"/>
    <n v="4.4770000000000003"/>
    <n v="1"/>
    <x v="2"/>
    <d v="1899-12-30T18:45:00"/>
    <d v="2025-01-03T18:45:00"/>
    <n v="0.14000000000000001"/>
    <n v="0.01"/>
    <n v="225"/>
    <n v="247.5"/>
  </r>
  <r>
    <s v="Fri"/>
    <s v=" 01-03-2025 07:00:00 PM"/>
    <n v="30.8"/>
    <n v="30.9"/>
    <n v="30.8"/>
    <n v="79"/>
    <n v="25"/>
    <n v="31"/>
    <n v="65"/>
    <n v="2.2000000000000002"/>
    <n v="6"/>
    <n v="29"/>
    <s v="SW"/>
    <s v="SW"/>
    <n v="0"/>
    <n v="0"/>
    <n v="0"/>
    <m/>
    <n v="0"/>
    <m/>
    <n v="0"/>
    <n v="345"/>
    <n v="29"/>
    <n v="2"/>
    <n v="0"/>
    <s v="OK (0x00)"/>
    <n v="275"/>
    <n v="52"/>
    <m/>
    <n v="6"/>
    <m/>
    <m/>
    <n v="20.3"/>
    <n v="24"/>
    <m/>
    <m/>
    <n v="0"/>
    <m/>
    <n v="285"/>
    <n v="37"/>
    <n v="2"/>
    <n v="0"/>
    <s v="OK (0x00)"/>
    <n v="0"/>
    <n v="0"/>
    <n v="31.3"/>
    <n v="31.3"/>
    <n v="31.1"/>
    <n v="81"/>
    <n v="26"/>
    <n v="31"/>
    <m/>
    <n v="1.2"/>
    <n v="7"/>
    <n v="29"/>
    <s v="WSW"/>
    <s v="W"/>
    <n v="0"/>
    <n v="0"/>
    <n v="0"/>
    <n v="0"/>
    <n v="0"/>
    <n v="0"/>
    <n v="0"/>
    <n v="222"/>
    <n v="36"/>
    <n v="2"/>
    <n v="0"/>
    <s v="OK (0x00)"/>
    <n v="188"/>
    <n v="24"/>
    <n v="64.7"/>
    <n v="38"/>
    <n v="38.299999999999997"/>
    <n v="62"/>
    <n v="29.47"/>
    <n v="764"/>
    <n v="4.4770000000000003"/>
    <n v="1"/>
    <x v="2"/>
    <d v="1899-12-30T19:00:00"/>
    <d v="2025-01-03T19:00:00"/>
    <n v="0.14000000000000001"/>
    <n v="0.01"/>
    <n v="225"/>
    <n v="270"/>
  </r>
  <r>
    <s v="Fri"/>
    <s v=" 01-03-2025 07:15:00 PM"/>
    <n v="30.8"/>
    <n v="30.9"/>
    <n v="30.8"/>
    <n v="79"/>
    <n v="25"/>
    <n v="31"/>
    <n v="65"/>
    <n v="3.5"/>
    <n v="7"/>
    <n v="29"/>
    <s v="WSW"/>
    <s v="WSW"/>
    <n v="0"/>
    <n v="0"/>
    <n v="0"/>
    <m/>
    <n v="0"/>
    <m/>
    <n v="0"/>
    <n v="343"/>
    <n v="29"/>
    <n v="2"/>
    <n v="0"/>
    <s v="OK (0x00)"/>
    <n v="263"/>
    <n v="63"/>
    <m/>
    <n v="0"/>
    <m/>
    <m/>
    <n v="19.600000000000001"/>
    <n v="23.7"/>
    <m/>
    <m/>
    <n v="0"/>
    <m/>
    <n v="287"/>
    <n v="34"/>
    <n v="2"/>
    <n v="0"/>
    <s v="OK (0x00)"/>
    <n v="0"/>
    <n v="0"/>
    <n v="31.2"/>
    <n v="31.3"/>
    <n v="31.2"/>
    <n v="80"/>
    <n v="26"/>
    <n v="31"/>
    <m/>
    <n v="4.9000000000000004"/>
    <n v="11"/>
    <n v="26"/>
    <s v="W"/>
    <s v="W"/>
    <n v="0"/>
    <n v="0"/>
    <n v="0"/>
    <n v="0"/>
    <n v="0"/>
    <n v="0"/>
    <n v="0"/>
    <n v="226"/>
    <n v="40"/>
    <n v="2"/>
    <n v="0"/>
    <s v="OK (0x00)"/>
    <n v="171"/>
    <n v="43"/>
    <n v="64.7"/>
    <n v="39"/>
    <n v="39"/>
    <n v="62"/>
    <n v="29.48"/>
    <n v="764"/>
    <n v="4.4770000000000003"/>
    <n v="1"/>
    <x v="2"/>
    <d v="1899-12-30T19:15:00"/>
    <d v="2025-01-03T19:15:00"/>
    <n v="0.14000000000000001"/>
    <n v="0.01"/>
    <n v="247.5"/>
    <n v="270"/>
  </r>
  <r>
    <s v="Fri"/>
    <s v=" 01-03-2025 07:30:00 PM"/>
    <n v="30.8"/>
    <n v="30.8"/>
    <n v="30.8"/>
    <n v="79"/>
    <n v="25"/>
    <n v="31"/>
    <n v="65"/>
    <n v="3.1"/>
    <n v="8"/>
    <n v="28"/>
    <s v="SW"/>
    <s v="SW"/>
    <n v="0"/>
    <n v="0"/>
    <n v="0"/>
    <m/>
    <n v="0"/>
    <m/>
    <n v="0"/>
    <n v="343"/>
    <n v="30"/>
    <n v="2"/>
    <n v="0"/>
    <s v="OK (0x00)"/>
    <n v="266"/>
    <n v="59"/>
    <m/>
    <n v="0"/>
    <m/>
    <m/>
    <n v="19.2"/>
    <n v="23.6"/>
    <m/>
    <m/>
    <n v="0"/>
    <m/>
    <n v="280"/>
    <n v="37"/>
    <n v="2"/>
    <n v="0"/>
    <s v="OK (0x00)"/>
    <n v="0"/>
    <n v="0"/>
    <n v="31"/>
    <n v="31.2"/>
    <n v="31"/>
    <n v="81"/>
    <n v="26"/>
    <n v="31"/>
    <m/>
    <n v="4.4000000000000004"/>
    <n v="11"/>
    <n v="26"/>
    <s v="WSW"/>
    <s v="W"/>
    <n v="0"/>
    <n v="0"/>
    <n v="0"/>
    <n v="0"/>
    <n v="0"/>
    <n v="0"/>
    <n v="0"/>
    <n v="226"/>
    <n v="37"/>
    <n v="2"/>
    <n v="0"/>
    <s v="OK (0x00)"/>
    <n v="179"/>
    <n v="39"/>
    <n v="64.7"/>
    <n v="39"/>
    <n v="39"/>
    <n v="62"/>
    <n v="29.47"/>
    <n v="764"/>
    <n v="4.4770000000000003"/>
    <n v="1"/>
    <x v="2"/>
    <d v="1899-12-30T19:30:00"/>
    <d v="2025-01-03T19:30:00"/>
    <n v="0.14000000000000001"/>
    <n v="0.01"/>
    <n v="225"/>
    <n v="270"/>
  </r>
  <r>
    <s v="Fri"/>
    <s v=" 01-03-2025 07:45:00 PM"/>
    <n v="30.7"/>
    <n v="30.8"/>
    <n v="30.7"/>
    <n v="79"/>
    <n v="25"/>
    <n v="31"/>
    <n v="65"/>
    <n v="2.8"/>
    <n v="6"/>
    <n v="29"/>
    <s v="SW"/>
    <s v="SW"/>
    <n v="0"/>
    <n v="0"/>
    <n v="0"/>
    <m/>
    <n v="0"/>
    <m/>
    <n v="0"/>
    <n v="341"/>
    <n v="29"/>
    <n v="2"/>
    <n v="0"/>
    <s v="OK (0x00)"/>
    <n v="259"/>
    <n v="65"/>
    <m/>
    <n v="0"/>
    <m/>
    <m/>
    <n v="19.2"/>
    <n v="23.6"/>
    <m/>
    <m/>
    <n v="0"/>
    <m/>
    <n v="288"/>
    <n v="37"/>
    <n v="2"/>
    <n v="0"/>
    <s v="OK (0x00)"/>
    <n v="0"/>
    <n v="0"/>
    <n v="30.9"/>
    <n v="31"/>
    <n v="30.9"/>
    <n v="82"/>
    <n v="26"/>
    <n v="31"/>
    <m/>
    <n v="4.4000000000000004"/>
    <n v="10"/>
    <n v="26"/>
    <s v="W"/>
    <s v="W"/>
    <n v="0"/>
    <n v="0"/>
    <n v="0"/>
    <n v="0"/>
    <n v="0"/>
    <n v="0"/>
    <n v="0"/>
    <n v="230"/>
    <n v="35"/>
    <n v="2"/>
    <n v="0"/>
    <s v="OK (0x00)"/>
    <n v="172"/>
    <n v="44"/>
    <n v="64.599999999999994"/>
    <n v="39"/>
    <n v="38.9"/>
    <n v="62"/>
    <n v="29.47"/>
    <n v="764"/>
    <n v="4.4770000000000003"/>
    <n v="1"/>
    <x v="2"/>
    <d v="1899-12-30T19:45:00"/>
    <d v="2025-01-03T19:45:00"/>
    <n v="0.14000000000000001"/>
    <n v="0.01"/>
    <n v="225"/>
    <n v="270"/>
  </r>
  <r>
    <s v="Fri"/>
    <s v=" 01-03-2025 08:00:00 PM"/>
    <n v="30.7"/>
    <n v="30.7"/>
    <n v="30.7"/>
    <n v="79"/>
    <n v="25"/>
    <n v="31"/>
    <n v="65"/>
    <n v="2.7"/>
    <n v="6"/>
    <n v="29"/>
    <s v="SW"/>
    <s v="SW"/>
    <n v="0"/>
    <n v="0"/>
    <n v="0"/>
    <m/>
    <n v="0"/>
    <m/>
    <n v="0"/>
    <n v="343"/>
    <n v="31"/>
    <n v="2"/>
    <n v="0"/>
    <s v="OK (0x00)"/>
    <n v="276"/>
    <n v="49"/>
    <m/>
    <n v="0"/>
    <m/>
    <m/>
    <n v="19.2"/>
    <n v="23.7"/>
    <m/>
    <m/>
    <n v="0"/>
    <m/>
    <n v="285"/>
    <n v="38"/>
    <n v="2"/>
    <n v="0"/>
    <s v="OK (0x00)"/>
    <n v="0"/>
    <n v="0"/>
    <n v="31"/>
    <n v="31"/>
    <n v="30.9"/>
    <n v="81"/>
    <n v="26"/>
    <n v="31"/>
    <m/>
    <n v="3.8"/>
    <n v="10"/>
    <n v="28"/>
    <s v="WSW"/>
    <s v="W"/>
    <n v="0"/>
    <n v="0"/>
    <n v="0"/>
    <n v="0"/>
    <n v="0"/>
    <n v="0"/>
    <n v="0"/>
    <n v="225"/>
    <n v="36"/>
    <n v="2"/>
    <n v="0"/>
    <s v="OK (0x00)"/>
    <n v="168"/>
    <n v="46"/>
    <n v="64.599999999999994"/>
    <n v="39"/>
    <n v="38.9"/>
    <n v="62"/>
    <n v="29.47"/>
    <n v="764"/>
    <n v="4.4770000000000003"/>
    <n v="1"/>
    <x v="2"/>
    <d v="1899-12-30T20:00:00"/>
    <d v="2025-01-03T20:00:00"/>
    <n v="0.14000000000000001"/>
    <n v="0.01"/>
    <n v="225"/>
    <n v="270"/>
  </r>
  <r>
    <s v="Fri"/>
    <s v=" 01-03-2025 08:15:00 PM"/>
    <n v="30.6"/>
    <n v="30.7"/>
    <n v="30.6"/>
    <n v="79"/>
    <n v="25"/>
    <n v="31"/>
    <n v="65"/>
    <n v="2.5"/>
    <n v="6"/>
    <n v="29"/>
    <s v="SW"/>
    <s v="SW"/>
    <n v="0"/>
    <n v="0"/>
    <n v="0"/>
    <m/>
    <n v="0"/>
    <m/>
    <n v="0"/>
    <n v="343"/>
    <n v="30"/>
    <n v="2"/>
    <n v="0"/>
    <s v="OK (0x00)"/>
    <n v="268"/>
    <n v="57"/>
    <m/>
    <n v="0"/>
    <m/>
    <m/>
    <n v="18.399999999999999"/>
    <n v="23.2"/>
    <m/>
    <m/>
    <n v="0"/>
    <m/>
    <n v="295"/>
    <n v="39"/>
    <n v="2"/>
    <n v="0"/>
    <s v="B (0x80)"/>
    <n v="0"/>
    <n v="0"/>
    <n v="31"/>
    <n v="31.1"/>
    <n v="31"/>
    <n v="80"/>
    <n v="26"/>
    <n v="31"/>
    <m/>
    <n v="3.3"/>
    <n v="9"/>
    <n v="29"/>
    <s v="WSW"/>
    <s v="W"/>
    <n v="0"/>
    <n v="0"/>
    <n v="0"/>
    <n v="0"/>
    <n v="0"/>
    <n v="0"/>
    <n v="0"/>
    <n v="235"/>
    <n v="35"/>
    <n v="2"/>
    <n v="0"/>
    <s v="OK (0x00)"/>
    <n v="187"/>
    <n v="37"/>
    <n v="64.599999999999994"/>
    <n v="39"/>
    <n v="38.9"/>
    <n v="62"/>
    <n v="29.46"/>
    <n v="764"/>
    <n v="4.4770000000000003"/>
    <n v="1"/>
    <x v="2"/>
    <d v="1899-12-30T20:15:00"/>
    <d v="2025-01-03T20:15:00"/>
    <n v="0.14000000000000001"/>
    <n v="0.01"/>
    <n v="225"/>
    <n v="270"/>
  </r>
  <r>
    <s v="Fri"/>
    <s v=" 01-03-2025 08:30:00 PM"/>
    <n v="30.6"/>
    <n v="30.7"/>
    <n v="30.6"/>
    <n v="78"/>
    <n v="25"/>
    <n v="31"/>
    <n v="65"/>
    <n v="3.6"/>
    <n v="10"/>
    <n v="29"/>
    <s v="WSW"/>
    <s v="SW"/>
    <n v="0"/>
    <n v="0"/>
    <n v="0"/>
    <m/>
    <n v="0"/>
    <m/>
    <n v="0"/>
    <n v="342"/>
    <n v="30"/>
    <n v="2"/>
    <n v="0"/>
    <s v="OK (0x00)"/>
    <n v="260"/>
    <n v="65"/>
    <m/>
    <n v="0"/>
    <m/>
    <m/>
    <n v="18"/>
    <n v="23.1"/>
    <m/>
    <m/>
    <n v="0"/>
    <m/>
    <n v="293"/>
    <n v="35"/>
    <n v="2"/>
    <n v="0"/>
    <s v="B (0x80)"/>
    <n v="0"/>
    <n v="0"/>
    <n v="31"/>
    <n v="31.1"/>
    <n v="31"/>
    <n v="79"/>
    <n v="25"/>
    <n v="31"/>
    <m/>
    <n v="4.0999999999999996"/>
    <n v="11"/>
    <n v="28"/>
    <s v="W"/>
    <s v="W"/>
    <n v="0"/>
    <n v="0"/>
    <n v="0"/>
    <n v="0"/>
    <n v="0"/>
    <n v="0"/>
    <n v="0"/>
    <n v="237"/>
    <n v="40"/>
    <n v="2"/>
    <n v="0"/>
    <s v="OK (0x00)"/>
    <n v="195"/>
    <n v="29"/>
    <n v="64.599999999999994"/>
    <n v="39"/>
    <n v="38.9"/>
    <n v="62"/>
    <n v="29.46"/>
    <n v="764"/>
    <n v="4.4770000000000003"/>
    <n v="1"/>
    <x v="2"/>
    <d v="1899-12-30T20:30:00"/>
    <d v="2025-01-03T20:30:00"/>
    <n v="0.14000000000000001"/>
    <n v="0.01"/>
    <n v="225"/>
    <n v="270"/>
  </r>
  <r>
    <s v="Fri"/>
    <s v=" 01-03-2025 08:45:00 PM"/>
    <n v="30.5"/>
    <n v="30.6"/>
    <n v="30.5"/>
    <n v="78"/>
    <n v="24"/>
    <n v="31"/>
    <n v="65"/>
    <n v="3.3"/>
    <n v="7"/>
    <n v="29"/>
    <s v="SW"/>
    <s v="SW"/>
    <n v="0"/>
    <n v="0"/>
    <n v="0"/>
    <m/>
    <n v="0"/>
    <m/>
    <n v="0"/>
    <n v="343"/>
    <n v="29"/>
    <n v="2"/>
    <n v="0"/>
    <s v="OK (0x00)"/>
    <n v="262"/>
    <n v="63"/>
    <m/>
    <n v="0"/>
    <m/>
    <m/>
    <n v="17.7"/>
    <n v="22.9"/>
    <m/>
    <m/>
    <n v="0"/>
    <m/>
    <n v="286"/>
    <n v="35"/>
    <n v="2"/>
    <n v="0"/>
    <s v="B (0x80)"/>
    <n v="0"/>
    <n v="0"/>
    <n v="30.8"/>
    <n v="31"/>
    <n v="30.8"/>
    <n v="79"/>
    <n v="25"/>
    <n v="31"/>
    <m/>
    <n v="6.6"/>
    <n v="12"/>
    <n v="26"/>
    <s v="W"/>
    <s v="W"/>
    <n v="0"/>
    <n v="0"/>
    <n v="0"/>
    <n v="0"/>
    <n v="0"/>
    <n v="0"/>
    <n v="0"/>
    <n v="234"/>
    <n v="37"/>
    <n v="2"/>
    <n v="0"/>
    <s v="OK (0x00)"/>
    <n v="185"/>
    <n v="37"/>
    <n v="64.5"/>
    <n v="39"/>
    <n v="38.799999999999997"/>
    <n v="61"/>
    <n v="29.47"/>
    <n v="764"/>
    <n v="4.4770000000000003"/>
    <n v="1"/>
    <x v="2"/>
    <d v="1899-12-30T20:45:00"/>
    <d v="2025-01-03T20:45:00"/>
    <n v="0.14000000000000001"/>
    <n v="0.01"/>
    <n v="225"/>
    <n v="270"/>
  </r>
  <r>
    <s v="Fri"/>
    <s v=" 01-03-2025 09:00:00 PM"/>
    <n v="30.2"/>
    <n v="30.5"/>
    <n v="30.2"/>
    <n v="78"/>
    <n v="24"/>
    <n v="31"/>
    <n v="65"/>
    <n v="3.3"/>
    <n v="9"/>
    <n v="27"/>
    <s v="WSW"/>
    <s v="SW"/>
    <n v="0"/>
    <n v="0"/>
    <n v="0"/>
    <m/>
    <n v="0"/>
    <m/>
    <n v="0"/>
    <n v="343"/>
    <n v="31"/>
    <n v="2"/>
    <n v="0"/>
    <s v="OK (0x00)"/>
    <n v="279"/>
    <n v="47"/>
    <m/>
    <n v="0"/>
    <m/>
    <m/>
    <n v="17.3"/>
    <n v="22.6"/>
    <m/>
    <m/>
    <n v="0"/>
    <m/>
    <n v="291"/>
    <n v="38"/>
    <n v="2"/>
    <n v="0"/>
    <s v="B (0x80)"/>
    <n v="0"/>
    <n v="0"/>
    <n v="30.5"/>
    <n v="30.8"/>
    <n v="30.5"/>
    <n v="80"/>
    <n v="25"/>
    <n v="31"/>
    <m/>
    <n v="6.4"/>
    <n v="13"/>
    <n v="25"/>
    <s v="WSW"/>
    <s v="WSW"/>
    <n v="0"/>
    <n v="0"/>
    <n v="0"/>
    <n v="0"/>
    <n v="0"/>
    <n v="0"/>
    <n v="0"/>
    <n v="234"/>
    <n v="36"/>
    <n v="2"/>
    <n v="0"/>
    <s v="OK (0x00)"/>
    <n v="189"/>
    <n v="36"/>
    <n v="64.5"/>
    <n v="39"/>
    <n v="38.799999999999997"/>
    <n v="61"/>
    <n v="29.46"/>
    <n v="764"/>
    <n v="4.4770000000000003"/>
    <n v="1"/>
    <x v="2"/>
    <d v="1899-12-30T21:00:00"/>
    <d v="2025-01-03T21:00:00"/>
    <n v="0.14000000000000001"/>
    <n v="0.01"/>
    <n v="225"/>
    <n v="247.5"/>
  </r>
  <r>
    <s v="Fri"/>
    <s v=" 01-03-2025 09:15:00 PM"/>
    <n v="30.1"/>
    <n v="30.3"/>
    <n v="30.1"/>
    <n v="79"/>
    <n v="24"/>
    <n v="30"/>
    <n v="65"/>
    <n v="2.2000000000000002"/>
    <n v="6"/>
    <n v="27"/>
    <s v="SW"/>
    <s v="SW"/>
    <n v="0"/>
    <n v="0"/>
    <n v="0"/>
    <m/>
    <n v="0"/>
    <m/>
    <n v="0"/>
    <n v="344"/>
    <n v="30"/>
    <n v="2"/>
    <n v="0"/>
    <s v="OK (0x00)"/>
    <n v="282"/>
    <n v="44"/>
    <m/>
    <n v="200"/>
    <m/>
    <m/>
    <n v="16.899999999999999"/>
    <n v="22.1"/>
    <m/>
    <m/>
    <n v="0"/>
    <m/>
    <n v="272"/>
    <n v="35"/>
    <n v="2"/>
    <n v="0"/>
    <s v="B (0x80)"/>
    <n v="0"/>
    <n v="0"/>
    <n v="30"/>
    <n v="30.5"/>
    <n v="30"/>
    <n v="83"/>
    <n v="25"/>
    <n v="31"/>
    <m/>
    <n v="7.4"/>
    <n v="15"/>
    <n v="23"/>
    <s v="WSW"/>
    <s v="WSW"/>
    <n v="0"/>
    <n v="0"/>
    <n v="0"/>
    <n v="0"/>
    <n v="0"/>
    <n v="0"/>
    <n v="0"/>
    <n v="236"/>
    <n v="38"/>
    <n v="2"/>
    <n v="0"/>
    <s v="OK (0x00)"/>
    <n v="191"/>
    <n v="33"/>
    <n v="64.5"/>
    <n v="39"/>
    <n v="38.799999999999997"/>
    <n v="61"/>
    <n v="29.46"/>
    <n v="764"/>
    <n v="4.4770000000000003"/>
    <n v="1"/>
    <x v="2"/>
    <d v="1899-12-30T21:15:00"/>
    <d v="2025-01-03T21:15:00"/>
    <n v="0.14000000000000001"/>
    <n v="0.01"/>
    <n v="225"/>
    <n v="247.5"/>
  </r>
  <r>
    <s v="Fri"/>
    <s v=" 01-03-2025 09:30:00 PM"/>
    <n v="29.8"/>
    <n v="30.1"/>
    <n v="29.8"/>
    <n v="80"/>
    <n v="24"/>
    <n v="30"/>
    <n v="65"/>
    <n v="2.1"/>
    <n v="6"/>
    <n v="27"/>
    <s v="SW"/>
    <s v="SW"/>
    <n v="0"/>
    <n v="0"/>
    <n v="0"/>
    <m/>
    <n v="0"/>
    <m/>
    <n v="0"/>
    <n v="344"/>
    <n v="29"/>
    <n v="1"/>
    <n v="0"/>
    <s v="OK (0x00)"/>
    <n v="273"/>
    <n v="54"/>
    <m/>
    <n v="200"/>
    <m/>
    <m/>
    <n v="16.600000000000001"/>
    <n v="21.8"/>
    <m/>
    <m/>
    <n v="0"/>
    <m/>
    <n v="284"/>
    <n v="40"/>
    <n v="2"/>
    <n v="0"/>
    <s v="B (0x80)"/>
    <n v="0"/>
    <n v="0"/>
    <n v="29.7"/>
    <n v="30"/>
    <n v="29.7"/>
    <n v="84"/>
    <n v="25"/>
    <n v="30"/>
    <m/>
    <n v="6.6"/>
    <n v="10"/>
    <n v="23"/>
    <s v="W"/>
    <s v="WSW"/>
    <n v="0"/>
    <n v="0"/>
    <n v="0"/>
    <n v="0"/>
    <n v="0"/>
    <n v="0"/>
    <n v="0"/>
    <n v="237"/>
    <n v="35"/>
    <n v="2"/>
    <n v="0"/>
    <s v="OK (0x00)"/>
    <n v="192"/>
    <n v="30"/>
    <n v="64.5"/>
    <n v="40"/>
    <n v="39.5"/>
    <n v="62"/>
    <n v="29.47"/>
    <n v="764"/>
    <n v="4.4770000000000003"/>
    <n v="1"/>
    <x v="2"/>
    <d v="1899-12-30T21:30:00"/>
    <d v="2025-01-03T21:30:00"/>
    <n v="0.14000000000000001"/>
    <n v="0.01"/>
    <n v="225"/>
    <n v="247.5"/>
  </r>
  <r>
    <s v="Fri"/>
    <s v=" 01-03-2025 09:45:00 PM"/>
    <n v="29.7"/>
    <n v="29.8"/>
    <n v="29.6"/>
    <n v="81"/>
    <n v="25"/>
    <n v="30"/>
    <n v="65"/>
    <n v="2.4"/>
    <n v="5"/>
    <n v="28"/>
    <s v="SW"/>
    <s v="SW"/>
    <n v="0"/>
    <n v="0"/>
    <n v="0"/>
    <m/>
    <n v="0"/>
    <m/>
    <n v="0"/>
    <n v="343"/>
    <n v="32"/>
    <n v="1"/>
    <n v="0"/>
    <s v="OK (0x00)"/>
    <n v="261"/>
    <n v="64"/>
    <m/>
    <n v="200"/>
    <m/>
    <m/>
    <n v="16.899999999999999"/>
    <n v="22.1"/>
    <m/>
    <m/>
    <n v="0"/>
    <m/>
    <n v="267"/>
    <n v="39"/>
    <n v="2"/>
    <n v="0"/>
    <s v="B (0x80)"/>
    <n v="0"/>
    <n v="0"/>
    <n v="29.7"/>
    <n v="29.8"/>
    <n v="29.7"/>
    <n v="85"/>
    <n v="26"/>
    <n v="30"/>
    <m/>
    <n v="8.4"/>
    <n v="12"/>
    <n v="23"/>
    <s v="WSW"/>
    <s v="WSW"/>
    <n v="0"/>
    <n v="0"/>
    <n v="0"/>
    <n v="0"/>
    <n v="0"/>
    <n v="0"/>
    <n v="0"/>
    <n v="240"/>
    <n v="35"/>
    <n v="2"/>
    <n v="0"/>
    <s v="OK (0x00)"/>
    <n v="187"/>
    <n v="41"/>
    <n v="64.5"/>
    <n v="40"/>
    <n v="39.5"/>
    <n v="62"/>
    <n v="29.46"/>
    <n v="764"/>
    <n v="4.4770000000000003"/>
    <n v="1"/>
    <x v="2"/>
    <d v="1899-12-30T21:45:00"/>
    <d v="2025-01-03T21:45:00"/>
    <n v="0.14000000000000001"/>
    <n v="0.01"/>
    <n v="225"/>
    <n v="247.5"/>
  </r>
  <r>
    <s v="Fri"/>
    <s v=" 01-03-2025 10:00:00 PM"/>
    <n v="29.5"/>
    <n v="29.7"/>
    <n v="29.5"/>
    <n v="81"/>
    <n v="24"/>
    <n v="30"/>
    <n v="65"/>
    <n v="2.9"/>
    <n v="6"/>
    <n v="27"/>
    <s v="SW"/>
    <s v="SW"/>
    <n v="0"/>
    <n v="0"/>
    <n v="0"/>
    <m/>
    <n v="0"/>
    <m/>
    <n v="0"/>
    <n v="335"/>
    <n v="28"/>
    <n v="1"/>
    <n v="0"/>
    <s v="OK (0x00)"/>
    <n v="258"/>
    <n v="60"/>
    <m/>
    <n v="200"/>
    <m/>
    <m/>
    <n v="16.600000000000001"/>
    <n v="22"/>
    <m/>
    <m/>
    <n v="0"/>
    <m/>
    <n v="277"/>
    <n v="36"/>
    <n v="2"/>
    <n v="0"/>
    <s v="B (0x80)"/>
    <n v="0"/>
    <n v="0"/>
    <n v="29.6"/>
    <n v="29.7"/>
    <n v="29.6"/>
    <n v="85"/>
    <n v="26"/>
    <n v="30"/>
    <m/>
    <n v="8"/>
    <n v="13"/>
    <n v="22"/>
    <s v="W"/>
    <s v="WSW"/>
    <n v="0"/>
    <n v="0"/>
    <n v="0"/>
    <n v="0"/>
    <n v="0"/>
    <n v="0"/>
    <n v="0"/>
    <n v="241"/>
    <n v="37"/>
    <n v="2"/>
    <n v="0"/>
    <s v="OK (0x00)"/>
    <n v="190"/>
    <n v="37"/>
    <n v="64.5"/>
    <n v="40"/>
    <n v="39.5"/>
    <n v="62"/>
    <n v="29.46"/>
    <n v="764"/>
    <n v="4.4770000000000003"/>
    <n v="1"/>
    <x v="2"/>
    <d v="1899-12-30T22:00:00"/>
    <d v="2025-01-03T22:00:00"/>
    <n v="0.14000000000000001"/>
    <n v="0.01"/>
    <n v="225"/>
    <n v="247.5"/>
  </r>
  <r>
    <s v="Fri"/>
    <s v=" 01-03-2025 10:15:00 PM"/>
    <n v="29.4"/>
    <n v="29.6"/>
    <n v="29.4"/>
    <n v="82"/>
    <n v="25"/>
    <n v="30"/>
    <n v="65"/>
    <n v="3.2"/>
    <n v="7"/>
    <n v="26"/>
    <s v="SW"/>
    <s v="SW"/>
    <n v="0"/>
    <n v="0"/>
    <n v="0"/>
    <m/>
    <n v="0"/>
    <m/>
    <n v="0"/>
    <n v="334"/>
    <n v="28"/>
    <n v="1"/>
    <n v="0"/>
    <s v="OK (0x00)"/>
    <n v="255"/>
    <n v="61"/>
    <m/>
    <n v="200"/>
    <m/>
    <m/>
    <n v="16.5"/>
    <n v="21.8"/>
    <m/>
    <m/>
    <n v="0"/>
    <m/>
    <n v="275"/>
    <n v="39"/>
    <n v="2"/>
    <n v="0"/>
    <s v="B (0x80)"/>
    <n v="0"/>
    <n v="0"/>
    <n v="29.6"/>
    <n v="29.7"/>
    <n v="29.6"/>
    <n v="85"/>
    <n v="26"/>
    <n v="30"/>
    <m/>
    <n v="6.4"/>
    <n v="11"/>
    <n v="23"/>
    <s v="WSW"/>
    <s v="W"/>
    <n v="0"/>
    <n v="0"/>
    <n v="0"/>
    <n v="0"/>
    <n v="0"/>
    <n v="0"/>
    <n v="0"/>
    <n v="228"/>
    <n v="32"/>
    <n v="2"/>
    <n v="0"/>
    <s v="OK (0x00)"/>
    <n v="171"/>
    <n v="44"/>
    <n v="64.5"/>
    <n v="39"/>
    <n v="38.799999999999997"/>
    <n v="61"/>
    <n v="29.46"/>
    <n v="764"/>
    <n v="4.4770000000000003"/>
    <n v="1"/>
    <x v="2"/>
    <d v="1899-12-30T22:15:00"/>
    <d v="2025-01-03T22:15:00"/>
    <n v="0.14000000000000001"/>
    <n v="0.01"/>
    <n v="225"/>
    <n v="270"/>
  </r>
  <r>
    <s v="Fri"/>
    <s v=" 01-03-2025 10:30:00 PM"/>
    <n v="29.3"/>
    <n v="29.4"/>
    <n v="29.3"/>
    <n v="82"/>
    <n v="24"/>
    <n v="29"/>
    <n v="65"/>
    <n v="3.7"/>
    <n v="9"/>
    <n v="25"/>
    <s v="SW"/>
    <s v="SW"/>
    <n v="0"/>
    <n v="0"/>
    <n v="0"/>
    <m/>
    <n v="0"/>
    <m/>
    <n v="0"/>
    <n v="343"/>
    <n v="31"/>
    <n v="1"/>
    <n v="0"/>
    <s v="OK (0x00)"/>
    <n v="261"/>
    <n v="64"/>
    <m/>
    <n v="200"/>
    <m/>
    <m/>
    <n v="16.3"/>
    <n v="21.7"/>
    <m/>
    <m/>
    <n v="0"/>
    <m/>
    <n v="268"/>
    <n v="36"/>
    <n v="2"/>
    <n v="0"/>
    <s v="B (0x80)"/>
    <n v="0"/>
    <n v="0"/>
    <n v="29.5"/>
    <n v="29.6"/>
    <n v="29.5"/>
    <n v="85"/>
    <n v="26"/>
    <n v="30"/>
    <m/>
    <n v="7.9"/>
    <n v="15"/>
    <n v="23"/>
    <s v="WSW"/>
    <s v="W"/>
    <n v="0"/>
    <n v="0"/>
    <n v="0"/>
    <n v="0"/>
    <n v="0"/>
    <n v="0"/>
    <n v="0"/>
    <n v="234"/>
    <n v="38"/>
    <n v="2"/>
    <n v="0"/>
    <s v="OK (0x00)"/>
    <n v="189"/>
    <n v="35"/>
    <n v="64.5"/>
    <n v="40"/>
    <n v="39.5"/>
    <n v="62"/>
    <n v="29.46"/>
    <n v="764"/>
    <n v="4.4770000000000003"/>
    <n v="1"/>
    <x v="2"/>
    <d v="1899-12-30T22:30:00"/>
    <d v="2025-01-03T22:30:00"/>
    <n v="0.14000000000000001"/>
    <n v="0.01"/>
    <n v="225"/>
    <n v="270"/>
  </r>
  <r>
    <s v="Fri"/>
    <s v=" 01-03-2025 10:45:00 PM"/>
    <n v="29.2"/>
    <n v="29.3"/>
    <n v="29.2"/>
    <n v="82"/>
    <n v="24"/>
    <n v="29"/>
    <n v="65"/>
    <n v="3.6"/>
    <n v="11"/>
    <n v="25"/>
    <s v="WSW"/>
    <s v="SW"/>
    <n v="0"/>
    <n v="0"/>
    <n v="0"/>
    <m/>
    <n v="0"/>
    <m/>
    <n v="0"/>
    <n v="343"/>
    <n v="29"/>
    <n v="1"/>
    <n v="0"/>
    <s v="OK (0x00)"/>
    <n v="257"/>
    <n v="69"/>
    <m/>
    <n v="200"/>
    <m/>
    <m/>
    <n v="16.3"/>
    <n v="21.8"/>
    <m/>
    <m/>
    <n v="0"/>
    <m/>
    <n v="297"/>
    <n v="33"/>
    <n v="2"/>
    <n v="0"/>
    <s v="B (0x80)"/>
    <n v="0"/>
    <n v="0"/>
    <n v="29.5"/>
    <n v="29.5"/>
    <n v="29.4"/>
    <n v="84"/>
    <n v="25"/>
    <n v="30"/>
    <m/>
    <n v="7.1"/>
    <n v="15"/>
    <n v="21"/>
    <s v="WSW"/>
    <s v="W"/>
    <n v="0"/>
    <n v="0"/>
    <n v="0"/>
    <n v="0"/>
    <n v="0"/>
    <n v="0"/>
    <n v="0"/>
    <n v="243"/>
    <n v="40"/>
    <n v="2"/>
    <n v="0"/>
    <s v="OK (0x00)"/>
    <n v="188"/>
    <n v="43"/>
    <n v="64.5"/>
    <n v="40"/>
    <n v="39.5"/>
    <n v="62"/>
    <n v="29.46"/>
    <n v="764"/>
    <n v="4.4770000000000003"/>
    <n v="1"/>
    <x v="2"/>
    <d v="1899-12-30T22:45:00"/>
    <d v="2025-01-03T22:45:00"/>
    <n v="0.14000000000000001"/>
    <n v="0.01"/>
    <n v="225"/>
    <n v="270"/>
  </r>
  <r>
    <s v="Fri"/>
    <s v=" 01-03-2025 11:00:00 PM"/>
    <n v="29.1"/>
    <n v="29.2"/>
    <n v="29.1"/>
    <n v="81"/>
    <n v="24"/>
    <n v="29"/>
    <n v="65"/>
    <n v="3.9"/>
    <n v="12"/>
    <n v="25"/>
    <s v="SW"/>
    <s v="SW"/>
    <n v="0"/>
    <n v="0"/>
    <n v="0"/>
    <m/>
    <n v="0"/>
    <m/>
    <n v="0"/>
    <n v="342"/>
    <n v="29"/>
    <n v="1"/>
    <n v="0"/>
    <s v="OK (0x00)"/>
    <n v="259"/>
    <n v="65"/>
    <m/>
    <n v="0"/>
    <m/>
    <m/>
    <n v="16.5"/>
    <n v="21.8"/>
    <m/>
    <m/>
    <n v="0"/>
    <m/>
    <n v="288"/>
    <n v="38"/>
    <n v="1"/>
    <n v="0"/>
    <s v="B (0x80)"/>
    <n v="0"/>
    <n v="0"/>
    <n v="29.5"/>
    <n v="29.6"/>
    <n v="29.5"/>
    <n v="82"/>
    <n v="25"/>
    <n v="30"/>
    <m/>
    <n v="5.6"/>
    <n v="16"/>
    <n v="23"/>
    <s v="WNW"/>
    <s v="W"/>
    <n v="0"/>
    <n v="0"/>
    <n v="0"/>
    <n v="0"/>
    <n v="0"/>
    <n v="0"/>
    <n v="0"/>
    <n v="233"/>
    <n v="36"/>
    <n v="2"/>
    <n v="0"/>
    <s v="OK (0x00)"/>
    <n v="189"/>
    <n v="30"/>
    <n v="64.599999999999994"/>
    <n v="40"/>
    <n v="39.6"/>
    <n v="62"/>
    <n v="29.46"/>
    <n v="764"/>
    <n v="4.4770000000000003"/>
    <n v="1"/>
    <x v="2"/>
    <d v="1899-12-30T23:00:00"/>
    <d v="2025-01-03T23:00:00"/>
    <n v="0.14000000000000001"/>
    <n v="0.01"/>
    <n v="225"/>
    <n v="270"/>
  </r>
  <r>
    <s v="Fri"/>
    <s v=" 01-03-2025 11:15:00 PM"/>
    <n v="29"/>
    <n v="29.1"/>
    <n v="29"/>
    <n v="80"/>
    <n v="24"/>
    <n v="29"/>
    <n v="65"/>
    <n v="4.2"/>
    <n v="12"/>
    <n v="24"/>
    <s v="SW"/>
    <s v="SW"/>
    <n v="0"/>
    <n v="0"/>
    <n v="0"/>
    <m/>
    <n v="0"/>
    <m/>
    <n v="0"/>
    <n v="350"/>
    <n v="29"/>
    <n v="1"/>
    <n v="0"/>
    <s v="OK (0x00)"/>
    <n v="279"/>
    <n v="54"/>
    <m/>
    <n v="0"/>
    <m/>
    <m/>
    <n v="16.100000000000001"/>
    <n v="21.7"/>
    <m/>
    <m/>
    <n v="0"/>
    <m/>
    <n v="277"/>
    <n v="38"/>
    <n v="1"/>
    <n v="0"/>
    <s v="B (0x80)"/>
    <n v="0"/>
    <n v="0"/>
    <n v="29.4"/>
    <n v="29.5"/>
    <n v="29.4"/>
    <n v="80"/>
    <n v="24"/>
    <n v="30"/>
    <m/>
    <n v="5.0999999999999996"/>
    <n v="15"/>
    <n v="23"/>
    <s v="WSW"/>
    <s v="W"/>
    <n v="0"/>
    <n v="0"/>
    <n v="0"/>
    <n v="0"/>
    <n v="0"/>
    <n v="0"/>
    <n v="0"/>
    <n v="228"/>
    <n v="36"/>
    <n v="2"/>
    <n v="0"/>
    <s v="OK (0x00)"/>
    <n v="179"/>
    <n v="36"/>
    <n v="64.2"/>
    <n v="40"/>
    <n v="39.200000000000003"/>
    <n v="61"/>
    <n v="29.46"/>
    <n v="764"/>
    <n v="4.4770000000000003"/>
    <n v="1"/>
    <x v="2"/>
    <d v="1899-12-30T23:15:00"/>
    <d v="2025-01-03T23:15:00"/>
    <n v="0.14000000000000001"/>
    <n v="0.01"/>
    <n v="225"/>
    <n v="270"/>
  </r>
  <r>
    <s v="Fri"/>
    <s v=" 01-03-2025 11:30:00 PM"/>
    <n v="28.9"/>
    <n v="29"/>
    <n v="28.9"/>
    <n v="79"/>
    <n v="23"/>
    <n v="29"/>
    <n v="65"/>
    <n v="2.2999999999999998"/>
    <n v="8"/>
    <n v="26"/>
    <s v="WSW"/>
    <s v="SW"/>
    <n v="0"/>
    <n v="0"/>
    <n v="0"/>
    <m/>
    <n v="0"/>
    <m/>
    <n v="0"/>
    <n v="350"/>
    <n v="29"/>
    <n v="1"/>
    <n v="0"/>
    <s v="OK (0x00)"/>
    <n v="277"/>
    <n v="56"/>
    <m/>
    <n v="0"/>
    <m/>
    <m/>
    <n v="16"/>
    <n v="21.7"/>
    <m/>
    <m/>
    <n v="0"/>
    <m/>
    <n v="297"/>
    <n v="38"/>
    <n v="1"/>
    <n v="0"/>
    <s v="B (0x80)"/>
    <n v="0"/>
    <n v="0"/>
    <n v="29.4"/>
    <n v="29.5"/>
    <n v="29.4"/>
    <n v="78"/>
    <n v="23"/>
    <n v="30"/>
    <m/>
    <n v="3.6"/>
    <n v="15"/>
    <n v="25"/>
    <s v="WSW"/>
    <s v="W"/>
    <n v="0"/>
    <n v="0"/>
    <n v="0"/>
    <n v="0"/>
    <n v="0"/>
    <n v="0"/>
    <n v="0"/>
    <n v="244"/>
    <n v="36"/>
    <n v="1"/>
    <n v="0"/>
    <s v="OK (0x00)"/>
    <n v="197"/>
    <n v="38"/>
    <n v="63.5"/>
    <n v="41"/>
    <n v="39.200000000000003"/>
    <n v="61"/>
    <n v="29.46"/>
    <n v="764"/>
    <n v="4.4770000000000003"/>
    <n v="1"/>
    <x v="2"/>
    <d v="1899-12-30T23:30:00"/>
    <d v="2025-01-03T23:30:00"/>
    <n v="0.14000000000000001"/>
    <n v="0.01"/>
    <n v="225"/>
    <n v="270"/>
  </r>
  <r>
    <s v="Fri"/>
    <s v=" 01-03-2025 11:45:00 PM"/>
    <n v="28.9"/>
    <n v="28.9"/>
    <n v="28.8"/>
    <n v="77"/>
    <n v="23"/>
    <n v="29"/>
    <n v="65"/>
    <n v="4"/>
    <n v="10"/>
    <n v="25"/>
    <s v="WSW"/>
    <s v="SW"/>
    <n v="0"/>
    <n v="0"/>
    <n v="0"/>
    <m/>
    <n v="0"/>
    <m/>
    <n v="0"/>
    <n v="351"/>
    <n v="30"/>
    <n v="2"/>
    <n v="0"/>
    <s v="OK (0x00)"/>
    <n v="260"/>
    <n v="74"/>
    <m/>
    <n v="0"/>
    <m/>
    <m/>
    <n v="15.8"/>
    <n v="21.5"/>
    <m/>
    <m/>
    <n v="0"/>
    <m/>
    <n v="282"/>
    <n v="41"/>
    <n v="1"/>
    <n v="0"/>
    <s v="B (0x80)"/>
    <n v="0"/>
    <n v="0"/>
    <n v="29.4"/>
    <n v="29.5"/>
    <n v="29.4"/>
    <n v="77"/>
    <n v="23"/>
    <n v="30"/>
    <m/>
    <n v="4.8"/>
    <n v="16"/>
    <n v="24"/>
    <s v="N"/>
    <s v="W"/>
    <n v="0"/>
    <n v="0"/>
    <n v="0"/>
    <n v="0"/>
    <n v="0"/>
    <n v="0"/>
    <n v="0"/>
    <n v="234"/>
    <n v="34"/>
    <n v="1"/>
    <n v="0"/>
    <s v="OK (0x00)"/>
    <n v="183"/>
    <n v="38"/>
    <n v="62.8"/>
    <n v="41"/>
    <n v="38.5"/>
    <n v="60"/>
    <n v="29.46"/>
    <n v="764"/>
    <n v="4.4770000000000003"/>
    <n v="1"/>
    <x v="2"/>
    <d v="1899-12-30T23:45:00"/>
    <d v="2025-01-03T23:45:00"/>
    <n v="0.14000000000000001"/>
    <n v="0.01"/>
    <n v="225"/>
    <n v="270"/>
  </r>
  <r>
    <s v="Sat"/>
    <s v=" 01-04-2025 12:00:00 AM"/>
    <n v="28.8"/>
    <n v="28.9"/>
    <n v="28.8"/>
    <n v="76"/>
    <n v="22"/>
    <n v="29"/>
    <n v="65"/>
    <n v="2.9"/>
    <n v="13"/>
    <n v="25"/>
    <s v="SW"/>
    <s v="SW"/>
    <n v="0"/>
    <n v="0"/>
    <n v="0"/>
    <m/>
    <n v="0"/>
    <m/>
    <n v="0"/>
    <n v="350"/>
    <n v="30"/>
    <n v="1"/>
    <n v="0"/>
    <s v="OK (0x00)"/>
    <n v="0"/>
    <n v="0"/>
    <m/>
    <n v="0"/>
    <m/>
    <m/>
    <n v="15.6"/>
    <n v="21.5"/>
    <m/>
    <m/>
    <n v="0"/>
    <m/>
    <n v="279"/>
    <n v="34"/>
    <n v="1"/>
    <n v="0"/>
    <s v="B (0x80)"/>
    <n v="0"/>
    <n v="0"/>
    <n v="29.4"/>
    <n v="29.4"/>
    <n v="29.4"/>
    <n v="76"/>
    <n v="23"/>
    <n v="29"/>
    <m/>
    <n v="3.7"/>
    <n v="12"/>
    <n v="25"/>
    <s v="WSW"/>
    <s v="W"/>
    <n v="0"/>
    <n v="0"/>
    <n v="0"/>
    <n v="0"/>
    <n v="0"/>
    <n v="0"/>
    <n v="0"/>
    <n v="230"/>
    <n v="38"/>
    <n v="1"/>
    <n v="0"/>
    <s v="OK (0x00)"/>
    <n v="0"/>
    <n v="0"/>
    <n v="62.2"/>
    <n v="42"/>
    <n v="38.6"/>
    <n v="59"/>
    <n v="29.47"/>
    <n v="764"/>
    <n v="4.4770000000000003"/>
    <n v="1"/>
    <x v="3"/>
    <d v="1899-12-30T00:00:00"/>
    <d v="2025-01-04T00:00:00"/>
    <n v="0.14000000000000001"/>
    <n v="0.01"/>
    <n v="225"/>
    <n v="270"/>
  </r>
  <r>
    <s v="Sat"/>
    <s v=" 01-04-2025 12:15:00 AM"/>
    <n v="28.8"/>
    <n v="28.8"/>
    <n v="28.8"/>
    <n v="75"/>
    <n v="22"/>
    <n v="29"/>
    <n v="65"/>
    <n v="2.5"/>
    <n v="10"/>
    <n v="26"/>
    <s v="SW"/>
    <s v="SW"/>
    <n v="0"/>
    <n v="0"/>
    <n v="0"/>
    <m/>
    <n v="0"/>
    <m/>
    <n v="0"/>
    <n v="350"/>
    <n v="30"/>
    <n v="2"/>
    <n v="0"/>
    <s v="OK (0x00)"/>
    <n v="269"/>
    <n v="64"/>
    <m/>
    <m/>
    <m/>
    <m/>
    <n v="15.6"/>
    <n v="21.5"/>
    <m/>
    <m/>
    <n v="0"/>
    <m/>
    <n v="285"/>
    <n v="35"/>
    <n v="1"/>
    <n v="0"/>
    <s v="B (0x80)"/>
    <n v="0"/>
    <n v="0"/>
    <n v="29.5"/>
    <n v="29.5"/>
    <n v="29.4"/>
    <n v="74"/>
    <n v="22"/>
    <n v="30"/>
    <m/>
    <n v="3.3"/>
    <n v="13"/>
    <n v="25"/>
    <s v="W"/>
    <s v="W"/>
    <n v="0"/>
    <n v="0"/>
    <n v="0"/>
    <n v="0"/>
    <n v="0"/>
    <n v="0"/>
    <n v="0"/>
    <n v="237"/>
    <n v="38"/>
    <n v="1"/>
    <n v="0"/>
    <s v="OK (0x00)"/>
    <n v="199"/>
    <n v="29"/>
    <n v="61.8"/>
    <n v="42"/>
    <n v="38.200000000000003"/>
    <n v="59"/>
    <n v="29.47"/>
    <n v="764"/>
    <n v="4.4770000000000003"/>
    <n v="1"/>
    <x v="3"/>
    <d v="1899-12-30T00:15:00"/>
    <d v="2025-01-04T00:15:00"/>
    <n v="0.14000000000000001"/>
    <n v="0.01"/>
    <n v="225"/>
    <n v="270"/>
  </r>
  <r>
    <s v="Sat"/>
    <s v=" 01-04-2025 12:30:00 AM"/>
    <n v="28.9"/>
    <n v="28.9"/>
    <n v="28.8"/>
    <n v="73"/>
    <n v="21"/>
    <n v="29"/>
    <n v="65"/>
    <n v="3.8"/>
    <n v="11"/>
    <n v="26"/>
    <s v="SW"/>
    <s v="SW"/>
    <n v="0"/>
    <n v="0"/>
    <n v="0"/>
    <m/>
    <n v="0"/>
    <m/>
    <n v="0"/>
    <n v="351"/>
    <n v="28"/>
    <n v="1"/>
    <n v="0"/>
    <s v="OK (0x00)"/>
    <n v="271"/>
    <n v="62"/>
    <m/>
    <n v="0"/>
    <m/>
    <m/>
    <n v="16.5"/>
    <n v="22"/>
    <m/>
    <m/>
    <n v="0"/>
    <m/>
    <n v="281"/>
    <n v="38"/>
    <n v="1"/>
    <n v="0"/>
    <s v="B (0x80)"/>
    <n v="0"/>
    <n v="0"/>
    <n v="29.6"/>
    <n v="29.6"/>
    <n v="29.5"/>
    <n v="72"/>
    <n v="22"/>
    <n v="30"/>
    <m/>
    <n v="3.6"/>
    <n v="15"/>
    <n v="26"/>
    <s v="W"/>
    <s v="W"/>
    <n v="0"/>
    <n v="0"/>
    <n v="0"/>
    <n v="0"/>
    <n v="0"/>
    <n v="0"/>
    <n v="0"/>
    <n v="234"/>
    <n v="36"/>
    <n v="1"/>
    <n v="0"/>
    <s v="OK (0x00)"/>
    <n v="188"/>
    <n v="32"/>
    <n v="61.5"/>
    <n v="42"/>
    <n v="37.9"/>
    <n v="59"/>
    <n v="29.47"/>
    <n v="764"/>
    <n v="4.4770000000000003"/>
    <n v="1"/>
    <x v="3"/>
    <d v="1899-12-30T00:30:00"/>
    <d v="2025-01-04T00:30:00"/>
    <n v="0.14000000000000001"/>
    <n v="0.01"/>
    <n v="225"/>
    <n v="270"/>
  </r>
  <r>
    <s v="Sat"/>
    <s v=" 01-04-2025 12:45:00 AM"/>
    <n v="29.1"/>
    <n v="29.1"/>
    <n v="28.9"/>
    <n v="71"/>
    <n v="21"/>
    <n v="29"/>
    <n v="65"/>
    <n v="2.7"/>
    <n v="10"/>
    <n v="25"/>
    <s v="SW"/>
    <s v="SW"/>
    <n v="0"/>
    <n v="0"/>
    <n v="0"/>
    <m/>
    <n v="0"/>
    <m/>
    <n v="0"/>
    <n v="350"/>
    <n v="29"/>
    <n v="1"/>
    <n v="0"/>
    <s v="OK (0x00)"/>
    <n v="288"/>
    <n v="44"/>
    <m/>
    <m/>
    <m/>
    <m/>
    <n v="16.8"/>
    <n v="22.3"/>
    <m/>
    <m/>
    <n v="0"/>
    <m/>
    <n v="285"/>
    <n v="36"/>
    <n v="1"/>
    <n v="0"/>
    <s v="B (0x80)"/>
    <n v="0"/>
    <n v="0"/>
    <n v="29.7"/>
    <n v="29.7"/>
    <n v="29.6"/>
    <n v="71"/>
    <n v="21"/>
    <n v="30"/>
    <m/>
    <n v="2.6"/>
    <n v="15"/>
    <n v="26"/>
    <s v="W"/>
    <s v="W"/>
    <n v="0"/>
    <n v="0"/>
    <n v="0"/>
    <n v="0"/>
    <n v="0"/>
    <n v="0"/>
    <n v="0"/>
    <n v="230"/>
    <n v="37"/>
    <n v="1"/>
    <n v="0"/>
    <s v="OK (0x00)"/>
    <n v="171"/>
    <n v="49"/>
    <n v="61.2"/>
    <n v="42"/>
    <n v="37.700000000000003"/>
    <n v="58"/>
    <n v="29.47"/>
    <n v="764"/>
    <n v="4.4770000000000003"/>
    <n v="1"/>
    <x v="3"/>
    <d v="1899-12-30T00:45:00"/>
    <d v="2025-01-04T00:45:00"/>
    <n v="0.14000000000000001"/>
    <n v="0.01"/>
    <n v="225"/>
    <n v="270"/>
  </r>
  <r>
    <s v="Sat"/>
    <s v=" 01-04-2025 01:00:00 AM"/>
    <n v="29.3"/>
    <n v="29.3"/>
    <n v="29.1"/>
    <n v="70"/>
    <n v="21"/>
    <n v="29"/>
    <n v="65"/>
    <n v="3.5"/>
    <n v="11"/>
    <n v="25"/>
    <s v="WSW"/>
    <s v="SW"/>
    <n v="0"/>
    <n v="0"/>
    <n v="0"/>
    <m/>
    <n v="0"/>
    <m/>
    <n v="0"/>
    <n v="352"/>
    <n v="30"/>
    <n v="1"/>
    <n v="0"/>
    <s v="OK (0x00)"/>
    <n v="265"/>
    <n v="70"/>
    <m/>
    <m/>
    <m/>
    <m/>
    <n v="16.8"/>
    <n v="22.3"/>
    <m/>
    <m/>
    <n v="0"/>
    <m/>
    <n v="274"/>
    <n v="37"/>
    <n v="1"/>
    <n v="0"/>
    <s v="B (0x80)"/>
    <n v="0"/>
    <n v="0"/>
    <n v="29.9"/>
    <n v="29.9"/>
    <n v="29.7"/>
    <n v="69"/>
    <n v="21"/>
    <n v="30"/>
    <m/>
    <n v="2.9"/>
    <n v="14"/>
    <n v="27"/>
    <s v="W"/>
    <s v="W"/>
    <n v="0"/>
    <n v="0"/>
    <n v="0"/>
    <n v="0"/>
    <n v="0"/>
    <n v="0"/>
    <n v="0"/>
    <n v="235"/>
    <n v="36"/>
    <n v="1"/>
    <n v="0"/>
    <s v="OK (0x00)"/>
    <n v="189"/>
    <n v="37"/>
    <n v="61"/>
    <n v="42"/>
    <n v="37.5"/>
    <n v="58"/>
    <n v="29.46"/>
    <n v="764"/>
    <n v="4.4770000000000003"/>
    <n v="1"/>
    <x v="3"/>
    <d v="1899-12-30T01:00:00"/>
    <d v="2025-01-04T01:00:00"/>
    <n v="0.14000000000000001"/>
    <n v="0.01"/>
    <n v="225"/>
    <n v="270"/>
  </r>
  <r>
    <s v="Sat"/>
    <s v=" 01-04-2025 01:15:00 AM"/>
    <n v="29.3"/>
    <n v="29.3"/>
    <n v="29.2"/>
    <n v="68"/>
    <n v="20"/>
    <n v="29"/>
    <n v="65"/>
    <n v="3.9"/>
    <n v="13"/>
    <n v="25"/>
    <s v="WSW"/>
    <s v="SW"/>
    <n v="0"/>
    <n v="0"/>
    <n v="0"/>
    <m/>
    <n v="0"/>
    <m/>
    <n v="0"/>
    <n v="351"/>
    <n v="28"/>
    <n v="1"/>
    <n v="0"/>
    <s v="OK (0x00)"/>
    <n v="282"/>
    <n v="51"/>
    <m/>
    <n v="5"/>
    <m/>
    <m/>
    <n v="16.5"/>
    <n v="22.1"/>
    <m/>
    <m/>
    <n v="0"/>
    <m/>
    <n v="261"/>
    <n v="38"/>
    <n v="1"/>
    <n v="0"/>
    <s v="B (0x80)"/>
    <n v="0"/>
    <n v="0"/>
    <n v="29.9"/>
    <n v="29.9"/>
    <n v="29.8"/>
    <n v="67"/>
    <n v="20"/>
    <n v="30"/>
    <m/>
    <n v="3.1"/>
    <n v="12"/>
    <n v="27"/>
    <s v="W"/>
    <s v="W"/>
    <n v="0"/>
    <n v="0"/>
    <n v="0"/>
    <n v="0"/>
    <n v="0"/>
    <n v="0"/>
    <n v="0"/>
    <n v="246"/>
    <n v="38"/>
    <n v="1"/>
    <n v="0"/>
    <s v="OK (0x00)"/>
    <n v="202"/>
    <n v="31"/>
    <n v="60.8"/>
    <n v="42"/>
    <n v="37.299999999999997"/>
    <n v="58"/>
    <n v="29.46"/>
    <n v="764"/>
    <n v="4.4770000000000003"/>
    <n v="1"/>
    <x v="3"/>
    <d v="1899-12-30T01:15:00"/>
    <d v="2025-01-04T01:15:00"/>
    <n v="0.14000000000000001"/>
    <n v="0.01"/>
    <n v="225"/>
    <n v="270"/>
  </r>
  <r>
    <s v="Sat"/>
    <s v=" 01-04-2025 01:30:00 AM"/>
    <n v="29.3"/>
    <n v="29.4"/>
    <n v="29.3"/>
    <n v="67"/>
    <n v="20"/>
    <n v="29"/>
    <n v="65"/>
    <n v="3.9"/>
    <n v="12"/>
    <n v="26"/>
    <s v="WSW"/>
    <s v="SW"/>
    <n v="0"/>
    <n v="0"/>
    <n v="0"/>
    <m/>
    <n v="0"/>
    <m/>
    <n v="0"/>
    <n v="351"/>
    <n v="28"/>
    <n v="1"/>
    <n v="0"/>
    <s v="OK (0x00)"/>
    <n v="278"/>
    <n v="56"/>
    <m/>
    <n v="10"/>
    <m/>
    <m/>
    <n v="16.600000000000001"/>
    <n v="22.1"/>
    <m/>
    <m/>
    <n v="0"/>
    <m/>
    <n v="276"/>
    <n v="35"/>
    <n v="1"/>
    <n v="0"/>
    <s v="B (0x80)"/>
    <n v="0"/>
    <n v="0"/>
    <n v="29.9"/>
    <n v="29.9"/>
    <n v="29.8"/>
    <n v="67"/>
    <n v="20"/>
    <n v="30"/>
    <m/>
    <n v="4.4000000000000004"/>
    <n v="15"/>
    <n v="25"/>
    <s v="NW"/>
    <s v="W"/>
    <n v="0"/>
    <n v="0"/>
    <n v="0"/>
    <n v="0"/>
    <n v="0"/>
    <n v="0"/>
    <n v="0"/>
    <n v="247"/>
    <n v="38"/>
    <n v="1"/>
    <n v="0"/>
    <s v="OK (0x00)"/>
    <n v="192"/>
    <n v="40"/>
    <n v="60.6"/>
    <n v="42"/>
    <n v="37.1"/>
    <n v="58"/>
    <n v="29.46"/>
    <n v="764"/>
    <n v="4.4770000000000003"/>
    <n v="1"/>
    <x v="3"/>
    <d v="1899-12-30T01:30:00"/>
    <d v="2025-01-04T01:30:00"/>
    <n v="0.14000000000000001"/>
    <n v="0.01"/>
    <n v="225"/>
    <n v="270"/>
  </r>
  <r>
    <s v="Sat"/>
    <s v=" 01-04-2025 01:45:00 AM"/>
    <n v="29.3"/>
    <n v="29.4"/>
    <n v="29.3"/>
    <n v="66"/>
    <n v="19"/>
    <n v="29"/>
    <n v="65"/>
    <n v="4.4000000000000004"/>
    <n v="19"/>
    <n v="25"/>
    <s v="SW"/>
    <s v="SSW"/>
    <n v="0"/>
    <n v="0"/>
    <n v="0"/>
    <m/>
    <n v="0"/>
    <m/>
    <n v="0"/>
    <n v="350"/>
    <n v="29"/>
    <n v="1"/>
    <n v="0"/>
    <s v="OK (0x00)"/>
    <n v="277"/>
    <n v="55"/>
    <m/>
    <n v="0"/>
    <m/>
    <m/>
    <n v="16.100000000000001"/>
    <n v="22"/>
    <m/>
    <m/>
    <n v="0"/>
    <m/>
    <n v="275"/>
    <n v="37"/>
    <n v="1"/>
    <n v="0"/>
    <s v="B (0x80)"/>
    <n v="0"/>
    <n v="0"/>
    <n v="29.9"/>
    <n v="29.9"/>
    <n v="29.8"/>
    <n v="66"/>
    <n v="20"/>
    <n v="30"/>
    <m/>
    <n v="5.3"/>
    <n v="18"/>
    <n v="25"/>
    <s v="W"/>
    <s v="W"/>
    <n v="0"/>
    <n v="0"/>
    <n v="0"/>
    <n v="0"/>
    <n v="0"/>
    <n v="0"/>
    <n v="0"/>
    <n v="238"/>
    <n v="36"/>
    <n v="1"/>
    <n v="0"/>
    <s v="OK (0x00)"/>
    <n v="195"/>
    <n v="33"/>
    <n v="60.5"/>
    <n v="42"/>
    <n v="37"/>
    <n v="58"/>
    <n v="29.46"/>
    <n v="764"/>
    <n v="4.4770000000000003"/>
    <n v="1"/>
    <x v="3"/>
    <d v="1899-12-30T01:45:00"/>
    <d v="2025-01-04T01:45:00"/>
    <n v="0.14000000000000001"/>
    <n v="0.01"/>
    <n v="202.5"/>
    <n v="270"/>
  </r>
  <r>
    <s v="Sat"/>
    <s v=" 01-04-2025 02:00:00 AM"/>
    <n v="29.3"/>
    <n v="29.3"/>
    <n v="29.3"/>
    <n v="66"/>
    <n v="19"/>
    <n v="29"/>
    <n v="65"/>
    <n v="4.5999999999999996"/>
    <n v="15"/>
    <n v="24"/>
    <s v="SW"/>
    <s v="SW"/>
    <n v="0"/>
    <n v="0"/>
    <n v="0"/>
    <m/>
    <n v="0"/>
    <m/>
    <n v="0"/>
    <n v="351"/>
    <n v="32"/>
    <n v="1"/>
    <n v="0"/>
    <s v="OK (0x00)"/>
    <n v="270"/>
    <n v="64"/>
    <m/>
    <n v="0"/>
    <m/>
    <m/>
    <n v="16.5"/>
    <n v="22"/>
    <m/>
    <m/>
    <n v="0"/>
    <m/>
    <n v="272"/>
    <n v="33"/>
    <n v="1"/>
    <n v="0"/>
    <s v="B (0x80)"/>
    <n v="0"/>
    <n v="0"/>
    <n v="29.8"/>
    <n v="29.9"/>
    <n v="29.8"/>
    <n v="66"/>
    <n v="20"/>
    <n v="30"/>
    <m/>
    <n v="6.9"/>
    <n v="21"/>
    <n v="24"/>
    <s v="WSW"/>
    <s v="W"/>
    <n v="0"/>
    <n v="0"/>
    <n v="0"/>
    <n v="0"/>
    <n v="0"/>
    <n v="0"/>
    <n v="0"/>
    <n v="237"/>
    <n v="38"/>
    <n v="2"/>
    <n v="0"/>
    <s v="OK (0x00)"/>
    <n v="184"/>
    <n v="42"/>
    <n v="60.3"/>
    <n v="42"/>
    <n v="36.9"/>
    <n v="58"/>
    <n v="29.45"/>
    <n v="764"/>
    <n v="4.4770000000000003"/>
    <n v="1"/>
    <x v="3"/>
    <d v="1899-12-30T02:00:00"/>
    <d v="2025-01-04T02:00:00"/>
    <n v="0.14000000000000001"/>
    <n v="0.01"/>
    <n v="225"/>
    <n v="270"/>
  </r>
  <r>
    <s v="Sat"/>
    <s v=" 01-04-2025 02:15:00 AM"/>
    <n v="29.3"/>
    <n v="29.3"/>
    <n v="29.2"/>
    <n v="66"/>
    <n v="19"/>
    <n v="29"/>
    <n v="65"/>
    <n v="3.9"/>
    <n v="11"/>
    <n v="25"/>
    <s v="SW"/>
    <s v="SW"/>
    <n v="0"/>
    <n v="0"/>
    <n v="0"/>
    <m/>
    <n v="0"/>
    <m/>
    <n v="0"/>
    <n v="352"/>
    <n v="29"/>
    <n v="1"/>
    <n v="0"/>
    <s v="OK (0x00)"/>
    <n v="272"/>
    <n v="62"/>
    <m/>
    <n v="0"/>
    <m/>
    <m/>
    <n v="16.600000000000001"/>
    <n v="22.1"/>
    <m/>
    <m/>
    <n v="0"/>
    <m/>
    <n v="282"/>
    <n v="35"/>
    <n v="1"/>
    <n v="0"/>
    <s v="B (0x80)"/>
    <n v="0"/>
    <n v="0"/>
    <n v="29.7"/>
    <n v="29.8"/>
    <n v="29.7"/>
    <n v="67"/>
    <n v="20"/>
    <n v="30"/>
    <m/>
    <n v="4.7"/>
    <n v="15"/>
    <n v="23"/>
    <s v="WSW"/>
    <s v="W"/>
    <n v="0"/>
    <n v="0"/>
    <n v="0"/>
    <n v="0"/>
    <n v="0"/>
    <n v="0"/>
    <n v="0"/>
    <n v="244"/>
    <n v="41"/>
    <n v="2"/>
    <n v="0"/>
    <s v="OK (0x00)"/>
    <n v="184"/>
    <n v="47"/>
    <n v="60.2"/>
    <n v="42"/>
    <n v="36.799999999999997"/>
    <n v="57"/>
    <n v="29.46"/>
    <n v="764"/>
    <n v="4.4770000000000003"/>
    <n v="1"/>
    <x v="3"/>
    <d v="1899-12-30T02:15:00"/>
    <d v="2025-01-04T02:15:00"/>
    <n v="0.14000000000000001"/>
    <n v="0.01"/>
    <n v="225"/>
    <n v="270"/>
  </r>
  <r>
    <s v="Sat"/>
    <s v=" 01-04-2025 02:30:00 AM"/>
    <n v="29.3"/>
    <n v="29.4"/>
    <n v="29.2"/>
    <n v="67"/>
    <n v="20"/>
    <n v="29"/>
    <n v="65"/>
    <n v="4.0999999999999996"/>
    <n v="14"/>
    <n v="24"/>
    <s v="SW"/>
    <s v="SSW"/>
    <n v="0"/>
    <n v="0"/>
    <n v="0"/>
    <m/>
    <n v="0"/>
    <m/>
    <n v="0"/>
    <n v="344"/>
    <n v="28"/>
    <n v="1"/>
    <n v="0"/>
    <s v="OK (0x00)"/>
    <n v="251"/>
    <n v="77"/>
    <m/>
    <n v="0"/>
    <m/>
    <m/>
    <n v="16.899999999999999"/>
    <n v="22.5"/>
    <m/>
    <m/>
    <n v="0"/>
    <m/>
    <n v="280"/>
    <n v="40"/>
    <n v="1"/>
    <n v="0"/>
    <s v="B (0x80)"/>
    <n v="0"/>
    <n v="0"/>
    <n v="29.8"/>
    <n v="29.8"/>
    <n v="29.7"/>
    <n v="67"/>
    <n v="20"/>
    <n v="30"/>
    <m/>
    <n v="6.6"/>
    <n v="17"/>
    <n v="23"/>
    <s v="WSW"/>
    <s v="W"/>
    <n v="0"/>
    <n v="0"/>
    <n v="0"/>
    <n v="0"/>
    <n v="0"/>
    <n v="0"/>
    <n v="0"/>
    <n v="236"/>
    <n v="35"/>
    <n v="2"/>
    <n v="0"/>
    <s v="OK (0x00)"/>
    <n v="181"/>
    <n v="44"/>
    <n v="60.1"/>
    <n v="42"/>
    <n v="36.700000000000003"/>
    <n v="57"/>
    <n v="29.45"/>
    <n v="764"/>
    <n v="4.4770000000000003"/>
    <n v="1"/>
    <x v="3"/>
    <d v="1899-12-30T02:30:00"/>
    <d v="2025-01-04T02:30:00"/>
    <n v="0.14000000000000001"/>
    <n v="0.01"/>
    <n v="202.5"/>
    <n v="270"/>
  </r>
  <r>
    <s v="Sat"/>
    <s v=" 01-04-2025 02:45:00 AM"/>
    <n v="29.5"/>
    <n v="29.5"/>
    <n v="29.3"/>
    <n v="66"/>
    <n v="19"/>
    <n v="29"/>
    <n v="65"/>
    <n v="4.4000000000000004"/>
    <n v="17"/>
    <n v="25"/>
    <s v="WSW"/>
    <s v="SW"/>
    <n v="0"/>
    <n v="0"/>
    <n v="0"/>
    <m/>
    <n v="0"/>
    <m/>
    <n v="0"/>
    <n v="342"/>
    <n v="30"/>
    <n v="1"/>
    <n v="0"/>
    <s v="OK (0x00)"/>
    <n v="258"/>
    <n v="66"/>
    <m/>
    <n v="0"/>
    <m/>
    <m/>
    <n v="17.100000000000001"/>
    <n v="22.6"/>
    <m/>
    <m/>
    <n v="0"/>
    <m/>
    <n v="281"/>
    <n v="36"/>
    <n v="2"/>
    <n v="0"/>
    <s v="B (0x80)"/>
    <n v="0"/>
    <n v="0"/>
    <n v="29.9"/>
    <n v="29.9"/>
    <n v="29.8"/>
    <n v="66"/>
    <n v="20"/>
    <n v="30"/>
    <m/>
    <n v="6.2"/>
    <n v="19"/>
    <n v="24"/>
    <s v="WSW"/>
    <s v="W"/>
    <n v="0"/>
    <n v="0"/>
    <n v="0"/>
    <n v="0"/>
    <n v="0"/>
    <n v="0"/>
    <n v="0"/>
    <n v="250"/>
    <n v="36"/>
    <n v="2"/>
    <n v="0"/>
    <s v="OK (0x00)"/>
    <n v="193"/>
    <n v="44"/>
    <n v="59.9"/>
    <n v="42"/>
    <n v="36.5"/>
    <n v="57"/>
    <n v="29.45"/>
    <n v="764"/>
    <n v="4.4770000000000003"/>
    <n v="1"/>
    <x v="3"/>
    <d v="1899-12-30T02:45:00"/>
    <d v="2025-01-04T02:45:00"/>
    <n v="0.14000000000000001"/>
    <n v="0.01"/>
    <n v="225"/>
    <n v="270"/>
  </r>
  <r>
    <s v="Sat"/>
    <s v=" 01-04-2025 03:00:00 AM"/>
    <n v="29.5"/>
    <n v="29.6"/>
    <n v="29.4"/>
    <n v="66"/>
    <n v="19"/>
    <n v="29"/>
    <n v="65"/>
    <n v="5.4"/>
    <n v="14"/>
    <n v="25"/>
    <s v="S"/>
    <s v="SW"/>
    <n v="0"/>
    <n v="0"/>
    <n v="0"/>
    <m/>
    <n v="0"/>
    <m/>
    <n v="0"/>
    <n v="343"/>
    <n v="29"/>
    <n v="1"/>
    <n v="0"/>
    <s v="OK (0x00)"/>
    <n v="268"/>
    <n v="58"/>
    <m/>
    <n v="0"/>
    <m/>
    <m/>
    <n v="17.3"/>
    <n v="22.6"/>
    <m/>
    <m/>
    <n v="0"/>
    <m/>
    <n v="289"/>
    <n v="37"/>
    <n v="2"/>
    <n v="0"/>
    <s v="B (0x80)"/>
    <n v="0"/>
    <n v="0"/>
    <n v="29.9"/>
    <n v="30"/>
    <n v="29.9"/>
    <n v="66"/>
    <n v="20"/>
    <n v="30"/>
    <m/>
    <n v="7"/>
    <n v="22"/>
    <n v="23"/>
    <s v="SW"/>
    <s v="WSW"/>
    <n v="0"/>
    <n v="0"/>
    <n v="0"/>
    <n v="0"/>
    <n v="0"/>
    <n v="0"/>
    <n v="0"/>
    <n v="248"/>
    <n v="35"/>
    <n v="2"/>
    <n v="0"/>
    <s v="OK (0x00)"/>
    <n v="194"/>
    <n v="40"/>
    <n v="59.8"/>
    <n v="43"/>
    <n v="37"/>
    <n v="57"/>
    <n v="29.46"/>
    <n v="764"/>
    <n v="4.4770000000000003"/>
    <n v="1"/>
    <x v="3"/>
    <d v="1899-12-30T03:00:00"/>
    <d v="2025-01-04T03:00:00"/>
    <n v="0.14000000000000001"/>
    <n v="0.01"/>
    <n v="225"/>
    <n v="247.5"/>
  </r>
  <r>
    <s v="Sat"/>
    <s v=" 01-04-2025 03:15:00 AM"/>
    <n v="29.4"/>
    <n v="29.6"/>
    <n v="29.4"/>
    <n v="66"/>
    <n v="19"/>
    <n v="29"/>
    <n v="65"/>
    <n v="5.8"/>
    <n v="17"/>
    <n v="23"/>
    <s v="WSW"/>
    <s v="SW"/>
    <n v="0"/>
    <n v="0"/>
    <n v="0"/>
    <m/>
    <n v="0"/>
    <m/>
    <n v="0"/>
    <n v="343"/>
    <n v="27"/>
    <n v="1"/>
    <n v="0"/>
    <s v="OK (0x00)"/>
    <n v="274"/>
    <n v="53"/>
    <m/>
    <n v="0"/>
    <m/>
    <m/>
    <n v="16.8"/>
    <n v="22.1"/>
    <m/>
    <m/>
    <n v="0"/>
    <m/>
    <n v="294"/>
    <n v="37"/>
    <n v="2"/>
    <n v="0"/>
    <s v="B (0x80)"/>
    <n v="0"/>
    <n v="0"/>
    <n v="29.7"/>
    <n v="29.9"/>
    <n v="29.7"/>
    <n v="67"/>
    <n v="20"/>
    <n v="30"/>
    <m/>
    <n v="7.9"/>
    <n v="22"/>
    <n v="22"/>
    <s v="W"/>
    <s v="W"/>
    <n v="0"/>
    <n v="0"/>
    <n v="0"/>
    <n v="0"/>
    <n v="0"/>
    <n v="0"/>
    <n v="0"/>
    <n v="250"/>
    <n v="33"/>
    <n v="2"/>
    <n v="0"/>
    <s v="OK (0x00)"/>
    <n v="205"/>
    <n v="34"/>
    <n v="59.7"/>
    <n v="43"/>
    <n v="36.9"/>
    <n v="57"/>
    <n v="29.46"/>
    <n v="764"/>
    <n v="4.4770000000000003"/>
    <n v="1"/>
    <x v="3"/>
    <d v="1899-12-30T03:15:00"/>
    <d v="2025-01-04T03:15:00"/>
    <n v="0.14000000000000001"/>
    <n v="0.01"/>
    <n v="225"/>
    <n v="270"/>
  </r>
  <r>
    <s v="Sat"/>
    <s v=" 01-04-2025 03:30:00 AM"/>
    <n v="29.2"/>
    <n v="29.4"/>
    <n v="29.2"/>
    <n v="67"/>
    <n v="19"/>
    <n v="29"/>
    <n v="65"/>
    <n v="4.9000000000000004"/>
    <n v="15"/>
    <n v="23"/>
    <s v="SW"/>
    <s v="SSW"/>
    <n v="0"/>
    <n v="0"/>
    <n v="0"/>
    <m/>
    <n v="0"/>
    <m/>
    <n v="0"/>
    <n v="343"/>
    <n v="29"/>
    <n v="1"/>
    <n v="0"/>
    <s v="OK (0x00)"/>
    <n v="264"/>
    <n v="62"/>
    <m/>
    <n v="0"/>
    <m/>
    <m/>
    <n v="16.5"/>
    <n v="22"/>
    <m/>
    <m/>
    <n v="0"/>
    <m/>
    <n v="284"/>
    <n v="38"/>
    <n v="2"/>
    <n v="0"/>
    <s v="B (0x80)"/>
    <n v="0"/>
    <n v="0"/>
    <n v="29.7"/>
    <n v="29.7"/>
    <n v="29.6"/>
    <n v="67"/>
    <n v="20"/>
    <n v="30"/>
    <m/>
    <n v="5.4"/>
    <n v="23"/>
    <n v="23"/>
    <s v="W"/>
    <s v="W"/>
    <n v="0"/>
    <n v="0"/>
    <n v="0"/>
    <n v="0"/>
    <n v="0"/>
    <n v="0"/>
    <n v="0"/>
    <n v="241"/>
    <n v="38"/>
    <n v="2"/>
    <n v="0"/>
    <s v="OK (0x00)"/>
    <n v="172"/>
    <n v="56"/>
    <n v="59.7"/>
    <n v="43"/>
    <n v="36.9"/>
    <n v="57"/>
    <n v="29.47"/>
    <n v="764"/>
    <n v="4.4770000000000003"/>
    <n v="1"/>
    <x v="3"/>
    <d v="1899-12-30T03:30:00"/>
    <d v="2025-01-04T03:30:00"/>
    <n v="0.14000000000000001"/>
    <n v="0.01"/>
    <n v="202.5"/>
    <n v="270"/>
  </r>
  <r>
    <s v="Sat"/>
    <s v=" 01-04-2025 03:45:00 AM"/>
    <n v="29.1"/>
    <n v="29.2"/>
    <n v="29.1"/>
    <n v="67"/>
    <n v="19"/>
    <n v="29"/>
    <n v="65"/>
    <n v="5.8"/>
    <n v="18"/>
    <n v="23"/>
    <s v="SW"/>
    <s v="SW"/>
    <n v="0"/>
    <n v="0"/>
    <n v="0"/>
    <m/>
    <n v="0"/>
    <m/>
    <n v="0"/>
    <n v="348"/>
    <n v="29"/>
    <n v="1"/>
    <n v="0"/>
    <s v="OK (0x00)"/>
    <n v="265"/>
    <n v="66"/>
    <m/>
    <n v="0"/>
    <m/>
    <m/>
    <n v="16.600000000000001"/>
    <n v="22"/>
    <m/>
    <m/>
    <n v="0"/>
    <m/>
    <n v="284"/>
    <n v="36"/>
    <n v="2"/>
    <n v="0"/>
    <s v="B (0x80)"/>
    <n v="0"/>
    <n v="0"/>
    <n v="29.5"/>
    <n v="29.7"/>
    <n v="29.5"/>
    <n v="68"/>
    <n v="20"/>
    <n v="29"/>
    <m/>
    <n v="7.6"/>
    <n v="17"/>
    <n v="23"/>
    <s v="WNW"/>
    <s v="W"/>
    <n v="0"/>
    <n v="0"/>
    <n v="0"/>
    <n v="0"/>
    <n v="0"/>
    <n v="0"/>
    <n v="0"/>
    <n v="240"/>
    <n v="37"/>
    <n v="2"/>
    <n v="0"/>
    <s v="OK (0x00)"/>
    <n v="195"/>
    <n v="32"/>
    <n v="59.5"/>
    <n v="43"/>
    <n v="36.700000000000003"/>
    <n v="57"/>
    <n v="29.48"/>
    <n v="764"/>
    <n v="4.4770000000000003"/>
    <n v="1"/>
    <x v="3"/>
    <d v="1899-12-30T03:45:00"/>
    <d v="2025-01-04T03:45:00"/>
    <n v="0.14000000000000001"/>
    <n v="0.01"/>
    <n v="225"/>
    <n v="270"/>
  </r>
  <r>
    <s v="Sat"/>
    <s v=" 01-04-2025 04:00:00 AM"/>
    <n v="28.9"/>
    <n v="29.1"/>
    <n v="28.9"/>
    <n v="68"/>
    <n v="20"/>
    <n v="29"/>
    <n v="65"/>
    <n v="5.0999999999999996"/>
    <n v="15"/>
    <n v="23"/>
    <s v="SW"/>
    <s v="SW"/>
    <n v="0"/>
    <n v="0"/>
    <n v="0"/>
    <m/>
    <n v="0"/>
    <m/>
    <n v="0"/>
    <n v="350"/>
    <n v="29"/>
    <n v="1"/>
    <n v="0"/>
    <s v="OK (0x00)"/>
    <n v="270"/>
    <n v="62"/>
    <m/>
    <n v="0"/>
    <m/>
    <m/>
    <n v="16.5"/>
    <n v="21.7"/>
    <m/>
    <m/>
    <n v="0"/>
    <m/>
    <n v="291"/>
    <n v="37"/>
    <n v="2"/>
    <n v="0"/>
    <s v="B (0x80)"/>
    <n v="0"/>
    <n v="0"/>
    <n v="29.3"/>
    <n v="29.5"/>
    <n v="29.3"/>
    <n v="68"/>
    <n v="20"/>
    <n v="29"/>
    <m/>
    <n v="4.4000000000000004"/>
    <n v="18"/>
    <n v="21"/>
    <s v="WSW"/>
    <s v="W"/>
    <n v="0"/>
    <n v="0"/>
    <n v="0"/>
    <n v="0"/>
    <n v="0"/>
    <n v="0"/>
    <n v="0"/>
    <n v="258"/>
    <n v="37"/>
    <n v="2"/>
    <n v="0"/>
    <s v="OK (0x00)"/>
    <n v="203"/>
    <n v="42"/>
    <n v="59.4"/>
    <n v="43"/>
    <n v="36.6"/>
    <n v="57"/>
    <n v="29.49"/>
    <n v="763"/>
    <n v="4.4710000000000001"/>
    <n v="1"/>
    <x v="3"/>
    <d v="1899-12-30T04:00:00"/>
    <d v="2025-01-04T04:00:00"/>
    <n v="0.14000000000000001"/>
    <n v="0.01"/>
    <n v="225"/>
    <n v="270"/>
  </r>
  <r>
    <s v="Sat"/>
    <s v=" 01-04-2025 04:15:00 AM"/>
    <n v="28.9"/>
    <n v="28.9"/>
    <n v="28.8"/>
    <n v="67"/>
    <n v="19"/>
    <n v="29"/>
    <n v="65"/>
    <n v="4"/>
    <n v="17"/>
    <n v="24"/>
    <s v="SW"/>
    <s v="SW"/>
    <n v="0"/>
    <n v="0"/>
    <n v="0"/>
    <m/>
    <n v="0"/>
    <m/>
    <n v="0"/>
    <n v="349"/>
    <n v="32"/>
    <n v="2"/>
    <n v="0"/>
    <s v="OK (0x00)"/>
    <n v="262"/>
    <n v="70"/>
    <m/>
    <n v="0"/>
    <m/>
    <m/>
    <n v="16.5"/>
    <n v="21.8"/>
    <m/>
    <m/>
    <n v="0"/>
    <m/>
    <n v="284"/>
    <n v="34"/>
    <n v="2"/>
    <n v="0"/>
    <s v="B (0x80)"/>
    <n v="0"/>
    <n v="0"/>
    <n v="29.3"/>
    <n v="29.4"/>
    <n v="29.3"/>
    <n v="67"/>
    <n v="20"/>
    <n v="29"/>
    <m/>
    <n v="5.3"/>
    <n v="15"/>
    <n v="23"/>
    <s v="WSW"/>
    <s v="W"/>
    <n v="0"/>
    <n v="0"/>
    <n v="0"/>
    <n v="0"/>
    <n v="0"/>
    <n v="0"/>
    <n v="0"/>
    <n v="242"/>
    <n v="40"/>
    <n v="2"/>
    <n v="0"/>
    <s v="OK (0x00)"/>
    <n v="194"/>
    <n v="37"/>
    <n v="59.3"/>
    <n v="43"/>
    <n v="36.5"/>
    <n v="57"/>
    <n v="29.49"/>
    <n v="764"/>
    <n v="4.4770000000000003"/>
    <n v="1"/>
    <x v="3"/>
    <d v="1899-12-30T04:15:00"/>
    <d v="2025-01-04T04:15:00"/>
    <n v="0.14000000000000001"/>
    <n v="0.01"/>
    <n v="225"/>
    <n v="270"/>
  </r>
  <r>
    <s v="Sat"/>
    <s v=" 01-04-2025 04:30:00 AM"/>
    <n v="28.9"/>
    <n v="28.9"/>
    <n v="28.8"/>
    <n v="67"/>
    <n v="19"/>
    <n v="29"/>
    <n v="65"/>
    <n v="5.0999999999999996"/>
    <n v="13"/>
    <n v="24"/>
    <s v="SW"/>
    <s v="SW"/>
    <n v="0"/>
    <n v="0"/>
    <n v="0"/>
    <m/>
    <n v="0"/>
    <m/>
    <n v="0"/>
    <n v="350"/>
    <n v="29"/>
    <n v="2"/>
    <n v="0"/>
    <s v="OK (0x00)"/>
    <n v="273"/>
    <n v="59"/>
    <m/>
    <n v="0"/>
    <m/>
    <m/>
    <n v="16.600000000000001"/>
    <n v="21.8"/>
    <m/>
    <m/>
    <n v="0"/>
    <m/>
    <n v="281"/>
    <n v="41"/>
    <n v="2"/>
    <n v="0"/>
    <s v="B (0x80)"/>
    <n v="0"/>
    <n v="0"/>
    <n v="29.3"/>
    <n v="29.4"/>
    <n v="29.3"/>
    <n v="67"/>
    <n v="20"/>
    <n v="29"/>
    <m/>
    <n v="5.3"/>
    <n v="15"/>
    <n v="23"/>
    <s v="W"/>
    <s v="W"/>
    <n v="0"/>
    <n v="0"/>
    <n v="0"/>
    <n v="0"/>
    <n v="0"/>
    <n v="0"/>
    <n v="0"/>
    <n v="251"/>
    <n v="35"/>
    <n v="2"/>
    <n v="0"/>
    <s v="OK (0x00)"/>
    <n v="182"/>
    <n v="55"/>
    <n v="59.2"/>
    <n v="43"/>
    <n v="36.4"/>
    <n v="57"/>
    <n v="29.49"/>
    <n v="764"/>
    <n v="4.4770000000000003"/>
    <n v="1"/>
    <x v="3"/>
    <d v="1899-12-30T04:30:00"/>
    <d v="2025-01-04T04:30:00"/>
    <n v="0.14000000000000001"/>
    <n v="0.01"/>
    <n v="225"/>
    <n v="270"/>
  </r>
  <r>
    <s v="Sat"/>
    <s v=" 01-04-2025 04:45:00 AM"/>
    <n v="29"/>
    <n v="29"/>
    <n v="28.9"/>
    <n v="67"/>
    <n v="19"/>
    <n v="29"/>
    <n v="65"/>
    <n v="4.7"/>
    <n v="14"/>
    <n v="24"/>
    <s v="SW"/>
    <s v="SSW"/>
    <n v="0"/>
    <n v="0"/>
    <n v="0"/>
    <m/>
    <n v="0"/>
    <m/>
    <n v="0"/>
    <n v="351"/>
    <n v="30"/>
    <n v="2"/>
    <n v="0"/>
    <s v="OK (0x00)"/>
    <n v="270"/>
    <n v="63"/>
    <m/>
    <n v="0"/>
    <m/>
    <m/>
    <n v="16.899999999999999"/>
    <n v="22.1"/>
    <m/>
    <m/>
    <n v="0"/>
    <m/>
    <n v="275"/>
    <n v="38"/>
    <n v="2"/>
    <n v="0"/>
    <s v="B (0x80)"/>
    <n v="0"/>
    <n v="0"/>
    <n v="29.4"/>
    <n v="29.4"/>
    <n v="29.3"/>
    <n v="67"/>
    <n v="20"/>
    <n v="29"/>
    <m/>
    <n v="4.9000000000000004"/>
    <n v="16"/>
    <n v="24"/>
    <s v="WSW"/>
    <s v="W"/>
    <n v="0"/>
    <n v="0"/>
    <n v="0"/>
    <n v="0"/>
    <n v="0"/>
    <n v="0"/>
    <n v="0"/>
    <n v="254"/>
    <n v="36"/>
    <n v="2"/>
    <n v="0"/>
    <s v="OK (0x00)"/>
    <n v="206"/>
    <n v="36"/>
    <n v="59.1"/>
    <n v="43"/>
    <n v="36.4"/>
    <n v="56"/>
    <n v="29.5"/>
    <n v="764"/>
    <n v="4.4770000000000003"/>
    <n v="1"/>
    <x v="3"/>
    <d v="1899-12-30T04:45:00"/>
    <d v="2025-01-04T04:45:00"/>
    <n v="0.14000000000000001"/>
    <n v="0.01"/>
    <n v="202.5"/>
    <n v="270"/>
  </r>
  <r>
    <s v="Sat"/>
    <s v=" 01-04-2025 05:00:00 AM"/>
    <n v="28.7"/>
    <n v="29"/>
    <n v="28.7"/>
    <n v="70"/>
    <n v="20"/>
    <n v="29"/>
    <n v="65"/>
    <n v="5"/>
    <n v="15"/>
    <n v="23"/>
    <s v="SSW"/>
    <s v="SSW"/>
    <n v="0"/>
    <n v="0"/>
    <n v="0"/>
    <m/>
    <n v="0"/>
    <m/>
    <n v="0"/>
    <n v="350"/>
    <n v="29"/>
    <n v="2"/>
    <n v="0"/>
    <s v="OK (0x00)"/>
    <n v="283"/>
    <n v="50"/>
    <m/>
    <n v="2"/>
    <m/>
    <m/>
    <n v="16.100000000000001"/>
    <n v="21.2"/>
    <m/>
    <m/>
    <n v="0"/>
    <m/>
    <n v="285"/>
    <n v="36"/>
    <n v="2"/>
    <n v="0"/>
    <s v="B (0x80)"/>
    <n v="0"/>
    <n v="0"/>
    <n v="29"/>
    <n v="29.4"/>
    <n v="29"/>
    <n v="73"/>
    <n v="21"/>
    <n v="29"/>
    <m/>
    <n v="4.4000000000000004"/>
    <n v="15"/>
    <n v="24"/>
    <s v="WSW"/>
    <s v="W"/>
    <n v="0"/>
    <n v="0"/>
    <n v="0"/>
    <n v="0"/>
    <n v="0"/>
    <n v="0"/>
    <n v="0"/>
    <n v="255"/>
    <n v="38"/>
    <n v="2"/>
    <n v="0"/>
    <s v="OK (0x00)"/>
    <n v="214"/>
    <n v="29"/>
    <n v="59"/>
    <n v="43"/>
    <n v="36.299999999999997"/>
    <n v="56"/>
    <n v="29.5"/>
    <n v="764"/>
    <n v="4.4770000000000003"/>
    <n v="1"/>
    <x v="3"/>
    <d v="1899-12-30T05:00:00"/>
    <d v="2025-01-04T05:00:00"/>
    <n v="0.14000000000000001"/>
    <n v="0.01"/>
    <n v="202.5"/>
    <n v="270"/>
  </r>
  <r>
    <s v="Sat"/>
    <s v=" 01-04-2025 05:15:00 AM"/>
    <n v="28.4"/>
    <n v="28.7"/>
    <n v="28.4"/>
    <n v="70"/>
    <n v="20"/>
    <n v="29"/>
    <n v="65"/>
    <n v="4.3"/>
    <n v="15"/>
    <n v="24"/>
    <s v="SW"/>
    <s v="SW"/>
    <n v="0"/>
    <n v="0"/>
    <n v="0"/>
    <m/>
    <n v="0"/>
    <m/>
    <n v="0"/>
    <n v="350"/>
    <n v="29"/>
    <n v="2"/>
    <n v="0"/>
    <s v="OK (0x00)"/>
    <n v="273"/>
    <n v="59"/>
    <m/>
    <n v="0"/>
    <m/>
    <m/>
    <n v="16.600000000000001"/>
    <n v="19"/>
    <m/>
    <m/>
    <n v="0"/>
    <m/>
    <n v="298"/>
    <n v="40"/>
    <n v="2"/>
    <n v="0"/>
    <s v="B (0x80)"/>
    <n v="0"/>
    <n v="0"/>
    <n v="28.9"/>
    <n v="29"/>
    <n v="28.8"/>
    <n v="70"/>
    <n v="20"/>
    <n v="29"/>
    <m/>
    <n v="4.3"/>
    <n v="15"/>
    <n v="24"/>
    <s v="W"/>
    <s v="W"/>
    <n v="0"/>
    <n v="0"/>
    <n v="0"/>
    <n v="0"/>
    <n v="0"/>
    <n v="0"/>
    <n v="0"/>
    <n v="248"/>
    <n v="34"/>
    <n v="2"/>
    <n v="0"/>
    <s v="OK (0x00)"/>
    <n v="193"/>
    <n v="41"/>
    <n v="59"/>
    <n v="43"/>
    <n v="36.299999999999997"/>
    <n v="56"/>
    <n v="29.5"/>
    <n v="764"/>
    <n v="4.4770000000000003"/>
    <n v="1"/>
    <x v="3"/>
    <d v="1899-12-30T05:15:00"/>
    <d v="2025-01-04T05:15:00"/>
    <n v="0.14000000000000001"/>
    <n v="0.01"/>
    <n v="225"/>
    <n v="270"/>
  </r>
  <r>
    <s v="Sat"/>
    <s v=" 01-04-2025 05:30:00 AM"/>
    <n v="28.7"/>
    <n v="28.7"/>
    <n v="28.4"/>
    <n v="69"/>
    <n v="20"/>
    <n v="29"/>
    <n v="65"/>
    <n v="4.9000000000000004"/>
    <n v="16"/>
    <n v="23"/>
    <s v="SW"/>
    <s v="SW"/>
    <n v="0"/>
    <n v="0"/>
    <n v="0"/>
    <m/>
    <n v="0"/>
    <m/>
    <n v="0"/>
    <n v="351"/>
    <n v="30"/>
    <n v="1"/>
    <n v="0"/>
    <s v="OK (0x00)"/>
    <n v="267"/>
    <n v="67"/>
    <m/>
    <n v="0"/>
    <m/>
    <m/>
    <n v="16.8"/>
    <n v="19"/>
    <m/>
    <m/>
    <n v="0"/>
    <m/>
    <n v="296"/>
    <n v="32"/>
    <n v="2"/>
    <n v="0"/>
    <s v="B (0x80)"/>
    <n v="0"/>
    <n v="0"/>
    <n v="29.2"/>
    <n v="29.2"/>
    <n v="28.9"/>
    <n v="69"/>
    <n v="20"/>
    <n v="29"/>
    <m/>
    <n v="4.5999999999999996"/>
    <n v="16"/>
    <n v="24"/>
    <s v="W"/>
    <s v="WSW"/>
    <n v="0"/>
    <n v="0"/>
    <n v="0"/>
    <n v="0"/>
    <n v="0"/>
    <n v="0"/>
    <n v="0"/>
    <n v="247"/>
    <n v="41"/>
    <n v="1"/>
    <n v="0"/>
    <s v="OK (0x00)"/>
    <n v="202"/>
    <n v="31"/>
    <n v="58.9"/>
    <n v="43"/>
    <n v="36.200000000000003"/>
    <n v="56"/>
    <n v="29.5"/>
    <n v="764"/>
    <n v="4.4770000000000003"/>
    <n v="1"/>
    <x v="3"/>
    <d v="1899-12-30T05:30:00"/>
    <d v="2025-01-04T05:30:00"/>
    <n v="0.14000000000000001"/>
    <n v="0.01"/>
    <n v="225"/>
    <n v="247.5"/>
  </r>
  <r>
    <s v="Sat"/>
    <s v=" 01-04-2025 05:45:00 AM"/>
    <n v="28.7"/>
    <n v="28.7"/>
    <n v="28.7"/>
    <n v="68"/>
    <n v="19"/>
    <n v="29"/>
    <n v="65"/>
    <n v="3.8"/>
    <n v="14"/>
    <n v="24"/>
    <s v="SW"/>
    <s v="SSW"/>
    <n v="0"/>
    <n v="0"/>
    <n v="0"/>
    <m/>
    <n v="0"/>
    <m/>
    <n v="0"/>
    <n v="350"/>
    <n v="28"/>
    <n v="1"/>
    <n v="0"/>
    <s v="OK (0x00)"/>
    <n v="273"/>
    <n v="59"/>
    <m/>
    <n v="0"/>
    <m/>
    <m/>
    <n v="16.5"/>
    <n v="18.8"/>
    <m/>
    <m/>
    <n v="0"/>
    <m/>
    <n v="303"/>
    <n v="37"/>
    <n v="2"/>
    <n v="0"/>
    <s v="B (0x80)"/>
    <n v="0"/>
    <n v="0"/>
    <n v="29.1"/>
    <n v="29.2"/>
    <n v="29.1"/>
    <n v="69"/>
    <n v="20"/>
    <n v="29"/>
    <m/>
    <n v="5.2"/>
    <n v="16"/>
    <n v="23"/>
    <s v="W"/>
    <s v="W"/>
    <n v="0"/>
    <n v="0"/>
    <n v="0"/>
    <n v="0"/>
    <n v="0"/>
    <n v="0"/>
    <n v="0"/>
    <n v="231"/>
    <n v="39"/>
    <n v="1"/>
    <n v="0"/>
    <s v="OK (0x00)"/>
    <n v="184"/>
    <n v="37"/>
    <n v="58.9"/>
    <n v="43"/>
    <n v="36.200000000000003"/>
    <n v="56"/>
    <n v="29.5"/>
    <n v="764"/>
    <n v="4.4770000000000003"/>
    <n v="1"/>
    <x v="3"/>
    <d v="1899-12-30T05:45:00"/>
    <d v="2025-01-04T05:45:00"/>
    <n v="0.14000000000000001"/>
    <n v="0.01"/>
    <n v="202.5"/>
    <n v="270"/>
  </r>
  <r>
    <s v="Sat"/>
    <s v=" 01-04-2025 06:00:00 AM"/>
    <n v="28.5"/>
    <n v="28.7"/>
    <n v="28.4"/>
    <n v="69"/>
    <n v="20"/>
    <n v="29"/>
    <n v="65"/>
    <n v="4.3"/>
    <n v="21"/>
    <n v="24"/>
    <s v="WSW"/>
    <s v="SW"/>
    <n v="0"/>
    <n v="0"/>
    <n v="0"/>
    <m/>
    <n v="0"/>
    <m/>
    <n v="0"/>
    <n v="351"/>
    <n v="28"/>
    <n v="1"/>
    <n v="0"/>
    <s v="OK (0x00)"/>
    <n v="276"/>
    <n v="58"/>
    <m/>
    <n v="0"/>
    <m/>
    <m/>
    <n v="15.8"/>
    <n v="18.2"/>
    <m/>
    <m/>
    <n v="0"/>
    <m/>
    <n v="298"/>
    <n v="40"/>
    <n v="2"/>
    <n v="0"/>
    <s v="B (0x80)"/>
    <n v="0"/>
    <n v="0"/>
    <n v="28.9"/>
    <n v="29.1"/>
    <n v="28.9"/>
    <n v="70"/>
    <n v="20"/>
    <n v="29"/>
    <m/>
    <n v="5.0999999999999996"/>
    <n v="16"/>
    <n v="23"/>
    <s v="SW"/>
    <s v="WNW"/>
    <n v="0"/>
    <n v="0"/>
    <n v="0"/>
    <n v="0"/>
    <n v="0"/>
    <n v="0"/>
    <n v="0"/>
    <n v="234"/>
    <n v="32"/>
    <n v="1"/>
    <n v="0"/>
    <s v="OK (0x00)"/>
    <n v="187"/>
    <n v="33"/>
    <n v="58.8"/>
    <n v="43"/>
    <n v="36.1"/>
    <n v="56"/>
    <n v="29.51"/>
    <n v="764"/>
    <n v="4.4770000000000003"/>
    <n v="1"/>
    <x v="3"/>
    <d v="1899-12-30T06:00:00"/>
    <d v="2025-01-04T06:00:00"/>
    <n v="0.14000000000000001"/>
    <n v="0.01"/>
    <n v="225"/>
    <n v="292.5"/>
  </r>
  <r>
    <s v="Sat"/>
    <s v=" 01-04-2025 06:15:00 AM"/>
    <n v="28.2"/>
    <n v="28.5"/>
    <n v="28.2"/>
    <n v="69"/>
    <n v="19"/>
    <n v="28"/>
    <n v="65"/>
    <n v="3.6"/>
    <n v="11"/>
    <n v="24"/>
    <s v="SSW"/>
    <s v="S"/>
    <n v="0"/>
    <n v="0"/>
    <n v="0"/>
    <m/>
    <n v="0"/>
    <m/>
    <n v="0"/>
    <n v="351"/>
    <n v="29"/>
    <n v="1"/>
    <n v="0"/>
    <s v="OK (0x00)"/>
    <n v="271"/>
    <n v="62"/>
    <m/>
    <n v="0"/>
    <m/>
    <m/>
    <n v="15.5"/>
    <n v="18"/>
    <m/>
    <m/>
    <n v="0"/>
    <m/>
    <n v="296"/>
    <n v="39"/>
    <n v="2"/>
    <n v="0"/>
    <s v="B (0x80)"/>
    <n v="0"/>
    <n v="0"/>
    <n v="28.7"/>
    <n v="28.9"/>
    <n v="28.7"/>
    <n v="70"/>
    <n v="20"/>
    <n v="29"/>
    <m/>
    <n v="4.3"/>
    <n v="15"/>
    <n v="24"/>
    <s v="NW"/>
    <s v="W"/>
    <n v="0"/>
    <n v="0"/>
    <n v="0"/>
    <n v="0"/>
    <n v="0"/>
    <n v="0"/>
    <n v="0"/>
    <n v="243"/>
    <n v="36"/>
    <n v="1"/>
    <n v="0"/>
    <s v="OK (0x00)"/>
    <n v="203"/>
    <n v="27"/>
    <n v="58.7"/>
    <n v="43"/>
    <n v="36"/>
    <n v="56"/>
    <n v="29.51"/>
    <n v="764"/>
    <n v="4.4770000000000003"/>
    <n v="1"/>
    <x v="3"/>
    <d v="1899-12-30T06:15:00"/>
    <d v="2025-01-04T06:15:00"/>
    <n v="0.14000000000000001"/>
    <n v="0.01"/>
    <n v="540"/>
    <n v="270"/>
  </r>
  <r>
    <s v="Sat"/>
    <s v=" 01-04-2025 06:30:00 AM"/>
    <n v="28.1"/>
    <n v="28.3"/>
    <n v="28.1"/>
    <n v="69"/>
    <n v="19"/>
    <n v="28"/>
    <n v="65"/>
    <n v="3"/>
    <n v="12"/>
    <n v="25"/>
    <s v="SW"/>
    <s v="SW"/>
    <n v="0"/>
    <n v="0"/>
    <n v="0"/>
    <m/>
    <n v="0"/>
    <m/>
    <n v="0"/>
    <n v="350"/>
    <n v="34"/>
    <n v="1"/>
    <n v="0"/>
    <s v="OK (0x00)"/>
    <n v="279"/>
    <n v="54"/>
    <m/>
    <n v="0"/>
    <m/>
    <m/>
    <n v="15.6"/>
    <n v="18.2"/>
    <m/>
    <m/>
    <n v="0"/>
    <m/>
    <n v="278"/>
    <n v="37"/>
    <n v="2"/>
    <n v="0"/>
    <s v="B (0x80)"/>
    <n v="0"/>
    <n v="0"/>
    <n v="28.7"/>
    <n v="28.7"/>
    <n v="28.7"/>
    <n v="69"/>
    <n v="20"/>
    <n v="29"/>
    <m/>
    <n v="4.3"/>
    <n v="15"/>
    <n v="24"/>
    <s v="WSW"/>
    <s v="NW"/>
    <n v="0"/>
    <n v="0"/>
    <n v="0"/>
    <n v="0"/>
    <n v="0"/>
    <n v="0"/>
    <n v="0"/>
    <n v="241"/>
    <n v="41"/>
    <n v="1"/>
    <n v="0"/>
    <s v="OK (0x00)"/>
    <n v="186"/>
    <n v="45"/>
    <n v="58.6"/>
    <n v="44"/>
    <n v="36.5"/>
    <n v="56"/>
    <n v="29.52"/>
    <n v="764"/>
    <n v="4.4770000000000003"/>
    <n v="1"/>
    <x v="3"/>
    <d v="1899-12-30T06:30:00"/>
    <d v="2025-01-04T06:30:00"/>
    <n v="0.14000000000000001"/>
    <n v="0.01"/>
    <n v="225"/>
    <n v="315"/>
  </r>
  <r>
    <s v="Sat"/>
    <s v=" 01-04-2025 06:45:00 AM"/>
    <n v="28.1"/>
    <n v="28.1"/>
    <n v="28.1"/>
    <n v="70"/>
    <n v="19"/>
    <n v="28"/>
    <n v="65"/>
    <n v="3.2"/>
    <n v="11"/>
    <n v="24"/>
    <s v="SW"/>
    <s v="SW"/>
    <n v="0"/>
    <n v="0"/>
    <n v="0"/>
    <m/>
    <n v="0"/>
    <m/>
    <n v="0"/>
    <n v="350"/>
    <n v="31"/>
    <n v="2"/>
    <n v="0"/>
    <s v="OK (0x00)"/>
    <n v="274"/>
    <n v="58"/>
    <m/>
    <m/>
    <m/>
    <m/>
    <m/>
    <m/>
    <m/>
    <m/>
    <m/>
    <m/>
    <n v="0"/>
    <m/>
    <m/>
    <n v="1"/>
    <s v="L (0x02)"/>
    <n v="0"/>
    <n v="0"/>
    <n v="28.5"/>
    <n v="28.7"/>
    <n v="28.5"/>
    <n v="71"/>
    <n v="20"/>
    <n v="29"/>
    <m/>
    <n v="3.7"/>
    <n v="16"/>
    <n v="25"/>
    <s v="W"/>
    <s v="W"/>
    <n v="0"/>
    <n v="0"/>
    <n v="0"/>
    <n v="0"/>
    <n v="0"/>
    <n v="0"/>
    <n v="0"/>
    <n v="257"/>
    <n v="41"/>
    <n v="1"/>
    <n v="0"/>
    <s v="OK (0x00)"/>
    <n v="210"/>
    <n v="35"/>
    <n v="59"/>
    <n v="43"/>
    <n v="36.299999999999997"/>
    <n v="56"/>
    <n v="29.52"/>
    <n v="764"/>
    <n v="4.4770000000000003"/>
    <n v="1"/>
    <x v="3"/>
    <d v="1899-12-30T06:45:00"/>
    <d v="2025-01-04T06:45:00"/>
    <n v="0.14000000000000001"/>
    <n v="0.01"/>
    <n v="225"/>
    <n v="270"/>
  </r>
  <r>
    <s v="Sat"/>
    <s v=" 01-04-2025 07:00:00 AM"/>
    <n v="28"/>
    <n v="28.1"/>
    <n v="28"/>
    <n v="69"/>
    <n v="19"/>
    <n v="28"/>
    <n v="65"/>
    <n v="3.4"/>
    <n v="14"/>
    <n v="25"/>
    <s v="SW"/>
    <s v="SW"/>
    <n v="0"/>
    <n v="0"/>
    <n v="0"/>
    <m/>
    <n v="0"/>
    <m/>
    <n v="0"/>
    <n v="350"/>
    <n v="31"/>
    <n v="2"/>
    <n v="0"/>
    <s v="OK (0x00)"/>
    <n v="261"/>
    <n v="71"/>
    <m/>
    <m/>
    <m/>
    <m/>
    <m/>
    <m/>
    <m/>
    <m/>
    <m/>
    <m/>
    <n v="0"/>
    <m/>
    <m/>
    <n v="1"/>
    <s v="R/L (0x03)"/>
    <n v="0"/>
    <n v="0"/>
    <n v="28.7"/>
    <n v="28.7"/>
    <n v="28.5"/>
    <n v="68"/>
    <n v="19"/>
    <n v="29"/>
    <m/>
    <n v="4.8"/>
    <n v="13"/>
    <n v="24"/>
    <s v="W"/>
    <s v="WNW"/>
    <n v="0"/>
    <n v="0"/>
    <n v="0"/>
    <n v="0"/>
    <n v="0"/>
    <n v="0"/>
    <n v="0"/>
    <n v="257"/>
    <n v="41"/>
    <n v="1"/>
    <n v="0"/>
    <s v="OK (0x00)"/>
    <n v="199"/>
    <n v="45"/>
    <n v="58.6"/>
    <n v="44"/>
    <n v="36.5"/>
    <n v="56"/>
    <n v="29.53"/>
    <n v="764"/>
    <n v="4.4770000000000003"/>
    <n v="1"/>
    <x v="3"/>
    <d v="1899-12-30T07:00:00"/>
    <d v="2025-01-04T07:00:00"/>
    <n v="0.14000000000000001"/>
    <n v="0.01"/>
    <n v="225"/>
    <n v="292.5"/>
  </r>
  <r>
    <s v="Sat"/>
    <s v=" 01-04-2025 07:15:00 AM"/>
    <n v="28.2"/>
    <n v="28.2"/>
    <n v="28"/>
    <n v="67"/>
    <n v="18"/>
    <n v="28"/>
    <n v="65"/>
    <n v="3.8"/>
    <n v="14"/>
    <n v="24"/>
    <s v="WSW"/>
    <s v="SW"/>
    <n v="0"/>
    <n v="0"/>
    <n v="0"/>
    <m/>
    <n v="0"/>
    <m/>
    <n v="0"/>
    <n v="350"/>
    <n v="31"/>
    <n v="1"/>
    <n v="0"/>
    <s v="OK (0x00)"/>
    <n v="251"/>
    <n v="82"/>
    <m/>
    <m/>
    <m/>
    <m/>
    <m/>
    <m/>
    <m/>
    <m/>
    <m/>
    <m/>
    <n v="0"/>
    <m/>
    <m/>
    <n v="0"/>
    <s v="L (0x02)"/>
    <n v="0"/>
    <n v="0"/>
    <n v="28.9"/>
    <n v="28.9"/>
    <n v="28.7"/>
    <n v="66"/>
    <n v="19"/>
    <n v="29"/>
    <m/>
    <n v="4.0999999999999996"/>
    <n v="13"/>
    <n v="24"/>
    <s v="NW"/>
    <s v="W"/>
    <n v="0"/>
    <n v="0"/>
    <n v="0"/>
    <n v="0"/>
    <n v="0"/>
    <n v="0"/>
    <n v="0"/>
    <n v="249"/>
    <n v="41"/>
    <n v="1"/>
    <n v="0"/>
    <s v="OK (0x00)"/>
    <n v="198"/>
    <n v="40"/>
    <n v="58.5"/>
    <n v="44"/>
    <n v="36.4"/>
    <n v="56"/>
    <n v="29.53"/>
    <n v="764"/>
    <n v="4.4770000000000003"/>
    <n v="1"/>
    <x v="3"/>
    <d v="1899-12-30T07:15:00"/>
    <d v="2025-01-04T07:15:00"/>
    <n v="0.14000000000000001"/>
    <n v="0.01"/>
    <n v="225"/>
    <n v="270"/>
  </r>
  <r>
    <s v="Sat"/>
    <s v=" 01-04-2025 07:30:00 AM"/>
    <n v="28.3"/>
    <n v="28.3"/>
    <n v="28.1"/>
    <n v="65"/>
    <n v="18"/>
    <n v="28"/>
    <n v="65"/>
    <n v="3.9"/>
    <n v="14"/>
    <n v="24"/>
    <s v="SW"/>
    <s v="SW"/>
    <n v="0"/>
    <n v="0"/>
    <n v="0"/>
    <m/>
    <n v="0"/>
    <m/>
    <n v="0"/>
    <n v="348"/>
    <n v="33"/>
    <n v="1"/>
    <n v="0"/>
    <s v="OK (0x00)"/>
    <n v="273"/>
    <n v="57"/>
    <m/>
    <m/>
    <m/>
    <m/>
    <m/>
    <m/>
    <m/>
    <m/>
    <m/>
    <m/>
    <n v="0"/>
    <m/>
    <m/>
    <n v="1"/>
    <s v="L (0x02)"/>
    <n v="0"/>
    <n v="0"/>
    <n v="28.9"/>
    <n v="29"/>
    <n v="28.9"/>
    <n v="64"/>
    <n v="18"/>
    <n v="29"/>
    <m/>
    <n v="4.4000000000000004"/>
    <n v="17"/>
    <n v="25"/>
    <s v="SW"/>
    <s v="W"/>
    <n v="0"/>
    <n v="0"/>
    <n v="0"/>
    <n v="0"/>
    <n v="0"/>
    <n v="0"/>
    <n v="0"/>
    <n v="257"/>
    <n v="41"/>
    <n v="1"/>
    <n v="0"/>
    <s v="OK (0x00)"/>
    <n v="205"/>
    <n v="39"/>
    <n v="58.6"/>
    <n v="44"/>
    <n v="36.5"/>
    <n v="56"/>
    <n v="29.53"/>
    <n v="765"/>
    <n v="4.4820000000000002"/>
    <n v="1"/>
    <x v="3"/>
    <d v="1899-12-30T07:30:00"/>
    <d v="2025-01-04T07:30:00"/>
    <n v="0.14000000000000001"/>
    <n v="0.01"/>
    <n v="225"/>
    <n v="270"/>
  </r>
  <r>
    <s v="Sat"/>
    <s v=" 01-04-2025 07:45:00 AM"/>
    <n v="28.3"/>
    <n v="28.3"/>
    <n v="28.2"/>
    <n v="63"/>
    <n v="17"/>
    <n v="28"/>
    <n v="65"/>
    <n v="4.8"/>
    <n v="16"/>
    <n v="23"/>
    <s v="SW"/>
    <s v="SSW"/>
    <n v="0"/>
    <n v="0"/>
    <n v="0"/>
    <m/>
    <n v="0"/>
    <m/>
    <n v="0"/>
    <n v="351"/>
    <n v="32"/>
    <n v="1"/>
    <n v="0"/>
    <s v="OK (0x00)"/>
    <n v="270"/>
    <n v="64"/>
    <m/>
    <m/>
    <m/>
    <m/>
    <m/>
    <m/>
    <m/>
    <m/>
    <m/>
    <m/>
    <n v="0"/>
    <m/>
    <m/>
    <n v="0"/>
    <s v="L (0x02)"/>
    <n v="0"/>
    <n v="0"/>
    <n v="28.7"/>
    <n v="28.9"/>
    <n v="28.7"/>
    <n v="63"/>
    <n v="17"/>
    <n v="28"/>
    <m/>
    <n v="6.9"/>
    <n v="19"/>
    <n v="22"/>
    <s v="WSW"/>
    <s v="W"/>
    <n v="0"/>
    <n v="0"/>
    <n v="0"/>
    <n v="0"/>
    <n v="0"/>
    <n v="0"/>
    <n v="0"/>
    <n v="256"/>
    <n v="42"/>
    <n v="1"/>
    <n v="0"/>
    <s v="OK (0x00)"/>
    <n v="196"/>
    <n v="47"/>
    <n v="58.3"/>
    <n v="44"/>
    <n v="36.200000000000003"/>
    <n v="56"/>
    <n v="29.54"/>
    <n v="764"/>
    <n v="4.4770000000000003"/>
    <n v="1"/>
    <x v="3"/>
    <d v="1899-12-30T07:45:00"/>
    <d v="2025-01-04T07:45:00"/>
    <n v="0.14000000000000001"/>
    <n v="0.01"/>
    <n v="202.5"/>
    <n v="270"/>
  </r>
  <r>
    <s v="Sat"/>
    <s v=" 01-04-2025 08:00:00 AM"/>
    <n v="28.1"/>
    <n v="28.3"/>
    <n v="28.1"/>
    <n v="63"/>
    <n v="17"/>
    <n v="28"/>
    <n v="65"/>
    <n v="5.4"/>
    <n v="16"/>
    <n v="23"/>
    <s v="SSW"/>
    <s v="SW"/>
    <n v="0"/>
    <n v="0"/>
    <n v="0"/>
    <m/>
    <n v="0"/>
    <m/>
    <n v="0"/>
    <n v="348"/>
    <n v="33"/>
    <n v="1"/>
    <n v="0"/>
    <s v="OK (0x00)"/>
    <n v="269"/>
    <n v="61"/>
    <m/>
    <m/>
    <m/>
    <m/>
    <m/>
    <m/>
    <m/>
    <m/>
    <m/>
    <m/>
    <n v="0"/>
    <m/>
    <m/>
    <n v="1"/>
    <s v="L (0x02)"/>
    <n v="0"/>
    <n v="0"/>
    <n v="28.5"/>
    <n v="28.7"/>
    <n v="28.5"/>
    <n v="63"/>
    <n v="17"/>
    <n v="28"/>
    <m/>
    <n v="7.4"/>
    <n v="21"/>
    <n v="22"/>
    <s v="W"/>
    <s v="W"/>
    <n v="0"/>
    <n v="0"/>
    <n v="0"/>
    <n v="0"/>
    <n v="0"/>
    <n v="0"/>
    <n v="0"/>
    <n v="255"/>
    <n v="41"/>
    <n v="1"/>
    <n v="0"/>
    <s v="OK (0x00)"/>
    <n v="193"/>
    <n v="50"/>
    <n v="58.3"/>
    <n v="44"/>
    <n v="36.200000000000003"/>
    <n v="56"/>
    <n v="29.54"/>
    <n v="764"/>
    <n v="4.4770000000000003"/>
    <n v="1"/>
    <x v="3"/>
    <d v="1899-12-30T08:00:00"/>
    <d v="2025-01-04T08:00:00"/>
    <n v="0.14000000000000001"/>
    <n v="0.01"/>
    <n v="225"/>
    <n v="270"/>
  </r>
  <r>
    <s v="Sat"/>
    <s v=" 01-04-2025 08:15:00 AM"/>
    <n v="27.9"/>
    <n v="28.1"/>
    <n v="27.9"/>
    <n v="63"/>
    <n v="17"/>
    <n v="27"/>
    <n v="65"/>
    <n v="4.8"/>
    <n v="15"/>
    <n v="23"/>
    <s v="WSW"/>
    <s v="SW"/>
    <n v="0"/>
    <n v="0"/>
    <n v="0"/>
    <m/>
    <n v="0"/>
    <m/>
    <n v="0"/>
    <n v="350"/>
    <n v="32"/>
    <n v="1"/>
    <n v="0"/>
    <s v="OK (0x00)"/>
    <n v="269"/>
    <n v="64"/>
    <m/>
    <m/>
    <m/>
    <m/>
    <m/>
    <m/>
    <m/>
    <m/>
    <m/>
    <m/>
    <n v="0"/>
    <m/>
    <m/>
    <n v="1"/>
    <s v="R/L (0x03)"/>
    <n v="0"/>
    <n v="0"/>
    <n v="28.4"/>
    <n v="28.5"/>
    <n v="28.4"/>
    <n v="63"/>
    <n v="17"/>
    <n v="28"/>
    <m/>
    <n v="5.8"/>
    <n v="18"/>
    <n v="21"/>
    <s v="WSW"/>
    <s v="W"/>
    <n v="0"/>
    <n v="0"/>
    <n v="0"/>
    <n v="0"/>
    <n v="0"/>
    <n v="0"/>
    <n v="0"/>
    <n v="262"/>
    <n v="42"/>
    <n v="1"/>
    <n v="0"/>
    <s v="OK (0x00)"/>
    <n v="218"/>
    <n v="32"/>
    <n v="58.5"/>
    <n v="44"/>
    <n v="36.4"/>
    <n v="56"/>
    <n v="29.55"/>
    <n v="764"/>
    <n v="4.4770000000000003"/>
    <n v="1"/>
    <x v="3"/>
    <d v="1899-12-30T08:15:00"/>
    <d v="2025-01-04T08:15:00"/>
    <n v="0.14000000000000001"/>
    <n v="0.01"/>
    <n v="225"/>
    <n v="270"/>
  </r>
  <r>
    <s v="Sat"/>
    <s v=" 01-04-2025 08:30:00 AM"/>
    <n v="27.9"/>
    <n v="27.9"/>
    <n v="27.9"/>
    <n v="62"/>
    <n v="16"/>
    <n v="27"/>
    <n v="65"/>
    <n v="4.9000000000000004"/>
    <n v="16"/>
    <n v="23"/>
    <s v="SW"/>
    <s v="SW"/>
    <n v="0"/>
    <n v="0"/>
    <n v="0"/>
    <m/>
    <n v="0"/>
    <m/>
    <n v="0"/>
    <n v="348"/>
    <n v="30"/>
    <n v="0"/>
    <n v="0"/>
    <s v="OK (0x00)"/>
    <n v="278"/>
    <n v="53"/>
    <m/>
    <m/>
    <m/>
    <m/>
    <m/>
    <m/>
    <m/>
    <m/>
    <m/>
    <m/>
    <n v="0"/>
    <m/>
    <m/>
    <n v="0"/>
    <s v="L (0x02)"/>
    <n v="0"/>
    <n v="0"/>
    <n v="28.4"/>
    <n v="28.4"/>
    <n v="28.3"/>
    <n v="62"/>
    <n v="17"/>
    <n v="28"/>
    <m/>
    <n v="6.3"/>
    <n v="21"/>
    <n v="21"/>
    <s v="SW"/>
    <s v="W"/>
    <n v="0"/>
    <n v="0"/>
    <n v="0"/>
    <n v="0"/>
    <n v="0"/>
    <n v="0"/>
    <n v="0"/>
    <n v="251"/>
    <n v="40"/>
    <n v="1"/>
    <n v="0"/>
    <s v="OK (0x00)"/>
    <n v="200"/>
    <n v="37"/>
    <n v="59.3"/>
    <n v="43"/>
    <n v="36.5"/>
    <n v="57"/>
    <n v="29.55"/>
    <n v="764"/>
    <n v="4.4770000000000003"/>
    <n v="1"/>
    <x v="3"/>
    <d v="1899-12-30T08:30:00"/>
    <d v="2025-01-04T08:30:00"/>
    <n v="0.14000000000000001"/>
    <n v="0.01"/>
    <n v="225"/>
    <n v="270"/>
  </r>
  <r>
    <s v="Sat"/>
    <s v=" 01-04-2025 08:45:00 AM"/>
    <n v="27.9"/>
    <n v="27.9"/>
    <n v="27.8"/>
    <n v="62"/>
    <n v="16"/>
    <n v="27"/>
    <n v="65"/>
    <n v="4.3"/>
    <n v="12"/>
    <n v="23"/>
    <s v="WSW"/>
    <s v="SSW"/>
    <n v="0"/>
    <n v="0"/>
    <n v="0"/>
    <m/>
    <n v="0"/>
    <m/>
    <n v="0"/>
    <n v="349"/>
    <n v="33"/>
    <n v="0"/>
    <n v="0"/>
    <s v="OK (0x00)"/>
    <n v="272"/>
    <n v="61"/>
    <m/>
    <m/>
    <m/>
    <m/>
    <m/>
    <m/>
    <m/>
    <m/>
    <m/>
    <m/>
    <n v="0"/>
    <m/>
    <m/>
    <n v="1"/>
    <s v="L (0x02)"/>
    <n v="0"/>
    <n v="0"/>
    <n v="28.3"/>
    <n v="28.4"/>
    <n v="28.3"/>
    <n v="61"/>
    <n v="16"/>
    <n v="28"/>
    <m/>
    <n v="6.4"/>
    <n v="19"/>
    <n v="21"/>
    <s v="WSW"/>
    <s v="W"/>
    <n v="0"/>
    <n v="0"/>
    <n v="0"/>
    <n v="8"/>
    <n v="11"/>
    <n v="0"/>
    <n v="0"/>
    <n v="253"/>
    <n v="41"/>
    <n v="1"/>
    <n v="0"/>
    <s v="OK (0x00)"/>
    <n v="205"/>
    <n v="37"/>
    <n v="60.1"/>
    <n v="42"/>
    <n v="36.700000000000003"/>
    <n v="57"/>
    <n v="29.55"/>
    <n v="765"/>
    <n v="4.4820000000000002"/>
    <n v="1"/>
    <x v="3"/>
    <d v="1899-12-30T08:45:00"/>
    <d v="2025-01-04T08:45:00"/>
    <n v="0.14000000000000001"/>
    <n v="0.01"/>
    <n v="202.5"/>
    <n v="270"/>
  </r>
  <r>
    <s v="Sat"/>
    <s v=" 01-04-2025 09:00:00 AM"/>
    <n v="28"/>
    <n v="28"/>
    <n v="27.8"/>
    <n v="60"/>
    <n v="16"/>
    <n v="27"/>
    <n v="65"/>
    <n v="5.7"/>
    <n v="20"/>
    <n v="22"/>
    <s v="SW"/>
    <s v="SW"/>
    <n v="0"/>
    <n v="0"/>
    <n v="0"/>
    <m/>
    <n v="0"/>
    <m/>
    <n v="0"/>
    <n v="350"/>
    <n v="31"/>
    <n v="0"/>
    <n v="0"/>
    <s v="OK (0x00)"/>
    <n v="267"/>
    <n v="65"/>
    <m/>
    <m/>
    <m/>
    <m/>
    <m/>
    <m/>
    <m/>
    <m/>
    <m/>
    <m/>
    <n v="0"/>
    <m/>
    <m/>
    <n v="0"/>
    <s v="L (0x02)"/>
    <n v="0"/>
    <n v="0"/>
    <n v="28.6"/>
    <n v="28.6"/>
    <n v="28.3"/>
    <n v="59"/>
    <n v="16"/>
    <n v="28"/>
    <m/>
    <n v="7.3"/>
    <n v="21"/>
    <n v="21"/>
    <s v="NW"/>
    <s v="W"/>
    <n v="0"/>
    <n v="0"/>
    <n v="0"/>
    <n v="14"/>
    <n v="18"/>
    <n v="0"/>
    <n v="0"/>
    <n v="253"/>
    <n v="41"/>
    <n v="1"/>
    <n v="0"/>
    <s v="OK (0x00)"/>
    <n v="205"/>
    <n v="35"/>
    <n v="60.6"/>
    <n v="41"/>
    <n v="36.5"/>
    <n v="58"/>
    <n v="29.56"/>
    <n v="764"/>
    <n v="4.4770000000000003"/>
    <n v="1"/>
    <x v="3"/>
    <d v="1899-12-30T09:00:00"/>
    <d v="2025-01-04T09:00:00"/>
    <n v="0.14000000000000001"/>
    <n v="0.01"/>
    <n v="225"/>
    <n v="270"/>
  </r>
  <r>
    <s v="Sat"/>
    <s v=" 01-04-2025 09:15:00 AM"/>
    <n v="28.5"/>
    <n v="28.5"/>
    <n v="28"/>
    <n v="58"/>
    <n v="15"/>
    <n v="28"/>
    <n v="65"/>
    <n v="5.4"/>
    <n v="19"/>
    <n v="22"/>
    <s v="S"/>
    <s v="SW"/>
    <n v="0"/>
    <n v="0"/>
    <n v="0"/>
    <m/>
    <n v="0"/>
    <m/>
    <n v="0"/>
    <n v="350"/>
    <n v="33"/>
    <n v="0"/>
    <n v="0"/>
    <s v="OK (0x00)"/>
    <n v="265"/>
    <n v="67"/>
    <m/>
    <m/>
    <m/>
    <m/>
    <m/>
    <m/>
    <m/>
    <m/>
    <m/>
    <m/>
    <n v="0"/>
    <m/>
    <m/>
    <n v="1"/>
    <s v="L (0x02)"/>
    <n v="0"/>
    <n v="0"/>
    <n v="29.2"/>
    <n v="29.2"/>
    <n v="28.6"/>
    <n v="58"/>
    <n v="16"/>
    <n v="28"/>
    <m/>
    <n v="7"/>
    <n v="20"/>
    <n v="21"/>
    <s v="WSW"/>
    <s v="WNW"/>
    <n v="0"/>
    <n v="0"/>
    <n v="0"/>
    <n v="50"/>
    <n v="95"/>
    <n v="0"/>
    <n v="0"/>
    <n v="251"/>
    <n v="41"/>
    <n v="1"/>
    <n v="0"/>
    <s v="OK (0x00)"/>
    <n v="200"/>
    <n v="38"/>
    <n v="61.3"/>
    <n v="40"/>
    <n v="36.6"/>
    <n v="58"/>
    <n v="29.56"/>
    <n v="764"/>
    <n v="4.4770000000000003"/>
    <n v="1"/>
    <x v="3"/>
    <d v="1899-12-30T09:15:00"/>
    <d v="2025-01-04T09:15:00"/>
    <n v="0.14000000000000001"/>
    <n v="0.01"/>
    <n v="225"/>
    <n v="292.5"/>
  </r>
  <r>
    <s v="Sat"/>
    <s v=" 01-04-2025 09:30:00 AM"/>
    <n v="28.9"/>
    <n v="28.9"/>
    <n v="28.5"/>
    <n v="57"/>
    <n v="15"/>
    <n v="28"/>
    <n v="65"/>
    <n v="6.6"/>
    <n v="16"/>
    <n v="23"/>
    <s v="S"/>
    <s v="SSW"/>
    <n v="0"/>
    <n v="0"/>
    <n v="0"/>
    <m/>
    <n v="0"/>
    <m/>
    <n v="0"/>
    <n v="350"/>
    <n v="33"/>
    <n v="0"/>
    <n v="0"/>
    <s v="OK (0x00)"/>
    <n v="261"/>
    <n v="72"/>
    <m/>
    <m/>
    <m/>
    <m/>
    <m/>
    <m/>
    <m/>
    <m/>
    <m/>
    <m/>
    <n v="0"/>
    <m/>
    <m/>
    <n v="1"/>
    <s v="R/L (0x03)"/>
    <n v="0"/>
    <n v="0"/>
    <n v="29.6"/>
    <n v="29.6"/>
    <n v="29.2"/>
    <n v="56"/>
    <n v="16"/>
    <n v="29"/>
    <m/>
    <n v="7"/>
    <n v="27"/>
    <n v="22"/>
    <s v="W"/>
    <s v="NW"/>
    <n v="0"/>
    <n v="0"/>
    <n v="0"/>
    <n v="79"/>
    <n v="98"/>
    <n v="0"/>
    <n v="0"/>
    <n v="237"/>
    <n v="41"/>
    <n v="1"/>
    <n v="0"/>
    <s v="OK (0x00)"/>
    <n v="183"/>
    <n v="41"/>
    <n v="61.7"/>
    <n v="39"/>
    <n v="36.299999999999997"/>
    <n v="59"/>
    <n v="29.57"/>
    <n v="764"/>
    <n v="4.4770000000000003"/>
    <n v="1"/>
    <x v="3"/>
    <d v="1899-12-30T09:30:00"/>
    <d v="2025-01-04T09:30:00"/>
    <n v="0.14000000000000001"/>
    <n v="0.01"/>
    <n v="202.5"/>
    <n v="315"/>
  </r>
  <r>
    <s v="Sat"/>
    <s v=" 01-04-2025 09:45:00 AM"/>
    <n v="29.2"/>
    <n v="29.2"/>
    <n v="28.9"/>
    <n v="55"/>
    <n v="15"/>
    <n v="28"/>
    <n v="65"/>
    <n v="4.0999999999999996"/>
    <n v="12"/>
    <n v="23"/>
    <s v="SW"/>
    <s v="S"/>
    <n v="0"/>
    <n v="0"/>
    <n v="0"/>
    <m/>
    <n v="0"/>
    <m/>
    <n v="0"/>
    <n v="350"/>
    <n v="29"/>
    <n v="1"/>
    <n v="0"/>
    <s v="OK (0x00)"/>
    <n v="272"/>
    <n v="60"/>
    <m/>
    <n v="0"/>
    <m/>
    <m/>
    <n v="18"/>
    <n v="20.100000000000001"/>
    <m/>
    <m/>
    <n v="0"/>
    <m/>
    <n v="252"/>
    <n v="38"/>
    <n v="2"/>
    <n v="0"/>
    <s v="B (0x80)"/>
    <n v="0"/>
    <n v="0"/>
    <n v="29.9"/>
    <n v="29.9"/>
    <n v="29.6"/>
    <n v="55"/>
    <n v="15"/>
    <n v="29"/>
    <m/>
    <n v="4.9000000000000004"/>
    <n v="19"/>
    <n v="24"/>
    <s v="NW"/>
    <s v="NW"/>
    <n v="0"/>
    <n v="0"/>
    <n v="0"/>
    <n v="74"/>
    <n v="84"/>
    <n v="0.5"/>
    <n v="0.5"/>
    <n v="249"/>
    <n v="37"/>
    <n v="1"/>
    <n v="0"/>
    <s v="OK (0x00)"/>
    <n v="199"/>
    <n v="41"/>
    <n v="62.3"/>
    <n v="39"/>
    <n v="36.799999999999997"/>
    <n v="59"/>
    <n v="29.57"/>
    <n v="764"/>
    <n v="4.4770000000000003"/>
    <n v="1"/>
    <x v="3"/>
    <d v="1899-12-30T09:45:00"/>
    <d v="2025-01-04T09:45:00"/>
    <n v="0.14000000000000001"/>
    <n v="0.01"/>
    <n v="540"/>
    <n v="315"/>
  </r>
  <r>
    <s v="Sat"/>
    <s v=" 01-04-2025 10:00:00 AM"/>
    <n v="29.2"/>
    <n v="29.3"/>
    <n v="29.2"/>
    <n v="54"/>
    <n v="14"/>
    <n v="28"/>
    <n v="65"/>
    <n v="5.6"/>
    <n v="16"/>
    <n v="23"/>
    <s v="SW"/>
    <s v="SSW"/>
    <n v="0"/>
    <n v="0"/>
    <n v="0"/>
    <m/>
    <n v="0"/>
    <m/>
    <n v="0"/>
    <n v="352"/>
    <n v="29"/>
    <n v="1"/>
    <n v="0"/>
    <s v="OK (0x00)"/>
    <n v="269"/>
    <n v="66"/>
    <m/>
    <n v="0"/>
    <m/>
    <m/>
    <n v="18"/>
    <n v="19.899999999999999"/>
    <m/>
    <m/>
    <n v="0"/>
    <m/>
    <n v="274"/>
    <n v="41"/>
    <n v="2"/>
    <n v="0"/>
    <s v="B (0x80)"/>
    <n v="0"/>
    <n v="0"/>
    <n v="29.5"/>
    <n v="29.9"/>
    <n v="29.5"/>
    <n v="54"/>
    <n v="15"/>
    <n v="29"/>
    <m/>
    <n v="8.3000000000000007"/>
    <n v="23"/>
    <n v="22"/>
    <s v="W"/>
    <s v="NW"/>
    <n v="0"/>
    <n v="0"/>
    <n v="0"/>
    <n v="79"/>
    <n v="97"/>
    <n v="0.5"/>
    <n v="0.5"/>
    <n v="244"/>
    <n v="33"/>
    <n v="1"/>
    <n v="0"/>
    <s v="OK (0x00)"/>
    <n v="186"/>
    <n v="45"/>
    <n v="62.8"/>
    <n v="38"/>
    <n v="36.6"/>
    <n v="60"/>
    <n v="29.58"/>
    <n v="764"/>
    <n v="4.4770000000000003"/>
    <n v="1"/>
    <x v="3"/>
    <d v="1899-12-30T10:00:00"/>
    <d v="2025-01-04T10:00:00"/>
    <n v="0.14000000000000001"/>
    <n v="0.01"/>
    <n v="202.5"/>
    <n v="315"/>
  </r>
  <r>
    <s v="Sat"/>
    <s v=" 01-04-2025 10:15:00 AM"/>
    <n v="29.2"/>
    <n v="29.2"/>
    <n v="29.1"/>
    <n v="53"/>
    <n v="14"/>
    <n v="28"/>
    <n v="65"/>
    <n v="5.2"/>
    <n v="20"/>
    <n v="22"/>
    <s v="SW"/>
    <s v="SSW"/>
    <n v="0"/>
    <n v="0"/>
    <n v="0"/>
    <m/>
    <n v="0"/>
    <m/>
    <n v="0"/>
    <n v="349"/>
    <n v="30"/>
    <n v="1"/>
    <n v="0"/>
    <s v="OK (0x00)"/>
    <n v="272"/>
    <n v="59"/>
    <m/>
    <n v="0"/>
    <m/>
    <m/>
    <n v="18.5"/>
    <n v="20.399999999999999"/>
    <m/>
    <m/>
    <n v="0"/>
    <m/>
    <n v="289"/>
    <n v="36"/>
    <n v="2"/>
    <n v="0"/>
    <s v="B (0x80)"/>
    <n v="0"/>
    <n v="0"/>
    <n v="29.6"/>
    <n v="29.6"/>
    <n v="29.5"/>
    <n v="53"/>
    <n v="14"/>
    <n v="29"/>
    <m/>
    <n v="6.7"/>
    <n v="19"/>
    <n v="22"/>
    <s v="N"/>
    <s v="NW"/>
    <n v="0"/>
    <n v="0"/>
    <n v="0"/>
    <n v="77"/>
    <n v="109"/>
    <n v="0.5"/>
    <n v="0.6"/>
    <n v="245"/>
    <n v="36"/>
    <n v="1"/>
    <n v="0"/>
    <s v="OK (0x00)"/>
    <n v="182"/>
    <n v="49"/>
    <n v="63.2"/>
    <n v="38"/>
    <n v="36.9"/>
    <n v="60"/>
    <n v="29.59"/>
    <n v="764"/>
    <n v="4.4770000000000003"/>
    <n v="1"/>
    <x v="3"/>
    <d v="1899-12-30T10:15:00"/>
    <d v="2025-01-04T10:15:00"/>
    <n v="0.14000000000000001"/>
    <n v="0.01"/>
    <n v="202.5"/>
    <n v="315"/>
  </r>
  <r>
    <s v="Sat"/>
    <s v=" 01-04-2025 10:30:00 AM"/>
    <n v="29.2"/>
    <n v="29.2"/>
    <n v="29.2"/>
    <n v="52"/>
    <n v="13"/>
    <n v="28"/>
    <n v="65"/>
    <n v="6.3"/>
    <n v="19"/>
    <n v="23"/>
    <s v="SW"/>
    <s v="SW"/>
    <n v="0"/>
    <n v="0"/>
    <n v="0"/>
    <m/>
    <n v="0"/>
    <m/>
    <n v="0"/>
    <n v="351"/>
    <n v="30"/>
    <n v="2"/>
    <n v="0"/>
    <s v="OK (0x00)"/>
    <n v="281"/>
    <n v="53"/>
    <m/>
    <n v="0"/>
    <m/>
    <m/>
    <n v="18.399999999999999"/>
    <n v="20.3"/>
    <m/>
    <m/>
    <n v="0"/>
    <m/>
    <n v="283"/>
    <n v="35"/>
    <n v="2"/>
    <n v="0"/>
    <s v="B (0x80)"/>
    <n v="0"/>
    <n v="0"/>
    <n v="29.7"/>
    <n v="29.7"/>
    <n v="29.5"/>
    <n v="51"/>
    <n v="13"/>
    <n v="29"/>
    <m/>
    <n v="7"/>
    <n v="28"/>
    <n v="23"/>
    <s v="WNW"/>
    <s v="NW"/>
    <n v="0"/>
    <n v="0"/>
    <n v="0"/>
    <n v="95"/>
    <n v="116"/>
    <n v="0.7"/>
    <n v="0.7"/>
    <n v="247"/>
    <n v="39"/>
    <n v="1"/>
    <n v="0"/>
    <s v="OK (0x00)"/>
    <n v="198"/>
    <n v="40"/>
    <n v="63.5"/>
    <n v="37"/>
    <n v="36.5"/>
    <n v="60"/>
    <n v="29.59"/>
    <n v="764"/>
    <n v="4.4770000000000003"/>
    <n v="1"/>
    <x v="3"/>
    <d v="1899-12-30T10:30:00"/>
    <d v="2025-01-04T10:30:00"/>
    <n v="0.14000000000000001"/>
    <n v="0.01"/>
    <n v="225"/>
    <n v="315"/>
  </r>
  <r>
    <s v="Sat"/>
    <s v=" 01-04-2025 10:45:00 AM"/>
    <n v="29.4"/>
    <n v="29.4"/>
    <n v="29.2"/>
    <n v="51"/>
    <n v="13"/>
    <n v="28"/>
    <n v="65"/>
    <n v="6"/>
    <n v="23"/>
    <n v="22"/>
    <s v="SW"/>
    <s v="SW"/>
    <n v="0"/>
    <n v="0"/>
    <n v="0"/>
    <m/>
    <n v="0"/>
    <m/>
    <n v="0"/>
    <n v="351"/>
    <n v="29"/>
    <n v="1"/>
    <n v="0"/>
    <s v="OK (0x00)"/>
    <n v="278"/>
    <n v="55"/>
    <m/>
    <n v="0"/>
    <m/>
    <m/>
    <n v="19"/>
    <n v="20.9"/>
    <m/>
    <m/>
    <n v="0"/>
    <m/>
    <n v="284"/>
    <n v="40"/>
    <n v="2"/>
    <n v="0"/>
    <s v="B (0x80)"/>
    <n v="0"/>
    <n v="0"/>
    <n v="29.6"/>
    <n v="29.7"/>
    <n v="29.6"/>
    <n v="51"/>
    <n v="13"/>
    <n v="29"/>
    <m/>
    <n v="7"/>
    <n v="28"/>
    <n v="23"/>
    <s v="WNW"/>
    <s v="NW"/>
    <n v="0"/>
    <n v="0"/>
    <n v="0"/>
    <n v="110"/>
    <n v="118"/>
    <n v="0.7"/>
    <n v="0.7"/>
    <n v="239"/>
    <n v="33"/>
    <n v="1"/>
    <n v="0"/>
    <s v="OK (0x00)"/>
    <n v="180"/>
    <n v="45"/>
    <n v="63.9"/>
    <n v="37"/>
    <n v="36.9"/>
    <n v="61"/>
    <n v="29.59"/>
    <n v="764"/>
    <n v="4.4770000000000003"/>
    <n v="1"/>
    <x v="3"/>
    <d v="1899-12-30T10:45:00"/>
    <d v="2025-01-04T10:45:00"/>
    <n v="0.14000000000000001"/>
    <n v="0.01"/>
    <n v="225"/>
    <n v="315"/>
  </r>
  <r>
    <s v="Sat"/>
    <s v=" 01-04-2025 11:00:00 AM"/>
    <n v="29.4"/>
    <n v="29.4"/>
    <n v="29.3"/>
    <n v="51"/>
    <n v="13"/>
    <n v="28"/>
    <n v="65"/>
    <n v="5.0999999999999996"/>
    <n v="13"/>
    <n v="24"/>
    <s v="SW"/>
    <s v="SSW"/>
    <n v="0"/>
    <n v="0"/>
    <n v="0"/>
    <m/>
    <n v="0"/>
    <m/>
    <n v="0"/>
    <n v="342"/>
    <n v="29"/>
    <n v="1"/>
    <n v="0"/>
    <s v="OK (0x00)"/>
    <n v="261"/>
    <n v="63"/>
    <m/>
    <n v="0"/>
    <m/>
    <m/>
    <n v="18.7"/>
    <n v="20.399999999999999"/>
    <m/>
    <m/>
    <n v="0"/>
    <m/>
    <n v="291"/>
    <n v="34"/>
    <n v="1"/>
    <n v="0"/>
    <s v="B (0x80)"/>
    <n v="0"/>
    <n v="0"/>
    <n v="29.6"/>
    <n v="29.7"/>
    <n v="29.6"/>
    <n v="51"/>
    <n v="13"/>
    <n v="29"/>
    <m/>
    <n v="6.1"/>
    <n v="22"/>
    <n v="24"/>
    <s v="WSW"/>
    <s v="WNW"/>
    <n v="0"/>
    <n v="0"/>
    <n v="0"/>
    <n v="100"/>
    <n v="111"/>
    <n v="0.7"/>
    <n v="0.8"/>
    <n v="247"/>
    <n v="37"/>
    <n v="1"/>
    <n v="0"/>
    <s v="OK (0x00)"/>
    <n v="198"/>
    <n v="36"/>
    <n v="64.099999999999994"/>
    <n v="37"/>
    <n v="37.1"/>
    <n v="61"/>
    <n v="29.6"/>
    <n v="764"/>
    <n v="4.4770000000000003"/>
    <n v="1"/>
    <x v="3"/>
    <d v="1899-12-30T11:00:00"/>
    <d v="2025-01-04T11:00:00"/>
    <n v="0.14000000000000001"/>
    <n v="0.01"/>
    <n v="202.5"/>
    <n v="292.5"/>
  </r>
  <r>
    <s v="Sat"/>
    <s v=" 01-04-2025 11:15:00 AM"/>
    <n v="29.3"/>
    <n v="29.4"/>
    <n v="29.3"/>
    <n v="51"/>
    <n v="13"/>
    <n v="28"/>
    <n v="65"/>
    <n v="4.5999999999999996"/>
    <n v="20"/>
    <n v="23"/>
    <s v="SSW"/>
    <s v="SSW"/>
    <n v="0"/>
    <n v="0"/>
    <n v="0"/>
    <m/>
    <n v="0"/>
    <m/>
    <n v="0"/>
    <n v="343"/>
    <n v="30"/>
    <n v="1"/>
    <n v="0"/>
    <s v="OK (0x00)"/>
    <n v="262"/>
    <n v="64"/>
    <m/>
    <n v="0"/>
    <m/>
    <m/>
    <n v="18.399999999999999"/>
    <n v="20.100000000000001"/>
    <m/>
    <m/>
    <n v="0"/>
    <m/>
    <n v="290"/>
    <n v="38"/>
    <n v="1"/>
    <n v="0"/>
    <s v="B (0x80)"/>
    <n v="0"/>
    <n v="0"/>
    <n v="29.6"/>
    <n v="29.7"/>
    <n v="29.5"/>
    <n v="51"/>
    <n v="13"/>
    <n v="29"/>
    <m/>
    <n v="5.5"/>
    <n v="21"/>
    <n v="23"/>
    <s v="W"/>
    <s v="NW"/>
    <n v="0"/>
    <n v="0"/>
    <n v="0"/>
    <n v="83"/>
    <n v="90"/>
    <n v="0.7"/>
    <n v="0.7"/>
    <n v="241"/>
    <n v="36"/>
    <n v="1"/>
    <n v="0"/>
    <s v="OK (0x00)"/>
    <n v="188"/>
    <n v="43"/>
    <n v="64.2"/>
    <n v="36"/>
    <n v="36.5"/>
    <n v="61"/>
    <n v="29.6"/>
    <n v="764"/>
    <n v="4.4770000000000003"/>
    <n v="1"/>
    <x v="3"/>
    <d v="1899-12-30T11:15:00"/>
    <d v="2025-01-04T11:15:00"/>
    <n v="0.14000000000000001"/>
    <n v="0.01"/>
    <n v="202.5"/>
    <n v="315"/>
  </r>
  <r>
    <s v="Sat"/>
    <s v=" 01-04-2025 11:30:00 AM"/>
    <n v="29.2"/>
    <n v="29.3"/>
    <n v="29.2"/>
    <n v="51"/>
    <n v="13"/>
    <n v="28"/>
    <n v="65"/>
    <n v="4.8"/>
    <n v="16"/>
    <n v="23"/>
    <s v="SW"/>
    <s v="SW"/>
    <n v="0"/>
    <n v="0"/>
    <n v="0"/>
    <m/>
    <n v="0"/>
    <m/>
    <n v="0"/>
    <n v="343"/>
    <n v="28"/>
    <n v="1"/>
    <n v="0"/>
    <s v="OK (0x00)"/>
    <n v="263"/>
    <n v="62"/>
    <m/>
    <n v="0"/>
    <m/>
    <m/>
    <n v="18.5"/>
    <n v="20.3"/>
    <m/>
    <m/>
    <n v="0"/>
    <m/>
    <n v="267"/>
    <n v="38"/>
    <n v="1"/>
    <n v="0"/>
    <s v="B (0x80)"/>
    <n v="0"/>
    <n v="0"/>
    <n v="29.4"/>
    <n v="29.6"/>
    <n v="29.3"/>
    <n v="51"/>
    <n v="13"/>
    <n v="29"/>
    <m/>
    <n v="6.4"/>
    <n v="16"/>
    <n v="22"/>
    <s v="WSW"/>
    <s v="W"/>
    <n v="0"/>
    <n v="0"/>
    <n v="0"/>
    <n v="89"/>
    <n v="95"/>
    <n v="0.6"/>
    <n v="0.8"/>
    <n v="246"/>
    <n v="36"/>
    <n v="1"/>
    <n v="0"/>
    <s v="OK (0x00)"/>
    <n v="181"/>
    <n v="53"/>
    <n v="64.400000000000006"/>
    <n v="36"/>
    <n v="36.700000000000003"/>
    <n v="61"/>
    <n v="29.6"/>
    <n v="764"/>
    <n v="4.4770000000000003"/>
    <n v="1"/>
    <x v="3"/>
    <d v="1899-12-30T11:30:00"/>
    <d v="2025-01-04T11:30:00"/>
    <n v="0.14000000000000001"/>
    <n v="0.01"/>
    <n v="225"/>
    <n v="270"/>
  </r>
  <r>
    <s v="Sat"/>
    <s v=" 01-04-2025 11:45:00 AM"/>
    <n v="29.2"/>
    <n v="29.2"/>
    <n v="29.1"/>
    <n v="50"/>
    <n v="13"/>
    <n v="28"/>
    <n v="65"/>
    <n v="5.0999999999999996"/>
    <n v="17"/>
    <n v="24"/>
    <s v="SW"/>
    <s v="SSW"/>
    <n v="0"/>
    <n v="0"/>
    <n v="0"/>
    <m/>
    <n v="0"/>
    <m/>
    <n v="0"/>
    <n v="344"/>
    <n v="28"/>
    <n v="1"/>
    <n v="0"/>
    <s v="OK (0x00)"/>
    <n v="271"/>
    <n v="56"/>
    <m/>
    <n v="0"/>
    <m/>
    <m/>
    <n v="18.8"/>
    <n v="20.6"/>
    <m/>
    <m/>
    <n v="0"/>
    <m/>
    <n v="278"/>
    <n v="36"/>
    <n v="1"/>
    <n v="0"/>
    <s v="B (0x80)"/>
    <n v="0"/>
    <n v="0"/>
    <n v="29.4"/>
    <n v="29.4"/>
    <n v="29.3"/>
    <n v="51"/>
    <n v="13"/>
    <n v="28"/>
    <m/>
    <n v="6.9"/>
    <n v="19"/>
    <n v="21"/>
    <s v="WSW"/>
    <s v="N"/>
    <n v="0"/>
    <n v="0"/>
    <n v="0"/>
    <n v="107"/>
    <n v="121"/>
    <n v="0.9"/>
    <n v="0.9"/>
    <n v="234"/>
    <n v="37"/>
    <n v="1"/>
    <n v="0"/>
    <s v="OK (0x00)"/>
    <n v="180"/>
    <n v="41"/>
    <n v="64.5"/>
    <n v="36"/>
    <n v="36.799999999999997"/>
    <n v="61"/>
    <n v="29.6"/>
    <n v="764"/>
    <n v="4.4770000000000003"/>
    <n v="1"/>
    <x v="3"/>
    <d v="1899-12-30T11:45:00"/>
    <d v="2025-01-04T11:45:00"/>
    <n v="0.14000000000000001"/>
    <n v="0.01"/>
    <n v="202.5"/>
    <n v="360"/>
  </r>
  <r>
    <s v="Sat"/>
    <s v=" 01-04-2025 12:00:00 PM"/>
    <n v="29.4"/>
    <n v="29.4"/>
    <n v="29.2"/>
    <n v="50"/>
    <n v="13"/>
    <n v="28"/>
    <n v="65"/>
    <n v="4.5"/>
    <n v="15"/>
    <n v="24"/>
    <s v="SW"/>
    <s v="SW"/>
    <n v="0"/>
    <n v="0"/>
    <n v="0"/>
    <m/>
    <n v="0"/>
    <m/>
    <n v="0"/>
    <n v="343"/>
    <n v="27"/>
    <n v="1"/>
    <n v="0"/>
    <s v="OK (0x00)"/>
    <n v="261"/>
    <n v="64"/>
    <m/>
    <n v="0"/>
    <m/>
    <m/>
    <n v="19.5"/>
    <n v="21"/>
    <m/>
    <m/>
    <n v="0"/>
    <m/>
    <n v="274"/>
    <n v="41"/>
    <n v="1"/>
    <n v="0"/>
    <s v="OK (0x00)"/>
    <n v="0"/>
    <n v="0"/>
    <n v="29.6"/>
    <n v="29.6"/>
    <n v="29.4"/>
    <n v="50"/>
    <n v="13"/>
    <n v="29"/>
    <m/>
    <n v="6.6"/>
    <n v="18"/>
    <n v="22"/>
    <s v="SW"/>
    <s v="NW"/>
    <n v="0"/>
    <n v="0"/>
    <n v="0"/>
    <n v="134"/>
    <n v="149"/>
    <n v="0.9"/>
    <n v="0.9"/>
    <n v="241"/>
    <n v="37"/>
    <n v="1"/>
    <n v="0"/>
    <s v="OK (0x00)"/>
    <n v="194"/>
    <n v="35"/>
    <n v="64.7"/>
    <n v="36"/>
    <n v="36.9"/>
    <n v="61"/>
    <n v="29.6"/>
    <n v="764"/>
    <n v="4.4770000000000003"/>
    <n v="1"/>
    <x v="3"/>
    <d v="1899-12-30T12:00:00"/>
    <d v="2025-01-04T12:00:00"/>
    <n v="0.14000000000000001"/>
    <n v="0.01"/>
    <n v="225"/>
    <n v="315"/>
  </r>
  <r>
    <s v="Sat"/>
    <s v=" 01-04-2025 12:15:00 PM"/>
    <n v="29.6"/>
    <n v="29.6"/>
    <n v="29.4"/>
    <n v="49"/>
    <n v="12"/>
    <n v="29"/>
    <n v="65"/>
    <n v="5.3"/>
    <n v="18"/>
    <n v="25"/>
    <s v="SW"/>
    <s v="SW"/>
    <n v="0"/>
    <n v="0"/>
    <n v="0"/>
    <m/>
    <n v="0"/>
    <m/>
    <n v="0"/>
    <n v="351"/>
    <n v="30"/>
    <n v="1"/>
    <n v="0"/>
    <s v="OK (0x00)"/>
    <n v="275"/>
    <n v="59"/>
    <m/>
    <n v="0"/>
    <m/>
    <m/>
    <n v="20.100000000000001"/>
    <n v="21.5"/>
    <m/>
    <m/>
    <n v="0"/>
    <m/>
    <n v="265"/>
    <n v="39"/>
    <n v="1"/>
    <n v="0"/>
    <s v="OK (0x00)"/>
    <n v="0"/>
    <n v="0"/>
    <n v="29.7"/>
    <n v="29.8"/>
    <n v="29.6"/>
    <n v="50"/>
    <n v="13"/>
    <n v="29"/>
    <m/>
    <n v="6.4"/>
    <n v="19"/>
    <n v="24"/>
    <s v="WSW"/>
    <s v="W"/>
    <n v="0"/>
    <n v="0"/>
    <n v="0"/>
    <n v="156"/>
    <n v="169"/>
    <n v="1"/>
    <n v="1.1000000000000001"/>
    <n v="232"/>
    <n v="37"/>
    <n v="1"/>
    <n v="0"/>
    <s v="OK (0x00)"/>
    <n v="185"/>
    <n v="38"/>
    <n v="65"/>
    <n v="36"/>
    <n v="37.200000000000003"/>
    <n v="62"/>
    <n v="29.59"/>
    <n v="764"/>
    <n v="4.4770000000000003"/>
    <n v="1"/>
    <x v="3"/>
    <d v="1899-12-30T12:15:00"/>
    <d v="2025-01-04T12:15:00"/>
    <n v="0.14000000000000001"/>
    <n v="0.01"/>
    <n v="225"/>
    <n v="270"/>
  </r>
  <r>
    <s v="Sat"/>
    <s v=" 01-04-2025 12:30:00 PM"/>
    <n v="29.8"/>
    <n v="29.8"/>
    <n v="29.6"/>
    <n v="49"/>
    <n v="13"/>
    <n v="29"/>
    <n v="65"/>
    <n v="5.8"/>
    <n v="21"/>
    <n v="24"/>
    <s v="SW"/>
    <s v="SW"/>
    <n v="0"/>
    <n v="0"/>
    <n v="0"/>
    <m/>
    <n v="0"/>
    <m/>
    <n v="0"/>
    <n v="349"/>
    <n v="30"/>
    <n v="1"/>
    <n v="0"/>
    <s v="OK (0x00)"/>
    <n v="271"/>
    <n v="60"/>
    <m/>
    <n v="0"/>
    <m/>
    <m/>
    <n v="20.399999999999999"/>
    <n v="21.7"/>
    <m/>
    <m/>
    <n v="0"/>
    <m/>
    <n v="282"/>
    <n v="34"/>
    <n v="1"/>
    <n v="0"/>
    <s v="OK (0x00)"/>
    <n v="0"/>
    <n v="0"/>
    <n v="30"/>
    <n v="30"/>
    <n v="29.7"/>
    <n v="49"/>
    <n v="13"/>
    <n v="29"/>
    <m/>
    <n v="7.4"/>
    <n v="27"/>
    <n v="23"/>
    <s v="W"/>
    <s v="NW"/>
    <n v="0"/>
    <n v="0"/>
    <n v="0"/>
    <n v="157"/>
    <n v="163"/>
    <n v="1.1000000000000001"/>
    <n v="1.1000000000000001"/>
    <n v="226"/>
    <n v="39"/>
    <n v="1"/>
    <n v="0"/>
    <s v="OK (0x00)"/>
    <n v="178"/>
    <n v="36"/>
    <n v="65.2"/>
    <n v="36"/>
    <n v="37.4"/>
    <n v="62"/>
    <n v="29.58"/>
    <n v="764"/>
    <n v="4.4770000000000003"/>
    <n v="1"/>
    <x v="3"/>
    <d v="1899-12-30T12:30:00"/>
    <d v="2025-01-04T12:30:00"/>
    <n v="0.14000000000000001"/>
    <n v="0.01"/>
    <n v="225"/>
    <n v="315"/>
  </r>
  <r>
    <s v="Sat"/>
    <s v=" 01-04-2025 12:45:00 PM"/>
    <n v="29.7"/>
    <n v="29.9"/>
    <n v="29.7"/>
    <n v="47"/>
    <n v="12"/>
    <n v="29"/>
    <n v="65"/>
    <n v="6.2"/>
    <n v="19"/>
    <n v="23"/>
    <s v="WSW"/>
    <s v="SW"/>
    <n v="0"/>
    <n v="0"/>
    <n v="0"/>
    <m/>
    <n v="0"/>
    <m/>
    <n v="0"/>
    <n v="351"/>
    <n v="28"/>
    <n v="1"/>
    <n v="0"/>
    <s v="OK (0x00)"/>
    <n v="259"/>
    <n v="75"/>
    <m/>
    <n v="0"/>
    <m/>
    <m/>
    <n v="20.7"/>
    <n v="22.1"/>
    <m/>
    <m/>
    <n v="0"/>
    <m/>
    <n v="278"/>
    <n v="40"/>
    <n v="1"/>
    <n v="0"/>
    <s v="OK (0x00)"/>
    <n v="0"/>
    <n v="0"/>
    <n v="29.8"/>
    <n v="30"/>
    <n v="29.8"/>
    <n v="48"/>
    <n v="12"/>
    <n v="29"/>
    <m/>
    <n v="6.9"/>
    <n v="25"/>
    <n v="23"/>
    <s v="W"/>
    <s v="WNW"/>
    <n v="0"/>
    <n v="0"/>
    <n v="0"/>
    <n v="173"/>
    <n v="185"/>
    <n v="1.1000000000000001"/>
    <n v="1.2"/>
    <n v="212"/>
    <n v="38"/>
    <n v="1"/>
    <n v="0"/>
    <s v="OK (0x00)"/>
    <n v="164"/>
    <n v="39"/>
    <n v="65.400000000000006"/>
    <n v="36"/>
    <n v="37.6"/>
    <n v="62"/>
    <n v="29.58"/>
    <n v="764"/>
    <n v="4.4770000000000003"/>
    <n v="1"/>
    <x v="3"/>
    <d v="1899-12-30T12:45:00"/>
    <d v="2025-01-04T12:45:00"/>
    <n v="0.14000000000000001"/>
    <n v="0.01"/>
    <n v="225"/>
    <n v="292.5"/>
  </r>
  <r>
    <s v="Sat"/>
    <s v=" 01-04-2025 01:00:00 PM"/>
    <n v="29.8"/>
    <n v="29.8"/>
    <n v="29.6"/>
    <n v="47"/>
    <n v="12"/>
    <n v="29"/>
    <n v="65"/>
    <n v="6.1"/>
    <n v="22"/>
    <n v="23"/>
    <s v="SW"/>
    <s v="SSW"/>
    <n v="0"/>
    <n v="0"/>
    <n v="0"/>
    <m/>
    <n v="0"/>
    <m/>
    <n v="0"/>
    <n v="343"/>
    <n v="33"/>
    <n v="1"/>
    <n v="0"/>
    <s v="OK (0x00)"/>
    <n v="274"/>
    <n v="53"/>
    <m/>
    <n v="0"/>
    <m/>
    <m/>
    <n v="20.399999999999999"/>
    <n v="21.8"/>
    <m/>
    <m/>
    <n v="0"/>
    <m/>
    <n v="282"/>
    <n v="36"/>
    <n v="1"/>
    <n v="0"/>
    <s v="OK (0x00)"/>
    <n v="0"/>
    <n v="0"/>
    <n v="29.8"/>
    <n v="29.8"/>
    <n v="29.6"/>
    <n v="47"/>
    <n v="12"/>
    <n v="29"/>
    <m/>
    <n v="8.4"/>
    <n v="32"/>
    <n v="22"/>
    <s v="WSW"/>
    <s v="W"/>
    <n v="0"/>
    <n v="0"/>
    <n v="0"/>
    <n v="153"/>
    <n v="174"/>
    <n v="1"/>
    <n v="1.1000000000000001"/>
    <n v="217"/>
    <n v="35"/>
    <n v="1"/>
    <n v="0"/>
    <s v="OK (0x00)"/>
    <n v="178"/>
    <n v="30"/>
    <n v="65.7"/>
    <n v="35"/>
    <n v="37.1"/>
    <n v="62"/>
    <n v="29.58"/>
    <n v="764"/>
    <n v="4.4770000000000003"/>
    <n v="1"/>
    <x v="3"/>
    <d v="1899-12-30T13:00:00"/>
    <d v="2025-01-04T13:00:00"/>
    <n v="0.14000000000000001"/>
    <n v="0.01"/>
    <n v="202.5"/>
    <n v="270"/>
  </r>
  <r>
    <s v="Sat"/>
    <s v=" 01-04-2025 01:15:00 PM"/>
    <n v="30"/>
    <n v="30"/>
    <n v="29.7"/>
    <n v="47"/>
    <n v="12"/>
    <n v="29"/>
    <n v="65"/>
    <n v="5"/>
    <n v="15"/>
    <n v="24"/>
    <s v="SW"/>
    <s v="SSW"/>
    <n v="0"/>
    <n v="0"/>
    <n v="0"/>
    <m/>
    <n v="0"/>
    <m/>
    <n v="0"/>
    <n v="344"/>
    <n v="29"/>
    <n v="1"/>
    <n v="0"/>
    <s v="OK (0x00)"/>
    <n v="265"/>
    <n v="63"/>
    <m/>
    <n v="0"/>
    <m/>
    <m/>
    <n v="21.7"/>
    <n v="23.1"/>
    <m/>
    <m/>
    <n v="0"/>
    <m/>
    <n v="268"/>
    <n v="38"/>
    <n v="1"/>
    <n v="0"/>
    <s v="OK (0x00)"/>
    <n v="0"/>
    <n v="0"/>
    <n v="30.1"/>
    <n v="30.1"/>
    <n v="29.8"/>
    <n v="47"/>
    <n v="12"/>
    <n v="29"/>
    <m/>
    <n v="5.4"/>
    <n v="20"/>
    <n v="23"/>
    <s v="W"/>
    <s v="NW"/>
    <n v="0"/>
    <n v="0"/>
    <n v="0"/>
    <n v="177"/>
    <n v="206"/>
    <n v="1.2"/>
    <n v="1.3"/>
    <n v="228"/>
    <n v="35"/>
    <n v="1"/>
    <n v="0"/>
    <s v="OK (0x00)"/>
    <n v="183"/>
    <n v="31"/>
    <n v="65.8"/>
    <n v="35"/>
    <n v="37.200000000000003"/>
    <n v="62"/>
    <n v="29.58"/>
    <n v="764"/>
    <n v="4.4770000000000003"/>
    <n v="1"/>
    <x v="3"/>
    <d v="1899-12-30T13:15:00"/>
    <d v="2025-01-04T13:15:00"/>
    <n v="0.14000000000000001"/>
    <n v="0.01"/>
    <n v="202.5"/>
    <n v="315"/>
  </r>
  <r>
    <s v="Sat"/>
    <s v=" 01-04-2025 01:30:00 PM"/>
    <n v="30.1"/>
    <n v="30.1"/>
    <n v="29.9"/>
    <n v="45"/>
    <n v="11"/>
    <n v="29"/>
    <n v="65"/>
    <n v="6.4"/>
    <n v="26"/>
    <n v="24"/>
    <s v="WSW"/>
    <s v="SSW"/>
    <n v="0"/>
    <n v="0"/>
    <n v="0"/>
    <m/>
    <n v="0"/>
    <m/>
    <n v="0"/>
    <n v="344"/>
    <n v="31"/>
    <n v="1"/>
    <n v="0"/>
    <s v="OK (0x00)"/>
    <n v="261"/>
    <n v="68"/>
    <m/>
    <n v="0"/>
    <m/>
    <m/>
    <n v="22.6"/>
    <n v="24.9"/>
    <m/>
    <m/>
    <n v="0"/>
    <m/>
    <n v="280"/>
    <n v="39"/>
    <n v="1"/>
    <n v="0"/>
    <s v="OK (0x00)"/>
    <n v="0"/>
    <n v="0"/>
    <n v="30.1"/>
    <n v="30.2"/>
    <n v="30"/>
    <n v="45"/>
    <n v="11"/>
    <n v="29"/>
    <m/>
    <n v="8.9"/>
    <n v="34"/>
    <n v="22"/>
    <s v="W"/>
    <s v="W"/>
    <n v="0"/>
    <n v="0"/>
    <n v="0"/>
    <n v="196"/>
    <n v="214"/>
    <n v="1.3"/>
    <n v="1.4"/>
    <n v="217"/>
    <n v="35"/>
    <n v="1"/>
    <n v="0"/>
    <s v="OK (0x00)"/>
    <n v="177"/>
    <n v="28"/>
    <n v="66"/>
    <n v="34"/>
    <n v="36.700000000000003"/>
    <n v="62"/>
    <n v="29.57"/>
    <n v="764"/>
    <n v="4.4770000000000003"/>
    <n v="1"/>
    <x v="3"/>
    <d v="1899-12-30T13:30:00"/>
    <d v="2025-01-04T13:30:00"/>
    <n v="0.14000000000000001"/>
    <n v="0.01"/>
    <n v="202.5"/>
    <n v="270"/>
  </r>
  <r>
    <s v="Sat"/>
    <s v=" 01-04-2025 01:45:00 PM"/>
    <n v="30.4"/>
    <n v="30.5"/>
    <n v="30.1"/>
    <n v="45"/>
    <n v="11"/>
    <n v="30"/>
    <n v="65"/>
    <n v="4.5"/>
    <n v="16"/>
    <n v="24"/>
    <s v="SSW"/>
    <s v="SSW"/>
    <n v="0"/>
    <n v="0"/>
    <n v="0"/>
    <m/>
    <n v="0"/>
    <m/>
    <n v="0"/>
    <n v="343"/>
    <n v="30"/>
    <n v="1"/>
    <n v="0"/>
    <s v="OK (0x00)"/>
    <n v="262"/>
    <n v="65"/>
    <m/>
    <n v="0"/>
    <m/>
    <m/>
    <n v="23.6"/>
    <n v="25.3"/>
    <m/>
    <m/>
    <n v="0"/>
    <m/>
    <n v="281"/>
    <n v="35"/>
    <n v="1"/>
    <n v="0"/>
    <s v="OK (0x00)"/>
    <n v="0"/>
    <n v="0"/>
    <n v="30.6"/>
    <n v="30.6"/>
    <n v="30.1"/>
    <n v="45"/>
    <n v="11"/>
    <n v="30"/>
    <m/>
    <n v="6.7"/>
    <n v="20"/>
    <n v="22"/>
    <s v="WNW"/>
    <s v="NW"/>
    <n v="0"/>
    <n v="0"/>
    <n v="0"/>
    <n v="220"/>
    <n v="301"/>
    <n v="1.1000000000000001"/>
    <n v="1.3"/>
    <n v="241"/>
    <n v="39"/>
    <n v="1"/>
    <n v="0"/>
    <s v="OK (0x00)"/>
    <n v="194"/>
    <n v="35"/>
    <n v="66.2"/>
    <n v="34"/>
    <n v="36.799999999999997"/>
    <n v="63"/>
    <n v="29.57"/>
    <n v="764"/>
    <n v="4.4770000000000003"/>
    <n v="1"/>
    <x v="3"/>
    <d v="1899-12-30T13:45:00"/>
    <d v="2025-01-04T13:45:00"/>
    <n v="0.14000000000000001"/>
    <n v="0.01"/>
    <n v="202.5"/>
    <n v="315"/>
  </r>
  <r>
    <s v="Sat"/>
    <s v=" 01-04-2025 02:00:00 PM"/>
    <n v="30.1"/>
    <n v="30.4"/>
    <n v="30.1"/>
    <n v="44"/>
    <n v="10"/>
    <n v="29"/>
    <n v="65"/>
    <n v="6.6"/>
    <n v="19"/>
    <n v="23"/>
    <s v="SSW"/>
    <s v="SSW"/>
    <n v="0"/>
    <n v="0"/>
    <n v="0"/>
    <m/>
    <n v="0"/>
    <m/>
    <n v="0"/>
    <n v="343"/>
    <n v="28"/>
    <n v="2"/>
    <n v="0"/>
    <s v="OK (0x00)"/>
    <n v="267"/>
    <n v="61"/>
    <m/>
    <n v="0"/>
    <m/>
    <m/>
    <n v="22.6"/>
    <n v="24.6"/>
    <m/>
    <m/>
    <n v="0"/>
    <m/>
    <n v="278"/>
    <n v="36"/>
    <n v="1"/>
    <n v="0"/>
    <s v="OK (0x00)"/>
    <n v="0"/>
    <n v="0"/>
    <n v="30.4"/>
    <n v="30.6"/>
    <n v="30.4"/>
    <n v="45"/>
    <n v="11"/>
    <n v="30"/>
    <m/>
    <n v="7.4"/>
    <n v="21"/>
    <n v="23"/>
    <s v="NNW"/>
    <s v="N"/>
    <n v="0"/>
    <n v="0"/>
    <n v="0"/>
    <n v="167"/>
    <n v="190"/>
    <n v="1"/>
    <n v="1.2"/>
    <n v="245"/>
    <n v="39"/>
    <n v="1"/>
    <n v="0"/>
    <s v="OK (0x00)"/>
    <n v="191"/>
    <n v="41"/>
    <n v="66.5"/>
    <n v="34"/>
    <n v="37.1"/>
    <n v="63"/>
    <n v="29.57"/>
    <n v="764"/>
    <n v="4.4770000000000003"/>
    <n v="1"/>
    <x v="3"/>
    <d v="1899-12-30T14:00:00"/>
    <d v="2025-01-04T14:00:00"/>
    <n v="0.14000000000000001"/>
    <n v="0.01"/>
    <n v="202.5"/>
    <n v="360"/>
  </r>
  <r>
    <s v="Sat"/>
    <s v=" 01-04-2025 02:15:00 PM"/>
    <n v="30.1"/>
    <n v="30.2"/>
    <n v="30.1"/>
    <n v="44"/>
    <n v="10"/>
    <n v="29"/>
    <n v="65"/>
    <n v="6.6"/>
    <n v="20"/>
    <n v="23"/>
    <s v="SSW"/>
    <s v="SW"/>
    <n v="0"/>
    <n v="0"/>
    <n v="0"/>
    <m/>
    <n v="0"/>
    <m/>
    <n v="0"/>
    <n v="343"/>
    <n v="31"/>
    <n v="2"/>
    <n v="0"/>
    <s v="OK (0x00)"/>
    <n v="263"/>
    <n v="64"/>
    <m/>
    <n v="0"/>
    <m/>
    <m/>
    <n v="22.8"/>
    <n v="24.6"/>
    <m/>
    <m/>
    <n v="0"/>
    <m/>
    <n v="282"/>
    <n v="40"/>
    <n v="2"/>
    <n v="0"/>
    <s v="OK (0x00)"/>
    <n v="0"/>
    <n v="0"/>
    <n v="30.1"/>
    <n v="30.6"/>
    <n v="30.1"/>
    <n v="45"/>
    <n v="11"/>
    <n v="30"/>
    <m/>
    <n v="8.5"/>
    <n v="26"/>
    <n v="22"/>
    <s v="WSW"/>
    <s v="WNW"/>
    <n v="0"/>
    <n v="0"/>
    <n v="0"/>
    <n v="162"/>
    <n v="183"/>
    <n v="1"/>
    <n v="1.1000000000000001"/>
    <n v="237"/>
    <n v="34"/>
    <n v="1"/>
    <n v="0"/>
    <s v="OK (0x00)"/>
    <n v="179"/>
    <n v="44"/>
    <n v="66.5"/>
    <n v="34"/>
    <n v="37.1"/>
    <n v="63"/>
    <n v="29.57"/>
    <n v="764"/>
    <n v="4.4770000000000003"/>
    <n v="1"/>
    <x v="3"/>
    <d v="1899-12-30T14:15:00"/>
    <d v="2025-01-04T14:15:00"/>
    <n v="0.14000000000000001"/>
    <n v="0.01"/>
    <n v="225"/>
    <n v="292.5"/>
  </r>
  <r>
    <s v="Sat"/>
    <s v=" 01-04-2025 02:30:00 PM"/>
    <n v="29.9"/>
    <n v="30.1"/>
    <n v="29.9"/>
    <n v="45"/>
    <n v="11"/>
    <n v="29"/>
    <n v="65"/>
    <n v="6.9"/>
    <n v="19"/>
    <n v="23"/>
    <s v="SW"/>
    <s v="SSW"/>
    <n v="0"/>
    <n v="0"/>
    <n v="0"/>
    <m/>
    <n v="0"/>
    <m/>
    <n v="0"/>
    <n v="344"/>
    <n v="29"/>
    <n v="2"/>
    <n v="0"/>
    <s v="OK (0x00)"/>
    <n v="274"/>
    <n v="55"/>
    <m/>
    <n v="0"/>
    <m/>
    <m/>
    <n v="20.9"/>
    <n v="22.5"/>
    <m/>
    <m/>
    <n v="0"/>
    <m/>
    <n v="277"/>
    <n v="34"/>
    <n v="2"/>
    <n v="0"/>
    <s v="OK (0x00)"/>
    <n v="0"/>
    <n v="0"/>
    <n v="30.1"/>
    <n v="30.3"/>
    <n v="30.1"/>
    <n v="45"/>
    <n v="11"/>
    <n v="29"/>
    <m/>
    <n v="7.9"/>
    <n v="22"/>
    <n v="22"/>
    <s v="WSW"/>
    <s v="NW"/>
    <n v="0"/>
    <n v="0"/>
    <n v="0"/>
    <n v="156"/>
    <n v="179"/>
    <n v="1"/>
    <n v="1"/>
    <n v="237"/>
    <n v="38"/>
    <n v="1"/>
    <n v="0"/>
    <s v="OK (0x00)"/>
    <n v="186"/>
    <n v="43"/>
    <n v="66.599999999999994"/>
    <n v="33"/>
    <n v="36.4"/>
    <n v="63"/>
    <n v="29.57"/>
    <n v="764"/>
    <n v="4.4770000000000003"/>
    <n v="1"/>
    <x v="3"/>
    <d v="1899-12-30T14:30:00"/>
    <d v="2025-01-04T14:30:00"/>
    <n v="0.14000000000000001"/>
    <n v="0.01"/>
    <n v="202.5"/>
    <n v="315"/>
  </r>
  <r>
    <s v="Sat"/>
    <s v=" 01-04-2025 02:45:00 PM"/>
    <n v="30.1"/>
    <n v="30.1"/>
    <n v="29.9"/>
    <n v="44"/>
    <n v="10"/>
    <n v="29"/>
    <n v="65"/>
    <n v="5.3"/>
    <n v="16"/>
    <n v="24"/>
    <s v="WSW"/>
    <s v="SW"/>
    <n v="0"/>
    <n v="0"/>
    <n v="0"/>
    <m/>
    <n v="0"/>
    <m/>
    <n v="0"/>
    <n v="344"/>
    <n v="29"/>
    <n v="2"/>
    <n v="0"/>
    <s v="OK (0x00)"/>
    <n v="259"/>
    <n v="69"/>
    <m/>
    <n v="0"/>
    <m/>
    <m/>
    <n v="21.7"/>
    <n v="23.2"/>
    <m/>
    <m/>
    <n v="0"/>
    <m/>
    <n v="282"/>
    <n v="38"/>
    <n v="2"/>
    <n v="0"/>
    <s v="OK (0x00)"/>
    <n v="0"/>
    <n v="0"/>
    <n v="30.3"/>
    <n v="30.3"/>
    <n v="30.1"/>
    <n v="44"/>
    <n v="11"/>
    <n v="29"/>
    <m/>
    <n v="7.3"/>
    <n v="22"/>
    <n v="23"/>
    <s v="WSW"/>
    <s v="NW"/>
    <n v="0"/>
    <n v="0"/>
    <n v="0"/>
    <n v="155"/>
    <n v="167"/>
    <n v="1"/>
    <n v="1.1000000000000001"/>
    <n v="233"/>
    <n v="35"/>
    <n v="1"/>
    <n v="0"/>
    <s v="OK (0x00)"/>
    <n v="176"/>
    <n v="43"/>
    <n v="66.7"/>
    <n v="33"/>
    <n v="36.5"/>
    <n v="63"/>
    <n v="29.57"/>
    <n v="764"/>
    <n v="4.4770000000000003"/>
    <n v="1"/>
    <x v="3"/>
    <d v="1899-12-30T14:45:00"/>
    <d v="2025-01-04T14:45:00"/>
    <n v="0.14000000000000001"/>
    <n v="0.01"/>
    <n v="225"/>
    <n v="315"/>
  </r>
  <r>
    <s v="Sat"/>
    <s v=" 01-04-2025 03:00:00 PM"/>
    <n v="30.2"/>
    <n v="30.2"/>
    <n v="30.1"/>
    <n v="43"/>
    <n v="10"/>
    <n v="29"/>
    <n v="65"/>
    <n v="6.4"/>
    <n v="19"/>
    <n v="24"/>
    <s v="W"/>
    <s v="SW"/>
    <n v="0"/>
    <n v="0"/>
    <n v="0"/>
    <m/>
    <n v="0"/>
    <m/>
    <n v="0"/>
    <n v="338"/>
    <n v="29"/>
    <n v="2"/>
    <n v="0"/>
    <s v="OK (0x00)"/>
    <n v="260"/>
    <n v="62"/>
    <m/>
    <n v="0"/>
    <m/>
    <m/>
    <n v="20.9"/>
    <n v="22.5"/>
    <m/>
    <m/>
    <n v="0"/>
    <m/>
    <n v="282"/>
    <n v="38"/>
    <n v="2"/>
    <n v="0"/>
    <s v="OK (0x00)"/>
    <n v="0"/>
    <n v="0"/>
    <n v="30.4"/>
    <n v="30.4"/>
    <n v="30.2"/>
    <n v="43"/>
    <n v="10"/>
    <n v="29"/>
    <m/>
    <n v="7.4"/>
    <n v="25"/>
    <n v="23"/>
    <s v="W"/>
    <s v="NW"/>
    <n v="0"/>
    <n v="0"/>
    <n v="0"/>
    <n v="148"/>
    <n v="162"/>
    <n v="0.9"/>
    <n v="1"/>
    <n v="231"/>
    <n v="35"/>
    <n v="1"/>
    <n v="0"/>
    <s v="OK (0x00)"/>
    <n v="185"/>
    <n v="33"/>
    <n v="66.7"/>
    <n v="33"/>
    <n v="36.5"/>
    <n v="63"/>
    <n v="29.57"/>
    <n v="764"/>
    <n v="4.4770000000000003"/>
    <n v="1"/>
    <x v="3"/>
    <d v="1899-12-30T15:00:00"/>
    <d v="2025-01-04T15:00:00"/>
    <n v="0.14000000000000001"/>
    <n v="0.01"/>
    <n v="225"/>
    <n v="315"/>
  </r>
  <r>
    <s v="Sat"/>
    <s v=" 01-04-2025 03:15:00 PM"/>
    <n v="30.2"/>
    <n v="30.2"/>
    <n v="30.1"/>
    <n v="43"/>
    <n v="10"/>
    <n v="29"/>
    <n v="65"/>
    <n v="6.2"/>
    <n v="25"/>
    <n v="24"/>
    <s v="SW"/>
    <s v="SW"/>
    <n v="0"/>
    <n v="0"/>
    <n v="0"/>
    <m/>
    <n v="0"/>
    <m/>
    <n v="0"/>
    <n v="334"/>
    <n v="32"/>
    <n v="1"/>
    <n v="0"/>
    <s v="OK (0x00)"/>
    <n v="260"/>
    <n v="60"/>
    <m/>
    <n v="0"/>
    <m/>
    <m/>
    <n v="21"/>
    <n v="22.8"/>
    <m/>
    <m/>
    <n v="0"/>
    <m/>
    <n v="286"/>
    <n v="39"/>
    <n v="2"/>
    <n v="0"/>
    <s v="OK (0x00)"/>
    <n v="0"/>
    <n v="0"/>
    <n v="30.3"/>
    <n v="30.5"/>
    <n v="30.3"/>
    <n v="43"/>
    <n v="10"/>
    <n v="30"/>
    <m/>
    <n v="7.4"/>
    <n v="18"/>
    <n v="23"/>
    <s v="SW"/>
    <s v="NNW"/>
    <n v="0"/>
    <n v="0"/>
    <n v="0"/>
    <n v="157"/>
    <n v="176"/>
    <n v="0.9"/>
    <n v="0.9"/>
    <n v="232"/>
    <n v="37"/>
    <n v="1"/>
    <n v="0"/>
    <s v="OK (0x00)"/>
    <n v="183"/>
    <n v="42"/>
    <n v="66.5"/>
    <n v="32"/>
    <n v="35.6"/>
    <n v="63"/>
    <n v="29.57"/>
    <n v="764"/>
    <n v="4.4770000000000003"/>
    <n v="1"/>
    <x v="3"/>
    <d v="1899-12-30T15:15:00"/>
    <d v="2025-01-04T15:15:00"/>
    <n v="0.14000000000000001"/>
    <n v="0.01"/>
    <n v="225"/>
    <n v="337.5"/>
  </r>
  <r>
    <s v="Sat"/>
    <s v=" 01-04-2025 03:30:00 PM"/>
    <n v="30.8"/>
    <n v="30.8"/>
    <n v="30.1"/>
    <n v="42"/>
    <n v="10"/>
    <n v="30"/>
    <n v="65"/>
    <n v="8"/>
    <n v="26"/>
    <n v="22"/>
    <s v="WSW"/>
    <s v="SW"/>
    <n v="0"/>
    <n v="0"/>
    <n v="0"/>
    <m/>
    <n v="0"/>
    <m/>
    <n v="0"/>
    <n v="334"/>
    <n v="29"/>
    <n v="2"/>
    <n v="0"/>
    <s v="OK (0x00)"/>
    <n v="266"/>
    <n v="53"/>
    <m/>
    <n v="0"/>
    <m/>
    <m/>
    <n v="22.6"/>
    <n v="24.6"/>
    <m/>
    <m/>
    <n v="0"/>
    <m/>
    <n v="293"/>
    <n v="37"/>
    <n v="2"/>
    <n v="0"/>
    <s v="OK (0x00)"/>
    <n v="0"/>
    <n v="0"/>
    <n v="31.1"/>
    <n v="31.1"/>
    <n v="30.2"/>
    <n v="42"/>
    <n v="10"/>
    <n v="30"/>
    <m/>
    <n v="10.6"/>
    <n v="33"/>
    <n v="21"/>
    <s v="WSW"/>
    <s v="WSW"/>
    <n v="0"/>
    <n v="0"/>
    <n v="0"/>
    <n v="326"/>
    <n v="417"/>
    <n v="1"/>
    <n v="1.1000000000000001"/>
    <n v="236"/>
    <n v="34"/>
    <n v="1"/>
    <n v="0"/>
    <s v="OK (0x00)"/>
    <n v="193"/>
    <n v="32"/>
    <n v="66.400000000000006"/>
    <n v="30"/>
    <n v="33.9"/>
    <n v="62"/>
    <n v="29.57"/>
    <n v="764"/>
    <n v="4.4770000000000003"/>
    <n v="1"/>
    <x v="3"/>
    <d v="1899-12-30T15:30:00"/>
    <d v="2025-01-04T15:30:00"/>
    <n v="0.14000000000000001"/>
    <n v="0.01"/>
    <n v="225"/>
    <n v="247.5"/>
  </r>
  <r>
    <s v="Sat"/>
    <s v=" 01-04-2025 03:45:00 PM"/>
    <n v="31.3"/>
    <n v="31.4"/>
    <n v="30.8"/>
    <n v="41"/>
    <n v="10"/>
    <n v="30"/>
    <n v="65"/>
    <n v="5.9"/>
    <n v="18"/>
    <n v="25"/>
    <s v="SW"/>
    <s v="SSW"/>
    <n v="0"/>
    <n v="0"/>
    <n v="0"/>
    <m/>
    <n v="0"/>
    <m/>
    <n v="0"/>
    <n v="334"/>
    <n v="30"/>
    <n v="2"/>
    <n v="0"/>
    <s v="OK (0x00)"/>
    <n v="273"/>
    <n v="47"/>
    <m/>
    <n v="0"/>
    <m/>
    <m/>
    <n v="22.8"/>
    <n v="25.2"/>
    <m/>
    <m/>
    <n v="0"/>
    <m/>
    <n v="287"/>
    <n v="34"/>
    <n v="2"/>
    <n v="0"/>
    <s v="OK (0x00)"/>
    <n v="0"/>
    <n v="0"/>
    <n v="31.7"/>
    <n v="31.8"/>
    <n v="31.1"/>
    <n v="41"/>
    <n v="10"/>
    <n v="31"/>
    <m/>
    <n v="8.4"/>
    <n v="22"/>
    <n v="24"/>
    <s v="SW"/>
    <s v="WNW"/>
    <n v="0"/>
    <n v="0"/>
    <n v="0"/>
    <n v="375"/>
    <n v="387"/>
    <n v="1.1000000000000001"/>
    <n v="1.1000000000000001"/>
    <n v="232"/>
    <n v="37"/>
    <n v="1"/>
    <n v="0"/>
    <s v="OK (0x00)"/>
    <n v="187"/>
    <n v="31"/>
    <n v="66.099999999999994"/>
    <n v="30"/>
    <n v="33.6"/>
    <n v="62"/>
    <n v="29.57"/>
    <n v="764"/>
    <n v="4.4770000000000003"/>
    <n v="1"/>
    <x v="3"/>
    <d v="1899-12-30T15:45:00"/>
    <d v="2025-01-04T15:45:00"/>
    <n v="0.14000000000000001"/>
    <n v="0.01"/>
    <n v="202.5"/>
    <n v="292.5"/>
  </r>
  <r>
    <s v="Sat"/>
    <s v=" 01-04-2025 04:00:00 PM"/>
    <n v="30.6"/>
    <n v="31.3"/>
    <n v="30.6"/>
    <n v="42"/>
    <n v="10"/>
    <n v="30"/>
    <n v="65"/>
    <n v="5.6"/>
    <n v="18"/>
    <n v="26"/>
    <s v="SW"/>
    <s v="SSW"/>
    <n v="0"/>
    <n v="0"/>
    <n v="0"/>
    <m/>
    <n v="0"/>
    <m/>
    <n v="0"/>
    <n v="337"/>
    <n v="29"/>
    <n v="2"/>
    <n v="0"/>
    <s v="OK (0x00)"/>
    <n v="254"/>
    <n v="68"/>
    <m/>
    <n v="0"/>
    <m/>
    <m/>
    <n v="21.7"/>
    <n v="23.6"/>
    <m/>
    <m/>
    <n v="0"/>
    <m/>
    <n v="286"/>
    <n v="37"/>
    <n v="2"/>
    <n v="0"/>
    <s v="OK (0x00)"/>
    <n v="0"/>
    <n v="0"/>
    <n v="31.2"/>
    <n v="31.7"/>
    <n v="31.2"/>
    <n v="42"/>
    <n v="10"/>
    <n v="31"/>
    <m/>
    <n v="7.4"/>
    <n v="21"/>
    <n v="25"/>
    <s v="NNW"/>
    <s v="NNW"/>
    <n v="0"/>
    <n v="0"/>
    <n v="0"/>
    <n v="170"/>
    <n v="373"/>
    <n v="0.7"/>
    <n v="1.1000000000000001"/>
    <n v="221"/>
    <n v="39"/>
    <n v="1"/>
    <n v="0"/>
    <s v="OK (0x00)"/>
    <n v="178"/>
    <n v="34"/>
    <n v="66"/>
    <n v="31"/>
    <n v="34.299999999999997"/>
    <n v="62"/>
    <n v="29.58"/>
    <n v="764"/>
    <n v="4.4770000000000003"/>
    <n v="1"/>
    <x v="3"/>
    <d v="1899-12-30T16:00:00"/>
    <d v="2025-01-04T16:00:00"/>
    <n v="0.14000000000000001"/>
    <n v="0.01"/>
    <n v="202.5"/>
    <n v="337.5"/>
  </r>
  <r>
    <s v="Sat"/>
    <s v=" 01-04-2025 04:15:00 PM"/>
    <n v="30.8"/>
    <n v="30.8"/>
    <n v="30.6"/>
    <n v="43"/>
    <n v="11"/>
    <n v="30"/>
    <n v="65"/>
    <n v="3.3"/>
    <n v="14"/>
    <n v="26"/>
    <s v="SSE"/>
    <s v="S"/>
    <n v="0"/>
    <n v="0"/>
    <n v="0"/>
    <m/>
    <n v="0"/>
    <m/>
    <n v="0"/>
    <n v="347"/>
    <n v="30"/>
    <n v="2"/>
    <n v="0"/>
    <s v="OK (0x00)"/>
    <n v="256"/>
    <n v="74"/>
    <m/>
    <n v="0"/>
    <m/>
    <m/>
    <n v="21.2"/>
    <n v="24.1"/>
    <m/>
    <m/>
    <n v="0"/>
    <m/>
    <n v="296"/>
    <n v="38"/>
    <n v="2"/>
    <n v="0"/>
    <s v="OK (0x00)"/>
    <n v="0"/>
    <n v="0"/>
    <n v="31.7"/>
    <n v="31.7"/>
    <n v="31.2"/>
    <n v="43"/>
    <n v="11"/>
    <n v="31"/>
    <m/>
    <n v="6.7"/>
    <n v="22"/>
    <n v="25"/>
    <s v="N"/>
    <s v="N"/>
    <n v="0"/>
    <n v="0"/>
    <n v="0"/>
    <n v="203"/>
    <n v="292"/>
    <n v="0.5"/>
    <n v="0.8"/>
    <n v="226"/>
    <n v="36"/>
    <n v="1"/>
    <n v="0"/>
    <s v="OK (0x00)"/>
    <n v="183"/>
    <n v="32"/>
    <n v="65.7"/>
    <n v="31"/>
    <n v="34.1"/>
    <n v="62"/>
    <n v="29.59"/>
    <n v="764"/>
    <n v="4.4770000000000003"/>
    <n v="1"/>
    <x v="3"/>
    <d v="1899-12-30T16:15:00"/>
    <d v="2025-01-04T16:15:00"/>
    <n v="0.14000000000000001"/>
    <n v="0.01"/>
    <n v="540"/>
    <n v="360"/>
  </r>
  <r>
    <s v="Sat"/>
    <s v=" 01-04-2025 04:30:00 PM"/>
    <n v="30.1"/>
    <n v="30.8"/>
    <n v="30.1"/>
    <n v="42"/>
    <n v="9"/>
    <n v="30"/>
    <n v="65"/>
    <n v="6.4"/>
    <n v="17"/>
    <n v="24"/>
    <s v="W"/>
    <s v="SSW"/>
    <n v="0"/>
    <n v="0"/>
    <n v="0"/>
    <m/>
    <n v="0"/>
    <m/>
    <n v="0"/>
    <n v="351"/>
    <n v="29"/>
    <n v="2"/>
    <n v="0"/>
    <s v="OK (0x00)"/>
    <n v="280"/>
    <n v="53"/>
    <m/>
    <n v="0"/>
    <m/>
    <m/>
    <n v="19"/>
    <n v="21.2"/>
    <m/>
    <m/>
    <n v="0"/>
    <m/>
    <n v="283"/>
    <n v="41"/>
    <n v="2"/>
    <n v="0"/>
    <s v="OK (0x00)"/>
    <n v="0"/>
    <n v="0"/>
    <n v="30.7"/>
    <n v="31.7"/>
    <n v="30.7"/>
    <n v="41"/>
    <n v="9"/>
    <n v="31"/>
    <m/>
    <n v="6.8"/>
    <n v="22"/>
    <n v="25"/>
    <s v="SW"/>
    <s v="NNW"/>
    <n v="0"/>
    <n v="0"/>
    <n v="0"/>
    <n v="67"/>
    <n v="100"/>
    <n v="0"/>
    <n v="0.6"/>
    <n v="226"/>
    <n v="37"/>
    <n v="1"/>
    <n v="0"/>
    <s v="OK (0x00)"/>
    <n v="179"/>
    <n v="35"/>
    <n v="65.5"/>
    <n v="32"/>
    <n v="34.700000000000003"/>
    <n v="62"/>
    <n v="29.59"/>
    <n v="764"/>
    <n v="4.4770000000000003"/>
    <n v="1"/>
    <x v="3"/>
    <d v="1899-12-30T16:30:00"/>
    <d v="2025-01-04T16:30:00"/>
    <n v="0.14000000000000001"/>
    <n v="0.01"/>
    <n v="202.5"/>
    <n v="337.5"/>
  </r>
  <r>
    <s v="Sat"/>
    <s v=" 01-04-2025 04:45:00 PM"/>
    <n v="30"/>
    <n v="30.2"/>
    <n v="30"/>
    <n v="42"/>
    <n v="9"/>
    <n v="29"/>
    <n v="65"/>
    <n v="4.3"/>
    <n v="15"/>
    <n v="24"/>
    <s v="SSE"/>
    <s v="S"/>
    <n v="0"/>
    <n v="0"/>
    <n v="0"/>
    <m/>
    <n v="0"/>
    <m/>
    <n v="0"/>
    <n v="351"/>
    <n v="27"/>
    <n v="2"/>
    <n v="0"/>
    <s v="OK (0x00)"/>
    <n v="268"/>
    <n v="66"/>
    <m/>
    <n v="0"/>
    <m/>
    <m/>
    <n v="18.8"/>
    <n v="21"/>
    <m/>
    <m/>
    <n v="0"/>
    <m/>
    <n v="282"/>
    <n v="36"/>
    <n v="2"/>
    <n v="0"/>
    <s v="OK (0x00)"/>
    <n v="0"/>
    <n v="0"/>
    <n v="30.6"/>
    <n v="30.7"/>
    <n v="30.5"/>
    <n v="42"/>
    <n v="10"/>
    <n v="30"/>
    <m/>
    <n v="6.8"/>
    <n v="23"/>
    <n v="25"/>
    <s v="NW"/>
    <s v="N"/>
    <n v="0"/>
    <n v="0"/>
    <n v="0"/>
    <n v="73"/>
    <n v="153"/>
    <n v="0"/>
    <n v="0.6"/>
    <n v="221"/>
    <n v="38"/>
    <n v="1"/>
    <n v="0"/>
    <s v="OK (0x00)"/>
    <n v="180"/>
    <n v="31"/>
    <n v="65.2"/>
    <n v="31"/>
    <n v="33.6"/>
    <n v="61"/>
    <n v="29.59"/>
    <n v="764"/>
    <n v="4.4770000000000003"/>
    <n v="1"/>
    <x v="3"/>
    <d v="1899-12-30T16:45:00"/>
    <d v="2025-01-04T16:45:00"/>
    <n v="0.14000000000000001"/>
    <n v="0.01"/>
    <n v="540"/>
    <n v="360"/>
  </r>
  <r>
    <s v="Sat"/>
    <s v=" 01-04-2025 05:00:00 PM"/>
    <n v="29.9"/>
    <n v="30"/>
    <n v="29.9"/>
    <n v="45"/>
    <n v="11"/>
    <n v="29"/>
    <n v="65"/>
    <n v="5.0999999999999996"/>
    <n v="17"/>
    <n v="25"/>
    <s v="SW"/>
    <s v="SSW"/>
    <n v="0"/>
    <n v="0"/>
    <n v="0"/>
    <m/>
    <n v="0"/>
    <m/>
    <n v="0"/>
    <n v="351"/>
    <n v="30"/>
    <n v="1"/>
    <n v="0"/>
    <s v="OK (0x00)"/>
    <n v="266"/>
    <n v="67"/>
    <m/>
    <n v="0"/>
    <m/>
    <m/>
    <n v="18.7"/>
    <n v="20.9"/>
    <m/>
    <m/>
    <n v="0"/>
    <m/>
    <n v="289"/>
    <n v="40"/>
    <n v="2"/>
    <n v="0"/>
    <s v="OK (0x00)"/>
    <n v="0"/>
    <n v="0"/>
    <n v="30.2"/>
    <n v="30.6"/>
    <n v="30.2"/>
    <n v="46"/>
    <n v="12"/>
    <n v="30"/>
    <m/>
    <n v="7.4"/>
    <n v="21"/>
    <n v="23"/>
    <s v="WSW"/>
    <s v="W"/>
    <n v="0"/>
    <n v="0"/>
    <n v="0"/>
    <n v="35"/>
    <n v="42"/>
    <n v="0"/>
    <n v="0"/>
    <n v="223"/>
    <n v="35"/>
    <n v="1"/>
    <n v="0"/>
    <s v="OK (0x00)"/>
    <n v="170"/>
    <n v="44"/>
    <n v="65"/>
    <n v="32"/>
    <n v="34.200000000000003"/>
    <n v="61"/>
    <n v="29.6"/>
    <n v="764"/>
    <n v="4.4770000000000003"/>
    <n v="1"/>
    <x v="3"/>
    <d v="1899-12-30T17:00:00"/>
    <d v="2025-01-04T17:00:00"/>
    <n v="0.14000000000000001"/>
    <n v="0.01"/>
    <n v="202.5"/>
    <n v="270"/>
  </r>
  <r>
    <s v="Sat"/>
    <s v=" 01-04-2025 05:15:00 PM"/>
    <n v="29.6"/>
    <n v="29.9"/>
    <n v="29.6"/>
    <n v="46"/>
    <n v="11"/>
    <n v="29"/>
    <n v="65"/>
    <n v="6.6"/>
    <n v="21"/>
    <n v="24"/>
    <s v="SSW"/>
    <s v="SW"/>
    <n v="0"/>
    <n v="0"/>
    <n v="0"/>
    <m/>
    <n v="0"/>
    <m/>
    <n v="0"/>
    <n v="350"/>
    <n v="31"/>
    <n v="1"/>
    <n v="0"/>
    <s v="OK (0x00)"/>
    <n v="266"/>
    <n v="66"/>
    <m/>
    <n v="0"/>
    <m/>
    <m/>
    <n v="18.2"/>
    <n v="20.6"/>
    <m/>
    <m/>
    <n v="0"/>
    <m/>
    <n v="279"/>
    <n v="36"/>
    <n v="2"/>
    <n v="0"/>
    <s v="OK (0x00)"/>
    <n v="0"/>
    <n v="0"/>
    <n v="30"/>
    <n v="30.2"/>
    <n v="30"/>
    <n v="47"/>
    <n v="12"/>
    <n v="29"/>
    <m/>
    <n v="7.2"/>
    <n v="23"/>
    <n v="23"/>
    <s v="WSW"/>
    <s v="NNW"/>
    <n v="0"/>
    <n v="0"/>
    <n v="0"/>
    <n v="25"/>
    <n v="30"/>
    <n v="0"/>
    <n v="0"/>
    <n v="232"/>
    <n v="39"/>
    <n v="1"/>
    <n v="0"/>
    <s v="OK (0x00)"/>
    <n v="178"/>
    <n v="40"/>
    <n v="64.8"/>
    <n v="33"/>
    <n v="34.799999999999997"/>
    <n v="61"/>
    <n v="29.61"/>
    <n v="764"/>
    <n v="4.4770000000000003"/>
    <n v="1"/>
    <x v="3"/>
    <d v="1899-12-30T17:15:00"/>
    <d v="2025-01-04T17:15:00"/>
    <n v="0.14000000000000001"/>
    <n v="0.01"/>
    <n v="225"/>
    <n v="337.5"/>
  </r>
  <r>
    <s v="Sat"/>
    <s v=" 01-04-2025 05:30:00 PM"/>
    <n v="29.3"/>
    <n v="29.7"/>
    <n v="29.3"/>
    <n v="49"/>
    <n v="12"/>
    <n v="29"/>
    <n v="65"/>
    <n v="6.4"/>
    <n v="21"/>
    <n v="23"/>
    <s v="SW"/>
    <s v="SW"/>
    <n v="0"/>
    <n v="0"/>
    <n v="0"/>
    <m/>
    <n v="0"/>
    <m/>
    <n v="0"/>
    <n v="348"/>
    <n v="29"/>
    <n v="1"/>
    <n v="0"/>
    <s v="OK (0x00)"/>
    <n v="279"/>
    <n v="53"/>
    <m/>
    <n v="0"/>
    <m/>
    <m/>
    <n v="17.7"/>
    <n v="20.100000000000001"/>
    <m/>
    <m/>
    <n v="0"/>
    <m/>
    <n v="276"/>
    <n v="37"/>
    <n v="2"/>
    <n v="0"/>
    <s v="OK (0x00)"/>
    <n v="0"/>
    <n v="0"/>
    <n v="29.5"/>
    <n v="30"/>
    <n v="29.5"/>
    <n v="51"/>
    <n v="13"/>
    <n v="29"/>
    <m/>
    <n v="8.9"/>
    <n v="28"/>
    <n v="22"/>
    <s v="W"/>
    <s v="W"/>
    <n v="0"/>
    <n v="0"/>
    <n v="0"/>
    <n v="11"/>
    <n v="18"/>
    <n v="0"/>
    <n v="0"/>
    <n v="225"/>
    <n v="37"/>
    <n v="1"/>
    <n v="0"/>
    <s v="OK (0x00)"/>
    <n v="167"/>
    <n v="46"/>
    <n v="64.599999999999994"/>
    <n v="33"/>
    <n v="34.700000000000003"/>
    <n v="61"/>
    <n v="29.61"/>
    <n v="764"/>
    <n v="4.4770000000000003"/>
    <n v="1"/>
    <x v="3"/>
    <d v="1899-12-30T17:30:00"/>
    <d v="2025-01-04T17:30:00"/>
    <n v="0.14000000000000001"/>
    <n v="0.01"/>
    <n v="225"/>
    <n v="270"/>
  </r>
  <r>
    <s v="Sat"/>
    <s v=" 01-04-2025 05:45:00 PM"/>
    <n v="29.1"/>
    <n v="29.4"/>
    <n v="29"/>
    <n v="53"/>
    <n v="14"/>
    <n v="28"/>
    <n v="65"/>
    <n v="4.4000000000000004"/>
    <n v="12"/>
    <n v="23"/>
    <s v="WSW"/>
    <s v="SW"/>
    <n v="0"/>
    <n v="0"/>
    <n v="0"/>
    <m/>
    <n v="0"/>
    <m/>
    <n v="0"/>
    <n v="351"/>
    <n v="30"/>
    <n v="1"/>
    <n v="0"/>
    <s v="OK (0x00)"/>
    <n v="265"/>
    <n v="68"/>
    <m/>
    <n v="0"/>
    <m/>
    <m/>
    <n v="17.399999999999999"/>
    <n v="19.8"/>
    <m/>
    <m/>
    <n v="0"/>
    <m/>
    <n v="283"/>
    <n v="37"/>
    <n v="2"/>
    <n v="0"/>
    <s v="OK (0x00)"/>
    <n v="0"/>
    <n v="0"/>
    <n v="29.2"/>
    <n v="29.5"/>
    <n v="29.2"/>
    <n v="54"/>
    <n v="14"/>
    <n v="29"/>
    <m/>
    <n v="6.1"/>
    <n v="21"/>
    <n v="21"/>
    <s v="W"/>
    <s v="W"/>
    <n v="0"/>
    <n v="0"/>
    <n v="0"/>
    <n v="5"/>
    <n v="7"/>
    <n v="0"/>
    <n v="0"/>
    <n v="229"/>
    <n v="35"/>
    <n v="1"/>
    <n v="0"/>
    <s v="OK (0x00)"/>
    <n v="184"/>
    <n v="37"/>
    <n v="64.5"/>
    <n v="34"/>
    <n v="35.299999999999997"/>
    <n v="61"/>
    <n v="29.61"/>
    <n v="764"/>
    <n v="4.4770000000000003"/>
    <n v="1"/>
    <x v="3"/>
    <d v="1899-12-30T17:45:00"/>
    <d v="2025-01-04T17:45:00"/>
    <n v="0.14000000000000001"/>
    <n v="0.01"/>
    <n v="225"/>
    <n v="270"/>
  </r>
  <r>
    <s v="Sat"/>
    <s v=" 01-04-2025 06:00:00 PM"/>
    <n v="28.6"/>
    <n v="29.1"/>
    <n v="28.6"/>
    <n v="61"/>
    <n v="17"/>
    <n v="28"/>
    <n v="65"/>
    <n v="5.6"/>
    <n v="16"/>
    <n v="23"/>
    <s v="SW"/>
    <s v="SW"/>
    <n v="0"/>
    <n v="0"/>
    <n v="0"/>
    <m/>
    <n v="0"/>
    <m/>
    <n v="0"/>
    <n v="352"/>
    <n v="30"/>
    <n v="1"/>
    <n v="0"/>
    <s v="OK (0x00)"/>
    <n v="268"/>
    <n v="67"/>
    <m/>
    <n v="0"/>
    <m/>
    <m/>
    <n v="16.8"/>
    <n v="19.2"/>
    <m/>
    <m/>
    <n v="0"/>
    <m/>
    <n v="279"/>
    <n v="35"/>
    <n v="2"/>
    <n v="0"/>
    <s v="OK (0x00)"/>
    <n v="0"/>
    <n v="0"/>
    <n v="28.6"/>
    <n v="29.2"/>
    <n v="28.6"/>
    <n v="58"/>
    <n v="15"/>
    <n v="28"/>
    <m/>
    <n v="8.1"/>
    <n v="20"/>
    <n v="21"/>
    <s v="WSW"/>
    <s v="W"/>
    <n v="0"/>
    <n v="0"/>
    <n v="0"/>
    <n v="0"/>
    <n v="0"/>
    <n v="0"/>
    <n v="0"/>
    <n v="230"/>
    <n v="38"/>
    <n v="1"/>
    <n v="0"/>
    <s v="OK (0x00)"/>
    <n v="178"/>
    <n v="39"/>
    <n v="64.5"/>
    <n v="34"/>
    <n v="35.299999999999997"/>
    <n v="61"/>
    <n v="29.62"/>
    <n v="764"/>
    <n v="4.4770000000000003"/>
    <n v="1"/>
    <x v="3"/>
    <d v="1899-12-30T18:00:00"/>
    <d v="2025-01-04T18:00:00"/>
    <n v="0.14000000000000001"/>
    <n v="0.01"/>
    <n v="225"/>
    <n v="270"/>
  </r>
  <r>
    <s v="Sat"/>
    <s v=" 01-04-2025 06:15:00 PM"/>
    <n v="28.3"/>
    <n v="28.6"/>
    <n v="28.3"/>
    <n v="57"/>
    <n v="15"/>
    <n v="28"/>
    <n v="65"/>
    <n v="5.2"/>
    <n v="20"/>
    <n v="23"/>
    <s v="SW"/>
    <s v="SW"/>
    <n v="0"/>
    <n v="0"/>
    <n v="0"/>
    <m/>
    <n v="0"/>
    <m/>
    <n v="0"/>
    <n v="350"/>
    <n v="29"/>
    <n v="2"/>
    <n v="0"/>
    <s v="OK (0x00)"/>
    <n v="279"/>
    <n v="53"/>
    <m/>
    <n v="0"/>
    <m/>
    <m/>
    <n v="16.8"/>
    <n v="19.2"/>
    <m/>
    <m/>
    <n v="0"/>
    <m/>
    <n v="264"/>
    <n v="40"/>
    <n v="2"/>
    <n v="0"/>
    <s v="OK (0x00)"/>
    <n v="0"/>
    <n v="0"/>
    <n v="28.5"/>
    <n v="28.6"/>
    <n v="28.4"/>
    <n v="58"/>
    <n v="15"/>
    <n v="28"/>
    <m/>
    <n v="8.1999999999999993"/>
    <n v="23"/>
    <n v="19"/>
    <s v="W"/>
    <s v="WSW"/>
    <n v="0"/>
    <n v="0"/>
    <n v="0"/>
    <n v="0"/>
    <n v="0"/>
    <n v="0"/>
    <n v="0"/>
    <n v="219"/>
    <n v="34"/>
    <n v="1"/>
    <n v="0"/>
    <s v="OK (0x00)"/>
    <n v="172"/>
    <n v="35"/>
    <n v="64.5"/>
    <n v="34"/>
    <n v="35.299999999999997"/>
    <n v="61"/>
    <n v="29.62"/>
    <n v="764"/>
    <n v="4.4770000000000003"/>
    <n v="1"/>
    <x v="3"/>
    <d v="1899-12-30T18:15:00"/>
    <d v="2025-01-04T18:15:00"/>
    <n v="0.14000000000000001"/>
    <n v="0.01"/>
    <n v="225"/>
    <n v="247.5"/>
  </r>
  <r>
    <s v="Sat"/>
    <s v=" 01-04-2025 06:30:00 PM"/>
    <n v="28.5"/>
    <n v="28.5"/>
    <n v="28.3"/>
    <n v="56"/>
    <n v="14"/>
    <n v="28"/>
    <n v="65"/>
    <n v="4.0999999999999996"/>
    <n v="16"/>
    <n v="22"/>
    <s v="SW"/>
    <s v="SW"/>
    <n v="0"/>
    <n v="0"/>
    <n v="0"/>
    <m/>
    <n v="0"/>
    <m/>
    <n v="0"/>
    <n v="351"/>
    <n v="29"/>
    <n v="2"/>
    <n v="0"/>
    <s v="OK (0x00)"/>
    <n v="265"/>
    <n v="69"/>
    <m/>
    <n v="5"/>
    <m/>
    <m/>
    <n v="16.600000000000001"/>
    <n v="19.2"/>
    <m/>
    <m/>
    <n v="0"/>
    <m/>
    <n v="271"/>
    <n v="39"/>
    <n v="2"/>
    <n v="0"/>
    <s v="OK (0x00)"/>
    <n v="0"/>
    <n v="0"/>
    <n v="28.8"/>
    <n v="28.8"/>
    <n v="28.5"/>
    <n v="56"/>
    <n v="15"/>
    <n v="28"/>
    <m/>
    <n v="4.7"/>
    <n v="17"/>
    <n v="21"/>
    <s v="WSW"/>
    <s v="W"/>
    <n v="0"/>
    <n v="0"/>
    <n v="0"/>
    <n v="0"/>
    <n v="0"/>
    <n v="0"/>
    <n v="0"/>
    <n v="230"/>
    <n v="37"/>
    <n v="1"/>
    <n v="0"/>
    <s v="OK (0x00)"/>
    <n v="184"/>
    <n v="37"/>
    <n v="64.5"/>
    <n v="35"/>
    <n v="36.1"/>
    <n v="61"/>
    <n v="29.62"/>
    <n v="764"/>
    <n v="4.4770000000000003"/>
    <n v="1"/>
    <x v="3"/>
    <d v="1899-12-30T18:30:00"/>
    <d v="2025-01-04T18:30:00"/>
    <n v="0.14000000000000001"/>
    <n v="0.01"/>
    <n v="225"/>
    <n v="270"/>
  </r>
  <r>
    <s v="Sat"/>
    <s v=" 01-04-2025 06:45:00 PM"/>
    <n v="28.5"/>
    <n v="28.5"/>
    <n v="28.4"/>
    <n v="54"/>
    <n v="14"/>
    <n v="28"/>
    <n v="65"/>
    <n v="4.0999999999999996"/>
    <n v="13"/>
    <n v="23"/>
    <s v="SW"/>
    <s v="SW"/>
    <n v="0"/>
    <n v="0"/>
    <n v="0"/>
    <m/>
    <n v="0"/>
    <m/>
    <n v="0"/>
    <n v="351"/>
    <n v="29"/>
    <n v="1"/>
    <n v="0"/>
    <s v="OK (0x00)"/>
    <n v="280"/>
    <n v="53"/>
    <m/>
    <n v="33"/>
    <m/>
    <m/>
    <n v="16.600000000000001"/>
    <n v="19.2"/>
    <m/>
    <m/>
    <n v="0"/>
    <m/>
    <n v="260"/>
    <n v="38"/>
    <n v="2"/>
    <n v="0"/>
    <s v="OK (0x00)"/>
    <n v="0"/>
    <n v="0"/>
    <n v="28.8"/>
    <n v="28.8"/>
    <n v="28.7"/>
    <n v="54"/>
    <n v="14"/>
    <n v="28"/>
    <m/>
    <n v="6.1"/>
    <n v="20"/>
    <n v="22"/>
    <s v="WNW"/>
    <s v="W"/>
    <n v="0"/>
    <n v="0"/>
    <n v="0"/>
    <n v="0"/>
    <n v="0"/>
    <n v="0"/>
    <n v="0"/>
    <n v="224"/>
    <n v="38"/>
    <n v="1"/>
    <n v="0"/>
    <s v="OK (0x00)"/>
    <n v="179"/>
    <n v="32"/>
    <n v="64.400000000000006"/>
    <n v="35"/>
    <n v="36"/>
    <n v="61"/>
    <n v="29.62"/>
    <n v="764"/>
    <n v="4.4770000000000003"/>
    <n v="1"/>
    <x v="3"/>
    <d v="1899-12-30T18:45:00"/>
    <d v="2025-01-04T18:45:00"/>
    <n v="0.14000000000000001"/>
    <n v="0.01"/>
    <n v="225"/>
    <n v="270"/>
  </r>
  <r>
    <s v="Sat"/>
    <s v=" 01-04-2025 07:00:00 PM"/>
    <n v="28.5"/>
    <n v="28.5"/>
    <n v="28.5"/>
    <n v="52"/>
    <n v="13"/>
    <n v="28"/>
    <n v="65"/>
    <n v="4.3"/>
    <n v="15"/>
    <n v="24"/>
    <s v="SW"/>
    <s v="SW"/>
    <n v="0"/>
    <n v="0"/>
    <n v="0"/>
    <m/>
    <n v="0"/>
    <m/>
    <n v="0"/>
    <n v="351"/>
    <n v="29"/>
    <n v="2"/>
    <n v="0"/>
    <s v="OK (0x00)"/>
    <n v="279"/>
    <n v="54"/>
    <m/>
    <n v="0"/>
    <m/>
    <m/>
    <n v="16.3"/>
    <n v="18.8"/>
    <m/>
    <m/>
    <n v="0"/>
    <m/>
    <n v="268"/>
    <n v="37"/>
    <n v="2"/>
    <n v="0"/>
    <s v="OK (0x00)"/>
    <n v="0"/>
    <n v="0"/>
    <n v="28.9"/>
    <n v="28.9"/>
    <n v="28.8"/>
    <n v="52"/>
    <n v="13"/>
    <n v="28"/>
    <m/>
    <n v="4.9000000000000004"/>
    <n v="14"/>
    <n v="23"/>
    <s v="W"/>
    <s v="W"/>
    <n v="0"/>
    <n v="0"/>
    <n v="0"/>
    <n v="0"/>
    <n v="0"/>
    <n v="0"/>
    <n v="0"/>
    <n v="227"/>
    <n v="33"/>
    <n v="1"/>
    <n v="0"/>
    <s v="OK (0x00)"/>
    <n v="173"/>
    <n v="43"/>
    <n v="64.400000000000006"/>
    <n v="35"/>
    <n v="36"/>
    <n v="61"/>
    <n v="29.63"/>
    <n v="764"/>
    <n v="4.4770000000000003"/>
    <n v="1"/>
    <x v="3"/>
    <d v="1899-12-30T19:00:00"/>
    <d v="2025-01-04T19:00:00"/>
    <n v="0.14000000000000001"/>
    <n v="0.01"/>
    <n v="225"/>
    <n v="270"/>
  </r>
  <r>
    <s v="Sat"/>
    <s v=" 01-04-2025 07:15:00 PM"/>
    <n v="28.5"/>
    <n v="28.5"/>
    <n v="28.4"/>
    <n v="50"/>
    <n v="12"/>
    <n v="28"/>
    <n v="65"/>
    <n v="4.4000000000000004"/>
    <n v="12"/>
    <n v="24"/>
    <s v="SW"/>
    <s v="SW"/>
    <n v="0"/>
    <n v="0"/>
    <n v="0"/>
    <m/>
    <n v="0"/>
    <m/>
    <n v="0"/>
    <n v="348"/>
    <n v="29"/>
    <n v="2"/>
    <n v="0"/>
    <s v="OK (0x00)"/>
    <n v="262"/>
    <n v="69"/>
    <m/>
    <n v="0"/>
    <m/>
    <m/>
    <n v="16.600000000000001"/>
    <n v="19.2"/>
    <m/>
    <m/>
    <n v="0"/>
    <m/>
    <n v="280"/>
    <n v="33"/>
    <n v="2"/>
    <n v="0"/>
    <s v="OK (0x00)"/>
    <n v="0"/>
    <n v="0"/>
    <n v="29.1"/>
    <n v="29.1"/>
    <n v="28.9"/>
    <n v="49"/>
    <n v="12"/>
    <n v="28"/>
    <m/>
    <n v="4.5999999999999996"/>
    <n v="15"/>
    <n v="25"/>
    <s v="N"/>
    <s v="W"/>
    <n v="0"/>
    <n v="0"/>
    <n v="0"/>
    <n v="0"/>
    <n v="0"/>
    <n v="0"/>
    <n v="0"/>
    <n v="228"/>
    <n v="36"/>
    <n v="1"/>
    <n v="0"/>
    <s v="OK (0x00)"/>
    <n v="188"/>
    <n v="32"/>
    <n v="64.400000000000006"/>
    <n v="34"/>
    <n v="35.200000000000003"/>
    <n v="61"/>
    <n v="29.63"/>
    <n v="764"/>
    <n v="4.4770000000000003"/>
    <n v="1"/>
    <x v="3"/>
    <d v="1899-12-30T19:15:00"/>
    <d v="2025-01-04T19:15:00"/>
    <n v="0.14000000000000001"/>
    <n v="0.01"/>
    <n v="225"/>
    <n v="270"/>
  </r>
  <r>
    <s v="Sat"/>
    <s v=" 01-04-2025 07:30:00 PM"/>
    <n v="28.6"/>
    <n v="28.7"/>
    <n v="28.5"/>
    <n v="51"/>
    <n v="12"/>
    <n v="28"/>
    <n v="65"/>
    <n v="3.6"/>
    <n v="10"/>
    <n v="25"/>
    <s v="SW"/>
    <s v="SW"/>
    <n v="0"/>
    <n v="0"/>
    <n v="0"/>
    <m/>
    <n v="0"/>
    <m/>
    <n v="0"/>
    <n v="343"/>
    <n v="29"/>
    <n v="2"/>
    <n v="0"/>
    <s v="OK (0x00)"/>
    <n v="259"/>
    <n v="66"/>
    <m/>
    <n v="0"/>
    <m/>
    <m/>
    <n v="16.600000000000001"/>
    <n v="19.2"/>
    <m/>
    <m/>
    <n v="0"/>
    <m/>
    <n v="278"/>
    <n v="37"/>
    <n v="2"/>
    <n v="0"/>
    <s v="OK (0x00)"/>
    <n v="0"/>
    <n v="0"/>
    <n v="29.1"/>
    <n v="29.2"/>
    <n v="29.1"/>
    <n v="51"/>
    <n v="13"/>
    <n v="28"/>
    <m/>
    <n v="4.2"/>
    <n v="19"/>
    <n v="24"/>
    <s v="NW"/>
    <s v="NW"/>
    <n v="0"/>
    <n v="0"/>
    <n v="0"/>
    <n v="0"/>
    <n v="0"/>
    <n v="0"/>
    <n v="0"/>
    <n v="232"/>
    <n v="38"/>
    <n v="1"/>
    <n v="0"/>
    <s v="OK (0x00)"/>
    <n v="171"/>
    <n v="49"/>
    <n v="64.3"/>
    <n v="34"/>
    <n v="35.1"/>
    <n v="61"/>
    <n v="29.64"/>
    <n v="764"/>
    <n v="4.4770000000000003"/>
    <n v="1"/>
    <x v="3"/>
    <d v="1899-12-30T19:30:00"/>
    <d v="2025-01-04T19:30:00"/>
    <n v="0.14000000000000001"/>
    <n v="0.01"/>
    <n v="225"/>
    <n v="315"/>
  </r>
  <r>
    <s v="Sat"/>
    <s v=" 01-04-2025 07:45:00 PM"/>
    <n v="28.5"/>
    <n v="28.7"/>
    <n v="28.4"/>
    <n v="55"/>
    <n v="14"/>
    <n v="28"/>
    <n v="65"/>
    <n v="3.9"/>
    <n v="16"/>
    <n v="25"/>
    <s v="WSW"/>
    <s v="SW"/>
    <n v="0"/>
    <n v="0"/>
    <n v="0"/>
    <m/>
    <n v="0"/>
    <m/>
    <n v="0"/>
    <n v="343"/>
    <n v="30"/>
    <n v="2"/>
    <n v="0"/>
    <s v="OK (0x00)"/>
    <n v="277"/>
    <n v="49"/>
    <m/>
    <n v="0"/>
    <m/>
    <m/>
    <n v="16.600000000000001"/>
    <n v="19"/>
    <m/>
    <m/>
    <n v="0"/>
    <m/>
    <n v="271"/>
    <n v="40"/>
    <n v="2"/>
    <n v="0"/>
    <s v="OK (0x00)"/>
    <n v="0"/>
    <n v="0"/>
    <n v="28.7"/>
    <n v="29.1"/>
    <n v="28.7"/>
    <n v="55"/>
    <n v="14"/>
    <n v="28"/>
    <m/>
    <n v="4.5"/>
    <n v="17"/>
    <n v="24"/>
    <s v="W"/>
    <s v="WNW"/>
    <n v="0"/>
    <n v="0"/>
    <n v="0"/>
    <n v="0"/>
    <n v="0"/>
    <n v="0"/>
    <n v="0"/>
    <n v="221"/>
    <n v="33"/>
    <n v="2"/>
    <n v="0"/>
    <s v="OK (0x00)"/>
    <n v="184"/>
    <n v="23"/>
    <n v="64.3"/>
    <n v="35"/>
    <n v="35.9"/>
    <n v="61"/>
    <n v="29.64"/>
    <n v="764"/>
    <n v="4.4770000000000003"/>
    <n v="1"/>
    <x v="3"/>
    <d v="1899-12-30T19:45:00"/>
    <d v="2025-01-04T19:45:00"/>
    <n v="0.14000000000000001"/>
    <n v="0.01"/>
    <n v="225"/>
    <n v="292.5"/>
  </r>
  <r>
    <s v="Sat"/>
    <s v=" 01-04-2025 08:00:00 PM"/>
    <n v="28.3"/>
    <n v="28.5"/>
    <n v="28.3"/>
    <n v="56"/>
    <n v="14"/>
    <n v="28"/>
    <n v="65"/>
    <n v="3.6"/>
    <n v="11"/>
    <n v="25"/>
    <s v="SW"/>
    <s v="SW"/>
    <n v="0"/>
    <n v="0"/>
    <n v="0"/>
    <m/>
    <n v="0"/>
    <m/>
    <n v="0"/>
    <n v="341"/>
    <n v="28"/>
    <n v="2"/>
    <n v="0"/>
    <s v="OK (0x00)"/>
    <n v="250"/>
    <n v="73"/>
    <m/>
    <n v="0"/>
    <m/>
    <m/>
    <n v="16.600000000000001"/>
    <n v="18.8"/>
    <m/>
    <m/>
    <n v="0"/>
    <m/>
    <n v="274"/>
    <n v="36"/>
    <n v="2"/>
    <n v="0"/>
    <s v="OK (0x00)"/>
    <n v="0"/>
    <n v="0"/>
    <n v="28.6"/>
    <n v="28.7"/>
    <n v="28.5"/>
    <n v="57"/>
    <n v="15"/>
    <n v="28"/>
    <m/>
    <n v="4.5"/>
    <n v="14"/>
    <n v="25"/>
    <s v="SW"/>
    <s v="W"/>
    <n v="0"/>
    <n v="0"/>
    <n v="0"/>
    <n v="0"/>
    <n v="0"/>
    <n v="0"/>
    <n v="0"/>
    <n v="228"/>
    <n v="39"/>
    <n v="2"/>
    <n v="0"/>
    <s v="OK (0x00)"/>
    <n v="177"/>
    <n v="39"/>
    <n v="64.3"/>
    <n v="35"/>
    <n v="35.9"/>
    <n v="61"/>
    <n v="29.64"/>
    <n v="764"/>
    <n v="4.4770000000000003"/>
    <n v="1"/>
    <x v="3"/>
    <d v="1899-12-30T20:00:00"/>
    <d v="2025-01-04T20:00:00"/>
    <n v="0.14000000000000001"/>
    <n v="0.01"/>
    <n v="225"/>
    <n v="270"/>
  </r>
  <r>
    <s v="Sat"/>
    <s v=" 01-04-2025 08:15:00 PM"/>
    <n v="28"/>
    <n v="28.3"/>
    <n v="28"/>
    <n v="56"/>
    <n v="14"/>
    <n v="27"/>
    <n v="65"/>
    <n v="4.5999999999999996"/>
    <n v="16"/>
    <n v="23"/>
    <s v="SW"/>
    <s v="SSW"/>
    <n v="0"/>
    <n v="0"/>
    <n v="0"/>
    <m/>
    <n v="0"/>
    <m/>
    <n v="0"/>
    <n v="344"/>
    <n v="29"/>
    <n v="2"/>
    <n v="0"/>
    <s v="OK (0x00)"/>
    <n v="259"/>
    <n v="68"/>
    <m/>
    <n v="0"/>
    <m/>
    <m/>
    <n v="16.100000000000001"/>
    <n v="18.5"/>
    <m/>
    <m/>
    <n v="0"/>
    <m/>
    <n v="267"/>
    <n v="38"/>
    <n v="2"/>
    <n v="0"/>
    <s v="B (0x80)"/>
    <n v="0"/>
    <n v="0"/>
    <n v="28.4"/>
    <n v="28.6"/>
    <n v="28.3"/>
    <n v="56"/>
    <n v="14"/>
    <n v="28"/>
    <m/>
    <n v="6.9"/>
    <n v="20"/>
    <n v="21"/>
    <s v="W"/>
    <s v="W"/>
    <n v="0"/>
    <n v="0"/>
    <n v="0"/>
    <n v="0"/>
    <n v="0"/>
    <n v="0"/>
    <n v="0"/>
    <n v="233"/>
    <n v="37"/>
    <n v="2"/>
    <n v="0"/>
    <s v="OK (0x00)"/>
    <n v="194"/>
    <n v="27"/>
    <n v="64.2"/>
    <n v="35"/>
    <n v="35.799999999999997"/>
    <n v="61"/>
    <n v="29.65"/>
    <n v="764"/>
    <n v="4.4770000000000003"/>
    <n v="1"/>
    <x v="3"/>
    <d v="1899-12-30T20:15:00"/>
    <d v="2025-01-04T20:15:00"/>
    <n v="0.14000000000000001"/>
    <n v="0.01"/>
    <n v="202.5"/>
    <n v="270"/>
  </r>
  <r>
    <s v="Sat"/>
    <s v=" 01-04-2025 08:30:00 PM"/>
    <n v="27.8"/>
    <n v="28"/>
    <n v="27.8"/>
    <n v="54"/>
    <n v="13"/>
    <n v="27"/>
    <n v="65"/>
    <n v="3.8"/>
    <n v="14"/>
    <n v="24"/>
    <s v="SSW"/>
    <s v="SW"/>
    <n v="0"/>
    <n v="0"/>
    <n v="0"/>
    <m/>
    <n v="0"/>
    <m/>
    <n v="0"/>
    <n v="342"/>
    <n v="29"/>
    <n v="2"/>
    <n v="0"/>
    <s v="OK (0x00)"/>
    <n v="268"/>
    <n v="56"/>
    <m/>
    <n v="0"/>
    <m/>
    <m/>
    <n v="15.5"/>
    <n v="18"/>
    <m/>
    <m/>
    <n v="0"/>
    <m/>
    <n v="284"/>
    <n v="40"/>
    <n v="2"/>
    <n v="0"/>
    <s v="B (0x80)"/>
    <n v="0"/>
    <n v="0"/>
    <n v="28.1"/>
    <n v="28.4"/>
    <n v="28.1"/>
    <n v="54"/>
    <n v="13"/>
    <n v="27"/>
    <m/>
    <n v="5.9"/>
    <n v="16"/>
    <n v="22"/>
    <s v="W"/>
    <s v="W"/>
    <n v="0"/>
    <n v="0"/>
    <n v="0"/>
    <n v="0"/>
    <n v="0"/>
    <n v="0"/>
    <n v="0"/>
    <n v="221"/>
    <n v="34"/>
    <n v="3"/>
    <n v="0"/>
    <s v="OK (0x00)"/>
    <n v="178"/>
    <n v="30"/>
    <n v="64.2"/>
    <n v="35"/>
    <n v="35.799999999999997"/>
    <n v="61"/>
    <n v="29.65"/>
    <n v="764"/>
    <n v="4.4770000000000003"/>
    <n v="1"/>
    <x v="3"/>
    <d v="1899-12-30T20:30:00"/>
    <d v="2025-01-04T20:30:00"/>
    <n v="0.14000000000000001"/>
    <n v="0.01"/>
    <n v="225"/>
    <n v="270"/>
  </r>
  <r>
    <s v="Sat"/>
    <s v=" 01-04-2025 08:45:00 PM"/>
    <n v="27.3"/>
    <n v="27.8"/>
    <n v="27.3"/>
    <n v="50"/>
    <n v="11"/>
    <n v="27"/>
    <n v="65"/>
    <n v="6.4"/>
    <n v="18"/>
    <n v="21"/>
    <s v="WSW"/>
    <s v="SSW"/>
    <n v="0"/>
    <n v="0"/>
    <n v="0"/>
    <m/>
    <n v="0"/>
    <m/>
    <n v="0"/>
    <n v="346"/>
    <n v="29"/>
    <n v="2"/>
    <n v="0"/>
    <s v="OK (0x00)"/>
    <n v="274"/>
    <n v="55"/>
    <m/>
    <n v="0"/>
    <m/>
    <m/>
    <n v="15.2"/>
    <n v="17.600000000000001"/>
    <m/>
    <m/>
    <n v="0"/>
    <m/>
    <n v="275"/>
    <n v="37"/>
    <n v="2"/>
    <n v="0"/>
    <s v="B (0x80)"/>
    <n v="0"/>
    <n v="0"/>
    <n v="27.6"/>
    <n v="28.1"/>
    <n v="27.6"/>
    <n v="50"/>
    <n v="11"/>
    <n v="27"/>
    <m/>
    <n v="7.4"/>
    <n v="21"/>
    <n v="21"/>
    <s v="WNW"/>
    <s v="W"/>
    <n v="0"/>
    <n v="0"/>
    <n v="0"/>
    <n v="0"/>
    <n v="0"/>
    <n v="0"/>
    <n v="0"/>
    <n v="223"/>
    <n v="38"/>
    <n v="2"/>
    <n v="0"/>
    <s v="OK (0x00)"/>
    <n v="174"/>
    <n v="38"/>
    <n v="64.2"/>
    <n v="34"/>
    <n v="35.1"/>
    <n v="61"/>
    <n v="29.66"/>
    <n v="764"/>
    <n v="4.4770000000000003"/>
    <n v="1"/>
    <x v="3"/>
    <d v="1899-12-30T20:45:00"/>
    <d v="2025-01-04T20:45:00"/>
    <n v="0.14000000000000001"/>
    <n v="0.01"/>
    <n v="202.5"/>
    <n v="270"/>
  </r>
  <r>
    <s v="Sat"/>
    <s v=" 01-04-2025 09:00:00 PM"/>
    <n v="26.9"/>
    <n v="27.3"/>
    <n v="26.9"/>
    <n v="49"/>
    <n v="10"/>
    <n v="26"/>
    <n v="65"/>
    <n v="5.9"/>
    <n v="16"/>
    <n v="21"/>
    <s v="SW"/>
    <s v="SSW"/>
    <n v="0"/>
    <n v="0"/>
    <n v="0"/>
    <m/>
    <n v="0"/>
    <m/>
    <n v="0"/>
    <n v="350"/>
    <n v="29"/>
    <n v="2"/>
    <n v="0"/>
    <s v="OK (0x00)"/>
    <n v="260"/>
    <n v="72"/>
    <m/>
    <n v="0"/>
    <m/>
    <m/>
    <n v="14.7"/>
    <n v="17.100000000000001"/>
    <m/>
    <m/>
    <n v="0"/>
    <m/>
    <n v="267"/>
    <n v="39"/>
    <n v="2"/>
    <n v="0"/>
    <s v="B (0x80)"/>
    <n v="0"/>
    <n v="0"/>
    <n v="27.2"/>
    <n v="27.7"/>
    <n v="27.2"/>
    <n v="49"/>
    <n v="10"/>
    <n v="27"/>
    <m/>
    <n v="8.1999999999999993"/>
    <n v="25"/>
    <n v="19"/>
    <s v="WSW"/>
    <s v="W"/>
    <n v="0"/>
    <n v="0"/>
    <n v="0"/>
    <n v="0"/>
    <n v="0"/>
    <n v="0"/>
    <n v="0"/>
    <n v="221"/>
    <n v="34"/>
    <n v="2"/>
    <n v="0"/>
    <s v="OK (0x00)"/>
    <n v="165"/>
    <n v="46"/>
    <n v="64.099999999999994"/>
    <n v="34"/>
    <n v="35"/>
    <n v="61"/>
    <n v="29.66"/>
    <n v="764"/>
    <n v="4.4770000000000003"/>
    <n v="1"/>
    <x v="3"/>
    <d v="1899-12-30T21:00:00"/>
    <d v="2025-01-04T21:00:00"/>
    <n v="0.14000000000000001"/>
    <n v="0.01"/>
    <n v="202.5"/>
    <n v="270"/>
  </r>
  <r>
    <s v="Sat"/>
    <s v=" 01-04-2025 09:15:00 PM"/>
    <n v="26.7"/>
    <n v="26.9"/>
    <n v="26.7"/>
    <n v="49"/>
    <n v="10"/>
    <n v="26"/>
    <n v="65"/>
    <n v="5.3"/>
    <n v="18"/>
    <n v="21"/>
    <s v="SW"/>
    <s v="S"/>
    <n v="0"/>
    <n v="0"/>
    <n v="0"/>
    <m/>
    <n v="0"/>
    <m/>
    <n v="0"/>
    <n v="352"/>
    <n v="29"/>
    <n v="2"/>
    <n v="0"/>
    <s v="OK (0x00)"/>
    <n v="282"/>
    <n v="52"/>
    <m/>
    <n v="0"/>
    <m/>
    <m/>
    <n v="14.4"/>
    <n v="16.899999999999999"/>
    <m/>
    <m/>
    <n v="0"/>
    <m/>
    <n v="265"/>
    <n v="37"/>
    <n v="2"/>
    <n v="0"/>
    <s v="B (0x80)"/>
    <n v="0"/>
    <n v="0"/>
    <n v="27.1"/>
    <n v="27.3"/>
    <n v="27.1"/>
    <n v="49"/>
    <n v="10"/>
    <n v="26"/>
    <m/>
    <n v="7.4"/>
    <n v="23"/>
    <n v="19"/>
    <s v="WSW"/>
    <s v="NW"/>
    <n v="0"/>
    <n v="0"/>
    <n v="0"/>
    <n v="0"/>
    <n v="0"/>
    <n v="0"/>
    <n v="0"/>
    <n v="215"/>
    <n v="36"/>
    <n v="2"/>
    <n v="0"/>
    <s v="OK (0x00)"/>
    <n v="173"/>
    <n v="27"/>
    <n v="64"/>
    <n v="33"/>
    <n v="34.1"/>
    <n v="60"/>
    <n v="29.66"/>
    <n v="764"/>
    <n v="4.4770000000000003"/>
    <n v="1"/>
    <x v="3"/>
    <d v="1899-12-30T21:15:00"/>
    <d v="2025-01-04T21:15:00"/>
    <n v="0.14000000000000001"/>
    <n v="0.01"/>
    <n v="540"/>
    <n v="315"/>
  </r>
  <r>
    <s v="Sat"/>
    <s v=" 01-04-2025 09:30:00 PM"/>
    <n v="26.5"/>
    <n v="26.7"/>
    <n v="26.5"/>
    <n v="50"/>
    <n v="10"/>
    <n v="26"/>
    <n v="65"/>
    <n v="5"/>
    <n v="19"/>
    <n v="21"/>
    <s v="SW"/>
    <s v="SW"/>
    <n v="0"/>
    <n v="0"/>
    <n v="0"/>
    <m/>
    <n v="0"/>
    <m/>
    <n v="0"/>
    <n v="351"/>
    <n v="29"/>
    <n v="2"/>
    <n v="0"/>
    <s v="OK (0x00)"/>
    <n v="285"/>
    <n v="49"/>
    <m/>
    <n v="0"/>
    <m/>
    <m/>
    <n v="14.2"/>
    <n v="16.8"/>
    <m/>
    <m/>
    <n v="0"/>
    <m/>
    <n v="269"/>
    <n v="35"/>
    <n v="2"/>
    <n v="0"/>
    <s v="B (0x80)"/>
    <n v="0"/>
    <n v="0"/>
    <n v="26.9"/>
    <n v="27.1"/>
    <n v="26.9"/>
    <n v="50"/>
    <n v="10"/>
    <n v="26"/>
    <m/>
    <n v="6.3"/>
    <n v="19"/>
    <n v="19"/>
    <s v="WSW"/>
    <s v="WSW"/>
    <n v="0"/>
    <n v="0"/>
    <n v="0"/>
    <n v="0"/>
    <n v="0"/>
    <n v="0"/>
    <n v="0"/>
    <n v="236"/>
    <n v="39"/>
    <n v="2"/>
    <n v="0"/>
    <s v="OK (0x00)"/>
    <n v="191"/>
    <n v="34"/>
    <n v="63.9"/>
    <n v="33"/>
    <n v="34"/>
    <n v="60"/>
    <n v="29.66"/>
    <n v="764"/>
    <n v="4.4770000000000003"/>
    <n v="1"/>
    <x v="3"/>
    <d v="1899-12-30T21:30:00"/>
    <d v="2025-01-04T21:30:00"/>
    <n v="0.14000000000000001"/>
    <n v="0.01"/>
    <n v="225"/>
    <n v="247.5"/>
  </r>
  <r>
    <s v="Sat"/>
    <s v=" 01-04-2025 09:45:00 PM"/>
    <n v="26.4"/>
    <n v="26.5"/>
    <n v="26.4"/>
    <n v="50"/>
    <n v="10"/>
    <n v="26"/>
    <n v="65"/>
    <n v="6.1"/>
    <n v="18"/>
    <n v="19"/>
    <s v="SW"/>
    <s v="S"/>
    <n v="0"/>
    <n v="0"/>
    <n v="0"/>
    <m/>
    <n v="0"/>
    <m/>
    <n v="0"/>
    <n v="350"/>
    <n v="31"/>
    <n v="1"/>
    <n v="0"/>
    <s v="OK (0x00)"/>
    <n v="269"/>
    <n v="63"/>
    <m/>
    <n v="0"/>
    <m/>
    <m/>
    <n v="14.7"/>
    <n v="17.100000000000001"/>
    <m/>
    <m/>
    <n v="0"/>
    <m/>
    <n v="253"/>
    <n v="37"/>
    <n v="2"/>
    <n v="0"/>
    <s v="B (0x80)"/>
    <n v="0"/>
    <n v="0"/>
    <n v="26.9"/>
    <n v="26.9"/>
    <n v="26.9"/>
    <n v="50"/>
    <n v="10"/>
    <n v="26"/>
    <m/>
    <n v="6.9"/>
    <n v="19"/>
    <n v="20"/>
    <s v="NW"/>
    <s v="WSW"/>
    <n v="0"/>
    <n v="0"/>
    <n v="0"/>
    <n v="0"/>
    <n v="0"/>
    <n v="0"/>
    <n v="0"/>
    <n v="244"/>
    <n v="39"/>
    <n v="2"/>
    <n v="0"/>
    <s v="OK (0x00)"/>
    <n v="191"/>
    <n v="41"/>
    <n v="63.8"/>
    <n v="34"/>
    <n v="34.700000000000003"/>
    <n v="60"/>
    <n v="29.66"/>
    <n v="765"/>
    <n v="4.4820000000000002"/>
    <n v="1"/>
    <x v="3"/>
    <d v="1899-12-30T21:45:00"/>
    <d v="2025-01-04T21:45:00"/>
    <n v="0.14000000000000001"/>
    <n v="0.01"/>
    <n v="540"/>
    <n v="247.5"/>
  </r>
  <r>
    <s v="Sat"/>
    <s v=" 01-04-2025 10:00:00 PM"/>
    <n v="26.5"/>
    <n v="26.5"/>
    <n v="26.4"/>
    <n v="50"/>
    <n v="10"/>
    <n v="26"/>
    <n v="65"/>
    <n v="5.4"/>
    <n v="18"/>
    <n v="19"/>
    <s v="SW"/>
    <s v="SW"/>
    <n v="0"/>
    <n v="0"/>
    <n v="0"/>
    <m/>
    <n v="0"/>
    <m/>
    <n v="0"/>
    <n v="351"/>
    <n v="30"/>
    <n v="1"/>
    <n v="0"/>
    <s v="OK (0x00)"/>
    <n v="265"/>
    <n v="69"/>
    <m/>
    <n v="0"/>
    <m/>
    <m/>
    <n v="14.5"/>
    <n v="16.899999999999999"/>
    <m/>
    <m/>
    <n v="0"/>
    <m/>
    <n v="257"/>
    <n v="36"/>
    <n v="1"/>
    <n v="0"/>
    <s v="B (0x80)"/>
    <n v="0"/>
    <n v="0"/>
    <n v="26.8"/>
    <n v="26.9"/>
    <n v="26.8"/>
    <n v="50"/>
    <n v="10"/>
    <n v="26"/>
    <m/>
    <n v="7.2"/>
    <n v="21"/>
    <n v="19"/>
    <s v="WSW"/>
    <s v="W"/>
    <n v="0"/>
    <n v="0"/>
    <n v="0"/>
    <n v="0"/>
    <n v="0"/>
    <n v="0"/>
    <n v="0"/>
    <n v="242"/>
    <n v="38"/>
    <n v="2"/>
    <n v="0"/>
    <s v="OK (0x00)"/>
    <n v="200"/>
    <n v="29"/>
    <n v="63.7"/>
    <n v="34"/>
    <n v="34.6"/>
    <n v="60"/>
    <n v="29.66"/>
    <n v="764"/>
    <n v="4.4770000000000003"/>
    <n v="1"/>
    <x v="3"/>
    <d v="1899-12-30T22:00:00"/>
    <d v="2025-01-04T22:00:00"/>
    <n v="0.14000000000000001"/>
    <n v="0.01"/>
    <n v="225"/>
    <n v="270"/>
  </r>
  <r>
    <s v="Sat"/>
    <s v=" 01-04-2025 10:15:00 PM"/>
    <n v="26.4"/>
    <n v="26.5"/>
    <n v="26.4"/>
    <n v="50"/>
    <n v="10"/>
    <n v="26"/>
    <n v="65"/>
    <n v="5.2"/>
    <n v="16"/>
    <n v="20"/>
    <s v="SW"/>
    <s v="SW"/>
    <n v="0"/>
    <n v="0"/>
    <n v="0"/>
    <m/>
    <n v="0"/>
    <m/>
    <n v="0"/>
    <n v="350"/>
    <n v="29"/>
    <n v="1"/>
    <n v="0"/>
    <s v="OK (0x00)"/>
    <n v="272"/>
    <n v="60"/>
    <m/>
    <n v="0"/>
    <m/>
    <m/>
    <n v="14.7"/>
    <n v="17.100000000000001"/>
    <m/>
    <m/>
    <n v="0"/>
    <m/>
    <n v="281"/>
    <n v="37"/>
    <n v="1"/>
    <n v="0"/>
    <s v="B (0x80)"/>
    <n v="0"/>
    <n v="0"/>
    <n v="26.8"/>
    <n v="26.9"/>
    <n v="26.7"/>
    <n v="51"/>
    <n v="11"/>
    <n v="26"/>
    <m/>
    <n v="7.4"/>
    <n v="23"/>
    <n v="19"/>
    <s v="WNW"/>
    <s v="W"/>
    <n v="0"/>
    <n v="0"/>
    <n v="0"/>
    <n v="0"/>
    <n v="0"/>
    <n v="0"/>
    <n v="0"/>
    <n v="228"/>
    <n v="35"/>
    <n v="2"/>
    <n v="0"/>
    <s v="OK (0x00)"/>
    <n v="181"/>
    <n v="33"/>
    <n v="63.7"/>
    <n v="34"/>
    <n v="34.6"/>
    <n v="60"/>
    <n v="29.66"/>
    <n v="764"/>
    <n v="4.4770000000000003"/>
    <n v="1"/>
    <x v="3"/>
    <d v="1899-12-30T22:15:00"/>
    <d v="2025-01-04T22:15:00"/>
    <n v="0.14000000000000001"/>
    <n v="0.01"/>
    <n v="225"/>
    <n v="270"/>
  </r>
  <r>
    <s v="Sat"/>
    <s v=" 01-04-2025 10:30:00 PM"/>
    <n v="26.4"/>
    <n v="26.5"/>
    <n v="26.4"/>
    <n v="51"/>
    <n v="10"/>
    <n v="26"/>
    <n v="65"/>
    <n v="5.9"/>
    <n v="17"/>
    <n v="19"/>
    <s v="SW"/>
    <s v="SW"/>
    <n v="0"/>
    <n v="0"/>
    <n v="0"/>
    <m/>
    <n v="0"/>
    <m/>
    <n v="0"/>
    <n v="352"/>
    <n v="28"/>
    <n v="2"/>
    <n v="0"/>
    <s v="OK (0x00)"/>
    <n v="272"/>
    <n v="63"/>
    <m/>
    <n v="0"/>
    <m/>
    <m/>
    <n v="14.8"/>
    <n v="17.3"/>
    <m/>
    <m/>
    <n v="0"/>
    <m/>
    <n v="273"/>
    <n v="41"/>
    <n v="1"/>
    <n v="0"/>
    <s v="B (0x80)"/>
    <n v="0"/>
    <n v="0"/>
    <n v="26.6"/>
    <n v="26.8"/>
    <n v="26.6"/>
    <n v="52"/>
    <n v="11"/>
    <n v="26"/>
    <m/>
    <n v="8.6"/>
    <n v="23"/>
    <n v="18"/>
    <s v="W"/>
    <s v="W"/>
    <n v="0"/>
    <n v="0"/>
    <n v="0"/>
    <n v="0"/>
    <n v="0"/>
    <n v="0"/>
    <n v="0"/>
    <n v="230"/>
    <n v="31"/>
    <n v="2"/>
    <n v="0"/>
    <s v="OK (0x00)"/>
    <n v="180"/>
    <n v="41"/>
    <n v="63.6"/>
    <n v="34"/>
    <n v="34.5"/>
    <n v="60"/>
    <n v="29.66"/>
    <n v="764"/>
    <n v="4.4770000000000003"/>
    <n v="1"/>
    <x v="3"/>
    <d v="1899-12-30T22:30:00"/>
    <d v="2025-01-04T22:30:00"/>
    <n v="0.14000000000000001"/>
    <n v="0.01"/>
    <n v="225"/>
    <n v="270"/>
  </r>
  <r>
    <s v="Sat"/>
    <s v=" 01-04-2025 10:45:00 PM"/>
    <n v="26.3"/>
    <n v="26.4"/>
    <n v="26.3"/>
    <n v="53"/>
    <n v="11"/>
    <n v="25"/>
    <n v="65"/>
    <n v="6.8"/>
    <n v="15"/>
    <n v="19"/>
    <s v="SW"/>
    <s v="SW"/>
    <n v="0"/>
    <n v="0"/>
    <n v="0"/>
    <m/>
    <n v="0"/>
    <m/>
    <n v="0"/>
    <n v="349"/>
    <n v="30"/>
    <n v="1"/>
    <n v="0"/>
    <s v="OK (0x00)"/>
    <n v="269"/>
    <n v="62"/>
    <m/>
    <n v="0"/>
    <m/>
    <m/>
    <n v="14.8"/>
    <n v="17.100000000000001"/>
    <m/>
    <m/>
    <n v="0"/>
    <m/>
    <n v="274"/>
    <n v="36"/>
    <n v="1"/>
    <n v="0"/>
    <s v="B (0x80)"/>
    <n v="0"/>
    <n v="0"/>
    <n v="26.5"/>
    <n v="26.6"/>
    <n v="26.5"/>
    <n v="53"/>
    <n v="11"/>
    <n v="26"/>
    <m/>
    <n v="8.8000000000000007"/>
    <n v="22"/>
    <n v="17"/>
    <s v="WSW"/>
    <s v="WSW"/>
    <n v="0"/>
    <n v="0"/>
    <n v="0"/>
    <n v="0"/>
    <n v="0"/>
    <n v="0"/>
    <n v="0"/>
    <n v="231"/>
    <n v="38"/>
    <n v="2"/>
    <n v="0"/>
    <s v="OK (0x00)"/>
    <n v="175"/>
    <n v="43"/>
    <n v="63.7"/>
    <n v="34"/>
    <n v="34.6"/>
    <n v="60"/>
    <n v="29.67"/>
    <n v="764"/>
    <n v="4.4770000000000003"/>
    <n v="1"/>
    <x v="3"/>
    <d v="1899-12-30T22:45:00"/>
    <d v="2025-01-04T22:45:00"/>
    <n v="0.14000000000000001"/>
    <n v="0.01"/>
    <n v="225"/>
    <n v="247.5"/>
  </r>
  <r>
    <s v="Sat"/>
    <s v=" 01-04-2025 11:00:00 PM"/>
    <n v="26.3"/>
    <n v="26.3"/>
    <n v="26.2"/>
    <n v="54"/>
    <n v="12"/>
    <n v="25"/>
    <n v="65"/>
    <n v="4.8"/>
    <n v="16"/>
    <n v="19"/>
    <s v="SW"/>
    <s v="SW"/>
    <n v="0"/>
    <n v="0"/>
    <n v="0"/>
    <m/>
    <n v="0"/>
    <m/>
    <n v="0"/>
    <n v="351"/>
    <n v="29"/>
    <n v="1"/>
    <n v="0"/>
    <s v="OK (0x00)"/>
    <n v="280"/>
    <n v="54"/>
    <m/>
    <n v="29"/>
    <m/>
    <m/>
    <n v="14.7"/>
    <n v="16.899999999999999"/>
    <m/>
    <m/>
    <n v="0"/>
    <m/>
    <n v="279"/>
    <n v="35"/>
    <n v="1"/>
    <n v="0"/>
    <s v="B (0x80)"/>
    <n v="0"/>
    <n v="0"/>
    <n v="26.5"/>
    <n v="26.5"/>
    <n v="26.4"/>
    <n v="54"/>
    <n v="12"/>
    <n v="26"/>
    <m/>
    <n v="7.3"/>
    <n v="20"/>
    <n v="18"/>
    <s v="W"/>
    <s v="W"/>
    <n v="0"/>
    <n v="0"/>
    <n v="0"/>
    <n v="0"/>
    <n v="0"/>
    <n v="0"/>
    <n v="0"/>
    <n v="226"/>
    <n v="38"/>
    <n v="2"/>
    <n v="0"/>
    <s v="OK (0x00)"/>
    <n v="170"/>
    <n v="41"/>
    <n v="63.7"/>
    <n v="35"/>
    <n v="35.4"/>
    <n v="60"/>
    <n v="29.67"/>
    <n v="764"/>
    <n v="4.4770000000000003"/>
    <n v="1"/>
    <x v="3"/>
    <d v="1899-12-30T23:00:00"/>
    <d v="2025-01-04T23:00:00"/>
    <n v="0.14000000000000001"/>
    <n v="0.01"/>
    <n v="225"/>
    <n v="270"/>
  </r>
  <r>
    <s v="Sat"/>
    <s v=" 01-04-2025 11:15:00 PM"/>
    <n v="26.3"/>
    <n v="26.3"/>
    <n v="26.2"/>
    <n v="54"/>
    <n v="12"/>
    <n v="25"/>
    <n v="65"/>
    <n v="4.8"/>
    <n v="17"/>
    <n v="20"/>
    <s v="SW"/>
    <s v="SW"/>
    <n v="0"/>
    <n v="0"/>
    <n v="0"/>
    <m/>
    <n v="0"/>
    <m/>
    <n v="0"/>
    <n v="350"/>
    <n v="28"/>
    <n v="1"/>
    <n v="0"/>
    <s v="OK (0x00)"/>
    <n v="274"/>
    <n v="58"/>
    <m/>
    <n v="0"/>
    <m/>
    <m/>
    <n v="14.7"/>
    <n v="17.100000000000001"/>
    <m/>
    <m/>
    <n v="0"/>
    <m/>
    <n v="280"/>
    <n v="39"/>
    <n v="2"/>
    <n v="0"/>
    <s v="B (0x80)"/>
    <n v="0"/>
    <n v="0"/>
    <n v="26.5"/>
    <n v="26.6"/>
    <n v="26.5"/>
    <n v="54"/>
    <n v="12"/>
    <n v="26"/>
    <m/>
    <n v="6.4"/>
    <n v="22"/>
    <n v="20"/>
    <s v="W"/>
    <s v="W"/>
    <n v="0"/>
    <n v="0"/>
    <n v="0"/>
    <n v="0"/>
    <n v="0"/>
    <n v="0"/>
    <n v="0"/>
    <n v="246"/>
    <n v="35"/>
    <n v="2"/>
    <n v="0"/>
    <s v="OK (0x00)"/>
    <n v="194"/>
    <n v="40"/>
    <n v="63.3"/>
    <n v="35"/>
    <n v="35"/>
    <n v="60"/>
    <n v="29.67"/>
    <n v="764"/>
    <n v="4.4770000000000003"/>
    <n v="1"/>
    <x v="3"/>
    <d v="1899-12-30T23:15:00"/>
    <d v="2025-01-04T23:15:00"/>
    <n v="0.14000000000000001"/>
    <n v="0.01"/>
    <n v="225"/>
    <n v="270"/>
  </r>
  <r>
    <s v="Sat"/>
    <s v=" 01-04-2025 11:30:00 PM"/>
    <n v="26.1"/>
    <n v="26.3"/>
    <n v="26.1"/>
    <n v="53"/>
    <n v="11"/>
    <n v="25"/>
    <n v="65"/>
    <n v="6.8"/>
    <n v="18"/>
    <n v="19"/>
    <s v="SW"/>
    <s v="SW"/>
    <n v="0"/>
    <n v="0"/>
    <n v="0"/>
    <m/>
    <n v="0"/>
    <m/>
    <n v="0"/>
    <n v="349"/>
    <n v="32"/>
    <n v="1"/>
    <n v="0"/>
    <s v="OK (0x00)"/>
    <n v="269"/>
    <n v="62"/>
    <m/>
    <n v="0"/>
    <m/>
    <m/>
    <n v="14.7"/>
    <n v="16.8"/>
    <m/>
    <m/>
    <n v="0"/>
    <m/>
    <n v="274"/>
    <n v="34"/>
    <n v="2"/>
    <n v="0"/>
    <s v="B (0x80)"/>
    <n v="0"/>
    <n v="0"/>
    <n v="26.4"/>
    <n v="26.5"/>
    <n v="26.3"/>
    <n v="54"/>
    <n v="12"/>
    <n v="26"/>
    <m/>
    <n v="9.9"/>
    <n v="22"/>
    <n v="16"/>
    <s v="WSW"/>
    <s v="W"/>
    <n v="0"/>
    <n v="0"/>
    <n v="0"/>
    <n v="0"/>
    <n v="0"/>
    <n v="0"/>
    <n v="0"/>
    <n v="231"/>
    <n v="39"/>
    <n v="3"/>
    <n v="0"/>
    <s v="OK (0x00)"/>
    <n v="180"/>
    <n v="40"/>
    <n v="62.6"/>
    <n v="36"/>
    <n v="35.1"/>
    <n v="59"/>
    <n v="29.67"/>
    <n v="764"/>
    <n v="4.4770000000000003"/>
    <n v="1"/>
    <x v="3"/>
    <d v="1899-12-30T23:30:00"/>
    <d v="2025-01-04T23:30:00"/>
    <n v="0.14000000000000001"/>
    <n v="0.01"/>
    <n v="225"/>
    <n v="270"/>
  </r>
  <r>
    <s v="Sat"/>
    <s v=" 01-04-2025 11:45:00 PM"/>
    <n v="26.1"/>
    <n v="26.1"/>
    <n v="26.1"/>
    <n v="54"/>
    <n v="11"/>
    <n v="25"/>
    <n v="65"/>
    <n v="6.4"/>
    <n v="18"/>
    <n v="19"/>
    <s v="SW"/>
    <s v="SW"/>
    <n v="0"/>
    <n v="0"/>
    <n v="0"/>
    <m/>
    <n v="0"/>
    <m/>
    <n v="0"/>
    <n v="342"/>
    <n v="29"/>
    <n v="2"/>
    <n v="0"/>
    <s v="OK (0x00)"/>
    <n v="266"/>
    <n v="60"/>
    <m/>
    <n v="0"/>
    <m/>
    <m/>
    <n v="14.7"/>
    <n v="16.8"/>
    <m/>
    <m/>
    <n v="0"/>
    <m/>
    <n v="283"/>
    <n v="38"/>
    <n v="2"/>
    <n v="0"/>
    <s v="B (0x80)"/>
    <n v="0"/>
    <n v="0"/>
    <n v="26.3"/>
    <n v="26.4"/>
    <n v="26.3"/>
    <n v="55"/>
    <n v="12"/>
    <n v="25"/>
    <m/>
    <n v="10.4"/>
    <n v="23"/>
    <n v="16"/>
    <s v="WSW"/>
    <s v="W"/>
    <n v="0"/>
    <n v="0"/>
    <n v="0"/>
    <n v="0"/>
    <n v="0"/>
    <n v="0"/>
    <n v="0"/>
    <n v="234"/>
    <n v="37"/>
    <n v="2"/>
    <n v="0"/>
    <s v="OK (0x00)"/>
    <n v="186"/>
    <n v="37"/>
    <n v="62"/>
    <n v="37"/>
    <n v="35.200000000000003"/>
    <n v="59"/>
    <n v="29.67"/>
    <n v="764"/>
    <n v="4.4770000000000003"/>
    <n v="1"/>
    <x v="3"/>
    <d v="1899-12-30T23:45:00"/>
    <d v="2025-01-04T23:45:00"/>
    <n v="0.14000000000000001"/>
    <n v="0.01"/>
    <n v="225"/>
    <n v="270"/>
  </r>
  <r>
    <s v="Sun"/>
    <s v=" 01-05-2025 12:00:00 AM"/>
    <n v="26.1"/>
    <n v="26.1"/>
    <n v="26.1"/>
    <n v="54"/>
    <n v="11"/>
    <n v="25"/>
    <n v="65"/>
    <n v="6.4"/>
    <n v="15"/>
    <n v="19"/>
    <s v="WSW"/>
    <s v="SW"/>
    <n v="0"/>
    <n v="0"/>
    <n v="0"/>
    <m/>
    <n v="0"/>
    <m/>
    <n v="0"/>
    <n v="342"/>
    <n v="31"/>
    <n v="2"/>
    <n v="0"/>
    <s v="OK (0x00)"/>
    <n v="0"/>
    <n v="0"/>
    <m/>
    <n v="0"/>
    <m/>
    <m/>
    <n v="14.7"/>
    <n v="16.8"/>
    <m/>
    <m/>
    <n v="0"/>
    <m/>
    <n v="291"/>
    <n v="40"/>
    <n v="1"/>
    <n v="0"/>
    <s v="B (0x80)"/>
    <n v="0"/>
    <n v="0"/>
    <n v="26.3"/>
    <n v="26.4"/>
    <n v="26.3"/>
    <n v="55"/>
    <n v="12"/>
    <n v="25"/>
    <m/>
    <n v="9.1"/>
    <n v="21"/>
    <n v="16"/>
    <s v="WSW"/>
    <s v="W"/>
    <n v="0"/>
    <n v="0"/>
    <n v="0"/>
    <n v="0"/>
    <n v="0"/>
    <n v="0"/>
    <n v="0"/>
    <n v="244"/>
    <n v="34"/>
    <n v="2"/>
    <n v="0"/>
    <s v="OK (0x00)"/>
    <n v="0"/>
    <n v="0"/>
    <n v="61.5"/>
    <n v="37"/>
    <n v="34.700000000000003"/>
    <n v="58"/>
    <n v="29.67"/>
    <n v="764"/>
    <n v="4.4770000000000003"/>
    <n v="1"/>
    <x v="4"/>
    <d v="1899-12-30T00:00:00"/>
    <d v="2025-01-05T00:00:00"/>
    <n v="0.14000000000000001"/>
    <n v="0.01"/>
    <n v="225"/>
    <n v="270"/>
  </r>
  <r>
    <s v="Sun"/>
    <s v=" 01-05-2025 12:15:00 AM"/>
    <n v="26"/>
    <n v="26.1"/>
    <n v="26"/>
    <n v="54"/>
    <n v="11"/>
    <n v="25"/>
    <n v="65"/>
    <n v="7"/>
    <n v="18"/>
    <n v="18"/>
    <s v="SW"/>
    <s v="SW"/>
    <n v="0"/>
    <n v="0"/>
    <n v="0"/>
    <m/>
    <n v="0"/>
    <m/>
    <n v="0"/>
    <n v="342"/>
    <n v="29"/>
    <n v="1"/>
    <n v="0"/>
    <s v="OK (0x00)"/>
    <n v="264"/>
    <n v="61"/>
    <m/>
    <n v="0"/>
    <m/>
    <m/>
    <n v="14.5"/>
    <n v="16.8"/>
    <m/>
    <m/>
    <n v="0"/>
    <m/>
    <n v="287"/>
    <n v="35"/>
    <n v="1"/>
    <n v="0"/>
    <s v="B (0x80)"/>
    <n v="0"/>
    <n v="0"/>
    <n v="26.3"/>
    <n v="26.3"/>
    <n v="26.3"/>
    <n v="55"/>
    <n v="12"/>
    <n v="25"/>
    <m/>
    <n v="9.8000000000000007"/>
    <n v="23"/>
    <n v="16"/>
    <s v="WSW"/>
    <s v="W"/>
    <n v="0"/>
    <n v="0"/>
    <n v="0"/>
    <n v="0"/>
    <n v="0"/>
    <n v="0"/>
    <n v="0"/>
    <n v="247"/>
    <n v="39"/>
    <n v="2"/>
    <n v="0"/>
    <s v="OK (0x00)"/>
    <n v="192"/>
    <n v="41"/>
    <n v="61"/>
    <n v="37"/>
    <n v="34.299999999999997"/>
    <n v="58"/>
    <n v="29.68"/>
    <n v="764"/>
    <n v="4.4770000000000003"/>
    <n v="1"/>
    <x v="4"/>
    <d v="1899-12-30T00:15:00"/>
    <d v="2025-01-05T00:15:00"/>
    <n v="0.14000000000000001"/>
    <n v="0.01"/>
    <n v="225"/>
    <n v="270"/>
  </r>
  <r>
    <s v="Sun"/>
    <s v=" 01-05-2025 12:30:00 AM"/>
    <n v="26"/>
    <n v="26.1"/>
    <n v="26"/>
    <n v="55"/>
    <n v="12"/>
    <n v="25"/>
    <n v="65"/>
    <n v="5.4"/>
    <n v="13"/>
    <n v="19"/>
    <s v="SW"/>
    <s v="SW"/>
    <n v="0"/>
    <n v="0"/>
    <n v="0"/>
    <m/>
    <n v="0"/>
    <m/>
    <n v="0"/>
    <n v="341"/>
    <n v="32"/>
    <n v="1"/>
    <n v="0"/>
    <s v="OK (0x00)"/>
    <n v="264"/>
    <n v="60"/>
    <m/>
    <n v="0"/>
    <m/>
    <m/>
    <n v="14.5"/>
    <n v="16.8"/>
    <m/>
    <m/>
    <n v="0"/>
    <m/>
    <n v="281"/>
    <n v="37"/>
    <n v="1"/>
    <n v="0"/>
    <s v="B (0x80)"/>
    <n v="0"/>
    <n v="0"/>
    <n v="26.3"/>
    <n v="26.3"/>
    <n v="26.3"/>
    <n v="55"/>
    <n v="12"/>
    <n v="25"/>
    <m/>
    <n v="7.6"/>
    <n v="20"/>
    <n v="17"/>
    <s v="WSW"/>
    <s v="W"/>
    <n v="0"/>
    <n v="0"/>
    <n v="0"/>
    <n v="0"/>
    <n v="0"/>
    <n v="0"/>
    <n v="0"/>
    <n v="246"/>
    <n v="36"/>
    <n v="2"/>
    <n v="0"/>
    <s v="OK (0x00)"/>
    <n v="185"/>
    <n v="47"/>
    <n v="60.7"/>
    <n v="37"/>
    <n v="34"/>
    <n v="57"/>
    <n v="29.68"/>
    <n v="764"/>
    <n v="4.4770000000000003"/>
    <n v="1"/>
    <x v="4"/>
    <d v="1899-12-30T00:30:00"/>
    <d v="2025-01-05T00:30:00"/>
    <n v="0.14000000000000001"/>
    <n v="0.01"/>
    <n v="225"/>
    <n v="270"/>
  </r>
  <r>
    <s v="Sun"/>
    <s v=" 01-05-2025 12:45:00 AM"/>
    <n v="26"/>
    <n v="26"/>
    <n v="26"/>
    <n v="55"/>
    <n v="12"/>
    <n v="25"/>
    <n v="65"/>
    <n v="4.8"/>
    <n v="14"/>
    <n v="20"/>
    <s v="SW"/>
    <s v="SW"/>
    <n v="0"/>
    <n v="0"/>
    <n v="0"/>
    <m/>
    <n v="0"/>
    <m/>
    <n v="0"/>
    <n v="344"/>
    <n v="28"/>
    <n v="1"/>
    <n v="0"/>
    <s v="OK (0x00)"/>
    <n v="267"/>
    <n v="61"/>
    <m/>
    <n v="47"/>
    <m/>
    <m/>
    <n v="14.5"/>
    <n v="16.8"/>
    <m/>
    <m/>
    <n v="0"/>
    <m/>
    <n v="294"/>
    <n v="35"/>
    <n v="1"/>
    <n v="0"/>
    <s v="B (0x80)"/>
    <n v="0"/>
    <n v="0"/>
    <n v="26.3"/>
    <n v="26.3"/>
    <n v="26.2"/>
    <n v="55"/>
    <n v="12"/>
    <n v="25"/>
    <m/>
    <n v="8.1"/>
    <n v="22"/>
    <n v="18"/>
    <s v="WSW"/>
    <s v="WSW"/>
    <n v="0"/>
    <n v="0"/>
    <n v="0"/>
    <n v="0"/>
    <n v="0"/>
    <n v="0"/>
    <n v="0"/>
    <n v="242"/>
    <n v="35"/>
    <n v="2"/>
    <n v="0"/>
    <s v="OK (0x00)"/>
    <n v="191"/>
    <n v="40"/>
    <n v="60.3"/>
    <n v="37"/>
    <n v="33.700000000000003"/>
    <n v="57"/>
    <n v="29.68"/>
    <n v="764"/>
    <n v="4.4770000000000003"/>
    <n v="1"/>
    <x v="4"/>
    <d v="1899-12-30T00:45:00"/>
    <d v="2025-01-05T00:45:00"/>
    <n v="0.14000000000000001"/>
    <n v="0.01"/>
    <n v="225"/>
    <n v="247.5"/>
  </r>
  <r>
    <s v="Sun"/>
    <s v=" 01-05-2025 01:00:00 AM"/>
    <n v="26"/>
    <n v="26"/>
    <n v="25.9"/>
    <n v="55"/>
    <n v="12"/>
    <n v="25"/>
    <n v="65"/>
    <n v="6.2"/>
    <n v="14"/>
    <n v="19"/>
    <s v="SW"/>
    <s v="SW"/>
    <n v="0"/>
    <n v="0"/>
    <n v="0"/>
    <m/>
    <n v="0"/>
    <m/>
    <n v="0"/>
    <n v="350"/>
    <n v="31"/>
    <n v="1"/>
    <n v="0"/>
    <s v="OK (0x00)"/>
    <n v="272"/>
    <n v="60"/>
    <m/>
    <n v="83"/>
    <m/>
    <m/>
    <n v="14.5"/>
    <n v="16.600000000000001"/>
    <m/>
    <m/>
    <n v="0"/>
    <m/>
    <n v="291"/>
    <n v="32"/>
    <n v="1"/>
    <n v="0"/>
    <s v="B (0x80)"/>
    <n v="0"/>
    <n v="0"/>
    <n v="26.3"/>
    <n v="26.3"/>
    <n v="26.2"/>
    <n v="55"/>
    <n v="12"/>
    <n v="25"/>
    <m/>
    <n v="7.4"/>
    <n v="18"/>
    <n v="18"/>
    <s v="W"/>
    <s v="W"/>
    <n v="0"/>
    <n v="0"/>
    <n v="0"/>
    <n v="0"/>
    <n v="0"/>
    <n v="0"/>
    <n v="0"/>
    <n v="248"/>
    <n v="39"/>
    <n v="2"/>
    <n v="0"/>
    <s v="OK (0x00)"/>
    <n v="197"/>
    <n v="41"/>
    <n v="60"/>
    <n v="37"/>
    <n v="33.4"/>
    <n v="57"/>
    <n v="29.68"/>
    <n v="764"/>
    <n v="4.4770000000000003"/>
    <n v="1"/>
    <x v="4"/>
    <d v="1899-12-30T01:00:00"/>
    <d v="2025-01-05T01:00:00"/>
    <n v="0.14000000000000001"/>
    <n v="0.01"/>
    <n v="225"/>
    <n v="270"/>
  </r>
  <r>
    <s v="Sun"/>
    <s v=" 01-05-2025 01:15:00 AM"/>
    <n v="25.8"/>
    <n v="26"/>
    <n v="25.8"/>
    <n v="55"/>
    <n v="12"/>
    <n v="25"/>
    <n v="65"/>
    <n v="5.4"/>
    <n v="16"/>
    <n v="19"/>
    <s v="WSW"/>
    <s v="SW"/>
    <n v="0"/>
    <n v="0"/>
    <n v="0"/>
    <m/>
    <n v="0"/>
    <m/>
    <n v="0"/>
    <n v="351"/>
    <n v="29"/>
    <n v="1"/>
    <n v="0"/>
    <s v="OK (0x00)"/>
    <n v="281"/>
    <n v="53"/>
    <m/>
    <n v="0"/>
    <m/>
    <m/>
    <n v="14.4"/>
    <n v="16.600000000000001"/>
    <m/>
    <m/>
    <n v="0"/>
    <m/>
    <n v="277"/>
    <n v="39"/>
    <n v="1"/>
    <n v="0"/>
    <s v="B (0x80)"/>
    <n v="0"/>
    <n v="0"/>
    <n v="26.1"/>
    <n v="26.3"/>
    <n v="26"/>
    <n v="56"/>
    <n v="12"/>
    <n v="25"/>
    <m/>
    <n v="8.9"/>
    <n v="25"/>
    <n v="17"/>
    <s v="W"/>
    <s v="W"/>
    <n v="0"/>
    <n v="0"/>
    <n v="0"/>
    <n v="0"/>
    <n v="0"/>
    <n v="0"/>
    <n v="0"/>
    <n v="245"/>
    <n v="33"/>
    <n v="2"/>
    <n v="0"/>
    <s v="OK (0x00)"/>
    <n v="191"/>
    <n v="41"/>
    <n v="59.8"/>
    <n v="37"/>
    <n v="33.200000000000003"/>
    <n v="57"/>
    <n v="29.67"/>
    <n v="764"/>
    <n v="4.4770000000000003"/>
    <n v="1"/>
    <x v="4"/>
    <d v="1899-12-30T01:15:00"/>
    <d v="2025-01-05T01:15:00"/>
    <n v="0.14000000000000001"/>
    <n v="0.01"/>
    <n v="225"/>
    <n v="270"/>
  </r>
  <r>
    <s v="Sun"/>
    <s v=" 01-05-2025 01:30:00 AM"/>
    <n v="25.8"/>
    <n v="25.9"/>
    <n v="25.8"/>
    <n v="56"/>
    <n v="12"/>
    <n v="25"/>
    <n v="65"/>
    <n v="4.5999999999999996"/>
    <n v="14"/>
    <n v="19"/>
    <s v="SW"/>
    <s v="SW"/>
    <n v="0"/>
    <n v="0"/>
    <n v="0"/>
    <m/>
    <n v="0"/>
    <m/>
    <n v="0"/>
    <n v="351"/>
    <n v="28"/>
    <n v="1"/>
    <n v="0"/>
    <s v="OK (0x00)"/>
    <n v="281"/>
    <n v="52"/>
    <m/>
    <n v="90"/>
    <m/>
    <m/>
    <n v="14.4"/>
    <n v="16.600000000000001"/>
    <m/>
    <m/>
    <n v="0"/>
    <m/>
    <n v="292"/>
    <n v="36"/>
    <n v="1"/>
    <n v="0"/>
    <s v="B (0x80)"/>
    <n v="0"/>
    <n v="0"/>
    <n v="26.1"/>
    <n v="26.1"/>
    <n v="26"/>
    <n v="57"/>
    <n v="13"/>
    <n v="25"/>
    <m/>
    <n v="6.5"/>
    <n v="17"/>
    <n v="16"/>
    <s v="W"/>
    <s v="W"/>
    <n v="0"/>
    <n v="0"/>
    <n v="0"/>
    <n v="0"/>
    <n v="0"/>
    <n v="0"/>
    <n v="0"/>
    <n v="250"/>
    <n v="37"/>
    <n v="2"/>
    <n v="0"/>
    <s v="OK (0x00)"/>
    <n v="187"/>
    <n v="51"/>
    <n v="59.7"/>
    <n v="37"/>
    <n v="33.1"/>
    <n v="56"/>
    <n v="29.67"/>
    <n v="764"/>
    <n v="4.4770000000000003"/>
    <n v="1"/>
    <x v="4"/>
    <d v="1899-12-30T01:30:00"/>
    <d v="2025-01-05T01:30:00"/>
    <n v="0.14000000000000001"/>
    <n v="0.01"/>
    <n v="225"/>
    <n v="270"/>
  </r>
  <r>
    <s v="Sun"/>
    <s v=" 01-05-2025 01:45:00 AM"/>
    <n v="25.8"/>
    <n v="25.8"/>
    <n v="25.8"/>
    <n v="57"/>
    <n v="12"/>
    <n v="25"/>
    <n v="65"/>
    <n v="5.3"/>
    <n v="17"/>
    <n v="20"/>
    <s v="SW"/>
    <s v="SW"/>
    <n v="0"/>
    <n v="0"/>
    <n v="0"/>
    <m/>
    <n v="0"/>
    <m/>
    <n v="0"/>
    <n v="351"/>
    <n v="29"/>
    <n v="1"/>
    <n v="0"/>
    <s v="OK (0x00)"/>
    <n v="278"/>
    <n v="55"/>
    <m/>
    <n v="0"/>
    <m/>
    <m/>
    <n v="14.4"/>
    <n v="16.5"/>
    <m/>
    <m/>
    <n v="0"/>
    <m/>
    <n v="294"/>
    <n v="36"/>
    <n v="1"/>
    <n v="0"/>
    <s v="B (0x80)"/>
    <n v="0"/>
    <n v="0"/>
    <n v="26"/>
    <n v="26.1"/>
    <n v="26"/>
    <n v="57"/>
    <n v="13"/>
    <n v="25"/>
    <m/>
    <n v="8.6"/>
    <n v="23"/>
    <n v="18"/>
    <s v="WSW"/>
    <s v="W"/>
    <n v="0"/>
    <n v="0"/>
    <n v="0"/>
    <n v="0"/>
    <n v="0"/>
    <n v="0"/>
    <n v="0"/>
    <n v="250"/>
    <n v="34"/>
    <n v="2"/>
    <n v="0"/>
    <s v="OK (0x00)"/>
    <n v="199"/>
    <n v="42"/>
    <n v="59.5"/>
    <n v="38"/>
    <n v="33.6"/>
    <n v="56"/>
    <n v="29.67"/>
    <n v="764"/>
    <n v="4.4770000000000003"/>
    <n v="1"/>
    <x v="4"/>
    <d v="1899-12-30T01:45:00"/>
    <d v="2025-01-05T01:45:00"/>
    <n v="0.14000000000000001"/>
    <n v="0.01"/>
    <n v="225"/>
    <n v="270"/>
  </r>
  <r>
    <s v="Sun"/>
    <s v=" 01-05-2025 02:00:00 AM"/>
    <n v="25.7"/>
    <n v="25.8"/>
    <n v="25.7"/>
    <n v="58"/>
    <n v="13"/>
    <n v="25"/>
    <n v="65"/>
    <n v="5.6"/>
    <n v="13"/>
    <n v="19"/>
    <s v="SW"/>
    <s v="SW"/>
    <n v="0"/>
    <n v="0"/>
    <n v="0"/>
    <m/>
    <n v="0"/>
    <m/>
    <n v="0"/>
    <n v="351"/>
    <n v="28"/>
    <n v="2"/>
    <n v="0"/>
    <s v="OK (0x00)"/>
    <n v="268"/>
    <n v="66"/>
    <m/>
    <n v="0"/>
    <m/>
    <m/>
    <n v="14.4"/>
    <n v="16.5"/>
    <m/>
    <m/>
    <n v="0"/>
    <m/>
    <n v="290"/>
    <n v="40"/>
    <n v="1"/>
    <n v="0"/>
    <s v="B (0x80)"/>
    <n v="0"/>
    <n v="0"/>
    <n v="26"/>
    <n v="26"/>
    <n v="25.9"/>
    <n v="58"/>
    <n v="13"/>
    <n v="25"/>
    <m/>
    <n v="9"/>
    <n v="18"/>
    <n v="17"/>
    <s v="W"/>
    <s v="W"/>
    <n v="0"/>
    <n v="0"/>
    <n v="0"/>
    <n v="0"/>
    <n v="0"/>
    <n v="0"/>
    <n v="0"/>
    <n v="255"/>
    <n v="31"/>
    <n v="2"/>
    <n v="0"/>
    <s v="OK (0x00)"/>
    <n v="207"/>
    <n v="34"/>
    <n v="59.4"/>
    <n v="38"/>
    <n v="33.5"/>
    <n v="56"/>
    <n v="29.67"/>
    <n v="764"/>
    <n v="4.4770000000000003"/>
    <n v="1"/>
    <x v="4"/>
    <d v="1899-12-30T02:00:00"/>
    <d v="2025-01-05T02:00:00"/>
    <n v="0.14000000000000001"/>
    <n v="0.01"/>
    <n v="225"/>
    <n v="270"/>
  </r>
  <r>
    <s v="Sun"/>
    <s v=" 01-05-2025 02:15:00 AM"/>
    <n v="25.7"/>
    <n v="25.7"/>
    <n v="25.7"/>
    <n v="58"/>
    <n v="13"/>
    <n v="25"/>
    <n v="65"/>
    <n v="4.5999999999999996"/>
    <n v="11"/>
    <n v="20"/>
    <s v="WSW"/>
    <s v="SW"/>
    <n v="0"/>
    <n v="0"/>
    <n v="0"/>
    <m/>
    <n v="0"/>
    <m/>
    <n v="0"/>
    <n v="352"/>
    <n v="30"/>
    <n v="2"/>
    <n v="0"/>
    <s v="OK (0x00)"/>
    <n v="273"/>
    <n v="61"/>
    <m/>
    <n v="0"/>
    <m/>
    <m/>
    <n v="14.4"/>
    <n v="16.5"/>
    <m/>
    <m/>
    <n v="0"/>
    <m/>
    <n v="283"/>
    <n v="35"/>
    <n v="1"/>
    <n v="0"/>
    <s v="B (0x80)"/>
    <n v="0"/>
    <n v="0"/>
    <n v="26"/>
    <n v="26"/>
    <n v="26"/>
    <n v="59"/>
    <n v="13"/>
    <n v="25"/>
    <m/>
    <n v="6.8"/>
    <n v="18"/>
    <n v="17"/>
    <s v="W"/>
    <s v="WSW"/>
    <n v="0"/>
    <n v="0"/>
    <n v="0"/>
    <n v="0"/>
    <n v="0"/>
    <n v="0"/>
    <n v="0"/>
    <n v="252"/>
    <n v="40"/>
    <n v="1"/>
    <n v="0"/>
    <s v="OK (0x00)"/>
    <n v="194"/>
    <n v="46"/>
    <n v="59.3"/>
    <n v="38"/>
    <n v="33.4"/>
    <n v="56"/>
    <n v="29.68"/>
    <n v="764"/>
    <n v="4.4770000000000003"/>
    <n v="1"/>
    <x v="4"/>
    <d v="1899-12-30T02:15:00"/>
    <d v="2025-01-05T02:15:00"/>
    <n v="0.14000000000000001"/>
    <n v="0.01"/>
    <n v="225"/>
    <n v="247.5"/>
  </r>
  <r>
    <s v="Sun"/>
    <s v=" 01-05-2025 02:30:00 AM"/>
    <n v="25.7"/>
    <n v="25.8"/>
    <n v="25.7"/>
    <n v="59"/>
    <n v="13"/>
    <n v="25"/>
    <n v="65"/>
    <n v="4.3"/>
    <n v="13"/>
    <n v="20"/>
    <s v="SW"/>
    <s v="SW"/>
    <n v="0"/>
    <n v="0"/>
    <n v="0"/>
    <m/>
    <n v="0"/>
    <m/>
    <n v="0"/>
    <n v="350"/>
    <n v="28"/>
    <n v="1"/>
    <n v="0"/>
    <s v="OK (0x00)"/>
    <n v="281"/>
    <n v="52"/>
    <m/>
    <n v="0"/>
    <m/>
    <m/>
    <n v="14.4"/>
    <n v="16.5"/>
    <m/>
    <m/>
    <n v="0"/>
    <m/>
    <n v="286"/>
    <n v="40"/>
    <n v="1"/>
    <n v="0"/>
    <s v="B (0x80)"/>
    <n v="0"/>
    <n v="0"/>
    <n v="26.1"/>
    <n v="26.1"/>
    <n v="26"/>
    <n v="59"/>
    <n v="13"/>
    <n v="25"/>
    <m/>
    <n v="7.2"/>
    <n v="21"/>
    <n v="18"/>
    <s v="W"/>
    <s v="W"/>
    <n v="0"/>
    <n v="0"/>
    <n v="0"/>
    <n v="0"/>
    <n v="0"/>
    <n v="0"/>
    <n v="0"/>
    <n v="253"/>
    <n v="34"/>
    <n v="1"/>
    <n v="0"/>
    <s v="OK (0x00)"/>
    <n v="193"/>
    <n v="50"/>
    <n v="59.1"/>
    <n v="38"/>
    <n v="33.200000000000003"/>
    <n v="56"/>
    <n v="29.68"/>
    <n v="764"/>
    <n v="4.4770000000000003"/>
    <n v="1"/>
    <x v="4"/>
    <d v="1899-12-30T02:30:00"/>
    <d v="2025-01-05T02:30:00"/>
    <n v="0.14000000000000001"/>
    <n v="0.01"/>
    <n v="225"/>
    <n v="270"/>
  </r>
  <r>
    <s v="Sun"/>
    <s v=" 01-05-2025 02:45:00 AM"/>
    <n v="25.8"/>
    <n v="25.8"/>
    <n v="25.7"/>
    <n v="59"/>
    <n v="13"/>
    <n v="25"/>
    <n v="65"/>
    <n v="4.3"/>
    <n v="12"/>
    <n v="22"/>
    <s v="WSW"/>
    <s v="SW"/>
    <n v="0"/>
    <n v="0"/>
    <n v="0"/>
    <m/>
    <n v="0"/>
    <m/>
    <n v="0"/>
    <n v="351"/>
    <n v="30"/>
    <n v="1"/>
    <n v="0"/>
    <s v="OK (0x00)"/>
    <n v="272"/>
    <n v="61"/>
    <m/>
    <n v="0"/>
    <m/>
    <m/>
    <n v="14.4"/>
    <n v="16.5"/>
    <m/>
    <m/>
    <n v="0"/>
    <m/>
    <n v="287"/>
    <n v="39"/>
    <n v="1"/>
    <n v="0"/>
    <s v="B (0x80)"/>
    <n v="0"/>
    <n v="0"/>
    <n v="26.1"/>
    <n v="26.1"/>
    <n v="26"/>
    <n v="59"/>
    <n v="13"/>
    <n v="25"/>
    <m/>
    <n v="5.4"/>
    <n v="21"/>
    <n v="18"/>
    <s v="W"/>
    <s v="W"/>
    <n v="0"/>
    <n v="0"/>
    <n v="0"/>
    <n v="0"/>
    <n v="0"/>
    <n v="0"/>
    <n v="0"/>
    <n v="254"/>
    <n v="36"/>
    <n v="1"/>
    <n v="0"/>
    <s v="OK (0x00)"/>
    <n v="204"/>
    <n v="36"/>
    <n v="59"/>
    <n v="38"/>
    <n v="33.200000000000003"/>
    <n v="56"/>
    <n v="29.68"/>
    <n v="764"/>
    <n v="4.4770000000000003"/>
    <n v="1"/>
    <x v="4"/>
    <d v="1899-12-30T02:45:00"/>
    <d v="2025-01-05T02:45:00"/>
    <n v="0.14000000000000001"/>
    <n v="0.01"/>
    <n v="225"/>
    <n v="270"/>
  </r>
  <r>
    <s v="Sun"/>
    <s v=" 01-05-2025 03:00:00 AM"/>
    <n v="25.8"/>
    <n v="25.8"/>
    <n v="25.8"/>
    <n v="59"/>
    <n v="13"/>
    <n v="25"/>
    <n v="65"/>
    <n v="4.3"/>
    <n v="15"/>
    <n v="20"/>
    <s v="SSW"/>
    <s v="SW"/>
    <n v="0"/>
    <n v="0"/>
    <n v="0"/>
    <m/>
    <n v="0"/>
    <m/>
    <n v="0"/>
    <n v="350"/>
    <n v="29"/>
    <n v="1"/>
    <n v="0"/>
    <s v="OK (0x00)"/>
    <n v="255"/>
    <n v="78"/>
    <m/>
    <n v="0"/>
    <m/>
    <m/>
    <n v="14.5"/>
    <n v="16.600000000000001"/>
    <m/>
    <m/>
    <n v="0"/>
    <m/>
    <n v="282"/>
    <n v="36"/>
    <n v="1"/>
    <n v="0"/>
    <s v="B (0x80)"/>
    <n v="0"/>
    <n v="0"/>
    <n v="26.2"/>
    <n v="26.2"/>
    <n v="26.1"/>
    <n v="59"/>
    <n v="14"/>
    <n v="25"/>
    <m/>
    <n v="5.0999999999999996"/>
    <n v="19"/>
    <n v="19"/>
    <s v="W"/>
    <s v="W"/>
    <n v="0"/>
    <n v="0"/>
    <n v="0"/>
    <n v="0"/>
    <n v="0"/>
    <n v="0"/>
    <n v="0"/>
    <n v="249"/>
    <n v="37"/>
    <n v="1"/>
    <n v="0"/>
    <s v="OK (0x00)"/>
    <n v="197"/>
    <n v="39"/>
    <n v="58.9"/>
    <n v="38"/>
    <n v="33.1"/>
    <n v="56"/>
    <n v="29.68"/>
    <n v="764"/>
    <n v="4.4770000000000003"/>
    <n v="1"/>
    <x v="4"/>
    <d v="1899-12-30T03:00:00"/>
    <d v="2025-01-05T03:00:00"/>
    <n v="0.14000000000000001"/>
    <n v="0.01"/>
    <n v="225"/>
    <n v="270"/>
  </r>
  <r>
    <s v="Sun"/>
    <s v=" 01-05-2025 03:15:00 AM"/>
    <n v="25.8"/>
    <n v="25.9"/>
    <n v="25.8"/>
    <n v="59"/>
    <n v="13"/>
    <n v="25"/>
    <n v="65"/>
    <n v="4"/>
    <n v="13"/>
    <n v="22"/>
    <s v="WSW"/>
    <s v="SW"/>
    <n v="0"/>
    <n v="0"/>
    <n v="0"/>
    <m/>
    <n v="0"/>
    <m/>
    <n v="0"/>
    <n v="352"/>
    <n v="30"/>
    <n v="1"/>
    <n v="0"/>
    <s v="OK (0x00)"/>
    <n v="276"/>
    <n v="58"/>
    <m/>
    <n v="0"/>
    <m/>
    <m/>
    <n v="14.5"/>
    <n v="16.600000000000001"/>
    <m/>
    <m/>
    <n v="0"/>
    <m/>
    <n v="276"/>
    <n v="39"/>
    <n v="1"/>
    <n v="0"/>
    <s v="B (0x80)"/>
    <n v="0"/>
    <n v="0"/>
    <n v="26.2"/>
    <n v="26.2"/>
    <n v="26.1"/>
    <n v="59"/>
    <n v="14"/>
    <n v="25"/>
    <m/>
    <n v="4.9000000000000004"/>
    <n v="14"/>
    <n v="19"/>
    <s v="WSW"/>
    <s v="WSW"/>
    <n v="0"/>
    <n v="0"/>
    <n v="0"/>
    <n v="0"/>
    <n v="0"/>
    <n v="0"/>
    <n v="0"/>
    <n v="257"/>
    <n v="37"/>
    <n v="1"/>
    <n v="0"/>
    <s v="OK (0x00)"/>
    <n v="206"/>
    <n v="41"/>
    <n v="58.8"/>
    <n v="38"/>
    <n v="33"/>
    <n v="56"/>
    <n v="29.69"/>
    <n v="764"/>
    <n v="4.4770000000000003"/>
    <n v="1"/>
    <x v="4"/>
    <d v="1899-12-30T03:15:00"/>
    <d v="2025-01-05T03:15:00"/>
    <n v="0.14000000000000001"/>
    <n v="0.01"/>
    <n v="225"/>
    <n v="247.5"/>
  </r>
  <r>
    <s v="Sun"/>
    <s v=" 01-05-2025 03:30:00 AM"/>
    <n v="25.9"/>
    <n v="25.9"/>
    <n v="25.8"/>
    <n v="59"/>
    <n v="13"/>
    <n v="25"/>
    <n v="65"/>
    <n v="4.9000000000000004"/>
    <n v="16"/>
    <n v="20"/>
    <s v="SW"/>
    <s v="WSW"/>
    <n v="0"/>
    <n v="0"/>
    <n v="0"/>
    <m/>
    <n v="0"/>
    <m/>
    <n v="0"/>
    <n v="351"/>
    <n v="30"/>
    <n v="2"/>
    <n v="0"/>
    <s v="OK (0x00)"/>
    <n v="276"/>
    <n v="57"/>
    <m/>
    <n v="0"/>
    <m/>
    <m/>
    <n v="14.5"/>
    <n v="16.600000000000001"/>
    <m/>
    <m/>
    <n v="0"/>
    <m/>
    <n v="285"/>
    <n v="39"/>
    <n v="1"/>
    <n v="0"/>
    <s v="B (0x80)"/>
    <n v="0"/>
    <n v="0"/>
    <n v="26.2"/>
    <n v="26.3"/>
    <n v="26.2"/>
    <n v="59"/>
    <n v="14"/>
    <n v="25"/>
    <m/>
    <n v="6.5"/>
    <n v="17"/>
    <n v="19"/>
    <s v="W"/>
    <s v="W"/>
    <n v="0"/>
    <n v="0"/>
    <n v="0"/>
    <n v="0"/>
    <n v="0"/>
    <n v="0"/>
    <n v="0"/>
    <n v="258"/>
    <n v="34"/>
    <n v="1"/>
    <n v="0"/>
    <s v="OK (0x00)"/>
    <n v="194"/>
    <n v="49"/>
    <n v="58.7"/>
    <n v="38"/>
    <n v="32.9"/>
    <n v="56"/>
    <n v="29.69"/>
    <n v="764"/>
    <n v="4.4770000000000003"/>
    <n v="1"/>
    <x v="4"/>
    <d v="1899-12-30T03:30:00"/>
    <d v="2025-01-05T03:30:00"/>
    <n v="0.14000000000000001"/>
    <n v="0.01"/>
    <n v="247.5"/>
    <n v="270"/>
  </r>
  <r>
    <s v="Sun"/>
    <s v=" 01-05-2025 03:45:00 AM"/>
    <n v="25.9"/>
    <n v="26"/>
    <n v="25.9"/>
    <n v="58"/>
    <n v="13"/>
    <n v="25"/>
    <n v="65"/>
    <n v="5.3"/>
    <n v="19"/>
    <n v="20"/>
    <s v="SW"/>
    <s v="SW"/>
    <n v="0"/>
    <n v="0"/>
    <n v="0"/>
    <m/>
    <n v="0"/>
    <m/>
    <n v="0"/>
    <n v="348"/>
    <n v="31"/>
    <n v="2"/>
    <n v="0"/>
    <s v="OK (0x00)"/>
    <n v="280"/>
    <n v="51"/>
    <m/>
    <n v="0"/>
    <m/>
    <m/>
    <n v="14.5"/>
    <n v="16.600000000000001"/>
    <m/>
    <m/>
    <n v="0"/>
    <m/>
    <n v="286"/>
    <n v="33"/>
    <n v="1"/>
    <n v="0"/>
    <s v="B (0x80)"/>
    <n v="0"/>
    <n v="0"/>
    <n v="26.3"/>
    <n v="26.3"/>
    <n v="26.2"/>
    <n v="59"/>
    <n v="14"/>
    <n v="25"/>
    <m/>
    <n v="6.7"/>
    <n v="19"/>
    <n v="18"/>
    <s v="WSW"/>
    <s v="W"/>
    <n v="0"/>
    <n v="0"/>
    <n v="0"/>
    <n v="0"/>
    <n v="0"/>
    <n v="0"/>
    <n v="0"/>
    <n v="264"/>
    <n v="37"/>
    <n v="1"/>
    <n v="0"/>
    <s v="OK (0x00)"/>
    <n v="201"/>
    <n v="49"/>
    <n v="58.6"/>
    <n v="38"/>
    <n v="32.799999999999997"/>
    <n v="56"/>
    <n v="29.69"/>
    <n v="764"/>
    <n v="4.4770000000000003"/>
    <n v="1"/>
    <x v="4"/>
    <d v="1899-12-30T03:45:00"/>
    <d v="2025-01-05T03:45:00"/>
    <n v="0.14000000000000001"/>
    <n v="0.01"/>
    <n v="225"/>
    <n v="270"/>
  </r>
  <r>
    <s v="Sun"/>
    <s v=" 01-05-2025 04:00:00 AM"/>
    <n v="26"/>
    <n v="26"/>
    <n v="25.9"/>
    <n v="58"/>
    <n v="13"/>
    <n v="25"/>
    <n v="65"/>
    <n v="3.6"/>
    <n v="11"/>
    <n v="20"/>
    <s v="SSW"/>
    <s v="SW"/>
    <n v="0"/>
    <n v="0"/>
    <n v="0"/>
    <m/>
    <n v="0"/>
    <m/>
    <n v="0"/>
    <n v="341"/>
    <n v="30"/>
    <n v="2"/>
    <n v="0"/>
    <s v="OK (0x00)"/>
    <n v="247"/>
    <n v="76"/>
    <m/>
    <n v="0"/>
    <m/>
    <m/>
    <n v="14.5"/>
    <n v="16.600000000000001"/>
    <m/>
    <m/>
    <n v="0"/>
    <m/>
    <n v="286"/>
    <n v="37"/>
    <n v="1"/>
    <n v="0"/>
    <s v="B (0x80)"/>
    <n v="0"/>
    <n v="0"/>
    <n v="26.4"/>
    <n v="26.5"/>
    <n v="26.3"/>
    <n v="59"/>
    <n v="14"/>
    <n v="26"/>
    <m/>
    <n v="4.8"/>
    <n v="14"/>
    <n v="19"/>
    <s v="WSW"/>
    <s v="W"/>
    <n v="0"/>
    <n v="0"/>
    <n v="0"/>
    <n v="0"/>
    <n v="0"/>
    <n v="0"/>
    <n v="0"/>
    <n v="262"/>
    <n v="35"/>
    <n v="1"/>
    <n v="0"/>
    <s v="OK (0x00)"/>
    <n v="203"/>
    <n v="47"/>
    <n v="58.5"/>
    <n v="39"/>
    <n v="33.4"/>
    <n v="56"/>
    <n v="29.68"/>
    <n v="764"/>
    <n v="4.4770000000000003"/>
    <n v="1"/>
    <x v="4"/>
    <d v="1899-12-30T04:00:00"/>
    <d v="2025-01-05T04:00:00"/>
    <n v="0.14000000000000001"/>
    <n v="0.01"/>
    <n v="225"/>
    <n v="270"/>
  </r>
  <r>
    <s v="Sun"/>
    <s v=" 01-05-2025 04:15:00 AM"/>
    <n v="26"/>
    <n v="26"/>
    <n v="26"/>
    <n v="58"/>
    <n v="13"/>
    <n v="25"/>
    <n v="65"/>
    <n v="3.7"/>
    <n v="11"/>
    <n v="22"/>
    <s v="WSW"/>
    <s v="SW"/>
    <n v="0"/>
    <n v="0"/>
    <n v="0"/>
    <m/>
    <n v="0"/>
    <m/>
    <n v="0"/>
    <n v="342"/>
    <n v="29"/>
    <n v="2"/>
    <n v="0"/>
    <s v="OK (0x00)"/>
    <n v="270"/>
    <n v="55"/>
    <m/>
    <n v="0"/>
    <m/>
    <m/>
    <n v="14.2"/>
    <n v="16.5"/>
    <m/>
    <m/>
    <n v="0"/>
    <m/>
    <n v="293"/>
    <n v="34"/>
    <n v="1"/>
    <n v="0"/>
    <s v="B (0x80)"/>
    <n v="0"/>
    <n v="0"/>
    <n v="26.4"/>
    <n v="26.5"/>
    <n v="26.4"/>
    <n v="59"/>
    <n v="14"/>
    <n v="26"/>
    <m/>
    <n v="4.3"/>
    <n v="16"/>
    <n v="20"/>
    <s v="SW"/>
    <s v="W"/>
    <n v="0"/>
    <n v="0"/>
    <n v="0"/>
    <n v="0"/>
    <n v="0"/>
    <n v="0"/>
    <n v="0"/>
    <n v="261"/>
    <n v="40"/>
    <n v="1"/>
    <n v="0"/>
    <s v="OK (0x00)"/>
    <n v="200"/>
    <n v="47"/>
    <n v="58.4"/>
    <n v="39"/>
    <n v="33.299999999999997"/>
    <n v="55"/>
    <n v="29.68"/>
    <n v="764"/>
    <n v="4.4770000000000003"/>
    <n v="1"/>
    <x v="4"/>
    <d v="1899-12-30T04:15:00"/>
    <d v="2025-01-05T04:15:00"/>
    <n v="0.14000000000000001"/>
    <n v="0.01"/>
    <n v="225"/>
    <n v="270"/>
  </r>
  <r>
    <s v="Sun"/>
    <s v=" 01-05-2025 04:30:00 AM"/>
    <n v="25.9"/>
    <n v="26"/>
    <n v="25.9"/>
    <n v="58"/>
    <n v="13"/>
    <n v="25"/>
    <n v="65"/>
    <n v="3.3"/>
    <n v="11"/>
    <n v="23"/>
    <s v="SW"/>
    <s v="SW"/>
    <n v="0"/>
    <n v="0"/>
    <n v="0"/>
    <m/>
    <n v="0"/>
    <m/>
    <n v="0"/>
    <n v="344"/>
    <n v="28"/>
    <n v="1"/>
    <n v="0"/>
    <s v="OK (0x00)"/>
    <n v="266"/>
    <n v="60"/>
    <m/>
    <n v="0"/>
    <m/>
    <m/>
    <n v="14"/>
    <n v="16.3"/>
    <m/>
    <m/>
    <n v="0"/>
    <m/>
    <n v="299"/>
    <n v="35"/>
    <n v="1"/>
    <n v="0"/>
    <s v="B (0x80)"/>
    <n v="0"/>
    <n v="0"/>
    <n v="26.3"/>
    <n v="26.5"/>
    <n v="26.3"/>
    <n v="59"/>
    <n v="14"/>
    <n v="26"/>
    <m/>
    <n v="3.9"/>
    <n v="15"/>
    <n v="22"/>
    <s v="WSW"/>
    <s v="WNW"/>
    <n v="0"/>
    <n v="0"/>
    <n v="0"/>
    <n v="0"/>
    <n v="0"/>
    <n v="0"/>
    <n v="0"/>
    <n v="261"/>
    <n v="37"/>
    <n v="1"/>
    <n v="0"/>
    <s v="OK (0x00)"/>
    <n v="211"/>
    <n v="36"/>
    <n v="58.3"/>
    <n v="39"/>
    <n v="33.200000000000003"/>
    <n v="55"/>
    <n v="29.69"/>
    <n v="764"/>
    <n v="4.4770000000000003"/>
    <n v="1"/>
    <x v="4"/>
    <d v="1899-12-30T04:30:00"/>
    <d v="2025-01-05T04:30:00"/>
    <n v="0.14000000000000001"/>
    <n v="0.01"/>
    <n v="225"/>
    <n v="292.5"/>
  </r>
  <r>
    <s v="Sun"/>
    <s v=" 01-05-2025 04:45:00 AM"/>
    <n v="25.8"/>
    <n v="25.9"/>
    <n v="25.8"/>
    <n v="59"/>
    <n v="13"/>
    <n v="25"/>
    <n v="65"/>
    <n v="3.8"/>
    <n v="12"/>
    <n v="23"/>
    <s v="SW"/>
    <s v="SW"/>
    <n v="0"/>
    <n v="0"/>
    <n v="0"/>
    <m/>
    <n v="0"/>
    <m/>
    <n v="0"/>
    <n v="343"/>
    <n v="29"/>
    <n v="1"/>
    <n v="0"/>
    <s v="OK (0x00)"/>
    <n v="264"/>
    <n v="62"/>
    <m/>
    <n v="0"/>
    <m/>
    <m/>
    <n v="14"/>
    <n v="16.3"/>
    <m/>
    <m/>
    <n v="0"/>
    <m/>
    <n v="293"/>
    <n v="41"/>
    <n v="1"/>
    <n v="0"/>
    <s v="B (0x80)"/>
    <n v="0"/>
    <n v="0"/>
    <n v="26.1"/>
    <n v="26.3"/>
    <n v="26.1"/>
    <n v="59"/>
    <n v="13"/>
    <n v="25"/>
    <m/>
    <n v="6.1"/>
    <n v="14"/>
    <n v="19"/>
    <s v="W"/>
    <s v="W"/>
    <n v="0"/>
    <n v="0"/>
    <n v="0"/>
    <n v="0"/>
    <n v="0"/>
    <n v="0"/>
    <n v="0"/>
    <n v="270"/>
    <n v="33"/>
    <n v="1"/>
    <n v="0"/>
    <s v="OK (0x00)"/>
    <n v="213"/>
    <n v="44"/>
    <n v="58.2"/>
    <n v="39"/>
    <n v="33.1"/>
    <n v="55"/>
    <n v="29.69"/>
    <n v="764"/>
    <n v="4.4770000000000003"/>
    <n v="1"/>
    <x v="4"/>
    <d v="1899-12-30T04:45:00"/>
    <d v="2025-01-05T04:45:00"/>
    <n v="0.14000000000000001"/>
    <n v="0.01"/>
    <n v="225"/>
    <n v="270"/>
  </r>
  <r>
    <s v="Sun"/>
    <s v=" 01-05-2025 05:00:00 AM"/>
    <n v="25.8"/>
    <n v="25.8"/>
    <n v="25.8"/>
    <n v="59"/>
    <n v="13"/>
    <n v="25"/>
    <n v="65"/>
    <n v="5.3"/>
    <n v="14"/>
    <n v="20"/>
    <s v="SW"/>
    <s v="SW"/>
    <n v="0"/>
    <n v="0"/>
    <n v="0"/>
    <m/>
    <n v="0"/>
    <m/>
    <n v="0"/>
    <n v="346"/>
    <n v="32"/>
    <n v="1"/>
    <n v="0"/>
    <s v="OK (0x00)"/>
    <n v="261"/>
    <n v="67"/>
    <m/>
    <n v="0"/>
    <m/>
    <m/>
    <n v="14.4"/>
    <n v="16.5"/>
    <m/>
    <m/>
    <n v="0"/>
    <m/>
    <n v="288"/>
    <n v="36"/>
    <n v="1"/>
    <n v="0"/>
    <s v="B (0x80)"/>
    <n v="0"/>
    <n v="0"/>
    <n v="26.1"/>
    <n v="26.2"/>
    <n v="26.1"/>
    <n v="59"/>
    <n v="13"/>
    <n v="25"/>
    <m/>
    <n v="7.2"/>
    <n v="16"/>
    <n v="18"/>
    <s v="NW"/>
    <s v="W"/>
    <n v="0"/>
    <n v="0"/>
    <n v="0"/>
    <n v="0"/>
    <n v="0"/>
    <n v="0"/>
    <n v="0"/>
    <n v="270"/>
    <n v="35"/>
    <n v="1"/>
    <n v="0"/>
    <s v="OK (0x00)"/>
    <n v="205"/>
    <n v="53"/>
    <n v="58.1"/>
    <n v="39"/>
    <n v="33"/>
    <n v="55"/>
    <n v="29.68"/>
    <n v="764"/>
    <n v="4.4770000000000003"/>
    <n v="1"/>
    <x v="4"/>
    <d v="1899-12-30T05:00:00"/>
    <d v="2025-01-05T05:00:00"/>
    <n v="0.14000000000000001"/>
    <n v="0.01"/>
    <n v="225"/>
    <n v="270"/>
  </r>
  <r>
    <s v="Sun"/>
    <s v=" 01-05-2025 05:15:00 AM"/>
    <n v="25.9"/>
    <n v="25.9"/>
    <n v="25.8"/>
    <n v="59"/>
    <n v="13"/>
    <n v="25"/>
    <n v="65"/>
    <n v="4.4000000000000004"/>
    <n v="11"/>
    <n v="19"/>
    <s v="SW"/>
    <s v="SW"/>
    <n v="0"/>
    <n v="0"/>
    <n v="0"/>
    <m/>
    <n v="0"/>
    <m/>
    <n v="0"/>
    <n v="349"/>
    <n v="28"/>
    <n v="1"/>
    <n v="0"/>
    <s v="OK (0x00)"/>
    <n v="274"/>
    <n v="58"/>
    <m/>
    <n v="0"/>
    <m/>
    <m/>
    <n v="14.4"/>
    <n v="16.600000000000001"/>
    <m/>
    <m/>
    <n v="0"/>
    <m/>
    <n v="290"/>
    <n v="41"/>
    <n v="1"/>
    <n v="0"/>
    <s v="B (0x80)"/>
    <n v="0"/>
    <n v="0"/>
    <n v="26.2"/>
    <n v="26.2"/>
    <n v="26.1"/>
    <n v="59"/>
    <n v="14"/>
    <n v="25"/>
    <m/>
    <n v="7.9"/>
    <n v="17"/>
    <n v="17"/>
    <s v="SW"/>
    <s v="W"/>
    <n v="0"/>
    <n v="0"/>
    <n v="0"/>
    <n v="0"/>
    <n v="0"/>
    <n v="0"/>
    <n v="0"/>
    <n v="263"/>
    <n v="35"/>
    <n v="1"/>
    <n v="0"/>
    <s v="OK (0x00)"/>
    <n v="201"/>
    <n v="47"/>
    <n v="58.1"/>
    <n v="39"/>
    <n v="33"/>
    <n v="55"/>
    <n v="29.69"/>
    <n v="764"/>
    <n v="4.4770000000000003"/>
    <n v="1"/>
    <x v="4"/>
    <d v="1899-12-30T05:15:00"/>
    <d v="2025-01-05T05:15:00"/>
    <n v="0.14000000000000001"/>
    <n v="0.01"/>
    <n v="225"/>
    <n v="270"/>
  </r>
  <r>
    <s v="Sun"/>
    <s v=" 01-05-2025 05:30:00 AM"/>
    <n v="25.9"/>
    <n v="26"/>
    <n v="25.9"/>
    <n v="59"/>
    <n v="13"/>
    <n v="25"/>
    <n v="65"/>
    <n v="5.7"/>
    <n v="13"/>
    <n v="19"/>
    <s v="WSW"/>
    <s v="SW"/>
    <n v="0"/>
    <n v="0"/>
    <n v="0"/>
    <m/>
    <n v="0"/>
    <m/>
    <n v="0"/>
    <n v="346"/>
    <n v="29"/>
    <n v="1"/>
    <n v="0"/>
    <s v="OK (0x00)"/>
    <n v="266"/>
    <n v="62"/>
    <m/>
    <n v="8"/>
    <m/>
    <m/>
    <n v="14.5"/>
    <n v="16.600000000000001"/>
    <m/>
    <m/>
    <n v="0"/>
    <m/>
    <n v="296"/>
    <n v="42"/>
    <n v="1"/>
    <n v="0"/>
    <s v="B (0x80)"/>
    <n v="0"/>
    <n v="0"/>
    <n v="26.3"/>
    <n v="26.3"/>
    <n v="26.2"/>
    <n v="59"/>
    <n v="14"/>
    <n v="25"/>
    <m/>
    <n v="7.1"/>
    <n v="18"/>
    <n v="19"/>
    <s v="SW"/>
    <s v="W"/>
    <n v="0"/>
    <n v="0"/>
    <n v="0"/>
    <n v="0"/>
    <n v="0"/>
    <n v="0"/>
    <n v="0"/>
    <n v="265"/>
    <n v="32"/>
    <n v="1"/>
    <n v="0"/>
    <s v="OK (0x00)"/>
    <n v="219"/>
    <n v="31"/>
    <n v="58"/>
    <n v="39"/>
    <n v="32.9"/>
    <n v="55"/>
    <n v="29.69"/>
    <n v="764"/>
    <n v="4.4770000000000003"/>
    <n v="1"/>
    <x v="4"/>
    <d v="1899-12-30T05:30:00"/>
    <d v="2025-01-05T05:30:00"/>
    <n v="0.14000000000000001"/>
    <n v="0.01"/>
    <n v="225"/>
    <n v="270"/>
  </r>
  <r>
    <s v="Sun"/>
    <s v=" 01-05-2025 05:45:00 AM"/>
    <n v="25.9"/>
    <n v="26"/>
    <n v="25.9"/>
    <n v="59"/>
    <n v="13"/>
    <n v="25"/>
    <n v="65"/>
    <n v="4.5"/>
    <n v="13"/>
    <n v="19"/>
    <s v="SW"/>
    <s v="SW"/>
    <n v="0"/>
    <n v="0"/>
    <n v="0"/>
    <m/>
    <n v="0"/>
    <m/>
    <n v="0"/>
    <n v="340"/>
    <n v="29"/>
    <n v="1"/>
    <n v="0"/>
    <s v="OK (0x00)"/>
    <n v="265"/>
    <n v="58"/>
    <m/>
    <n v="0"/>
    <m/>
    <m/>
    <n v="14.2"/>
    <n v="16.3"/>
    <m/>
    <m/>
    <n v="0"/>
    <m/>
    <n v="288"/>
    <n v="33"/>
    <n v="1"/>
    <n v="0"/>
    <s v="B (0x80)"/>
    <n v="0"/>
    <n v="0"/>
    <n v="26.2"/>
    <n v="26.3"/>
    <n v="26.2"/>
    <n v="60"/>
    <n v="14"/>
    <n v="25"/>
    <m/>
    <n v="5.9"/>
    <n v="15"/>
    <n v="19"/>
    <s v="W"/>
    <s v="WSW"/>
    <n v="0"/>
    <n v="0"/>
    <n v="0"/>
    <n v="0"/>
    <n v="0"/>
    <n v="0"/>
    <n v="0"/>
    <n v="267"/>
    <n v="40"/>
    <n v="1"/>
    <n v="0"/>
    <s v="OK (0x00)"/>
    <n v="214"/>
    <n v="42"/>
    <n v="57.9"/>
    <n v="40"/>
    <n v="33.5"/>
    <n v="55"/>
    <n v="29.68"/>
    <n v="764"/>
    <n v="4.4770000000000003"/>
    <n v="1"/>
    <x v="4"/>
    <d v="1899-12-30T05:45:00"/>
    <d v="2025-01-05T05:45:00"/>
    <n v="0.14000000000000001"/>
    <n v="0.01"/>
    <n v="225"/>
    <n v="247.5"/>
  </r>
  <r>
    <s v="Sun"/>
    <s v=" 01-05-2025 06:00:00 AM"/>
    <n v="25.8"/>
    <n v="25.9"/>
    <n v="25.8"/>
    <n v="59"/>
    <n v="13"/>
    <n v="25"/>
    <n v="65"/>
    <n v="5.2"/>
    <n v="14"/>
    <n v="20"/>
    <s v="SW"/>
    <s v="SW"/>
    <n v="0"/>
    <n v="0"/>
    <n v="0"/>
    <m/>
    <n v="0"/>
    <m/>
    <n v="0"/>
    <n v="344"/>
    <n v="30"/>
    <n v="1"/>
    <n v="0"/>
    <s v="OK (0x00)"/>
    <n v="264"/>
    <n v="63"/>
    <m/>
    <n v="0"/>
    <m/>
    <m/>
    <n v="14.2"/>
    <n v="16.3"/>
    <m/>
    <m/>
    <n v="0"/>
    <m/>
    <n v="290"/>
    <n v="38"/>
    <n v="1"/>
    <n v="0"/>
    <s v="B (0x80)"/>
    <n v="0"/>
    <n v="0"/>
    <n v="26.1"/>
    <n v="26.3"/>
    <n v="26.1"/>
    <n v="60"/>
    <n v="14"/>
    <n v="25"/>
    <m/>
    <n v="8.8000000000000007"/>
    <n v="20"/>
    <n v="16"/>
    <s v="W"/>
    <s v="W"/>
    <n v="0"/>
    <n v="0"/>
    <n v="0"/>
    <n v="0"/>
    <n v="0"/>
    <n v="0"/>
    <n v="0"/>
    <n v="266"/>
    <n v="36"/>
    <n v="1"/>
    <n v="0"/>
    <s v="OK (0x00)"/>
    <n v="212"/>
    <n v="40"/>
    <n v="57.9"/>
    <n v="40"/>
    <n v="33.5"/>
    <n v="55"/>
    <n v="29.68"/>
    <n v="764"/>
    <n v="4.4770000000000003"/>
    <n v="1"/>
    <x v="4"/>
    <d v="1899-12-30T06:00:00"/>
    <d v="2025-01-05T06:00:00"/>
    <n v="0.14000000000000001"/>
    <n v="0.01"/>
    <n v="225"/>
    <n v="270"/>
  </r>
  <r>
    <s v="Sun"/>
    <s v=" 01-05-2025 06:15:00 AM"/>
    <n v="25.7"/>
    <n v="25.8"/>
    <n v="25.7"/>
    <n v="59"/>
    <n v="13"/>
    <n v="25"/>
    <n v="65"/>
    <n v="5.6"/>
    <n v="17"/>
    <n v="20"/>
    <s v="WSW"/>
    <s v="SW"/>
    <n v="0"/>
    <n v="0"/>
    <n v="0"/>
    <m/>
    <n v="0"/>
    <m/>
    <n v="0"/>
    <n v="341"/>
    <n v="30"/>
    <n v="2"/>
    <n v="0"/>
    <s v="OK (0x00)"/>
    <n v="263"/>
    <n v="60"/>
    <m/>
    <n v="0"/>
    <m/>
    <m/>
    <n v="14.2"/>
    <n v="16.3"/>
    <m/>
    <m/>
    <n v="0"/>
    <m/>
    <n v="296"/>
    <n v="36"/>
    <n v="1"/>
    <n v="0"/>
    <s v="B (0x80)"/>
    <n v="0"/>
    <n v="0"/>
    <n v="26"/>
    <n v="26.1"/>
    <n v="26"/>
    <n v="59"/>
    <n v="13"/>
    <n v="25"/>
    <m/>
    <n v="7.5"/>
    <n v="22"/>
    <n v="18"/>
    <s v="W"/>
    <s v="W"/>
    <n v="0"/>
    <n v="0"/>
    <n v="0"/>
    <n v="0"/>
    <n v="0"/>
    <n v="0"/>
    <n v="0"/>
    <n v="262"/>
    <n v="35"/>
    <n v="1"/>
    <n v="0"/>
    <s v="OK (0x00)"/>
    <n v="209"/>
    <n v="40"/>
    <n v="57.8"/>
    <n v="40"/>
    <n v="33.4"/>
    <n v="55"/>
    <n v="29.69"/>
    <n v="764"/>
    <n v="4.4770000000000003"/>
    <n v="1"/>
    <x v="4"/>
    <d v="1899-12-30T06:15:00"/>
    <d v="2025-01-05T06:15:00"/>
    <n v="0.14000000000000001"/>
    <n v="0.01"/>
    <n v="225"/>
    <n v="270"/>
  </r>
  <r>
    <s v="Sun"/>
    <s v=" 01-05-2025 06:30:00 AM"/>
    <n v="25.7"/>
    <n v="25.7"/>
    <n v="25.6"/>
    <n v="59"/>
    <n v="13"/>
    <n v="25"/>
    <n v="65"/>
    <n v="5.7"/>
    <n v="14"/>
    <n v="19"/>
    <s v="SW"/>
    <s v="SW"/>
    <n v="0"/>
    <n v="0"/>
    <n v="0"/>
    <m/>
    <n v="0"/>
    <m/>
    <n v="0"/>
    <n v="343"/>
    <n v="29"/>
    <n v="1"/>
    <n v="0"/>
    <s v="OK (0x00)"/>
    <n v="257"/>
    <n v="69"/>
    <m/>
    <n v="0"/>
    <m/>
    <m/>
    <n v="14.2"/>
    <n v="16.3"/>
    <m/>
    <m/>
    <n v="0"/>
    <m/>
    <n v="288"/>
    <n v="38"/>
    <n v="1"/>
    <n v="0"/>
    <s v="B (0x80)"/>
    <n v="0"/>
    <n v="0"/>
    <n v="25.9"/>
    <n v="26"/>
    <n v="25.9"/>
    <n v="60"/>
    <n v="14"/>
    <n v="25"/>
    <m/>
    <n v="9.4"/>
    <n v="23"/>
    <n v="16"/>
    <s v="WSW"/>
    <s v="W"/>
    <n v="0"/>
    <n v="0"/>
    <n v="0"/>
    <n v="0"/>
    <n v="0"/>
    <n v="0"/>
    <n v="0"/>
    <n v="265"/>
    <n v="37"/>
    <n v="1"/>
    <n v="0"/>
    <s v="OK (0x00)"/>
    <n v="212"/>
    <n v="42"/>
    <n v="57.7"/>
    <n v="40"/>
    <n v="33.299999999999997"/>
    <n v="55"/>
    <n v="29.7"/>
    <n v="764"/>
    <n v="4.4770000000000003"/>
    <n v="1"/>
    <x v="4"/>
    <d v="1899-12-30T06:30:00"/>
    <d v="2025-01-05T06:30:00"/>
    <n v="0.14000000000000001"/>
    <n v="0.01"/>
    <n v="225"/>
    <n v="270"/>
  </r>
  <r>
    <s v="Sun"/>
    <s v=" 01-05-2025 06:45:00 AM"/>
    <n v="25.6"/>
    <n v="25.7"/>
    <n v="25.6"/>
    <n v="59"/>
    <n v="13"/>
    <n v="25"/>
    <n v="65"/>
    <n v="6"/>
    <n v="14"/>
    <n v="19"/>
    <s v="SW"/>
    <s v="SW"/>
    <n v="0"/>
    <n v="0"/>
    <n v="0"/>
    <m/>
    <n v="0"/>
    <m/>
    <n v="0"/>
    <n v="340"/>
    <n v="33"/>
    <n v="1"/>
    <n v="0"/>
    <s v="OK (0x00)"/>
    <n v="260"/>
    <n v="62"/>
    <m/>
    <m/>
    <m/>
    <m/>
    <m/>
    <m/>
    <m/>
    <m/>
    <m/>
    <m/>
    <n v="12"/>
    <n v="39"/>
    <n v="1"/>
    <n v="1"/>
    <s v="L/B (0x82)"/>
    <n v="0"/>
    <n v="0"/>
    <n v="25.8"/>
    <n v="26"/>
    <n v="25.8"/>
    <n v="59"/>
    <n v="13"/>
    <n v="25"/>
    <m/>
    <n v="8.1999999999999993"/>
    <n v="26"/>
    <n v="16"/>
    <s v="W"/>
    <s v="W"/>
    <n v="0"/>
    <n v="0"/>
    <n v="0"/>
    <n v="0"/>
    <n v="0"/>
    <n v="0"/>
    <n v="0"/>
    <n v="258"/>
    <n v="41"/>
    <n v="1"/>
    <n v="0"/>
    <s v="OK (0x00)"/>
    <n v="209"/>
    <n v="36"/>
    <n v="58.1"/>
    <n v="40"/>
    <n v="33.700000000000003"/>
    <n v="55"/>
    <n v="29.69"/>
    <n v="765"/>
    <n v="4.4820000000000002"/>
    <n v="1"/>
    <x v="4"/>
    <d v="1899-12-30T06:45:00"/>
    <d v="2025-01-05T06:45:00"/>
    <n v="0.14000000000000001"/>
    <n v="0.01"/>
    <n v="225"/>
    <n v="270"/>
  </r>
  <r>
    <s v="Sun"/>
    <s v=" 01-05-2025 07:00:00 AM"/>
    <n v="25.3"/>
    <n v="25.6"/>
    <n v="25.3"/>
    <n v="59"/>
    <n v="13"/>
    <n v="25"/>
    <n v="65"/>
    <n v="6.1"/>
    <n v="13"/>
    <n v="18"/>
    <s v="SW"/>
    <s v="SW"/>
    <n v="0"/>
    <n v="0"/>
    <n v="0"/>
    <m/>
    <n v="0"/>
    <m/>
    <n v="0"/>
    <n v="342"/>
    <n v="31"/>
    <n v="1"/>
    <n v="0"/>
    <s v="OK (0x00)"/>
    <n v="265"/>
    <n v="60"/>
    <m/>
    <m/>
    <m/>
    <m/>
    <m/>
    <m/>
    <m/>
    <m/>
    <m/>
    <m/>
    <n v="0"/>
    <m/>
    <m/>
    <n v="0"/>
    <s v="L (0x02)"/>
    <n v="0"/>
    <n v="0"/>
    <n v="25.4"/>
    <n v="25.8"/>
    <n v="25.4"/>
    <n v="60"/>
    <n v="13"/>
    <n v="25"/>
    <m/>
    <n v="10.6"/>
    <n v="21"/>
    <n v="15"/>
    <s v="WSW"/>
    <s v="W"/>
    <n v="0"/>
    <n v="0"/>
    <n v="0"/>
    <n v="0"/>
    <n v="0"/>
    <n v="0"/>
    <n v="0"/>
    <n v="267"/>
    <n v="41"/>
    <n v="1"/>
    <n v="0"/>
    <s v="OK (0x00)"/>
    <n v="208"/>
    <n v="45"/>
    <n v="57.7"/>
    <n v="40"/>
    <n v="33.299999999999997"/>
    <n v="55"/>
    <n v="29.7"/>
    <n v="764"/>
    <n v="4.4770000000000003"/>
    <n v="1"/>
    <x v="4"/>
    <d v="1899-12-30T07:00:00"/>
    <d v="2025-01-05T07:00:00"/>
    <n v="0.14000000000000001"/>
    <n v="0.01"/>
    <n v="225"/>
    <n v="270"/>
  </r>
  <r>
    <s v="Sun"/>
    <s v=" 01-05-2025 07:15:00 AM"/>
    <n v="25"/>
    <n v="25.3"/>
    <n v="25"/>
    <n v="59"/>
    <n v="12"/>
    <n v="24"/>
    <n v="65"/>
    <n v="6.2"/>
    <n v="13"/>
    <n v="18"/>
    <s v="WSW"/>
    <s v="SW"/>
    <n v="0"/>
    <n v="0"/>
    <n v="0"/>
    <m/>
    <n v="0"/>
    <m/>
    <n v="0"/>
    <n v="343"/>
    <n v="35"/>
    <n v="1"/>
    <n v="0"/>
    <s v="OK (0x00)"/>
    <n v="274"/>
    <n v="51"/>
    <m/>
    <m/>
    <m/>
    <m/>
    <m/>
    <m/>
    <m/>
    <m/>
    <m/>
    <m/>
    <n v="0"/>
    <m/>
    <m/>
    <n v="1"/>
    <s v="L (0x02)"/>
    <n v="0"/>
    <n v="0"/>
    <n v="25.1"/>
    <n v="25.4"/>
    <n v="25.1"/>
    <n v="60"/>
    <n v="13"/>
    <n v="24"/>
    <m/>
    <n v="10.9"/>
    <n v="22"/>
    <n v="15"/>
    <s v="W"/>
    <s v="WSW"/>
    <n v="0"/>
    <n v="0"/>
    <n v="0"/>
    <n v="0"/>
    <n v="0"/>
    <n v="0"/>
    <n v="0"/>
    <n v="262"/>
    <n v="42"/>
    <n v="1"/>
    <n v="0"/>
    <s v="OK (0x00)"/>
    <n v="201"/>
    <n v="51"/>
    <n v="57.7"/>
    <n v="40"/>
    <n v="33.299999999999997"/>
    <n v="55"/>
    <n v="29.7"/>
    <n v="764"/>
    <n v="4.4770000000000003"/>
    <n v="1"/>
    <x v="4"/>
    <d v="1899-12-30T07:15:00"/>
    <d v="2025-01-05T07:15:00"/>
    <n v="0.14000000000000001"/>
    <n v="0.01"/>
    <n v="225"/>
    <n v="247.5"/>
  </r>
  <r>
    <s v="Sun"/>
    <s v=" 01-05-2025 07:30:00 AM"/>
    <n v="24.8"/>
    <n v="25"/>
    <n v="24.8"/>
    <n v="60"/>
    <n v="13"/>
    <n v="24"/>
    <n v="65"/>
    <n v="6.1"/>
    <n v="12"/>
    <n v="18"/>
    <s v="WSW"/>
    <s v="SW"/>
    <n v="0"/>
    <n v="0"/>
    <n v="0"/>
    <m/>
    <n v="0"/>
    <m/>
    <n v="0"/>
    <n v="342"/>
    <n v="33"/>
    <n v="2"/>
    <n v="0"/>
    <s v="OK (0x00)"/>
    <n v="256"/>
    <n v="69"/>
    <m/>
    <m/>
    <m/>
    <m/>
    <m/>
    <m/>
    <m/>
    <m/>
    <m/>
    <m/>
    <n v="0"/>
    <m/>
    <m/>
    <n v="1"/>
    <s v="R/L (0x03)"/>
    <n v="0"/>
    <n v="0"/>
    <n v="24.9"/>
    <n v="25.1"/>
    <n v="24.9"/>
    <n v="61"/>
    <n v="13"/>
    <n v="24"/>
    <m/>
    <n v="10.6"/>
    <n v="19"/>
    <n v="15"/>
    <s v="WSW"/>
    <s v="W"/>
    <n v="0"/>
    <n v="0"/>
    <n v="0"/>
    <n v="0"/>
    <n v="0"/>
    <n v="0"/>
    <n v="0"/>
    <n v="263"/>
    <n v="42"/>
    <n v="1"/>
    <n v="0"/>
    <s v="OK (0x00)"/>
    <n v="201"/>
    <n v="48"/>
    <n v="57.6"/>
    <n v="40"/>
    <n v="33.200000000000003"/>
    <n v="55"/>
    <n v="29.71"/>
    <n v="764"/>
    <n v="4.4770000000000003"/>
    <n v="1"/>
    <x v="4"/>
    <d v="1899-12-30T07:30:00"/>
    <d v="2025-01-05T07:30:00"/>
    <n v="0.14000000000000001"/>
    <n v="0.01"/>
    <n v="225"/>
    <n v="270"/>
  </r>
  <r>
    <s v="Sun"/>
    <s v=" 01-05-2025 07:45:00 AM"/>
    <n v="24.7"/>
    <n v="24.8"/>
    <n v="24.6"/>
    <n v="60"/>
    <n v="12"/>
    <n v="24"/>
    <n v="65"/>
    <n v="6.5"/>
    <n v="15"/>
    <n v="17"/>
    <s v="SW"/>
    <s v="SW"/>
    <n v="0"/>
    <n v="0"/>
    <n v="0"/>
    <m/>
    <n v="0"/>
    <m/>
    <n v="0"/>
    <n v="343"/>
    <n v="33"/>
    <n v="2"/>
    <n v="0"/>
    <s v="OK (0x00)"/>
    <n v="267"/>
    <n v="58"/>
    <m/>
    <m/>
    <m/>
    <m/>
    <m/>
    <m/>
    <m/>
    <m/>
    <m/>
    <m/>
    <n v="0"/>
    <m/>
    <m/>
    <n v="0"/>
    <s v="L (0x02)"/>
    <n v="0"/>
    <n v="0"/>
    <n v="24.8"/>
    <n v="24.9"/>
    <n v="24.8"/>
    <n v="61"/>
    <n v="13"/>
    <n v="24"/>
    <m/>
    <n v="11.9"/>
    <n v="21"/>
    <n v="14"/>
    <s v="W"/>
    <s v="W"/>
    <n v="0"/>
    <n v="0"/>
    <n v="0"/>
    <n v="0"/>
    <n v="0"/>
    <n v="0"/>
    <n v="0"/>
    <n v="266"/>
    <n v="42"/>
    <n v="1"/>
    <n v="0"/>
    <s v="OK (0x00)"/>
    <n v="205"/>
    <n v="47"/>
    <n v="57.5"/>
    <n v="40"/>
    <n v="33.1"/>
    <n v="55"/>
    <n v="29.71"/>
    <n v="764"/>
    <n v="4.4770000000000003"/>
    <n v="1"/>
    <x v="4"/>
    <d v="1899-12-30T07:45:00"/>
    <d v="2025-01-05T07:45:00"/>
    <n v="0.14000000000000001"/>
    <n v="0.01"/>
    <n v="225"/>
    <n v="270"/>
  </r>
  <r>
    <s v="Sun"/>
    <s v=" 01-05-2025 08:00:00 AM"/>
    <n v="24.6"/>
    <n v="24.7"/>
    <n v="24.6"/>
    <n v="60"/>
    <n v="12"/>
    <n v="24"/>
    <n v="65"/>
    <n v="6.4"/>
    <n v="13"/>
    <n v="17"/>
    <s v="WSW"/>
    <s v="SW"/>
    <n v="0"/>
    <n v="0"/>
    <n v="0"/>
    <m/>
    <n v="0"/>
    <m/>
    <n v="0"/>
    <n v="340"/>
    <n v="31"/>
    <n v="2"/>
    <n v="0"/>
    <s v="OK (0x00)"/>
    <n v="270"/>
    <n v="52"/>
    <m/>
    <m/>
    <m/>
    <m/>
    <m/>
    <m/>
    <m/>
    <m/>
    <m/>
    <m/>
    <n v="0"/>
    <m/>
    <m/>
    <n v="1"/>
    <s v="L (0x02)"/>
    <n v="0"/>
    <n v="0"/>
    <n v="24.8"/>
    <n v="24.8"/>
    <n v="24.8"/>
    <n v="61"/>
    <n v="13"/>
    <n v="24"/>
    <m/>
    <n v="11.5"/>
    <n v="21"/>
    <n v="13"/>
    <s v="WSW"/>
    <s v="WSW"/>
    <n v="0"/>
    <n v="0"/>
    <n v="0"/>
    <n v="0"/>
    <n v="0"/>
    <n v="0"/>
    <n v="0"/>
    <n v="257"/>
    <n v="42"/>
    <n v="1"/>
    <n v="0"/>
    <s v="OK (0x00)"/>
    <n v="190"/>
    <n v="55"/>
    <n v="57.5"/>
    <n v="40"/>
    <n v="33.1"/>
    <n v="55"/>
    <n v="29.71"/>
    <n v="764"/>
    <n v="4.4770000000000003"/>
    <n v="1"/>
    <x v="4"/>
    <d v="1899-12-30T08:00:00"/>
    <d v="2025-01-05T08:00:00"/>
    <n v="0.14000000000000001"/>
    <n v="0.01"/>
    <n v="225"/>
    <n v="247.5"/>
  </r>
  <r>
    <s v="Sun"/>
    <s v=" 01-05-2025 08:15:00 AM"/>
    <n v="24.6"/>
    <n v="24.6"/>
    <n v="24.6"/>
    <n v="60"/>
    <n v="12"/>
    <n v="24"/>
    <n v="65"/>
    <n v="6.1"/>
    <n v="13"/>
    <n v="17"/>
    <s v="WSW"/>
    <s v="SW"/>
    <n v="0"/>
    <n v="0"/>
    <n v="0"/>
    <m/>
    <n v="0"/>
    <m/>
    <n v="0"/>
    <n v="343"/>
    <n v="33"/>
    <n v="2"/>
    <n v="0"/>
    <s v="OK (0x00)"/>
    <n v="281"/>
    <n v="45"/>
    <m/>
    <m/>
    <m/>
    <m/>
    <m/>
    <m/>
    <m/>
    <m/>
    <m/>
    <m/>
    <n v="0"/>
    <m/>
    <m/>
    <n v="0"/>
    <s v="L (0x02)"/>
    <n v="0"/>
    <n v="0"/>
    <n v="24.9"/>
    <n v="24.9"/>
    <n v="24.8"/>
    <n v="61"/>
    <n v="13"/>
    <n v="24"/>
    <m/>
    <n v="10.4"/>
    <n v="22"/>
    <n v="14"/>
    <s v="N"/>
    <s v="WSW"/>
    <n v="0"/>
    <n v="0"/>
    <n v="0"/>
    <n v="0"/>
    <n v="0"/>
    <n v="0"/>
    <n v="0"/>
    <n v="261"/>
    <n v="42"/>
    <n v="1"/>
    <n v="0"/>
    <s v="OK (0x00)"/>
    <n v="213"/>
    <n v="34"/>
    <n v="57.8"/>
    <n v="40"/>
    <n v="33.4"/>
    <n v="55"/>
    <n v="29.71"/>
    <n v="764"/>
    <n v="4.4770000000000003"/>
    <n v="1"/>
    <x v="4"/>
    <d v="1899-12-30T08:15:00"/>
    <d v="2025-01-05T08:15:00"/>
    <n v="0.14000000000000001"/>
    <n v="0.01"/>
    <n v="225"/>
    <n v="247.5"/>
  </r>
  <r>
    <s v="Sun"/>
    <s v=" 01-05-2025 08:30:00 AM"/>
    <n v="24.6"/>
    <n v="24.7"/>
    <n v="24.6"/>
    <n v="60"/>
    <n v="12"/>
    <n v="24"/>
    <n v="65"/>
    <n v="6.7"/>
    <n v="16"/>
    <n v="17"/>
    <s v="WSW"/>
    <s v="SW"/>
    <n v="0"/>
    <n v="0"/>
    <n v="0"/>
    <m/>
    <n v="0"/>
    <m/>
    <n v="0"/>
    <n v="343"/>
    <n v="31"/>
    <n v="2"/>
    <n v="0"/>
    <s v="OK (0x00)"/>
    <n v="269"/>
    <n v="56"/>
    <m/>
    <m/>
    <m/>
    <m/>
    <m/>
    <m/>
    <m/>
    <m/>
    <m/>
    <m/>
    <n v="0"/>
    <m/>
    <m/>
    <n v="1"/>
    <s v="L (0x02)"/>
    <n v="0"/>
    <n v="0"/>
    <n v="24.9"/>
    <n v="24.9"/>
    <n v="24.8"/>
    <n v="61"/>
    <n v="13"/>
    <n v="24"/>
    <m/>
    <n v="10.1"/>
    <n v="19"/>
    <n v="15"/>
    <s v="SW"/>
    <s v="W"/>
    <n v="0"/>
    <n v="0"/>
    <n v="0"/>
    <n v="0"/>
    <n v="0"/>
    <n v="0"/>
    <n v="0"/>
    <n v="265"/>
    <n v="42"/>
    <n v="1"/>
    <n v="0"/>
    <s v="OK (0x00)"/>
    <n v="203"/>
    <n v="48"/>
    <n v="58.7"/>
    <n v="38"/>
    <n v="32.9"/>
    <n v="56"/>
    <n v="29.71"/>
    <n v="764"/>
    <n v="4.4770000000000003"/>
    <n v="1"/>
    <x v="4"/>
    <d v="1899-12-30T08:30:00"/>
    <d v="2025-01-05T08:30:00"/>
    <n v="0.14000000000000001"/>
    <n v="0.01"/>
    <n v="225"/>
    <n v="270"/>
  </r>
  <r>
    <s v="Sun"/>
    <s v=" 01-05-2025 08:45:00 AM"/>
    <n v="24.7"/>
    <n v="24.8"/>
    <n v="24.6"/>
    <n v="60"/>
    <n v="12"/>
    <n v="24"/>
    <n v="65"/>
    <n v="6.3"/>
    <n v="13"/>
    <n v="17"/>
    <s v="SW"/>
    <s v="SW"/>
    <n v="0"/>
    <n v="0"/>
    <n v="0"/>
    <m/>
    <n v="0"/>
    <m/>
    <n v="0"/>
    <n v="342"/>
    <n v="30"/>
    <n v="2"/>
    <n v="0"/>
    <s v="OK (0x00)"/>
    <n v="263"/>
    <n v="62"/>
    <m/>
    <m/>
    <m/>
    <m/>
    <m/>
    <m/>
    <m/>
    <m/>
    <m/>
    <m/>
    <n v="0"/>
    <m/>
    <m/>
    <n v="1"/>
    <s v="R/L (0x03)"/>
    <n v="0"/>
    <n v="0"/>
    <n v="25"/>
    <n v="25"/>
    <n v="24.9"/>
    <n v="61"/>
    <n v="13"/>
    <n v="24"/>
    <m/>
    <n v="9.6"/>
    <n v="24"/>
    <n v="15"/>
    <s v="WSW"/>
    <s v="W"/>
    <n v="0"/>
    <n v="0"/>
    <n v="0"/>
    <n v="3"/>
    <n v="7"/>
    <n v="0"/>
    <n v="0"/>
    <n v="265"/>
    <n v="42"/>
    <n v="1"/>
    <n v="0"/>
    <s v="OK (0x00)"/>
    <n v="201"/>
    <n v="52"/>
    <n v="59.4"/>
    <n v="37"/>
    <n v="32.9"/>
    <n v="56"/>
    <n v="29.72"/>
    <n v="764"/>
    <n v="4.4770000000000003"/>
    <n v="1"/>
    <x v="4"/>
    <d v="1899-12-30T08:45:00"/>
    <d v="2025-01-05T08:45:00"/>
    <n v="0.14000000000000001"/>
    <n v="0.01"/>
    <n v="225"/>
    <n v="270"/>
  </r>
  <r>
    <s v="Sun"/>
    <s v=" 01-05-2025 09:00:00 AM"/>
    <n v="24.9"/>
    <n v="24.9"/>
    <n v="24.7"/>
    <n v="60"/>
    <n v="13"/>
    <n v="24"/>
    <n v="65"/>
    <n v="6"/>
    <n v="16"/>
    <n v="18"/>
    <s v="SW"/>
    <s v="SW"/>
    <n v="0"/>
    <n v="0"/>
    <n v="0"/>
    <m/>
    <n v="0"/>
    <m/>
    <n v="0"/>
    <n v="343"/>
    <n v="31"/>
    <n v="1"/>
    <n v="0"/>
    <s v="OK (0x00)"/>
    <n v="262"/>
    <n v="63"/>
    <m/>
    <m/>
    <m/>
    <m/>
    <m/>
    <m/>
    <m/>
    <m/>
    <m/>
    <m/>
    <n v="0"/>
    <m/>
    <m/>
    <n v="0"/>
    <s v="L (0x02)"/>
    <n v="0"/>
    <n v="0"/>
    <n v="25.2"/>
    <n v="25.2"/>
    <n v="25"/>
    <n v="61"/>
    <n v="13"/>
    <n v="24"/>
    <m/>
    <n v="10.1"/>
    <n v="19"/>
    <n v="15"/>
    <s v="WSW"/>
    <s v="W"/>
    <n v="0"/>
    <n v="0"/>
    <n v="0"/>
    <n v="12"/>
    <n v="18"/>
    <n v="0"/>
    <n v="0"/>
    <n v="263"/>
    <n v="41"/>
    <n v="1"/>
    <n v="0"/>
    <s v="OK (0x00)"/>
    <n v="199"/>
    <n v="51"/>
    <n v="60"/>
    <n v="37"/>
    <n v="33.4"/>
    <n v="57"/>
    <n v="29.72"/>
    <n v="764"/>
    <n v="4.4770000000000003"/>
    <n v="1"/>
    <x v="4"/>
    <d v="1899-12-30T09:00:00"/>
    <d v="2025-01-05T09:00:00"/>
    <n v="0.14000000000000001"/>
    <n v="0.01"/>
    <n v="225"/>
    <n v="270"/>
  </r>
  <r>
    <s v="Sun"/>
    <s v=" 01-05-2025 09:15:00 AM"/>
    <n v="25"/>
    <n v="25"/>
    <n v="24.9"/>
    <n v="60"/>
    <n v="13"/>
    <n v="24"/>
    <n v="65"/>
    <n v="7.7"/>
    <n v="14"/>
    <n v="17"/>
    <s v="SW"/>
    <s v="SW"/>
    <n v="0"/>
    <n v="0"/>
    <n v="0"/>
    <m/>
    <n v="0"/>
    <m/>
    <n v="0"/>
    <n v="343"/>
    <n v="33"/>
    <n v="1"/>
    <n v="0"/>
    <s v="OK (0x00)"/>
    <n v="271"/>
    <n v="55"/>
    <m/>
    <m/>
    <m/>
    <m/>
    <m/>
    <m/>
    <m/>
    <m/>
    <m/>
    <m/>
    <n v="0"/>
    <m/>
    <m/>
    <n v="1"/>
    <s v="L (0x02)"/>
    <n v="0"/>
    <n v="0"/>
    <n v="25.2"/>
    <n v="25.2"/>
    <n v="25.1"/>
    <n v="61"/>
    <n v="13"/>
    <n v="24"/>
    <m/>
    <n v="12.4"/>
    <n v="22"/>
    <n v="14"/>
    <s v="WSW"/>
    <s v="WSW"/>
    <n v="0"/>
    <n v="0"/>
    <n v="0"/>
    <n v="29"/>
    <n v="35"/>
    <n v="0"/>
    <n v="0"/>
    <n v="250"/>
    <n v="42"/>
    <n v="1"/>
    <n v="0"/>
    <s v="OK (0x00)"/>
    <n v="188"/>
    <n v="49"/>
    <n v="60.8"/>
    <n v="36"/>
    <n v="33.4"/>
    <n v="57"/>
    <n v="29.72"/>
    <n v="764"/>
    <n v="4.4770000000000003"/>
    <n v="1"/>
    <x v="4"/>
    <d v="1899-12-30T09:15:00"/>
    <d v="2025-01-05T09:15:00"/>
    <n v="0.14000000000000001"/>
    <n v="0.01"/>
    <n v="225"/>
    <n v="247.5"/>
  </r>
  <r>
    <s v="Sun"/>
    <s v=" 01-05-2025 09:30:00 AM"/>
    <n v="25.2"/>
    <n v="25.2"/>
    <n v="25"/>
    <n v="60"/>
    <n v="13"/>
    <n v="24"/>
    <n v="65"/>
    <n v="6.9"/>
    <n v="16"/>
    <n v="17"/>
    <s v="SW"/>
    <s v="SW"/>
    <n v="0"/>
    <n v="0"/>
    <n v="0"/>
    <m/>
    <n v="0"/>
    <m/>
    <n v="0"/>
    <n v="342"/>
    <n v="33"/>
    <n v="2"/>
    <n v="0"/>
    <s v="OK (0x00)"/>
    <n v="268"/>
    <n v="56"/>
    <m/>
    <m/>
    <m/>
    <m/>
    <m/>
    <m/>
    <m/>
    <m/>
    <m/>
    <m/>
    <n v="0"/>
    <m/>
    <m/>
    <n v="0"/>
    <s v="L (0x02)"/>
    <n v="0"/>
    <n v="0"/>
    <n v="25.3"/>
    <n v="25.3"/>
    <n v="25.2"/>
    <n v="60"/>
    <n v="13"/>
    <n v="24"/>
    <m/>
    <n v="10.6"/>
    <n v="23"/>
    <n v="14"/>
    <s v="WSW"/>
    <s v="WSW"/>
    <n v="0"/>
    <n v="0"/>
    <n v="0"/>
    <n v="50"/>
    <n v="54"/>
    <n v="0"/>
    <n v="0"/>
    <n v="247"/>
    <n v="42"/>
    <n v="1"/>
    <n v="0"/>
    <s v="OK (0x00)"/>
    <n v="195"/>
    <n v="39"/>
    <n v="61.2"/>
    <n v="36"/>
    <n v="33.799999999999997"/>
    <n v="58"/>
    <n v="29.72"/>
    <n v="764"/>
    <n v="4.4770000000000003"/>
    <n v="1"/>
    <x v="4"/>
    <d v="1899-12-30T09:30:00"/>
    <d v="2025-01-05T09:30:00"/>
    <n v="0.14000000000000001"/>
    <n v="0.01"/>
    <n v="225"/>
    <n v="247.5"/>
  </r>
  <r>
    <s v="Sun"/>
    <s v=" 01-05-2025 09:45:00 AM"/>
    <n v="25.2"/>
    <n v="25.2"/>
    <n v="25.1"/>
    <n v="59"/>
    <n v="13"/>
    <n v="24"/>
    <n v="65"/>
    <n v="7.4"/>
    <n v="16"/>
    <n v="17"/>
    <s v="WSW"/>
    <s v="SW"/>
    <n v="0"/>
    <n v="0"/>
    <n v="0"/>
    <m/>
    <n v="0"/>
    <m/>
    <n v="0"/>
    <n v="344"/>
    <n v="28"/>
    <n v="2"/>
    <n v="0"/>
    <s v="OK (0x00)"/>
    <n v="273"/>
    <n v="53"/>
    <m/>
    <n v="0"/>
    <m/>
    <m/>
    <n v="15"/>
    <n v="16.600000000000001"/>
    <m/>
    <m/>
    <n v="0"/>
    <m/>
    <n v="158"/>
    <n v="38"/>
    <n v="1"/>
    <n v="1"/>
    <s v="B (0x80)"/>
    <n v="0"/>
    <n v="0"/>
    <n v="25.4"/>
    <n v="25.4"/>
    <n v="25.3"/>
    <n v="60"/>
    <n v="13"/>
    <n v="24"/>
    <m/>
    <n v="12.6"/>
    <n v="23"/>
    <n v="14"/>
    <s v="W"/>
    <s v="WSW"/>
    <n v="0"/>
    <n v="0"/>
    <n v="0"/>
    <n v="66"/>
    <n v="72"/>
    <n v="0.6"/>
    <n v="0.6"/>
    <n v="245"/>
    <n v="38"/>
    <n v="1"/>
    <n v="0"/>
    <s v="OK (0x00)"/>
    <n v="186"/>
    <n v="50"/>
    <n v="61.6"/>
    <n v="36"/>
    <n v="34.200000000000003"/>
    <n v="58"/>
    <n v="29.72"/>
    <n v="764"/>
    <n v="4.4770000000000003"/>
    <n v="1"/>
    <x v="4"/>
    <d v="1899-12-30T09:45:00"/>
    <d v="2025-01-05T09:45:00"/>
    <n v="0.14000000000000001"/>
    <n v="0.01"/>
    <n v="225"/>
    <n v="247.5"/>
  </r>
  <r>
    <s v="Sun"/>
    <s v=" 01-05-2025 10:00:00 AM"/>
    <n v="25.4"/>
    <n v="25.4"/>
    <n v="25.2"/>
    <n v="59"/>
    <n v="13"/>
    <n v="24"/>
    <n v="65"/>
    <n v="6.1"/>
    <n v="24"/>
    <n v="17"/>
    <s v="SW"/>
    <s v="SW"/>
    <n v="0"/>
    <n v="0"/>
    <n v="0"/>
    <m/>
    <n v="0"/>
    <m/>
    <n v="0"/>
    <n v="341"/>
    <n v="29"/>
    <n v="2"/>
    <n v="0"/>
    <s v="OK (0x00)"/>
    <n v="262"/>
    <n v="62"/>
    <m/>
    <n v="0"/>
    <m/>
    <m/>
    <n v="15.5"/>
    <n v="17.100000000000001"/>
    <m/>
    <m/>
    <n v="0"/>
    <m/>
    <n v="262"/>
    <n v="41"/>
    <n v="1"/>
    <n v="0"/>
    <s v="B (0x80)"/>
    <n v="0"/>
    <n v="0"/>
    <n v="25.7"/>
    <n v="25.7"/>
    <n v="25.3"/>
    <n v="60"/>
    <n v="13"/>
    <n v="25"/>
    <m/>
    <n v="11.2"/>
    <n v="30"/>
    <n v="14"/>
    <s v="WNW"/>
    <s v="WSW"/>
    <n v="0"/>
    <n v="0"/>
    <n v="0"/>
    <n v="101"/>
    <n v="176"/>
    <n v="0.7"/>
    <n v="0.7"/>
    <n v="238"/>
    <n v="32"/>
    <n v="1"/>
    <n v="0"/>
    <s v="OK (0x00)"/>
    <n v="193"/>
    <n v="33"/>
    <n v="62.3"/>
    <n v="35"/>
    <n v="34.1"/>
    <n v="59"/>
    <n v="29.73"/>
    <n v="764"/>
    <n v="4.4770000000000003"/>
    <n v="1"/>
    <x v="4"/>
    <d v="1899-12-30T10:00:00"/>
    <d v="2025-01-05T10:00:00"/>
    <n v="0.14000000000000001"/>
    <n v="0.01"/>
    <n v="225"/>
    <n v="247.5"/>
  </r>
  <r>
    <s v="Sun"/>
    <s v=" 01-05-2025 10:15:00 AM"/>
    <n v="26"/>
    <n v="26"/>
    <n v="25.4"/>
    <n v="59"/>
    <n v="13"/>
    <n v="25"/>
    <n v="65"/>
    <n v="5.9"/>
    <n v="19"/>
    <n v="18"/>
    <s v="SW"/>
    <s v="SW"/>
    <n v="0"/>
    <n v="0"/>
    <n v="0"/>
    <m/>
    <n v="0"/>
    <m/>
    <n v="0"/>
    <n v="341"/>
    <n v="29"/>
    <n v="2"/>
    <n v="0"/>
    <s v="OK (0x00)"/>
    <n v="270"/>
    <n v="54"/>
    <m/>
    <n v="0"/>
    <m/>
    <m/>
    <n v="16.5"/>
    <n v="17.899999999999999"/>
    <m/>
    <m/>
    <n v="0"/>
    <m/>
    <n v="274"/>
    <n v="35"/>
    <n v="1"/>
    <n v="0"/>
    <s v="B (0x80)"/>
    <n v="0"/>
    <n v="0"/>
    <n v="26"/>
    <n v="26.1"/>
    <n v="25.7"/>
    <n v="59"/>
    <n v="13"/>
    <n v="25"/>
    <m/>
    <n v="10.6"/>
    <n v="25"/>
    <n v="15"/>
    <s v="W"/>
    <s v="W"/>
    <n v="0"/>
    <n v="0"/>
    <n v="0"/>
    <n v="161"/>
    <n v="221"/>
    <n v="0.7"/>
    <n v="0.8"/>
    <n v="232"/>
    <n v="39"/>
    <n v="1"/>
    <n v="0"/>
    <s v="OK (0x00)"/>
    <n v="185"/>
    <n v="34"/>
    <n v="63.8"/>
    <n v="34"/>
    <n v="34.700000000000003"/>
    <n v="60"/>
    <n v="29.73"/>
    <n v="764"/>
    <n v="4.4770000000000003"/>
    <n v="1"/>
    <x v="4"/>
    <d v="1899-12-30T10:15:00"/>
    <d v="2025-01-05T10:15:00"/>
    <n v="0.14000000000000001"/>
    <n v="0.01"/>
    <n v="225"/>
    <n v="270"/>
  </r>
  <r>
    <s v="Sun"/>
    <s v=" 01-05-2025 10:30:00 AM"/>
    <n v="26.1"/>
    <n v="26.2"/>
    <n v="26"/>
    <n v="58"/>
    <n v="13"/>
    <n v="25"/>
    <n v="65"/>
    <n v="6.5"/>
    <n v="17"/>
    <n v="19"/>
    <s v="SW"/>
    <s v="SW"/>
    <n v="0"/>
    <n v="0"/>
    <n v="0"/>
    <m/>
    <n v="0"/>
    <m/>
    <n v="0"/>
    <n v="342"/>
    <n v="29"/>
    <n v="2"/>
    <n v="0"/>
    <s v="OK (0x00)"/>
    <n v="273"/>
    <n v="53"/>
    <m/>
    <n v="0"/>
    <m/>
    <m/>
    <n v="16.5"/>
    <n v="17.899999999999999"/>
    <m/>
    <m/>
    <n v="0"/>
    <m/>
    <n v="279"/>
    <n v="40"/>
    <n v="1"/>
    <n v="0"/>
    <s v="B (0x80)"/>
    <n v="0"/>
    <n v="0"/>
    <n v="26.2"/>
    <n v="26.3"/>
    <n v="26"/>
    <n v="59"/>
    <n v="14"/>
    <n v="25"/>
    <m/>
    <n v="9.8000000000000007"/>
    <n v="24"/>
    <n v="16"/>
    <s v="W"/>
    <s v="WSW"/>
    <n v="0"/>
    <n v="0"/>
    <n v="0"/>
    <n v="111"/>
    <n v="123"/>
    <n v="0.8"/>
    <n v="0.8"/>
    <n v="235"/>
    <n v="39"/>
    <n v="2"/>
    <n v="0"/>
    <s v="OK (0x00)"/>
    <n v="189"/>
    <n v="37"/>
    <n v="64.5"/>
    <n v="33"/>
    <n v="34.6"/>
    <n v="61"/>
    <n v="29.73"/>
    <n v="764"/>
    <n v="4.4770000000000003"/>
    <n v="1"/>
    <x v="4"/>
    <d v="1899-12-30T10:30:00"/>
    <d v="2025-01-05T10:30:00"/>
    <n v="0.14000000000000001"/>
    <n v="0.01"/>
    <n v="225"/>
    <n v="247.5"/>
  </r>
  <r>
    <s v="Sun"/>
    <s v=" 01-05-2025 10:45:00 AM"/>
    <n v="26.2"/>
    <n v="26.2"/>
    <n v="26.1"/>
    <n v="58"/>
    <n v="13"/>
    <n v="25"/>
    <n v="65"/>
    <n v="7.2"/>
    <n v="19"/>
    <n v="18"/>
    <s v="SW"/>
    <s v="SW"/>
    <n v="0"/>
    <n v="0"/>
    <n v="0"/>
    <m/>
    <n v="0"/>
    <m/>
    <n v="0"/>
    <n v="342"/>
    <n v="29"/>
    <n v="2"/>
    <n v="0"/>
    <s v="OK (0x00)"/>
    <n v="265"/>
    <n v="60"/>
    <m/>
    <n v="0"/>
    <m/>
    <m/>
    <n v="17.100000000000001"/>
    <n v="18.5"/>
    <m/>
    <m/>
    <n v="0"/>
    <m/>
    <n v="286"/>
    <n v="41"/>
    <n v="1"/>
    <n v="0"/>
    <s v="OK (0x00)"/>
    <n v="0"/>
    <n v="0"/>
    <n v="26.2"/>
    <n v="26.2"/>
    <n v="26.1"/>
    <n v="59"/>
    <n v="14"/>
    <n v="25"/>
    <m/>
    <n v="12.9"/>
    <n v="31"/>
    <n v="15"/>
    <s v="WSW"/>
    <s v="WSW"/>
    <n v="0"/>
    <n v="0"/>
    <n v="0"/>
    <n v="203"/>
    <n v="352"/>
    <n v="1"/>
    <n v="1.1000000000000001"/>
    <n v="231"/>
    <n v="30"/>
    <n v="2"/>
    <n v="0"/>
    <s v="OK (0x00)"/>
    <n v="182"/>
    <n v="38"/>
    <n v="65.5"/>
    <n v="33"/>
    <n v="35.5"/>
    <n v="62"/>
    <n v="29.74"/>
    <n v="764"/>
    <n v="4.4770000000000003"/>
    <n v="1"/>
    <x v="4"/>
    <d v="1899-12-30T10:45:00"/>
    <d v="2025-01-05T10:45:00"/>
    <n v="0.14000000000000001"/>
    <n v="0.01"/>
    <n v="225"/>
    <n v="247.5"/>
  </r>
  <r>
    <s v="Sun"/>
    <s v=" 01-05-2025 11:00:00 AM"/>
    <n v="26.8"/>
    <n v="26.8"/>
    <n v="26.2"/>
    <n v="57"/>
    <n v="13"/>
    <n v="26"/>
    <n v="65"/>
    <n v="6"/>
    <n v="16"/>
    <n v="19"/>
    <s v="WSW"/>
    <s v="SW"/>
    <n v="0"/>
    <n v="0"/>
    <n v="0"/>
    <m/>
    <n v="0"/>
    <m/>
    <n v="0"/>
    <n v="341"/>
    <n v="30"/>
    <n v="1"/>
    <n v="0"/>
    <s v="OK (0x00)"/>
    <n v="273"/>
    <n v="52"/>
    <m/>
    <n v="0"/>
    <m/>
    <m/>
    <n v="17.600000000000001"/>
    <n v="18.8"/>
    <m/>
    <m/>
    <n v="0"/>
    <m/>
    <n v="270"/>
    <n v="32"/>
    <n v="1"/>
    <n v="0"/>
    <s v="OK (0x00)"/>
    <n v="0"/>
    <n v="0"/>
    <n v="26.8"/>
    <n v="26.9"/>
    <n v="26.2"/>
    <n v="58"/>
    <n v="14"/>
    <n v="26"/>
    <m/>
    <n v="9.1"/>
    <n v="23"/>
    <n v="15"/>
    <s v="W"/>
    <s v="W"/>
    <n v="0"/>
    <n v="0"/>
    <n v="0"/>
    <n v="270"/>
    <n v="353"/>
    <n v="1.2"/>
    <n v="1.2"/>
    <n v="239"/>
    <n v="38"/>
    <n v="2"/>
    <n v="0"/>
    <s v="OK (0x00)"/>
    <n v="188"/>
    <n v="39"/>
    <n v="67.7"/>
    <n v="32"/>
    <n v="36.6"/>
    <n v="64"/>
    <n v="29.73"/>
    <n v="764"/>
    <n v="4.4770000000000003"/>
    <n v="1"/>
    <x v="4"/>
    <d v="1899-12-30T11:00:00"/>
    <d v="2025-01-05T11:00:00"/>
    <n v="0.14000000000000001"/>
    <n v="0.01"/>
    <n v="225"/>
    <n v="270"/>
  </r>
  <r>
    <s v="Sun"/>
    <s v=" 01-05-2025 11:15:00 AM"/>
    <n v="27.3"/>
    <n v="27.3"/>
    <n v="26.8"/>
    <n v="56"/>
    <n v="13"/>
    <n v="26"/>
    <n v="65"/>
    <n v="5.6"/>
    <n v="17"/>
    <n v="20"/>
    <s v="SW"/>
    <s v="SW"/>
    <n v="0"/>
    <n v="0"/>
    <n v="0"/>
    <m/>
    <n v="0"/>
    <m/>
    <n v="0"/>
    <n v="342"/>
    <n v="31"/>
    <n v="1"/>
    <n v="0"/>
    <s v="OK (0x00)"/>
    <n v="280"/>
    <n v="44"/>
    <m/>
    <n v="0"/>
    <m/>
    <m/>
    <n v="18.2"/>
    <n v="19.600000000000001"/>
    <m/>
    <m/>
    <n v="0"/>
    <m/>
    <n v="273"/>
    <n v="37"/>
    <n v="1"/>
    <n v="0"/>
    <s v="OK (0x00)"/>
    <n v="0"/>
    <n v="0"/>
    <n v="27.6"/>
    <n v="27.6"/>
    <n v="26.8"/>
    <n v="57"/>
    <n v="14"/>
    <n v="27"/>
    <m/>
    <n v="7.1"/>
    <n v="24"/>
    <n v="17"/>
    <s v="W"/>
    <s v="W"/>
    <n v="0"/>
    <n v="0"/>
    <n v="0"/>
    <n v="349"/>
    <n v="415"/>
    <n v="1.2"/>
    <n v="1.4"/>
    <n v="247"/>
    <n v="35"/>
    <n v="2"/>
    <n v="0"/>
    <s v="OK (0x00)"/>
    <n v="191"/>
    <n v="48"/>
    <n v="69.2"/>
    <n v="31"/>
    <n v="37.200000000000003"/>
    <n v="65"/>
    <n v="29.74"/>
    <n v="764"/>
    <n v="4.4770000000000003"/>
    <n v="1"/>
    <x v="4"/>
    <d v="1899-12-30T11:15:00"/>
    <d v="2025-01-05T11:15:00"/>
    <n v="0.14000000000000001"/>
    <n v="0.01"/>
    <n v="225"/>
    <n v="270"/>
  </r>
  <r>
    <s v="Sun"/>
    <s v=" 01-05-2025 11:30:00 AM"/>
    <n v="27.8"/>
    <n v="27.8"/>
    <n v="27.3"/>
    <n v="55"/>
    <n v="13"/>
    <n v="27"/>
    <n v="65"/>
    <n v="5.4"/>
    <n v="18"/>
    <n v="21"/>
    <s v="SSW"/>
    <s v="SW"/>
    <n v="0"/>
    <n v="0"/>
    <n v="0"/>
    <m/>
    <n v="0"/>
    <m/>
    <n v="0"/>
    <n v="343"/>
    <n v="29"/>
    <n v="1"/>
    <n v="0"/>
    <s v="OK (0x00)"/>
    <n v="259"/>
    <n v="68"/>
    <m/>
    <n v="0"/>
    <m/>
    <m/>
    <n v="19.3"/>
    <n v="20.3"/>
    <m/>
    <m/>
    <n v="0"/>
    <m/>
    <n v="281"/>
    <n v="39"/>
    <n v="1"/>
    <n v="0"/>
    <s v="OK (0x00)"/>
    <n v="0"/>
    <n v="0"/>
    <n v="28"/>
    <n v="28"/>
    <n v="27.4"/>
    <n v="57"/>
    <n v="14"/>
    <n v="27"/>
    <m/>
    <n v="7.9"/>
    <n v="30"/>
    <n v="17"/>
    <s v="W"/>
    <s v="WSW"/>
    <n v="0"/>
    <n v="0"/>
    <n v="0"/>
    <n v="353"/>
    <n v="446"/>
    <n v="1.4"/>
    <n v="1.5"/>
    <n v="245"/>
    <n v="36"/>
    <n v="2"/>
    <n v="0"/>
    <s v="OK (0x00)"/>
    <n v="182"/>
    <n v="50"/>
    <n v="70"/>
    <n v="30"/>
    <n v="37.1"/>
    <n v="66"/>
    <n v="29.73"/>
    <n v="763"/>
    <n v="4.4710000000000001"/>
    <n v="1"/>
    <x v="4"/>
    <d v="1899-12-30T11:30:00"/>
    <d v="2025-01-05T11:30:00"/>
    <n v="0.14000000000000001"/>
    <n v="0.01"/>
    <n v="225"/>
    <n v="247.5"/>
  </r>
  <r>
    <s v="Sun"/>
    <s v=" 01-05-2025 11:45:00 AM"/>
    <n v="28.4"/>
    <n v="28.4"/>
    <n v="27.8"/>
    <n v="54"/>
    <n v="14"/>
    <n v="27"/>
    <n v="65"/>
    <n v="5"/>
    <n v="16"/>
    <n v="23"/>
    <s v="SW"/>
    <s v="SW"/>
    <n v="0"/>
    <n v="0"/>
    <n v="0"/>
    <m/>
    <n v="0"/>
    <m/>
    <n v="0"/>
    <n v="351"/>
    <n v="28"/>
    <n v="2"/>
    <n v="0"/>
    <s v="OK (0x00)"/>
    <n v="279"/>
    <n v="54"/>
    <m/>
    <n v="0"/>
    <m/>
    <m/>
    <n v="22"/>
    <n v="21.8"/>
    <m/>
    <m/>
    <n v="0"/>
    <m/>
    <n v="278"/>
    <n v="34"/>
    <n v="2"/>
    <n v="0"/>
    <s v="OK (0x00)"/>
    <n v="0"/>
    <n v="0"/>
    <n v="28.5"/>
    <n v="28.6"/>
    <n v="28"/>
    <n v="54"/>
    <n v="14"/>
    <n v="28"/>
    <m/>
    <n v="5.3"/>
    <n v="21"/>
    <n v="21"/>
    <s v="WSW"/>
    <s v="W"/>
    <n v="0"/>
    <n v="0"/>
    <n v="0"/>
    <n v="328"/>
    <n v="452"/>
    <n v="1.6"/>
    <n v="1.6"/>
    <n v="243"/>
    <n v="37"/>
    <n v="2"/>
    <n v="0"/>
    <s v="OK (0x00)"/>
    <n v="195"/>
    <n v="33"/>
    <n v="69.8"/>
    <n v="30"/>
    <n v="36.9"/>
    <n v="66"/>
    <n v="29.74"/>
    <n v="763"/>
    <n v="4.4710000000000001"/>
    <n v="1"/>
    <x v="4"/>
    <d v="1899-12-30T11:45:00"/>
    <d v="2025-01-05T11:45:00"/>
    <n v="0.14000000000000001"/>
    <n v="0.01"/>
    <n v="225"/>
    <n v="270"/>
  </r>
  <r>
    <s v="Sun"/>
    <s v=" 01-05-2025 12:00:00 PM"/>
    <n v="28.8"/>
    <n v="28.8"/>
    <n v="28.4"/>
    <n v="53"/>
    <n v="13"/>
    <n v="28"/>
    <n v="65"/>
    <n v="5"/>
    <n v="16"/>
    <n v="23"/>
    <s v="SW"/>
    <s v="SW"/>
    <n v="0"/>
    <n v="0"/>
    <n v="0"/>
    <m/>
    <n v="0"/>
    <m/>
    <n v="0"/>
    <n v="351"/>
    <n v="29"/>
    <n v="1"/>
    <n v="0"/>
    <s v="OK (0x00)"/>
    <n v="261"/>
    <n v="72"/>
    <m/>
    <n v="0"/>
    <m/>
    <m/>
    <n v="25.6"/>
    <n v="24.9"/>
    <m/>
    <m/>
    <n v="0"/>
    <m/>
    <n v="274"/>
    <n v="36"/>
    <n v="1"/>
    <n v="0"/>
    <s v="OK (0x00)"/>
    <n v="0"/>
    <n v="0"/>
    <n v="28.9"/>
    <n v="29"/>
    <n v="28.5"/>
    <n v="54"/>
    <n v="14"/>
    <n v="28"/>
    <m/>
    <n v="6.2"/>
    <n v="19"/>
    <n v="22"/>
    <s v="WNW"/>
    <s v="NNW"/>
    <n v="0"/>
    <n v="0"/>
    <n v="0"/>
    <n v="430"/>
    <n v="452"/>
    <n v="1.7"/>
    <n v="1.7"/>
    <n v="251"/>
    <n v="38"/>
    <n v="2"/>
    <n v="0"/>
    <s v="OK (0x00)"/>
    <n v="195"/>
    <n v="43"/>
    <n v="69.5"/>
    <n v="30"/>
    <n v="36.6"/>
    <n v="66"/>
    <n v="29.73"/>
    <n v="763"/>
    <n v="4.4710000000000001"/>
    <n v="1"/>
    <x v="4"/>
    <d v="1899-12-30T12:00:00"/>
    <d v="2025-01-05T12:00:00"/>
    <n v="0.14000000000000001"/>
    <n v="0.01"/>
    <n v="225"/>
    <n v="337.5"/>
  </r>
  <r>
    <s v="Sun"/>
    <s v=" 01-05-2025 12:15:00 PM"/>
    <n v="28.9"/>
    <n v="29.2"/>
    <n v="28.8"/>
    <n v="52"/>
    <n v="13"/>
    <n v="28"/>
    <n v="65"/>
    <n v="6.1"/>
    <n v="20"/>
    <n v="22"/>
    <s v="SW"/>
    <s v="SW"/>
    <n v="0"/>
    <n v="0"/>
    <n v="0"/>
    <m/>
    <n v="0"/>
    <m/>
    <n v="0"/>
    <n v="350"/>
    <n v="29"/>
    <n v="2"/>
    <n v="0"/>
    <s v="OK (0x00)"/>
    <n v="278"/>
    <n v="55"/>
    <m/>
    <n v="0"/>
    <m/>
    <m/>
    <n v="24.7"/>
    <n v="25.3"/>
    <m/>
    <m/>
    <n v="0"/>
    <m/>
    <n v="273"/>
    <n v="39"/>
    <n v="1"/>
    <n v="0"/>
    <s v="OK (0x00)"/>
    <n v="0"/>
    <n v="0"/>
    <n v="28.6"/>
    <n v="29.3"/>
    <n v="28.5"/>
    <n v="54"/>
    <n v="14"/>
    <n v="28"/>
    <m/>
    <n v="6.9"/>
    <n v="28"/>
    <n v="21"/>
    <s v="WNW"/>
    <s v="W"/>
    <n v="0"/>
    <n v="0"/>
    <n v="0"/>
    <n v="433"/>
    <n v="459"/>
    <n v="1.8"/>
    <n v="1.8"/>
    <n v="230"/>
    <n v="36"/>
    <n v="2"/>
    <n v="0"/>
    <s v="OK (0x00)"/>
    <n v="183"/>
    <n v="34"/>
    <n v="69"/>
    <n v="29"/>
    <n v="35.299999999999997"/>
    <n v="65"/>
    <n v="29.72"/>
    <n v="764"/>
    <n v="4.4770000000000003"/>
    <n v="1"/>
    <x v="4"/>
    <d v="1899-12-30T12:15:00"/>
    <d v="2025-01-05T12:15:00"/>
    <n v="0.14000000000000001"/>
    <n v="0.01"/>
    <n v="225"/>
    <n v="270"/>
  </r>
  <r>
    <s v="Sun"/>
    <s v=" 01-05-2025 12:30:00 PM"/>
    <n v="29.2"/>
    <n v="29.2"/>
    <n v="28.9"/>
    <n v="52"/>
    <n v="13"/>
    <n v="28"/>
    <n v="65"/>
    <n v="4.8"/>
    <n v="13"/>
    <n v="22"/>
    <s v="S"/>
    <s v="S"/>
    <n v="0"/>
    <n v="0"/>
    <n v="0"/>
    <m/>
    <n v="0"/>
    <m/>
    <n v="0"/>
    <n v="351"/>
    <n v="30"/>
    <n v="2"/>
    <n v="0"/>
    <s v="OK (0x00)"/>
    <n v="282"/>
    <n v="51"/>
    <m/>
    <n v="0"/>
    <m/>
    <m/>
    <n v="29"/>
    <n v="28.9"/>
    <m/>
    <m/>
    <n v="0"/>
    <m/>
    <n v="275"/>
    <n v="33"/>
    <n v="1"/>
    <n v="0"/>
    <s v="OK (0x00)"/>
    <n v="0"/>
    <n v="0"/>
    <n v="29.5"/>
    <n v="29.5"/>
    <n v="28.6"/>
    <n v="52"/>
    <n v="14"/>
    <n v="29"/>
    <m/>
    <n v="5.6"/>
    <n v="16"/>
    <n v="21"/>
    <s v="WNW"/>
    <s v="NW"/>
    <n v="0"/>
    <n v="0"/>
    <n v="0"/>
    <n v="412"/>
    <n v="415"/>
    <n v="1.8"/>
    <n v="1.9"/>
    <n v="225"/>
    <n v="41"/>
    <n v="2"/>
    <n v="0"/>
    <s v="OK (0x00)"/>
    <n v="174"/>
    <n v="38"/>
    <n v="68.5"/>
    <n v="29"/>
    <n v="34.9"/>
    <n v="64"/>
    <n v="29.7"/>
    <n v="764"/>
    <n v="4.4770000000000003"/>
    <n v="1"/>
    <x v="4"/>
    <d v="1899-12-30T12:30:00"/>
    <d v="2025-01-05T12:30:00"/>
    <n v="0.14000000000000001"/>
    <n v="0.01"/>
    <n v="540"/>
    <n v="315"/>
  </r>
  <r>
    <s v="Sun"/>
    <s v=" 01-05-2025 12:45:00 PM"/>
    <n v="29.2"/>
    <n v="29.4"/>
    <n v="29.1"/>
    <n v="51"/>
    <n v="13"/>
    <n v="28"/>
    <n v="65"/>
    <n v="6.4"/>
    <n v="21"/>
    <n v="22"/>
    <s v="SW"/>
    <s v="SSW"/>
    <n v="0"/>
    <n v="0"/>
    <n v="0"/>
    <m/>
    <n v="0"/>
    <m/>
    <n v="0"/>
    <n v="351"/>
    <n v="29"/>
    <n v="2"/>
    <n v="0"/>
    <s v="OK (0x00)"/>
    <n v="276"/>
    <n v="58"/>
    <m/>
    <n v="0"/>
    <m/>
    <m/>
    <n v="29.5"/>
    <n v="27.8"/>
    <m/>
    <m/>
    <n v="0"/>
    <m/>
    <n v="264"/>
    <n v="40"/>
    <n v="1"/>
    <n v="0"/>
    <s v="OK (0x00)"/>
    <n v="0"/>
    <n v="0"/>
    <n v="29.3"/>
    <n v="29.5"/>
    <n v="29.1"/>
    <n v="52"/>
    <n v="14"/>
    <n v="29"/>
    <m/>
    <n v="7.7"/>
    <n v="24"/>
    <n v="21"/>
    <s v="SW"/>
    <s v="WSW"/>
    <n v="0"/>
    <n v="0"/>
    <n v="0"/>
    <n v="398"/>
    <n v="418"/>
    <n v="1.8"/>
    <n v="1.9"/>
    <n v="239"/>
    <n v="35"/>
    <n v="2"/>
    <n v="0"/>
    <s v="OK (0x00)"/>
    <n v="191"/>
    <n v="37"/>
    <n v="67.900000000000006"/>
    <n v="29"/>
    <n v="34.299999999999997"/>
    <n v="64"/>
    <n v="29.7"/>
    <n v="764"/>
    <n v="4.4770000000000003"/>
    <n v="1"/>
    <x v="4"/>
    <d v="1899-12-30T12:45:00"/>
    <d v="2025-01-05T12:45:00"/>
    <n v="0.14000000000000001"/>
    <n v="0.01"/>
    <n v="202.5"/>
    <n v="247.5"/>
  </r>
  <r>
    <s v="Sun"/>
    <s v=" 01-05-2025 01:00:00 PM"/>
    <n v="29.3"/>
    <n v="29.3"/>
    <n v="29.1"/>
    <n v="51"/>
    <n v="13"/>
    <n v="28"/>
    <n v="65"/>
    <n v="5.8"/>
    <n v="18"/>
    <n v="23"/>
    <s v="SW"/>
    <s v="SW"/>
    <n v="0"/>
    <n v="0"/>
    <n v="0"/>
    <m/>
    <n v="0"/>
    <m/>
    <n v="0"/>
    <n v="350"/>
    <n v="30"/>
    <n v="2"/>
    <n v="0"/>
    <s v="OK (0x00)"/>
    <n v="268"/>
    <n v="64"/>
    <m/>
    <n v="0"/>
    <m/>
    <m/>
    <n v="28.4"/>
    <n v="28"/>
    <m/>
    <m/>
    <n v="0"/>
    <m/>
    <n v="287"/>
    <n v="35"/>
    <n v="1"/>
    <n v="0"/>
    <s v="OK (0x00)"/>
    <n v="0"/>
    <n v="0"/>
    <n v="28.9"/>
    <n v="29.4"/>
    <n v="28.9"/>
    <n v="52"/>
    <n v="13"/>
    <n v="28"/>
    <m/>
    <n v="8.8000000000000007"/>
    <n v="22"/>
    <n v="21"/>
    <s v="WNW"/>
    <s v="W"/>
    <n v="0"/>
    <n v="0"/>
    <n v="0"/>
    <n v="413"/>
    <n v="415"/>
    <n v="1.8"/>
    <n v="1.9"/>
    <n v="244"/>
    <n v="39"/>
    <n v="2"/>
    <n v="0"/>
    <s v="OK (0x00)"/>
    <n v="190"/>
    <n v="41"/>
    <n v="67.400000000000006"/>
    <n v="30"/>
    <n v="34.799999999999997"/>
    <n v="63"/>
    <n v="29.69"/>
    <n v="764"/>
    <n v="4.4770000000000003"/>
    <n v="1"/>
    <x v="4"/>
    <d v="1899-12-30T13:00:00"/>
    <d v="2025-01-05T13:00:00"/>
    <n v="0.14000000000000001"/>
    <n v="0.01"/>
    <n v="225"/>
    <n v="270"/>
  </r>
  <r>
    <s v="Sun"/>
    <s v=" 01-05-2025 01:15:00 PM"/>
    <n v="29.3"/>
    <n v="29.4"/>
    <n v="29.2"/>
    <n v="51"/>
    <n v="13"/>
    <n v="28"/>
    <n v="65"/>
    <n v="6.6"/>
    <n v="16"/>
    <n v="22"/>
    <s v="SW"/>
    <s v="SW"/>
    <n v="0"/>
    <n v="0"/>
    <n v="0"/>
    <m/>
    <n v="0"/>
    <m/>
    <n v="0"/>
    <n v="351"/>
    <n v="29"/>
    <n v="2"/>
    <n v="0"/>
    <s v="OK (0x00)"/>
    <n v="280"/>
    <n v="54"/>
    <m/>
    <n v="0"/>
    <m/>
    <m/>
    <n v="28.4"/>
    <n v="29.5"/>
    <m/>
    <m/>
    <n v="0"/>
    <m/>
    <n v="277"/>
    <n v="37"/>
    <n v="1"/>
    <n v="0"/>
    <s v="OK (0x00)"/>
    <n v="0"/>
    <n v="0"/>
    <n v="29.3"/>
    <n v="29.3"/>
    <n v="28.9"/>
    <n v="51"/>
    <n v="13"/>
    <n v="28"/>
    <m/>
    <n v="7.6"/>
    <n v="21"/>
    <n v="21"/>
    <s v="WSW"/>
    <s v="W"/>
    <n v="0"/>
    <n v="0"/>
    <n v="0"/>
    <n v="411"/>
    <n v="415"/>
    <n v="1.9"/>
    <n v="1.9"/>
    <n v="251"/>
    <n v="34"/>
    <n v="2"/>
    <n v="0"/>
    <s v="OK (0x00)"/>
    <n v="193"/>
    <n v="44"/>
    <n v="67"/>
    <n v="30"/>
    <n v="34.4"/>
    <n v="63"/>
    <n v="29.69"/>
    <n v="764"/>
    <n v="4.4770000000000003"/>
    <n v="1"/>
    <x v="4"/>
    <d v="1899-12-30T13:15:00"/>
    <d v="2025-01-05T13:15:00"/>
    <n v="0.14000000000000001"/>
    <n v="0.01"/>
    <n v="225"/>
    <n v="270"/>
  </r>
  <r>
    <s v="Sun"/>
    <s v=" 01-05-2025 01:30:00 PM"/>
    <n v="30"/>
    <n v="30"/>
    <n v="29.3"/>
    <n v="50"/>
    <n v="13"/>
    <n v="29"/>
    <n v="65"/>
    <n v="4.9000000000000004"/>
    <n v="16"/>
    <n v="22"/>
    <s v="SW"/>
    <s v="SSW"/>
    <n v="0"/>
    <n v="0"/>
    <n v="0"/>
    <m/>
    <n v="0"/>
    <m/>
    <n v="0"/>
    <n v="345"/>
    <n v="31"/>
    <n v="1"/>
    <n v="0"/>
    <s v="OK (0x00)"/>
    <n v="271"/>
    <n v="56"/>
    <m/>
    <n v="3"/>
    <m/>
    <m/>
    <n v="32.9"/>
    <n v="32.299999999999997"/>
    <m/>
    <m/>
    <n v="0"/>
    <m/>
    <n v="280"/>
    <n v="39"/>
    <n v="1"/>
    <n v="0"/>
    <s v="OK (0x00)"/>
    <n v="0"/>
    <n v="0"/>
    <n v="30.3"/>
    <n v="30.4"/>
    <n v="29.2"/>
    <n v="50"/>
    <n v="14"/>
    <n v="29"/>
    <m/>
    <n v="5.0999999999999996"/>
    <n v="22"/>
    <n v="21"/>
    <s v="WNW"/>
    <s v="W"/>
    <n v="0"/>
    <n v="0"/>
    <n v="0"/>
    <n v="421"/>
    <n v="441"/>
    <n v="1.9"/>
    <n v="1.9"/>
    <n v="242"/>
    <n v="34"/>
    <n v="2"/>
    <n v="0"/>
    <s v="OK (0x00)"/>
    <n v="200"/>
    <n v="29"/>
    <n v="66.599999999999994"/>
    <n v="30"/>
    <n v="34.1"/>
    <n v="63"/>
    <n v="29.69"/>
    <n v="764"/>
    <n v="4.4770000000000003"/>
    <n v="1"/>
    <x v="4"/>
    <d v="1899-12-30T13:30:00"/>
    <d v="2025-01-05T13:30:00"/>
    <n v="0.14000000000000001"/>
    <n v="0.01"/>
    <n v="202.5"/>
    <n v="270"/>
  </r>
  <r>
    <s v="Sun"/>
    <s v=" 01-05-2025 01:45:00 PM"/>
    <n v="30.3"/>
    <n v="30.3"/>
    <n v="30"/>
    <n v="49"/>
    <n v="13"/>
    <n v="29"/>
    <n v="65"/>
    <n v="5.4"/>
    <n v="19"/>
    <n v="24"/>
    <s v="WSW"/>
    <s v="SW"/>
    <n v="0"/>
    <n v="0"/>
    <n v="0"/>
    <m/>
    <n v="0"/>
    <m/>
    <n v="0"/>
    <n v="342"/>
    <n v="33"/>
    <n v="1"/>
    <n v="0"/>
    <s v="OK (0x00)"/>
    <n v="275"/>
    <n v="49"/>
    <m/>
    <n v="0"/>
    <m/>
    <m/>
    <n v="35.1"/>
    <n v="33.6"/>
    <m/>
    <m/>
    <n v="0"/>
    <m/>
    <n v="284"/>
    <n v="35"/>
    <n v="1"/>
    <n v="0"/>
    <s v="OK (0x00)"/>
    <n v="0"/>
    <n v="0"/>
    <n v="30.2"/>
    <n v="30.3"/>
    <n v="30.1"/>
    <n v="50"/>
    <n v="13"/>
    <n v="29"/>
    <m/>
    <n v="6.5"/>
    <n v="23"/>
    <n v="23"/>
    <s v="W"/>
    <s v="W"/>
    <n v="0"/>
    <n v="0"/>
    <n v="0"/>
    <n v="413"/>
    <n v="436"/>
    <n v="1.8"/>
    <n v="1.9"/>
    <n v="241"/>
    <n v="38"/>
    <n v="1"/>
    <n v="0"/>
    <s v="OK (0x00)"/>
    <n v="187"/>
    <n v="45"/>
    <n v="66.3"/>
    <n v="30"/>
    <n v="33.799999999999997"/>
    <n v="62"/>
    <n v="29.7"/>
    <n v="764"/>
    <n v="4.4770000000000003"/>
    <n v="1"/>
    <x v="4"/>
    <d v="1899-12-30T13:45:00"/>
    <d v="2025-01-05T13:45:00"/>
    <n v="0.14000000000000001"/>
    <n v="0.01"/>
    <n v="225"/>
    <n v="270"/>
  </r>
  <r>
    <s v="Sun"/>
    <s v=" 01-05-2025 02:00:00 PM"/>
    <n v="30.7"/>
    <n v="30.7"/>
    <n v="30.3"/>
    <n v="48"/>
    <n v="13"/>
    <n v="30"/>
    <n v="65"/>
    <n v="5.3"/>
    <n v="15"/>
    <n v="25"/>
    <s v="SSW"/>
    <s v="SW"/>
    <n v="0"/>
    <n v="0"/>
    <n v="0"/>
    <m/>
    <n v="0"/>
    <m/>
    <n v="0"/>
    <n v="347"/>
    <n v="30"/>
    <n v="2"/>
    <n v="0"/>
    <s v="OK (0x00)"/>
    <n v="266"/>
    <n v="64"/>
    <m/>
    <n v="0"/>
    <m/>
    <m/>
    <n v="33.799999999999997"/>
    <n v="32.299999999999997"/>
    <m/>
    <m/>
    <n v="0"/>
    <m/>
    <n v="277"/>
    <n v="36"/>
    <n v="1"/>
    <n v="0"/>
    <s v="OK (0x00)"/>
    <n v="0"/>
    <n v="0"/>
    <n v="30.1"/>
    <n v="30.5"/>
    <n v="30.1"/>
    <n v="50"/>
    <n v="13"/>
    <n v="30"/>
    <m/>
    <n v="7.4"/>
    <n v="20"/>
    <n v="23"/>
    <s v="W"/>
    <s v="W"/>
    <n v="0"/>
    <n v="0"/>
    <n v="0"/>
    <n v="408"/>
    <n v="425"/>
    <n v="1.7"/>
    <n v="1.8"/>
    <n v="233"/>
    <n v="39"/>
    <n v="1"/>
    <n v="0"/>
    <s v="OK (0x00)"/>
    <n v="182"/>
    <n v="38"/>
    <n v="66"/>
    <n v="30"/>
    <n v="33.5"/>
    <n v="62"/>
    <n v="29.69"/>
    <n v="764"/>
    <n v="4.4770000000000003"/>
    <n v="1"/>
    <x v="4"/>
    <d v="1899-12-30T14:00:00"/>
    <d v="2025-01-05T14:00:00"/>
    <n v="0.14000000000000001"/>
    <n v="0.01"/>
    <n v="225"/>
    <n v="270"/>
  </r>
  <r>
    <s v="Sun"/>
    <s v=" 01-05-2025 02:15:00 PM"/>
    <n v="31.2"/>
    <n v="31.2"/>
    <n v="30.7"/>
    <n v="48"/>
    <n v="13"/>
    <n v="30"/>
    <n v="65"/>
    <n v="4.4000000000000004"/>
    <n v="16"/>
    <n v="26"/>
    <s v="SW"/>
    <s v="SW"/>
    <n v="0"/>
    <n v="0"/>
    <n v="0"/>
    <m/>
    <n v="0"/>
    <m/>
    <n v="0"/>
    <n v="350"/>
    <n v="30"/>
    <n v="1"/>
    <n v="0"/>
    <s v="OK (0x00)"/>
    <n v="282"/>
    <n v="50"/>
    <m/>
    <n v="3"/>
    <m/>
    <m/>
    <n v="34.4"/>
    <n v="33"/>
    <m/>
    <m/>
    <n v="0"/>
    <m/>
    <n v="280"/>
    <n v="40"/>
    <n v="1"/>
    <n v="0"/>
    <s v="OK (0x00)"/>
    <n v="0"/>
    <n v="0"/>
    <n v="30.8"/>
    <n v="30.9"/>
    <n v="30.1"/>
    <n v="49"/>
    <n v="14"/>
    <n v="30"/>
    <m/>
    <n v="5.6"/>
    <n v="18"/>
    <n v="23"/>
    <s v="WSW"/>
    <s v="W"/>
    <n v="0"/>
    <n v="0"/>
    <n v="0"/>
    <n v="387"/>
    <n v="399"/>
    <n v="1.3"/>
    <n v="1.8"/>
    <n v="230"/>
    <n v="35"/>
    <n v="1"/>
    <n v="0"/>
    <s v="OK (0x00)"/>
    <n v="184"/>
    <n v="33"/>
    <n v="65.599999999999994"/>
    <n v="30"/>
    <n v="33.200000000000003"/>
    <n v="62"/>
    <n v="29.69"/>
    <n v="764"/>
    <n v="4.4770000000000003"/>
    <n v="1"/>
    <x v="4"/>
    <d v="1899-12-30T14:15:00"/>
    <d v="2025-01-05T14:15:00"/>
    <n v="0.14000000000000001"/>
    <n v="0.01"/>
    <n v="225"/>
    <n v="270"/>
  </r>
  <r>
    <s v="Sun"/>
    <s v=" 01-05-2025 02:30:00 PM"/>
    <n v="31.3"/>
    <n v="31.3"/>
    <n v="31"/>
    <n v="48"/>
    <n v="14"/>
    <n v="30"/>
    <n v="65"/>
    <n v="3.1"/>
    <n v="10"/>
    <n v="28"/>
    <s v="SSW"/>
    <s v="SSW"/>
    <n v="0"/>
    <n v="0"/>
    <n v="0"/>
    <m/>
    <n v="0"/>
    <m/>
    <n v="0"/>
    <n v="350"/>
    <n v="29"/>
    <n v="1"/>
    <n v="0"/>
    <s v="OK (0x00)"/>
    <n v="284"/>
    <n v="50"/>
    <m/>
    <n v="0"/>
    <m/>
    <m/>
    <n v="35.1"/>
    <n v="33"/>
    <m/>
    <m/>
    <n v="0"/>
    <m/>
    <n v="281"/>
    <n v="38"/>
    <n v="1"/>
    <n v="0"/>
    <s v="OK (0x00)"/>
    <n v="0"/>
    <n v="0"/>
    <n v="31.4"/>
    <n v="31.4"/>
    <n v="30.8"/>
    <n v="49"/>
    <n v="14"/>
    <n v="30"/>
    <m/>
    <n v="4.0999999999999996"/>
    <n v="15"/>
    <n v="26"/>
    <s v="WNW"/>
    <s v="NW"/>
    <n v="0"/>
    <n v="0"/>
    <n v="0"/>
    <n v="313"/>
    <n v="406"/>
    <n v="1.6"/>
    <n v="1.6"/>
    <n v="228"/>
    <n v="37"/>
    <n v="1"/>
    <n v="0"/>
    <s v="OK (0x00)"/>
    <n v="190"/>
    <n v="30"/>
    <n v="65.400000000000006"/>
    <n v="30"/>
    <n v="33"/>
    <n v="61"/>
    <n v="29.7"/>
    <n v="764"/>
    <n v="4.4770000000000003"/>
    <n v="1"/>
    <x v="4"/>
    <d v="1899-12-30T14:30:00"/>
    <d v="2025-01-05T14:30:00"/>
    <n v="0.14000000000000001"/>
    <n v="0.01"/>
    <n v="202.5"/>
    <n v="315"/>
  </r>
  <r>
    <s v="Sun"/>
    <s v=" 01-05-2025 02:45:00 PM"/>
    <n v="31.5"/>
    <n v="31.5"/>
    <n v="31.3"/>
    <n v="47"/>
    <n v="13"/>
    <n v="31"/>
    <n v="65"/>
    <n v="5.6"/>
    <n v="14"/>
    <n v="26"/>
    <s v="SSW"/>
    <s v="SW"/>
    <n v="0"/>
    <n v="0"/>
    <n v="0"/>
    <m/>
    <n v="0"/>
    <m/>
    <n v="0"/>
    <n v="351"/>
    <n v="30"/>
    <n v="1"/>
    <n v="0"/>
    <s v="OK (0x00)"/>
    <n v="268"/>
    <n v="65"/>
    <m/>
    <n v="0"/>
    <m/>
    <m/>
    <n v="33.6"/>
    <n v="32"/>
    <m/>
    <m/>
    <n v="0"/>
    <m/>
    <n v="275"/>
    <n v="36"/>
    <n v="1"/>
    <n v="0"/>
    <s v="OK (0x00)"/>
    <n v="0"/>
    <n v="0"/>
    <n v="31.4"/>
    <n v="31.5"/>
    <n v="31.3"/>
    <n v="49"/>
    <n v="14"/>
    <n v="31"/>
    <m/>
    <n v="4.9000000000000004"/>
    <n v="20"/>
    <n v="26"/>
    <s v="W"/>
    <s v="W"/>
    <n v="0"/>
    <n v="0"/>
    <n v="0"/>
    <n v="411"/>
    <n v="424"/>
    <n v="1.5"/>
    <n v="1.6"/>
    <n v="229"/>
    <n v="36"/>
    <n v="1"/>
    <n v="0"/>
    <s v="OK (0x00)"/>
    <n v="194"/>
    <n v="21"/>
    <n v="65.2"/>
    <n v="31"/>
    <n v="33.6"/>
    <n v="61"/>
    <n v="29.7"/>
    <n v="764"/>
    <n v="4.4770000000000003"/>
    <n v="1"/>
    <x v="4"/>
    <d v="1899-12-30T14:45:00"/>
    <d v="2025-01-05T14:45:00"/>
    <n v="0.14000000000000001"/>
    <n v="0.01"/>
    <n v="225"/>
    <n v="270"/>
  </r>
  <r>
    <s v="Sun"/>
    <s v=" 01-05-2025 03:00:00 PM"/>
    <n v="32"/>
    <n v="32"/>
    <n v="31.5"/>
    <n v="47"/>
    <n v="14"/>
    <n v="31"/>
    <n v="65"/>
    <n v="4"/>
    <n v="16"/>
    <n v="27"/>
    <s v="SW"/>
    <s v="SSW"/>
    <n v="0"/>
    <n v="0"/>
    <n v="0"/>
    <m/>
    <n v="0"/>
    <m/>
    <n v="0"/>
    <n v="351"/>
    <n v="29"/>
    <n v="1"/>
    <n v="0"/>
    <s v="OK (0x00)"/>
    <n v="270"/>
    <n v="64"/>
    <m/>
    <n v="0"/>
    <m/>
    <m/>
    <n v="33.299999999999997"/>
    <n v="32.299999999999997"/>
    <m/>
    <m/>
    <n v="0"/>
    <m/>
    <n v="273"/>
    <n v="39"/>
    <n v="1"/>
    <n v="0"/>
    <s v="OK (0x00)"/>
    <n v="0"/>
    <n v="0"/>
    <n v="31.8"/>
    <n v="32.1"/>
    <n v="31.4"/>
    <n v="47"/>
    <n v="14"/>
    <n v="31"/>
    <m/>
    <n v="5"/>
    <n v="19"/>
    <n v="26"/>
    <s v="W"/>
    <s v="WSW"/>
    <n v="0"/>
    <n v="0"/>
    <n v="0"/>
    <n v="384"/>
    <n v="403"/>
    <n v="1.4"/>
    <n v="1.5"/>
    <n v="238"/>
    <n v="38"/>
    <n v="1"/>
    <n v="0"/>
    <s v="OK (0x00)"/>
    <n v="198"/>
    <n v="26"/>
    <n v="65.099999999999994"/>
    <n v="31"/>
    <n v="33.5"/>
    <n v="61"/>
    <n v="29.7"/>
    <n v="764"/>
    <n v="4.4770000000000003"/>
    <n v="1"/>
    <x v="4"/>
    <d v="1899-12-30T15:00:00"/>
    <d v="2025-01-05T15:00:00"/>
    <n v="0.14000000000000001"/>
    <n v="0.01"/>
    <n v="202.5"/>
    <n v="247.5"/>
  </r>
  <r>
    <s v="Sun"/>
    <s v=" 01-05-2025 03:15:00 PM"/>
    <n v="31.6"/>
    <n v="32.1"/>
    <n v="31.5"/>
    <n v="47"/>
    <n v="13"/>
    <n v="31"/>
    <n v="65"/>
    <n v="4.5"/>
    <n v="17"/>
    <n v="27"/>
    <s v="SW"/>
    <s v="SSW"/>
    <n v="0"/>
    <n v="0"/>
    <n v="0"/>
    <m/>
    <n v="0"/>
    <m/>
    <n v="0"/>
    <n v="350"/>
    <n v="29"/>
    <n v="1"/>
    <n v="0"/>
    <s v="OK (0x00)"/>
    <n v="263"/>
    <n v="69"/>
    <m/>
    <n v="16"/>
    <m/>
    <m/>
    <n v="30.8"/>
    <n v="30.4"/>
    <m/>
    <m/>
    <n v="0"/>
    <m/>
    <n v="286"/>
    <n v="37"/>
    <n v="1"/>
    <n v="0"/>
    <s v="OK (0x00)"/>
    <n v="0"/>
    <n v="0"/>
    <n v="31.8"/>
    <n v="31.8"/>
    <n v="31.4"/>
    <n v="48"/>
    <n v="14"/>
    <n v="31"/>
    <m/>
    <n v="5.4"/>
    <n v="20"/>
    <n v="25"/>
    <s v="WNW"/>
    <s v="NW"/>
    <n v="0"/>
    <n v="0"/>
    <n v="0"/>
    <n v="292"/>
    <n v="390"/>
    <n v="1"/>
    <n v="1.4"/>
    <n v="231"/>
    <n v="36"/>
    <n v="1"/>
    <n v="0"/>
    <s v="OK (0x00)"/>
    <n v="181"/>
    <n v="40"/>
    <n v="65"/>
    <n v="32"/>
    <n v="34.200000000000003"/>
    <n v="61"/>
    <n v="29.69"/>
    <n v="764"/>
    <n v="4.4770000000000003"/>
    <n v="1"/>
    <x v="4"/>
    <d v="1899-12-30T15:15:00"/>
    <d v="2025-01-05T15:15:00"/>
    <n v="0.14000000000000001"/>
    <n v="0.01"/>
    <n v="202.5"/>
    <n v="315"/>
  </r>
  <r>
    <s v="Sun"/>
    <s v=" 01-05-2025 03:30:00 PM"/>
    <n v="30.8"/>
    <n v="31.7"/>
    <n v="30.8"/>
    <n v="48"/>
    <n v="13"/>
    <n v="31"/>
    <n v="65"/>
    <n v="6.7"/>
    <n v="18"/>
    <n v="25"/>
    <s v="SW"/>
    <s v="SW"/>
    <n v="0"/>
    <n v="0"/>
    <n v="0"/>
    <m/>
    <n v="0"/>
    <m/>
    <n v="0"/>
    <n v="340"/>
    <n v="30"/>
    <n v="1"/>
    <n v="0"/>
    <s v="OK (0x00)"/>
    <n v="269"/>
    <n v="55"/>
    <m/>
    <n v="0"/>
    <m/>
    <m/>
    <n v="23.7"/>
    <n v="25"/>
    <m/>
    <m/>
    <n v="0"/>
    <m/>
    <n v="267"/>
    <n v="36"/>
    <n v="1"/>
    <n v="0"/>
    <s v="OK (0x00)"/>
    <n v="0"/>
    <n v="0"/>
    <n v="31.2"/>
    <n v="31.9"/>
    <n v="31.1"/>
    <n v="49"/>
    <n v="14"/>
    <n v="31"/>
    <m/>
    <n v="7.3"/>
    <n v="19"/>
    <n v="25"/>
    <s v="W"/>
    <s v="W"/>
    <n v="0"/>
    <n v="0"/>
    <n v="0"/>
    <n v="229"/>
    <n v="304"/>
    <n v="1"/>
    <n v="1.2"/>
    <n v="244"/>
    <n v="35"/>
    <n v="1"/>
    <n v="0"/>
    <s v="OK (0x00)"/>
    <n v="188"/>
    <n v="42"/>
    <n v="64.8"/>
    <n v="31"/>
    <n v="33.299999999999997"/>
    <n v="61"/>
    <n v="29.7"/>
    <n v="764"/>
    <n v="4.4770000000000003"/>
    <n v="1"/>
    <x v="4"/>
    <d v="1899-12-30T15:30:00"/>
    <d v="2025-01-05T15:30:00"/>
    <n v="0.14000000000000001"/>
    <n v="0.01"/>
    <n v="225"/>
    <n v="270"/>
  </r>
  <r>
    <s v="Sun"/>
    <s v=" 01-05-2025 03:45:00 PM"/>
    <n v="31.1"/>
    <n v="31.1"/>
    <n v="30.8"/>
    <n v="48"/>
    <n v="13"/>
    <n v="30"/>
    <n v="65"/>
    <n v="4.7"/>
    <n v="17"/>
    <n v="26"/>
    <s v="WSW"/>
    <s v="SSW"/>
    <n v="0"/>
    <n v="0"/>
    <n v="0"/>
    <m/>
    <n v="0"/>
    <m/>
    <n v="0"/>
    <n v="337"/>
    <n v="29"/>
    <n v="2"/>
    <n v="0"/>
    <s v="OK (0x00)"/>
    <n v="270"/>
    <n v="50"/>
    <m/>
    <n v="0"/>
    <m/>
    <m/>
    <n v="22.6"/>
    <n v="24.7"/>
    <m/>
    <m/>
    <n v="0"/>
    <m/>
    <n v="272"/>
    <n v="35"/>
    <n v="1"/>
    <n v="0"/>
    <s v="OK (0x00)"/>
    <n v="0"/>
    <n v="0"/>
    <n v="31.8"/>
    <n v="31.8"/>
    <n v="31.1"/>
    <n v="48"/>
    <n v="14"/>
    <n v="31"/>
    <m/>
    <n v="5.9"/>
    <n v="21"/>
    <n v="25"/>
    <s v="WSW"/>
    <s v="NW"/>
    <n v="0"/>
    <n v="0"/>
    <n v="0"/>
    <n v="263"/>
    <n v="279"/>
    <n v="0.9"/>
    <n v="1.2"/>
    <n v="242"/>
    <n v="37"/>
    <n v="1"/>
    <n v="0"/>
    <s v="OK (0x00)"/>
    <n v="195"/>
    <n v="35"/>
    <n v="64.7"/>
    <n v="32"/>
    <n v="34"/>
    <n v="61"/>
    <n v="29.7"/>
    <n v="764"/>
    <n v="4.4770000000000003"/>
    <n v="1"/>
    <x v="4"/>
    <d v="1899-12-30T15:45:00"/>
    <d v="2025-01-05T15:45:00"/>
    <n v="0.14000000000000001"/>
    <n v="0.01"/>
    <n v="202.5"/>
    <n v="315"/>
  </r>
  <r>
    <s v="Sun"/>
    <s v=" 01-05-2025 04:00:00 PM"/>
    <n v="31.1"/>
    <n v="31.2"/>
    <n v="31.1"/>
    <n v="48"/>
    <n v="13"/>
    <n v="30"/>
    <n v="65"/>
    <n v="3.5"/>
    <n v="15"/>
    <n v="28"/>
    <s v="SSW"/>
    <s v="NE"/>
    <n v="0"/>
    <n v="0"/>
    <n v="0"/>
    <m/>
    <n v="0"/>
    <m/>
    <n v="0"/>
    <n v="334"/>
    <n v="30"/>
    <n v="2"/>
    <n v="0"/>
    <s v="OK (0x00)"/>
    <n v="264"/>
    <n v="52"/>
    <m/>
    <n v="0"/>
    <m/>
    <m/>
    <n v="22"/>
    <n v="24.1"/>
    <m/>
    <m/>
    <n v="0"/>
    <m/>
    <n v="287"/>
    <n v="35"/>
    <n v="1"/>
    <n v="0"/>
    <s v="OK (0x00)"/>
    <n v="0"/>
    <n v="0"/>
    <n v="32.1"/>
    <n v="32.1"/>
    <n v="31.8"/>
    <n v="48"/>
    <n v="14"/>
    <n v="31"/>
    <m/>
    <n v="5.0999999999999996"/>
    <n v="15"/>
    <n v="27"/>
    <s v="WNW"/>
    <s v="NW"/>
    <n v="0"/>
    <n v="0"/>
    <n v="0"/>
    <n v="220"/>
    <n v="250"/>
    <n v="0.8"/>
    <n v="0.9"/>
    <n v="225"/>
    <n v="41"/>
    <n v="1"/>
    <n v="0"/>
    <s v="OK (0x00)"/>
    <n v="192"/>
    <n v="23"/>
    <n v="64.7"/>
    <n v="32"/>
    <n v="34"/>
    <n v="61"/>
    <n v="29.7"/>
    <n v="764"/>
    <n v="4.4770000000000003"/>
    <n v="1"/>
    <x v="4"/>
    <d v="1899-12-30T16:00:00"/>
    <d v="2025-01-05T16:00:00"/>
    <n v="0.14000000000000001"/>
    <n v="0.01"/>
    <n v="405"/>
    <n v="315"/>
  </r>
  <r>
    <s v="Sun"/>
    <s v=" 01-05-2025 04:15:00 PM"/>
    <n v="30.9"/>
    <n v="31.1"/>
    <n v="30.9"/>
    <n v="49"/>
    <n v="14"/>
    <n v="30"/>
    <n v="65"/>
    <n v="3.8"/>
    <n v="17"/>
    <n v="28"/>
    <s v="SW"/>
    <s v="NE"/>
    <n v="0"/>
    <n v="0"/>
    <n v="0"/>
    <m/>
    <n v="0"/>
    <m/>
    <n v="0"/>
    <n v="336"/>
    <n v="31"/>
    <n v="2"/>
    <n v="0"/>
    <s v="OK (0x00)"/>
    <n v="252"/>
    <n v="68"/>
    <m/>
    <n v="0"/>
    <m/>
    <m/>
    <n v="22"/>
    <n v="24.1"/>
    <m/>
    <m/>
    <n v="0"/>
    <m/>
    <n v="289"/>
    <n v="40"/>
    <n v="1"/>
    <n v="0"/>
    <s v="OK (0x00)"/>
    <n v="0"/>
    <n v="0"/>
    <n v="31.8"/>
    <n v="32.299999999999997"/>
    <n v="31.8"/>
    <n v="48"/>
    <n v="14"/>
    <n v="31"/>
    <m/>
    <n v="4.5999999999999996"/>
    <n v="21"/>
    <n v="27"/>
    <s v="WNW"/>
    <s v="NW"/>
    <n v="0"/>
    <n v="0"/>
    <n v="0"/>
    <n v="168"/>
    <n v="211"/>
    <n v="0.8"/>
    <n v="0.8"/>
    <n v="217"/>
    <n v="32"/>
    <n v="1"/>
    <n v="0"/>
    <s v="OK (0x00)"/>
    <n v="176"/>
    <n v="28"/>
    <n v="64.599999999999994"/>
    <n v="32"/>
    <n v="33.9"/>
    <n v="61"/>
    <n v="29.7"/>
    <n v="764"/>
    <n v="4.4770000000000003"/>
    <n v="1"/>
    <x v="4"/>
    <d v="1899-12-30T16:15:00"/>
    <d v="2025-01-05T16:15:00"/>
    <n v="0.14000000000000001"/>
    <n v="0.01"/>
    <n v="405"/>
    <n v="315"/>
  </r>
  <r>
    <s v="Sun"/>
    <s v=" 01-05-2025 04:30:00 PM"/>
    <n v="30.7"/>
    <n v="30.9"/>
    <n v="30.7"/>
    <n v="49"/>
    <n v="13"/>
    <n v="30"/>
    <n v="65"/>
    <n v="4.0999999999999996"/>
    <n v="12"/>
    <n v="26"/>
    <s v="WSW"/>
    <s v="SW"/>
    <n v="0"/>
    <n v="0"/>
    <n v="0"/>
    <m/>
    <n v="0"/>
    <m/>
    <n v="0"/>
    <n v="334"/>
    <n v="32"/>
    <n v="2"/>
    <n v="0"/>
    <s v="OK (0x00)"/>
    <n v="261"/>
    <n v="56"/>
    <m/>
    <n v="0"/>
    <m/>
    <m/>
    <n v="22"/>
    <n v="24.1"/>
    <m/>
    <m/>
    <n v="0"/>
    <m/>
    <n v="288"/>
    <n v="35"/>
    <n v="1"/>
    <n v="0"/>
    <s v="OK (0x00)"/>
    <n v="0"/>
    <n v="0"/>
    <n v="31.7"/>
    <n v="31.8"/>
    <n v="31.5"/>
    <n v="49"/>
    <n v="14"/>
    <n v="31"/>
    <m/>
    <n v="4.4000000000000004"/>
    <n v="16"/>
    <n v="27"/>
    <s v="SW"/>
    <s v="WNW"/>
    <n v="0"/>
    <n v="0"/>
    <n v="0"/>
    <n v="151"/>
    <n v="163"/>
    <n v="0.6"/>
    <n v="0.8"/>
    <n v="229"/>
    <n v="37"/>
    <n v="1"/>
    <n v="0"/>
    <s v="OK (0x00)"/>
    <n v="194"/>
    <n v="21"/>
    <n v="64.5"/>
    <n v="32"/>
    <n v="33.799999999999997"/>
    <n v="61"/>
    <n v="29.7"/>
    <n v="764"/>
    <n v="4.4770000000000003"/>
    <n v="1"/>
    <x v="4"/>
    <d v="1899-12-30T16:30:00"/>
    <d v="2025-01-05T16:30:00"/>
    <n v="0.14000000000000001"/>
    <n v="0.01"/>
    <n v="225"/>
    <n v="292.5"/>
  </r>
  <r>
    <s v="Sun"/>
    <s v=" 01-05-2025 04:45:00 PM"/>
    <n v="30.7"/>
    <n v="30.8"/>
    <n v="30.7"/>
    <n v="49"/>
    <n v="13"/>
    <n v="30"/>
    <n v="65"/>
    <n v="3.8"/>
    <n v="15"/>
    <n v="28"/>
    <s v="WSW"/>
    <s v="S"/>
    <n v="0"/>
    <n v="0"/>
    <n v="0"/>
    <m/>
    <n v="0"/>
    <m/>
    <n v="0"/>
    <n v="340"/>
    <n v="31"/>
    <n v="2"/>
    <n v="0"/>
    <s v="OK (0x00)"/>
    <n v="276"/>
    <n v="48"/>
    <m/>
    <n v="0"/>
    <m/>
    <m/>
    <n v="20.3"/>
    <n v="24.1"/>
    <m/>
    <m/>
    <n v="0"/>
    <m/>
    <n v="284"/>
    <n v="38"/>
    <n v="1"/>
    <n v="0"/>
    <s v="OK (0x00)"/>
    <n v="0"/>
    <n v="0"/>
    <n v="31.7"/>
    <n v="32"/>
    <n v="31.7"/>
    <n v="48"/>
    <n v="14"/>
    <n v="31"/>
    <m/>
    <n v="4.4000000000000004"/>
    <n v="18"/>
    <n v="27"/>
    <s v="WNW"/>
    <s v="NNW"/>
    <n v="0"/>
    <n v="0"/>
    <n v="0"/>
    <n v="101"/>
    <n v="146"/>
    <n v="0.5"/>
    <n v="0.6"/>
    <n v="218"/>
    <n v="32"/>
    <n v="1"/>
    <n v="0"/>
    <s v="OK (0x00)"/>
    <n v="170"/>
    <n v="38"/>
    <n v="64.5"/>
    <n v="32"/>
    <n v="33.799999999999997"/>
    <n v="61"/>
    <n v="29.71"/>
    <n v="764"/>
    <n v="4.4770000000000003"/>
    <n v="1"/>
    <x v="4"/>
    <d v="1899-12-30T16:45:00"/>
    <d v="2025-01-05T16:45:00"/>
    <n v="0.14000000000000001"/>
    <n v="0.01"/>
    <n v="540"/>
    <n v="337.5"/>
  </r>
  <r>
    <s v="Sun"/>
    <s v=" 01-05-2025 05:00:00 PM"/>
    <n v="30.5"/>
    <n v="30.7"/>
    <n v="30.5"/>
    <n v="49"/>
    <n v="13"/>
    <n v="30"/>
    <n v="65"/>
    <n v="3.9"/>
    <n v="13"/>
    <n v="28"/>
    <s v="SW"/>
    <s v="SSW"/>
    <n v="0"/>
    <n v="0"/>
    <n v="0"/>
    <m/>
    <n v="0"/>
    <m/>
    <n v="0"/>
    <n v="344"/>
    <n v="31"/>
    <n v="2"/>
    <n v="0"/>
    <s v="OK (0x00)"/>
    <n v="274"/>
    <n v="52"/>
    <m/>
    <n v="0"/>
    <m/>
    <m/>
    <n v="19.2"/>
    <n v="23.4"/>
    <m/>
    <m/>
    <n v="0"/>
    <m/>
    <n v="286"/>
    <n v="40"/>
    <n v="2"/>
    <n v="0"/>
    <s v="OK (0x00)"/>
    <n v="0"/>
    <n v="0"/>
    <n v="31.4"/>
    <n v="31.7"/>
    <n v="31.4"/>
    <n v="49"/>
    <n v="14"/>
    <n v="31"/>
    <m/>
    <n v="5.3"/>
    <n v="22"/>
    <n v="26"/>
    <s v="W"/>
    <s v="W"/>
    <n v="0"/>
    <n v="0"/>
    <n v="0"/>
    <n v="79"/>
    <n v="91"/>
    <n v="0"/>
    <n v="0.5"/>
    <n v="219"/>
    <n v="34"/>
    <n v="2"/>
    <n v="0"/>
    <s v="OK (0x00)"/>
    <n v="165"/>
    <n v="42"/>
    <n v="64.400000000000006"/>
    <n v="32"/>
    <n v="33.700000000000003"/>
    <n v="61"/>
    <n v="29.71"/>
    <n v="764"/>
    <n v="4.4770000000000003"/>
    <n v="1"/>
    <x v="4"/>
    <d v="1899-12-30T17:00:00"/>
    <d v="2025-01-05T17:00:00"/>
    <n v="0.14000000000000001"/>
    <n v="0.01"/>
    <n v="202.5"/>
    <n v="270"/>
  </r>
  <r>
    <s v="Sun"/>
    <s v=" 01-05-2025 05:15:00 PM"/>
    <n v="30.2"/>
    <n v="30.5"/>
    <n v="30.2"/>
    <n v="50"/>
    <n v="13"/>
    <n v="30"/>
    <n v="65"/>
    <n v="3.7"/>
    <n v="13"/>
    <n v="26"/>
    <s v="SW"/>
    <s v="SW"/>
    <n v="0"/>
    <n v="0"/>
    <n v="0"/>
    <m/>
    <n v="0"/>
    <m/>
    <n v="0"/>
    <n v="342"/>
    <n v="30"/>
    <n v="2"/>
    <n v="0"/>
    <s v="OK (0x00)"/>
    <n v="278"/>
    <n v="47"/>
    <m/>
    <n v="0"/>
    <m/>
    <m/>
    <n v="18.5"/>
    <n v="23.1"/>
    <m/>
    <m/>
    <n v="0"/>
    <m/>
    <n v="289"/>
    <n v="34"/>
    <n v="2"/>
    <n v="0"/>
    <s v="OK (0x00)"/>
    <n v="0"/>
    <n v="0"/>
    <n v="31.6"/>
    <n v="31.6"/>
    <n v="31.4"/>
    <n v="49"/>
    <n v="14"/>
    <n v="31"/>
    <m/>
    <n v="2.9"/>
    <n v="13"/>
    <n v="26"/>
    <s v="W"/>
    <s v="NW"/>
    <n v="0"/>
    <n v="0"/>
    <n v="0"/>
    <n v="51"/>
    <n v="67"/>
    <n v="0"/>
    <n v="0"/>
    <n v="219"/>
    <n v="39"/>
    <n v="1"/>
    <n v="0"/>
    <s v="OK (0x00)"/>
    <n v="172"/>
    <n v="34"/>
    <n v="64.2"/>
    <n v="32"/>
    <n v="33.5"/>
    <n v="60"/>
    <n v="29.71"/>
    <n v="764"/>
    <n v="4.4770000000000003"/>
    <n v="1"/>
    <x v="4"/>
    <d v="1899-12-30T17:15:00"/>
    <d v="2025-01-05T17:15:00"/>
    <n v="0.14000000000000001"/>
    <n v="0.01"/>
    <n v="225"/>
    <n v="315"/>
  </r>
  <r>
    <s v="Sun"/>
    <s v=" 01-05-2025 05:30:00 PM"/>
    <n v="30"/>
    <n v="30.2"/>
    <n v="30"/>
    <n v="50"/>
    <n v="13"/>
    <n v="29"/>
    <n v="65"/>
    <n v="3.5"/>
    <n v="9"/>
    <n v="27"/>
    <s v="SSW"/>
    <s v="SSW"/>
    <n v="0"/>
    <n v="0"/>
    <n v="0"/>
    <m/>
    <n v="0"/>
    <m/>
    <n v="0"/>
    <n v="344"/>
    <n v="31"/>
    <n v="2"/>
    <n v="0"/>
    <s v="OK (0x00)"/>
    <n v="262"/>
    <n v="64"/>
    <m/>
    <n v="3"/>
    <m/>
    <m/>
    <n v="18"/>
    <n v="22.8"/>
    <m/>
    <m/>
    <n v="0"/>
    <m/>
    <n v="296"/>
    <n v="36"/>
    <n v="2"/>
    <n v="0"/>
    <s v="OK (0x00)"/>
    <n v="0"/>
    <n v="0"/>
    <n v="31"/>
    <n v="31.6"/>
    <n v="31"/>
    <n v="50"/>
    <n v="14"/>
    <n v="31"/>
    <m/>
    <n v="4.8"/>
    <n v="18"/>
    <n v="26"/>
    <s v="W"/>
    <s v="W"/>
    <n v="0"/>
    <n v="0"/>
    <n v="0"/>
    <n v="21"/>
    <n v="37"/>
    <n v="0"/>
    <n v="0"/>
    <n v="219"/>
    <n v="37"/>
    <n v="1"/>
    <n v="0"/>
    <s v="OK (0x00)"/>
    <n v="170"/>
    <n v="38"/>
    <n v="64.099999999999994"/>
    <n v="32"/>
    <n v="33.4"/>
    <n v="60"/>
    <n v="29.71"/>
    <n v="764"/>
    <n v="4.4770000000000003"/>
    <n v="1"/>
    <x v="4"/>
    <d v="1899-12-30T17:30:00"/>
    <d v="2025-01-05T17:30:00"/>
    <n v="0.14000000000000001"/>
    <n v="0.01"/>
    <n v="202.5"/>
    <n v="270"/>
  </r>
  <r>
    <s v="Sun"/>
    <s v=" 01-05-2025 05:45:00 PM"/>
    <n v="29.7"/>
    <n v="30"/>
    <n v="29.7"/>
    <n v="50"/>
    <n v="13"/>
    <n v="29"/>
    <n v="65"/>
    <n v="3.7"/>
    <n v="12"/>
    <n v="26"/>
    <s v="SW"/>
    <s v="SW"/>
    <n v="0"/>
    <n v="0"/>
    <n v="0"/>
    <m/>
    <n v="0"/>
    <m/>
    <n v="0"/>
    <n v="343"/>
    <n v="31"/>
    <n v="2"/>
    <n v="0"/>
    <s v="OK (0x00)"/>
    <n v="271"/>
    <n v="55"/>
    <m/>
    <n v="0"/>
    <m/>
    <m/>
    <n v="17.3"/>
    <n v="22.5"/>
    <m/>
    <m/>
    <n v="0"/>
    <m/>
    <n v="288"/>
    <n v="39"/>
    <n v="2"/>
    <n v="0"/>
    <s v="OK (0x00)"/>
    <n v="0"/>
    <n v="0"/>
    <n v="30.2"/>
    <n v="31"/>
    <n v="30.2"/>
    <n v="50"/>
    <n v="13"/>
    <n v="30"/>
    <m/>
    <n v="5.3"/>
    <n v="17"/>
    <n v="24"/>
    <s v="WSW"/>
    <s v="W"/>
    <n v="0"/>
    <n v="0"/>
    <n v="0"/>
    <n v="8"/>
    <n v="12"/>
    <n v="0"/>
    <n v="0"/>
    <n v="225"/>
    <n v="36"/>
    <n v="1"/>
    <n v="0"/>
    <s v="OK (0x00)"/>
    <n v="176"/>
    <n v="38"/>
    <n v="64"/>
    <n v="33"/>
    <n v="34.1"/>
    <n v="60"/>
    <n v="29.71"/>
    <n v="764"/>
    <n v="4.4770000000000003"/>
    <n v="1"/>
    <x v="4"/>
    <d v="1899-12-30T17:45:00"/>
    <d v="2025-01-05T17:45:00"/>
    <n v="0.14000000000000001"/>
    <n v="0.01"/>
    <n v="225"/>
    <n v="270"/>
  </r>
  <r>
    <s v="Sun"/>
    <s v=" 01-05-2025 06:00:00 PM"/>
    <n v="29.5"/>
    <n v="29.7"/>
    <n v="29.5"/>
    <n v="51"/>
    <n v="13"/>
    <n v="29"/>
    <n v="65"/>
    <n v="3.4"/>
    <n v="11"/>
    <n v="26"/>
    <s v="WSW"/>
    <s v="SW"/>
    <n v="0"/>
    <n v="0"/>
    <n v="0"/>
    <m/>
    <n v="0"/>
    <m/>
    <n v="0"/>
    <n v="344"/>
    <n v="30"/>
    <n v="2"/>
    <n v="0"/>
    <s v="OK (0x00)"/>
    <n v="268"/>
    <n v="58"/>
    <m/>
    <n v="0"/>
    <m/>
    <m/>
    <n v="17.3"/>
    <n v="22.1"/>
    <m/>
    <m/>
    <n v="0"/>
    <m/>
    <n v="290"/>
    <n v="33"/>
    <n v="2"/>
    <n v="0"/>
    <s v="OK (0x00)"/>
    <n v="0"/>
    <n v="0"/>
    <n v="30"/>
    <n v="30.2"/>
    <n v="30"/>
    <n v="51"/>
    <n v="14"/>
    <n v="29"/>
    <m/>
    <n v="3.4"/>
    <n v="12"/>
    <n v="23"/>
    <s v="W"/>
    <s v="W"/>
    <n v="0"/>
    <n v="0"/>
    <n v="0"/>
    <n v="0"/>
    <n v="5"/>
    <n v="0"/>
    <n v="0"/>
    <n v="235"/>
    <n v="40"/>
    <n v="1"/>
    <n v="0"/>
    <s v="OK (0x00)"/>
    <n v="188"/>
    <n v="33"/>
    <n v="63.8"/>
    <n v="33"/>
    <n v="34"/>
    <n v="60"/>
    <n v="29.71"/>
    <n v="764"/>
    <n v="4.4770000000000003"/>
    <n v="1"/>
    <x v="4"/>
    <d v="1899-12-30T18:00:00"/>
    <d v="2025-01-05T18:00:00"/>
    <n v="0.14000000000000001"/>
    <n v="0.01"/>
    <n v="225"/>
    <n v="270"/>
  </r>
  <r>
    <s v="Sun"/>
    <s v=" 01-05-2025 06:15:00 PM"/>
    <n v="29.4"/>
    <n v="29.6"/>
    <n v="29.4"/>
    <n v="52"/>
    <n v="14"/>
    <n v="29"/>
    <n v="65"/>
    <n v="3"/>
    <n v="9"/>
    <n v="27"/>
    <s v="SW"/>
    <s v="SW"/>
    <n v="0"/>
    <n v="0"/>
    <n v="0"/>
    <m/>
    <n v="0"/>
    <m/>
    <n v="0"/>
    <n v="343"/>
    <n v="29"/>
    <n v="2"/>
    <n v="0"/>
    <s v="OK (0x00)"/>
    <n v="263"/>
    <n v="62"/>
    <m/>
    <n v="0"/>
    <m/>
    <m/>
    <n v="16.899999999999999"/>
    <n v="22"/>
    <m/>
    <m/>
    <n v="0"/>
    <m/>
    <n v="284"/>
    <n v="36"/>
    <n v="2"/>
    <n v="0"/>
    <s v="OK (0x00)"/>
    <n v="0"/>
    <n v="0"/>
    <n v="29.9"/>
    <n v="30"/>
    <n v="29.9"/>
    <n v="52"/>
    <n v="14"/>
    <n v="29"/>
    <m/>
    <n v="3.3"/>
    <n v="11"/>
    <n v="26"/>
    <s v="WSW"/>
    <s v="W"/>
    <n v="0"/>
    <n v="0"/>
    <n v="0"/>
    <n v="0"/>
    <n v="0"/>
    <n v="0"/>
    <n v="0"/>
    <n v="245"/>
    <n v="38"/>
    <n v="1"/>
    <n v="0"/>
    <s v="OK (0x00)"/>
    <n v="185"/>
    <n v="46"/>
    <n v="63.7"/>
    <n v="33"/>
    <n v="33.9"/>
    <n v="60"/>
    <n v="29.72"/>
    <n v="764"/>
    <n v="4.4770000000000003"/>
    <n v="1"/>
    <x v="4"/>
    <d v="1899-12-30T18:15:00"/>
    <d v="2025-01-05T18:15:00"/>
    <n v="0.14000000000000001"/>
    <n v="0.01"/>
    <n v="225"/>
    <n v="270"/>
  </r>
  <r>
    <s v="Sun"/>
    <s v=" 01-05-2025 06:30:00 PM"/>
    <n v="29.2"/>
    <n v="29.4"/>
    <n v="29.2"/>
    <n v="52"/>
    <n v="13"/>
    <n v="28"/>
    <n v="65"/>
    <n v="3.3"/>
    <n v="7"/>
    <n v="25"/>
    <s v="SSW"/>
    <s v="SW"/>
    <n v="0"/>
    <n v="0"/>
    <n v="0"/>
    <m/>
    <n v="0"/>
    <m/>
    <n v="0"/>
    <n v="344"/>
    <n v="32"/>
    <n v="2"/>
    <n v="0"/>
    <s v="OK (0x00)"/>
    <n v="270"/>
    <n v="57"/>
    <m/>
    <n v="0"/>
    <m/>
    <m/>
    <n v="16.5"/>
    <n v="21.5"/>
    <m/>
    <m/>
    <n v="0"/>
    <m/>
    <n v="278"/>
    <n v="34"/>
    <n v="1"/>
    <n v="0"/>
    <s v="OK (0x00)"/>
    <n v="0"/>
    <n v="0"/>
    <n v="29.7"/>
    <n v="30"/>
    <n v="29.7"/>
    <n v="52"/>
    <n v="14"/>
    <n v="29"/>
    <m/>
    <n v="3.4"/>
    <n v="11"/>
    <n v="26"/>
    <s v="W"/>
    <s v="W"/>
    <n v="0"/>
    <n v="0"/>
    <n v="0"/>
    <n v="0"/>
    <n v="0"/>
    <n v="0"/>
    <n v="0"/>
    <n v="233"/>
    <n v="39"/>
    <n v="1"/>
    <n v="0"/>
    <s v="OK (0x00)"/>
    <n v="185"/>
    <n v="40"/>
    <n v="63.7"/>
    <n v="33"/>
    <n v="33.9"/>
    <n v="60"/>
    <n v="29.73"/>
    <n v="764"/>
    <n v="4.4770000000000003"/>
    <n v="1"/>
    <x v="4"/>
    <d v="1899-12-30T18:30:00"/>
    <d v="2025-01-05T18:30:00"/>
    <n v="0.14000000000000001"/>
    <n v="0.01"/>
    <n v="225"/>
    <n v="270"/>
  </r>
  <r>
    <s v="Sun"/>
    <s v=" 01-05-2025 06:45:00 PM"/>
    <n v="29"/>
    <n v="29.2"/>
    <n v="29"/>
    <n v="52"/>
    <n v="13"/>
    <n v="28"/>
    <n v="65"/>
    <n v="3.2"/>
    <n v="6"/>
    <n v="26"/>
    <s v="SW"/>
    <s v="SW"/>
    <n v="0"/>
    <n v="0"/>
    <n v="0"/>
    <m/>
    <n v="0"/>
    <m/>
    <n v="0"/>
    <n v="341"/>
    <n v="30"/>
    <n v="1"/>
    <n v="0"/>
    <s v="OK (0x00)"/>
    <n v="256"/>
    <n v="67"/>
    <m/>
    <n v="0"/>
    <m/>
    <m/>
    <n v="16"/>
    <n v="21.4"/>
    <m/>
    <m/>
    <n v="0"/>
    <m/>
    <n v="279"/>
    <n v="37"/>
    <n v="1"/>
    <n v="0"/>
    <s v="OK (0x00)"/>
    <n v="0"/>
    <n v="0"/>
    <n v="29.4"/>
    <n v="29.7"/>
    <n v="29.4"/>
    <n v="52"/>
    <n v="14"/>
    <n v="29"/>
    <m/>
    <n v="6.7"/>
    <n v="12"/>
    <n v="21"/>
    <s v="WSW"/>
    <s v="W"/>
    <n v="0"/>
    <n v="0"/>
    <n v="0"/>
    <n v="0"/>
    <n v="0"/>
    <n v="0"/>
    <n v="0"/>
    <n v="226"/>
    <n v="36"/>
    <n v="1"/>
    <n v="0"/>
    <s v="OK (0x00)"/>
    <n v="178"/>
    <n v="34"/>
    <n v="63.7"/>
    <n v="33"/>
    <n v="33.9"/>
    <n v="60"/>
    <n v="29.73"/>
    <n v="764"/>
    <n v="4.4770000000000003"/>
    <n v="1"/>
    <x v="4"/>
    <d v="1899-12-30T18:45:00"/>
    <d v="2025-01-05T18:45:00"/>
    <n v="0.14000000000000001"/>
    <n v="0.01"/>
    <n v="225"/>
    <n v="270"/>
  </r>
  <r>
    <s v="Sun"/>
    <s v=" 01-05-2025 07:00:00 PM"/>
    <n v="28.8"/>
    <n v="29"/>
    <n v="28.8"/>
    <n v="53"/>
    <n v="13"/>
    <n v="28"/>
    <n v="65"/>
    <n v="3.4"/>
    <n v="9"/>
    <n v="26"/>
    <s v="SW"/>
    <s v="SW"/>
    <n v="0"/>
    <n v="0"/>
    <n v="0"/>
    <m/>
    <n v="0"/>
    <m/>
    <n v="0"/>
    <n v="344"/>
    <n v="29"/>
    <n v="1"/>
    <n v="0"/>
    <s v="OK (0x00)"/>
    <n v="260"/>
    <n v="67"/>
    <m/>
    <n v="0"/>
    <m/>
    <m/>
    <n v="16"/>
    <n v="21.4"/>
    <m/>
    <m/>
    <n v="0"/>
    <m/>
    <n v="263"/>
    <n v="39"/>
    <n v="1"/>
    <n v="0"/>
    <s v="OK (0x00)"/>
    <n v="0"/>
    <n v="0"/>
    <n v="29.2"/>
    <n v="29.4"/>
    <n v="29.2"/>
    <n v="53"/>
    <n v="14"/>
    <n v="28"/>
    <m/>
    <n v="6.9"/>
    <n v="13"/>
    <n v="23"/>
    <s v="W"/>
    <s v="W"/>
    <n v="0"/>
    <n v="0"/>
    <n v="0"/>
    <n v="0"/>
    <n v="0"/>
    <n v="0"/>
    <n v="0"/>
    <n v="234"/>
    <n v="33"/>
    <n v="1"/>
    <n v="0"/>
    <s v="OK (0x00)"/>
    <n v="194"/>
    <n v="29"/>
    <n v="63.6"/>
    <n v="33"/>
    <n v="33.799999999999997"/>
    <n v="60"/>
    <n v="29.73"/>
    <n v="764"/>
    <n v="4.4770000000000003"/>
    <n v="1"/>
    <x v="4"/>
    <d v="1899-12-30T19:00:00"/>
    <d v="2025-01-05T19:00:00"/>
    <n v="0.14000000000000001"/>
    <n v="0.01"/>
    <n v="225"/>
    <n v="270"/>
  </r>
  <r>
    <s v="Sun"/>
    <s v=" 01-05-2025 07:15:00 PM"/>
    <n v="28.7"/>
    <n v="28.8"/>
    <n v="28.6"/>
    <n v="53"/>
    <n v="13"/>
    <n v="28"/>
    <n v="65"/>
    <n v="4.3"/>
    <n v="11"/>
    <n v="25"/>
    <s v="WSW"/>
    <s v="SW"/>
    <n v="0"/>
    <n v="0"/>
    <n v="0"/>
    <m/>
    <n v="0"/>
    <m/>
    <n v="0"/>
    <n v="341"/>
    <n v="30"/>
    <n v="1"/>
    <n v="0"/>
    <s v="OK (0x00)"/>
    <n v="257"/>
    <n v="67"/>
    <m/>
    <n v="0"/>
    <m/>
    <m/>
    <n v="16.100000000000001"/>
    <n v="21.4"/>
    <m/>
    <m/>
    <n v="0"/>
    <m/>
    <n v="270"/>
    <n v="33"/>
    <n v="1"/>
    <n v="0"/>
    <s v="OK (0x00)"/>
    <n v="0"/>
    <n v="0"/>
    <n v="29.1"/>
    <n v="29.2"/>
    <n v="29.1"/>
    <n v="53"/>
    <n v="14"/>
    <n v="28"/>
    <m/>
    <n v="7.9"/>
    <n v="13"/>
    <n v="21"/>
    <s v="W"/>
    <s v="W"/>
    <n v="0"/>
    <n v="0"/>
    <n v="0"/>
    <n v="0"/>
    <n v="0"/>
    <n v="0"/>
    <n v="0"/>
    <n v="226"/>
    <n v="40"/>
    <n v="1"/>
    <n v="0"/>
    <s v="OK (0x00)"/>
    <n v="171"/>
    <n v="47"/>
    <n v="63.7"/>
    <n v="34"/>
    <n v="34.6"/>
    <n v="60"/>
    <n v="29.73"/>
    <n v="764"/>
    <n v="4.4770000000000003"/>
    <n v="1"/>
    <x v="4"/>
    <d v="1899-12-30T19:15:00"/>
    <d v="2025-01-05T19:15:00"/>
    <n v="0.14000000000000001"/>
    <n v="0.01"/>
    <n v="225"/>
    <n v="270"/>
  </r>
  <r>
    <s v="Sun"/>
    <s v=" 01-05-2025 07:30:00 PM"/>
    <n v="28.5"/>
    <n v="28.7"/>
    <n v="28.5"/>
    <n v="53"/>
    <n v="13"/>
    <n v="28"/>
    <n v="65"/>
    <n v="4"/>
    <n v="11"/>
    <n v="24"/>
    <s v="SW"/>
    <s v="SW"/>
    <n v="0"/>
    <n v="0"/>
    <n v="0"/>
    <m/>
    <n v="0"/>
    <m/>
    <n v="0"/>
    <n v="343"/>
    <n v="29"/>
    <n v="1"/>
    <n v="0"/>
    <s v="OK (0x00)"/>
    <n v="273"/>
    <n v="53"/>
    <m/>
    <n v="0"/>
    <m/>
    <m/>
    <n v="16"/>
    <n v="21.2"/>
    <m/>
    <m/>
    <n v="0"/>
    <m/>
    <n v="283"/>
    <n v="38"/>
    <n v="1"/>
    <n v="0"/>
    <s v="OK (0x00)"/>
    <n v="0"/>
    <n v="0"/>
    <n v="29"/>
    <n v="29.1"/>
    <n v="28.9"/>
    <n v="53"/>
    <n v="14"/>
    <n v="28"/>
    <m/>
    <n v="6.2"/>
    <n v="14"/>
    <n v="21"/>
    <s v="WSW"/>
    <s v="W"/>
    <n v="0"/>
    <n v="0"/>
    <n v="0"/>
    <n v="0"/>
    <n v="0"/>
    <n v="0"/>
    <n v="0"/>
    <n v="231"/>
    <n v="38"/>
    <n v="1"/>
    <n v="0"/>
    <s v="OK (0x00)"/>
    <n v="185"/>
    <n v="35"/>
    <n v="63.7"/>
    <n v="34"/>
    <n v="34.6"/>
    <n v="60"/>
    <n v="29.73"/>
    <n v="764"/>
    <n v="4.4770000000000003"/>
    <n v="1"/>
    <x v="4"/>
    <d v="1899-12-30T19:30:00"/>
    <d v="2025-01-05T19:30:00"/>
    <n v="0.14000000000000001"/>
    <n v="0.01"/>
    <n v="225"/>
    <n v="270"/>
  </r>
  <r>
    <s v="Sun"/>
    <s v=" 01-05-2025 07:45:00 PM"/>
    <n v="28.4"/>
    <n v="28.5"/>
    <n v="28.4"/>
    <n v="53"/>
    <n v="13"/>
    <n v="28"/>
    <n v="65"/>
    <n v="3.9"/>
    <n v="11"/>
    <n v="24"/>
    <s v="SW"/>
    <s v="SW"/>
    <n v="0"/>
    <n v="0"/>
    <n v="0"/>
    <m/>
    <n v="0"/>
    <m/>
    <n v="0"/>
    <n v="344"/>
    <n v="32"/>
    <n v="1"/>
    <n v="0"/>
    <s v="OK (0x00)"/>
    <n v="262"/>
    <n v="64"/>
    <m/>
    <n v="0"/>
    <m/>
    <m/>
    <n v="15.8"/>
    <n v="20.9"/>
    <m/>
    <m/>
    <n v="0"/>
    <m/>
    <n v="267"/>
    <n v="41"/>
    <n v="1"/>
    <n v="0"/>
    <s v="OK (0x00)"/>
    <n v="0"/>
    <n v="0"/>
    <n v="28.8"/>
    <n v="29"/>
    <n v="28.8"/>
    <n v="54"/>
    <n v="14"/>
    <n v="28"/>
    <m/>
    <n v="5.0999999999999996"/>
    <n v="15"/>
    <n v="22"/>
    <s v="WSW"/>
    <s v="W"/>
    <n v="0"/>
    <n v="0"/>
    <n v="0"/>
    <n v="0"/>
    <n v="0"/>
    <n v="0"/>
    <n v="0"/>
    <n v="203"/>
    <n v="35"/>
    <n v="1"/>
    <n v="0"/>
    <s v="OK (0x00)"/>
    <n v="159"/>
    <n v="33"/>
    <n v="63.8"/>
    <n v="33"/>
    <n v="34"/>
    <n v="60"/>
    <n v="29.73"/>
    <n v="764"/>
    <n v="4.4770000000000003"/>
    <n v="1"/>
    <x v="4"/>
    <d v="1899-12-30T19:45:00"/>
    <d v="2025-01-05T19:45:00"/>
    <n v="0.14000000000000001"/>
    <n v="0.01"/>
    <n v="225"/>
    <n v="270"/>
  </r>
  <r>
    <s v="Sun"/>
    <s v=" 01-05-2025 08:00:00 PM"/>
    <n v="28.2"/>
    <n v="28.4"/>
    <n v="28.2"/>
    <n v="53"/>
    <n v="13"/>
    <n v="27"/>
    <n v="65"/>
    <n v="2.8"/>
    <n v="8"/>
    <n v="25"/>
    <s v="WSW"/>
    <s v="SW"/>
    <n v="0"/>
    <n v="0"/>
    <n v="0"/>
    <m/>
    <n v="0"/>
    <m/>
    <n v="0"/>
    <n v="341"/>
    <n v="29"/>
    <n v="1"/>
    <n v="0"/>
    <s v="OK (0x00)"/>
    <n v="264"/>
    <n v="59"/>
    <m/>
    <n v="0"/>
    <m/>
    <m/>
    <n v="15.5"/>
    <n v="20.7"/>
    <m/>
    <m/>
    <n v="0"/>
    <m/>
    <n v="281"/>
    <n v="35"/>
    <n v="1"/>
    <n v="0"/>
    <s v="OK (0x00)"/>
    <n v="0"/>
    <n v="0"/>
    <n v="28.7"/>
    <n v="28.8"/>
    <n v="28.7"/>
    <n v="54"/>
    <n v="14"/>
    <n v="28"/>
    <m/>
    <n v="3.3"/>
    <n v="10"/>
    <n v="24"/>
    <s v="W"/>
    <s v="W"/>
    <n v="0"/>
    <n v="0"/>
    <n v="0"/>
    <n v="0"/>
    <n v="0"/>
    <n v="0"/>
    <n v="0"/>
    <n v="241"/>
    <n v="37"/>
    <n v="1"/>
    <n v="0"/>
    <s v="OK (0x00)"/>
    <n v="194"/>
    <n v="38"/>
    <n v="63.9"/>
    <n v="34"/>
    <n v="34.799999999999997"/>
    <n v="60"/>
    <n v="29.72"/>
    <n v="764"/>
    <n v="4.4770000000000003"/>
    <n v="1"/>
    <x v="4"/>
    <d v="1899-12-30T20:00:00"/>
    <d v="2025-01-05T20:00:00"/>
    <n v="0.14000000000000001"/>
    <n v="0.01"/>
    <n v="225"/>
    <n v="270"/>
  </r>
  <r>
    <s v="Sun"/>
    <s v=" 01-05-2025 08:15:00 PM"/>
    <n v="28"/>
    <n v="28.2"/>
    <n v="28"/>
    <n v="54"/>
    <n v="13"/>
    <n v="27"/>
    <n v="65"/>
    <n v="3.3"/>
    <n v="8"/>
    <n v="25"/>
    <s v="WSW"/>
    <s v="SW"/>
    <n v="0"/>
    <n v="0"/>
    <n v="0"/>
    <m/>
    <n v="0"/>
    <m/>
    <n v="0"/>
    <n v="334"/>
    <n v="28"/>
    <n v="1"/>
    <n v="0"/>
    <s v="OK (0x00)"/>
    <n v="256"/>
    <n v="61"/>
    <m/>
    <n v="0"/>
    <m/>
    <m/>
    <n v="15.3"/>
    <n v="20.6"/>
    <m/>
    <m/>
    <n v="0"/>
    <m/>
    <n v="280"/>
    <n v="38"/>
    <n v="1"/>
    <n v="0"/>
    <s v="B (0x80)"/>
    <n v="0"/>
    <n v="0"/>
    <n v="28.5"/>
    <n v="28.7"/>
    <n v="28.5"/>
    <n v="54"/>
    <n v="14"/>
    <n v="28"/>
    <m/>
    <n v="3.3"/>
    <n v="11"/>
    <n v="25"/>
    <s v="WSW"/>
    <s v="W"/>
    <n v="0"/>
    <n v="0"/>
    <n v="0"/>
    <n v="0"/>
    <n v="0"/>
    <n v="0"/>
    <n v="0"/>
    <n v="238"/>
    <n v="35"/>
    <n v="1"/>
    <n v="0"/>
    <s v="OK (0x00)"/>
    <n v="191"/>
    <n v="34"/>
    <n v="64"/>
    <n v="34"/>
    <n v="34.9"/>
    <n v="60"/>
    <n v="29.73"/>
    <n v="764"/>
    <n v="4.4770000000000003"/>
    <n v="1"/>
    <x v="4"/>
    <d v="1899-12-30T20:15:00"/>
    <d v="2025-01-05T20:15:00"/>
    <n v="0.14000000000000001"/>
    <n v="0.01"/>
    <n v="225"/>
    <n v="270"/>
  </r>
  <r>
    <s v="Sun"/>
    <s v=" 01-05-2025 08:30:00 PM"/>
    <n v="27.9"/>
    <n v="28"/>
    <n v="27.9"/>
    <n v="54"/>
    <n v="13"/>
    <n v="27"/>
    <n v="65"/>
    <n v="2.9"/>
    <n v="7"/>
    <n v="25"/>
    <s v="SW"/>
    <s v="SW"/>
    <n v="0"/>
    <n v="0"/>
    <n v="0"/>
    <m/>
    <n v="0"/>
    <m/>
    <n v="0"/>
    <n v="333"/>
    <n v="30"/>
    <n v="1"/>
    <n v="0"/>
    <s v="OK (0x00)"/>
    <n v="261"/>
    <n v="54"/>
    <m/>
    <n v="0"/>
    <m/>
    <m/>
    <n v="15.3"/>
    <n v="20.399999999999999"/>
    <m/>
    <m/>
    <n v="0"/>
    <m/>
    <n v="276"/>
    <n v="35"/>
    <n v="1"/>
    <n v="0"/>
    <s v="B (0x80)"/>
    <n v="0"/>
    <n v="0"/>
    <n v="28.4"/>
    <n v="28.5"/>
    <n v="28.3"/>
    <n v="55"/>
    <n v="14"/>
    <n v="28"/>
    <m/>
    <n v="3.7"/>
    <n v="9"/>
    <n v="24"/>
    <s v="W"/>
    <s v="W"/>
    <n v="0"/>
    <n v="0"/>
    <n v="0"/>
    <n v="0"/>
    <n v="0"/>
    <n v="0"/>
    <n v="0"/>
    <n v="241"/>
    <n v="38"/>
    <n v="2"/>
    <n v="0"/>
    <s v="OK (0x00)"/>
    <n v="190"/>
    <n v="37"/>
    <n v="64.099999999999994"/>
    <n v="34"/>
    <n v="35"/>
    <n v="61"/>
    <n v="29.73"/>
    <n v="764"/>
    <n v="4.4770000000000003"/>
    <n v="1"/>
    <x v="4"/>
    <d v="1899-12-30T20:30:00"/>
    <d v="2025-01-05T20:30:00"/>
    <n v="0.14000000000000001"/>
    <n v="0.01"/>
    <n v="225"/>
    <n v="270"/>
  </r>
  <r>
    <s v="Sun"/>
    <s v=" 01-05-2025 08:45:00 PM"/>
    <n v="27.7"/>
    <n v="27.9"/>
    <n v="27.6"/>
    <n v="54"/>
    <n v="13"/>
    <n v="27"/>
    <n v="65"/>
    <n v="3.3"/>
    <n v="7"/>
    <n v="25"/>
    <s v="SW"/>
    <s v="SW"/>
    <n v="0"/>
    <n v="0"/>
    <n v="0"/>
    <m/>
    <n v="0"/>
    <m/>
    <n v="0"/>
    <n v="335"/>
    <n v="29"/>
    <n v="1"/>
    <n v="0"/>
    <s v="OK (0x00)"/>
    <n v="253"/>
    <n v="65"/>
    <m/>
    <n v="0"/>
    <m/>
    <m/>
    <n v="15"/>
    <n v="20.3"/>
    <m/>
    <m/>
    <n v="0"/>
    <m/>
    <n v="280"/>
    <n v="36"/>
    <n v="1"/>
    <n v="0"/>
    <s v="B (0x80)"/>
    <n v="0"/>
    <n v="0"/>
    <n v="28"/>
    <n v="28.4"/>
    <n v="28"/>
    <n v="55"/>
    <n v="14"/>
    <n v="27"/>
    <m/>
    <n v="6.3"/>
    <n v="10"/>
    <n v="22"/>
    <s v="W"/>
    <s v="W"/>
    <n v="0"/>
    <n v="0"/>
    <n v="0"/>
    <n v="0"/>
    <n v="0"/>
    <n v="0"/>
    <n v="0"/>
    <n v="246"/>
    <n v="36"/>
    <n v="2"/>
    <n v="0"/>
    <s v="OK (0x00)"/>
    <n v="190"/>
    <n v="46"/>
    <n v="64.099999999999994"/>
    <n v="34"/>
    <n v="35"/>
    <n v="61"/>
    <n v="29.73"/>
    <n v="764"/>
    <n v="4.4770000000000003"/>
    <n v="1"/>
    <x v="4"/>
    <d v="1899-12-30T20:45:00"/>
    <d v="2025-01-05T20:45:00"/>
    <n v="0.14000000000000001"/>
    <n v="0.01"/>
    <n v="225"/>
    <n v="270"/>
  </r>
  <r>
    <s v="Sun"/>
    <s v=" 01-05-2025 09:00:00 PM"/>
    <n v="27.4"/>
    <n v="27.7"/>
    <n v="27.4"/>
    <n v="55"/>
    <n v="13"/>
    <n v="27"/>
    <n v="65"/>
    <n v="2.8"/>
    <n v="7"/>
    <n v="24"/>
    <s v="SW"/>
    <s v="SW"/>
    <n v="0"/>
    <n v="0"/>
    <n v="0"/>
    <m/>
    <n v="0"/>
    <m/>
    <n v="0"/>
    <n v="335"/>
    <n v="30"/>
    <n v="1"/>
    <n v="0"/>
    <s v="OK (0x00)"/>
    <n v="265"/>
    <n v="52"/>
    <m/>
    <n v="0"/>
    <m/>
    <m/>
    <n v="14.7"/>
    <n v="19.899999999999999"/>
    <m/>
    <m/>
    <n v="0"/>
    <m/>
    <n v="275"/>
    <n v="38"/>
    <n v="1"/>
    <n v="0"/>
    <s v="B (0x80)"/>
    <n v="0"/>
    <n v="0"/>
    <n v="27.8"/>
    <n v="28"/>
    <n v="27.8"/>
    <n v="56"/>
    <n v="14"/>
    <n v="27"/>
    <m/>
    <n v="5.0999999999999996"/>
    <n v="12"/>
    <n v="22"/>
    <s v="WSW"/>
    <s v="W"/>
    <n v="0"/>
    <n v="0"/>
    <n v="0"/>
    <n v="0"/>
    <n v="0"/>
    <n v="0"/>
    <n v="0"/>
    <n v="251"/>
    <n v="34"/>
    <n v="2"/>
    <n v="0"/>
    <s v="OK (0x00)"/>
    <n v="203"/>
    <n v="35"/>
    <n v="64.099999999999994"/>
    <n v="34"/>
    <n v="35"/>
    <n v="61"/>
    <n v="29.73"/>
    <n v="764"/>
    <n v="4.4770000000000003"/>
    <n v="1"/>
    <x v="4"/>
    <d v="1899-12-30T21:00:00"/>
    <d v="2025-01-05T21:00:00"/>
    <n v="0.14000000000000001"/>
    <n v="0.01"/>
    <n v="225"/>
    <n v="270"/>
  </r>
  <r>
    <s v="Sun"/>
    <s v=" 01-05-2025 09:15:00 PM"/>
    <n v="27.1"/>
    <n v="27.4"/>
    <n v="27.1"/>
    <n v="56"/>
    <n v="13"/>
    <n v="26"/>
    <n v="65"/>
    <n v="3.6"/>
    <n v="8"/>
    <n v="24"/>
    <s v="SW"/>
    <s v="SW"/>
    <n v="0"/>
    <n v="0"/>
    <n v="0"/>
    <m/>
    <n v="0"/>
    <m/>
    <n v="0"/>
    <n v="337"/>
    <n v="29"/>
    <n v="1"/>
    <n v="0"/>
    <s v="OK (0x00)"/>
    <n v="255"/>
    <n v="65"/>
    <m/>
    <n v="0"/>
    <m/>
    <m/>
    <n v="14.7"/>
    <n v="19.899999999999999"/>
    <m/>
    <m/>
    <n v="0"/>
    <m/>
    <n v="275"/>
    <n v="36"/>
    <n v="1"/>
    <n v="0"/>
    <s v="B (0x80)"/>
    <n v="0"/>
    <n v="0"/>
    <n v="27.4"/>
    <n v="27.8"/>
    <n v="27.4"/>
    <n v="56"/>
    <n v="13"/>
    <n v="27"/>
    <m/>
    <n v="5.5"/>
    <n v="11"/>
    <n v="21"/>
    <s v="W"/>
    <s v="W"/>
    <n v="0"/>
    <n v="0"/>
    <n v="0"/>
    <n v="0"/>
    <n v="0"/>
    <n v="0"/>
    <n v="0"/>
    <n v="245"/>
    <n v="38"/>
    <n v="2"/>
    <n v="0"/>
    <s v="OK (0x00)"/>
    <n v="193"/>
    <n v="39"/>
    <n v="64.099999999999994"/>
    <n v="34"/>
    <n v="35"/>
    <n v="61"/>
    <n v="29.73"/>
    <n v="764"/>
    <n v="4.4770000000000003"/>
    <n v="1"/>
    <x v="4"/>
    <d v="1899-12-30T21:15:00"/>
    <d v="2025-01-05T21:15:00"/>
    <n v="0.14000000000000001"/>
    <n v="0.01"/>
    <n v="225"/>
    <n v="270"/>
  </r>
  <r>
    <s v="Sun"/>
    <s v=" 01-05-2025 09:30:00 PM"/>
    <n v="27.1"/>
    <n v="27.1"/>
    <n v="27"/>
    <n v="56"/>
    <n v="13"/>
    <n v="26"/>
    <n v="65"/>
    <n v="2.6"/>
    <n v="6"/>
    <n v="23"/>
    <s v="SW"/>
    <s v="SW"/>
    <n v="0"/>
    <n v="0"/>
    <n v="0"/>
    <m/>
    <n v="0"/>
    <m/>
    <n v="0"/>
    <n v="343"/>
    <n v="30"/>
    <n v="2"/>
    <n v="0"/>
    <s v="OK (0x00)"/>
    <n v="274"/>
    <n v="51"/>
    <m/>
    <n v="0"/>
    <m/>
    <m/>
    <n v="14.8"/>
    <n v="19.899999999999999"/>
    <m/>
    <m/>
    <n v="0"/>
    <m/>
    <n v="279"/>
    <n v="38"/>
    <n v="1"/>
    <n v="0"/>
    <s v="B (0x80)"/>
    <n v="0"/>
    <n v="0"/>
    <n v="27.6"/>
    <n v="27.6"/>
    <n v="27.4"/>
    <n v="57"/>
    <n v="14"/>
    <n v="27"/>
    <m/>
    <n v="3.3"/>
    <n v="11"/>
    <n v="20"/>
    <s v="W"/>
    <s v="W"/>
    <n v="0"/>
    <n v="0"/>
    <n v="0"/>
    <n v="0"/>
    <n v="0"/>
    <n v="0"/>
    <n v="0"/>
    <n v="236"/>
    <n v="39"/>
    <n v="2"/>
    <n v="0"/>
    <s v="OK (0x00)"/>
    <n v="175"/>
    <n v="51"/>
    <n v="64"/>
    <n v="34"/>
    <n v="34.9"/>
    <n v="60"/>
    <n v="29.73"/>
    <n v="764"/>
    <n v="4.4770000000000003"/>
    <n v="1"/>
    <x v="4"/>
    <d v="1899-12-30T21:30:00"/>
    <d v="2025-01-05T21:30:00"/>
    <n v="0.14000000000000001"/>
    <n v="0.01"/>
    <n v="225"/>
    <n v="270"/>
  </r>
  <r>
    <s v="Sun"/>
    <s v=" 01-05-2025 09:45:00 PM"/>
    <n v="27.1"/>
    <n v="27.1"/>
    <n v="27"/>
    <n v="56"/>
    <n v="13"/>
    <n v="26"/>
    <n v="65"/>
    <n v="3.1"/>
    <n v="6"/>
    <n v="24"/>
    <s v="SW"/>
    <s v="SW"/>
    <n v="0"/>
    <n v="0"/>
    <n v="0"/>
    <m/>
    <n v="0"/>
    <m/>
    <n v="0"/>
    <n v="342"/>
    <n v="30"/>
    <n v="2"/>
    <n v="0"/>
    <s v="OK (0x00)"/>
    <n v="269"/>
    <n v="56"/>
    <m/>
    <n v="0"/>
    <m/>
    <m/>
    <n v="15"/>
    <n v="20.100000000000001"/>
    <m/>
    <m/>
    <n v="0"/>
    <m/>
    <n v="271"/>
    <n v="40"/>
    <n v="1"/>
    <n v="0"/>
    <s v="B (0x80)"/>
    <n v="0"/>
    <n v="0"/>
    <n v="27.5"/>
    <n v="27.6"/>
    <n v="27.5"/>
    <n v="57"/>
    <n v="14"/>
    <n v="27"/>
    <m/>
    <n v="3"/>
    <n v="11"/>
    <n v="25"/>
    <s v="W"/>
    <s v="W"/>
    <n v="0"/>
    <n v="0"/>
    <n v="0"/>
    <n v="0"/>
    <n v="0"/>
    <n v="0"/>
    <n v="0"/>
    <n v="241"/>
    <n v="35"/>
    <n v="2"/>
    <n v="0"/>
    <s v="OK (0x00)"/>
    <n v="197"/>
    <n v="32"/>
    <n v="64.099999999999994"/>
    <n v="35"/>
    <n v="35.700000000000003"/>
    <n v="61"/>
    <n v="29.73"/>
    <n v="764"/>
    <n v="4.4770000000000003"/>
    <n v="1"/>
    <x v="4"/>
    <d v="1899-12-30T21:45:00"/>
    <d v="2025-01-05T21:45:00"/>
    <n v="0.14000000000000001"/>
    <n v="0.01"/>
    <n v="225"/>
    <n v="270"/>
  </r>
  <r>
    <s v="Sun"/>
    <s v=" 01-05-2025 10:00:00 PM"/>
    <n v="27"/>
    <n v="27.1"/>
    <n v="27"/>
    <n v="56"/>
    <n v="13"/>
    <n v="26"/>
    <n v="65"/>
    <n v="3.7"/>
    <n v="9"/>
    <n v="23"/>
    <s v="WSW"/>
    <s v="SW"/>
    <n v="0"/>
    <n v="0"/>
    <n v="0"/>
    <m/>
    <n v="0"/>
    <m/>
    <n v="0"/>
    <n v="343"/>
    <n v="29"/>
    <n v="1"/>
    <n v="0"/>
    <s v="OK (0x00)"/>
    <n v="272"/>
    <n v="53"/>
    <m/>
    <n v="0"/>
    <m/>
    <m/>
    <n v="15.2"/>
    <n v="19.899999999999999"/>
    <m/>
    <m/>
    <n v="0"/>
    <m/>
    <n v="264"/>
    <n v="37"/>
    <n v="1"/>
    <n v="0"/>
    <s v="B (0x80)"/>
    <n v="0"/>
    <n v="0"/>
    <n v="27.4"/>
    <n v="27.5"/>
    <n v="27.4"/>
    <n v="57"/>
    <n v="14"/>
    <n v="27"/>
    <m/>
    <n v="2.8"/>
    <n v="11"/>
    <n v="25"/>
    <s v="WSW"/>
    <s v="W"/>
    <n v="0"/>
    <n v="0"/>
    <n v="0"/>
    <n v="0"/>
    <n v="0"/>
    <n v="0"/>
    <n v="0"/>
    <n v="247"/>
    <n v="39"/>
    <n v="2"/>
    <n v="0"/>
    <s v="OK (0x00)"/>
    <n v="194"/>
    <n v="38"/>
    <n v="64"/>
    <n v="34"/>
    <n v="34.9"/>
    <n v="60"/>
    <n v="29.72"/>
    <n v="764"/>
    <n v="4.4770000000000003"/>
    <n v="1"/>
    <x v="4"/>
    <d v="1899-12-30T22:00:00"/>
    <d v="2025-01-05T22:00:00"/>
    <n v="0.14000000000000001"/>
    <n v="0.01"/>
    <n v="225"/>
    <n v="270"/>
  </r>
  <r>
    <s v="Sun"/>
    <s v=" 01-05-2025 10:15:00 PM"/>
    <n v="26.9"/>
    <n v="27"/>
    <n v="26.9"/>
    <n v="57"/>
    <n v="13"/>
    <n v="26"/>
    <n v="65"/>
    <n v="2.6"/>
    <n v="6"/>
    <n v="24"/>
    <s v="SW"/>
    <s v="SW"/>
    <n v="0"/>
    <n v="0"/>
    <n v="0"/>
    <m/>
    <n v="0"/>
    <m/>
    <n v="0"/>
    <n v="343"/>
    <n v="31"/>
    <n v="1"/>
    <n v="0"/>
    <s v="OK (0x00)"/>
    <n v="273"/>
    <n v="52"/>
    <m/>
    <n v="0"/>
    <m/>
    <m/>
    <n v="15.2"/>
    <n v="19.899999999999999"/>
    <m/>
    <m/>
    <n v="0"/>
    <m/>
    <n v="273"/>
    <n v="38"/>
    <n v="2"/>
    <n v="0"/>
    <s v="B (0x80)"/>
    <n v="0"/>
    <n v="0"/>
    <n v="27.3"/>
    <n v="27.5"/>
    <n v="27.3"/>
    <n v="57"/>
    <n v="14"/>
    <n v="27"/>
    <m/>
    <n v="2.8"/>
    <n v="9"/>
    <n v="24"/>
    <s v="WSW"/>
    <s v="W"/>
    <n v="0"/>
    <n v="0"/>
    <n v="0"/>
    <n v="0"/>
    <n v="0"/>
    <n v="0"/>
    <n v="0"/>
    <n v="239"/>
    <n v="35"/>
    <n v="2"/>
    <n v="0"/>
    <s v="OK (0x00)"/>
    <n v="195"/>
    <n v="32"/>
    <n v="64"/>
    <n v="34"/>
    <n v="34.9"/>
    <n v="60"/>
    <n v="29.73"/>
    <n v="764"/>
    <n v="4.4770000000000003"/>
    <n v="1"/>
    <x v="4"/>
    <d v="1899-12-30T22:15:00"/>
    <d v="2025-01-05T22:15:00"/>
    <n v="0.14000000000000001"/>
    <n v="0.01"/>
    <n v="225"/>
    <n v="270"/>
  </r>
  <r>
    <s v="Sun"/>
    <s v=" 01-05-2025 10:30:00 PM"/>
    <n v="26.9"/>
    <n v="27"/>
    <n v="26.9"/>
    <n v="57"/>
    <n v="13"/>
    <n v="26"/>
    <n v="65"/>
    <n v="2.8"/>
    <n v="7"/>
    <n v="24"/>
    <s v="SW"/>
    <s v="SW"/>
    <n v="0"/>
    <n v="0"/>
    <n v="0"/>
    <m/>
    <n v="0"/>
    <m/>
    <n v="0"/>
    <n v="343"/>
    <n v="30"/>
    <n v="1"/>
    <n v="0"/>
    <s v="OK (0x00)"/>
    <n v="274"/>
    <n v="52"/>
    <m/>
    <n v="0"/>
    <m/>
    <m/>
    <n v="15.2"/>
    <n v="19.899999999999999"/>
    <m/>
    <m/>
    <n v="0"/>
    <m/>
    <n v="279"/>
    <n v="40"/>
    <n v="2"/>
    <n v="0"/>
    <s v="B (0x80)"/>
    <n v="0"/>
    <n v="0"/>
    <n v="27.5"/>
    <n v="27.5"/>
    <n v="27.3"/>
    <n v="57"/>
    <n v="14"/>
    <n v="27"/>
    <m/>
    <n v="1.3"/>
    <n v="9"/>
    <n v="24"/>
    <s v="WSW"/>
    <s v="WNW"/>
    <n v="0"/>
    <n v="0"/>
    <n v="0"/>
    <n v="0"/>
    <n v="0"/>
    <n v="0"/>
    <n v="0"/>
    <n v="244"/>
    <n v="32"/>
    <n v="2"/>
    <n v="0"/>
    <s v="OK (0x00)"/>
    <n v="206"/>
    <n v="28"/>
    <n v="63.9"/>
    <n v="34"/>
    <n v="34.799999999999997"/>
    <n v="60"/>
    <n v="29.73"/>
    <n v="764"/>
    <n v="4.4770000000000003"/>
    <n v="1"/>
    <x v="4"/>
    <d v="1899-12-30T22:30:00"/>
    <d v="2025-01-05T22:30:00"/>
    <n v="0.14000000000000001"/>
    <n v="0.01"/>
    <n v="225"/>
    <n v="292.5"/>
  </r>
  <r>
    <s v="Sun"/>
    <s v=" 01-05-2025 10:45:00 PM"/>
    <n v="26.8"/>
    <n v="26.9"/>
    <n v="26.8"/>
    <n v="57"/>
    <n v="13"/>
    <n v="26"/>
    <n v="65"/>
    <n v="2.7"/>
    <n v="6"/>
    <n v="24"/>
    <s v="SW"/>
    <s v="SW"/>
    <n v="0"/>
    <n v="0"/>
    <n v="0"/>
    <m/>
    <n v="0"/>
    <m/>
    <n v="0"/>
    <n v="343"/>
    <n v="30"/>
    <n v="1"/>
    <n v="0"/>
    <s v="OK (0x00)"/>
    <n v="271"/>
    <n v="54"/>
    <m/>
    <n v="0"/>
    <m/>
    <m/>
    <n v="15"/>
    <n v="19.8"/>
    <m/>
    <m/>
    <n v="0"/>
    <m/>
    <n v="268"/>
    <n v="32"/>
    <n v="1"/>
    <n v="0"/>
    <s v="B (0x80)"/>
    <n v="0"/>
    <n v="0"/>
    <n v="27.4"/>
    <n v="27.5"/>
    <n v="27.4"/>
    <n v="58"/>
    <n v="14"/>
    <n v="27"/>
    <m/>
    <n v="1.3"/>
    <n v="8"/>
    <n v="26"/>
    <s v="W"/>
    <s v="W"/>
    <n v="0"/>
    <n v="0"/>
    <n v="0"/>
    <n v="0"/>
    <n v="0"/>
    <n v="0"/>
    <n v="0"/>
    <n v="257"/>
    <n v="39"/>
    <n v="2"/>
    <n v="0"/>
    <s v="OK (0x00)"/>
    <n v="213"/>
    <n v="29"/>
    <n v="64"/>
    <n v="34"/>
    <n v="34.9"/>
    <n v="60"/>
    <n v="29.73"/>
    <n v="764"/>
    <n v="4.4770000000000003"/>
    <n v="1"/>
    <x v="4"/>
    <d v="1899-12-30T22:45:00"/>
    <d v="2025-01-05T22:45:00"/>
    <n v="0.14000000000000001"/>
    <n v="0.01"/>
    <n v="225"/>
    <n v="270"/>
  </r>
  <r>
    <s v="Sun"/>
    <s v=" 01-05-2025 11:00:00 PM"/>
    <n v="26.8"/>
    <n v="26.8"/>
    <n v="26.8"/>
    <n v="58"/>
    <n v="14"/>
    <n v="26"/>
    <n v="65"/>
    <n v="3"/>
    <n v="8"/>
    <n v="24"/>
    <s v="SW"/>
    <s v="SW"/>
    <n v="0"/>
    <n v="0"/>
    <n v="0"/>
    <m/>
    <n v="0"/>
    <m/>
    <n v="0"/>
    <n v="342"/>
    <n v="29"/>
    <n v="1"/>
    <n v="0"/>
    <s v="OK (0x00)"/>
    <n v="265"/>
    <n v="60"/>
    <m/>
    <n v="0"/>
    <m/>
    <m/>
    <n v="15.2"/>
    <n v="19.899999999999999"/>
    <m/>
    <m/>
    <n v="0"/>
    <m/>
    <n v="270"/>
    <n v="38"/>
    <n v="1"/>
    <n v="0"/>
    <s v="B (0x80)"/>
    <n v="0"/>
    <n v="0"/>
    <n v="27.4"/>
    <n v="27.4"/>
    <n v="27.3"/>
    <n v="58"/>
    <n v="14"/>
    <n v="26"/>
    <m/>
    <n v="1.7"/>
    <n v="11"/>
    <n v="25"/>
    <s v="W"/>
    <s v="W"/>
    <n v="0"/>
    <n v="0"/>
    <n v="0"/>
    <n v="0"/>
    <n v="0"/>
    <n v="0"/>
    <n v="0"/>
    <n v="250"/>
    <n v="36"/>
    <n v="2"/>
    <n v="0"/>
    <s v="OK (0x00)"/>
    <n v="211"/>
    <n v="27"/>
    <n v="64.099999999999994"/>
    <n v="35"/>
    <n v="35.700000000000003"/>
    <n v="61"/>
    <n v="29.73"/>
    <n v="764"/>
    <n v="4.4770000000000003"/>
    <n v="1"/>
    <x v="4"/>
    <d v="1899-12-30T23:00:00"/>
    <d v="2025-01-05T23:00:00"/>
    <n v="0.14000000000000001"/>
    <n v="0.01"/>
    <n v="225"/>
    <n v="270"/>
  </r>
  <r>
    <s v="Sun"/>
    <s v=" 01-05-2025 11:15:00 PM"/>
    <n v="26.8"/>
    <n v="26.9"/>
    <n v="26.8"/>
    <n v="58"/>
    <n v="14"/>
    <n v="26"/>
    <n v="65"/>
    <n v="2.8"/>
    <n v="7"/>
    <n v="25"/>
    <s v="SSW"/>
    <s v="SSW"/>
    <n v="0"/>
    <n v="0"/>
    <n v="0"/>
    <m/>
    <n v="0"/>
    <m/>
    <n v="0"/>
    <n v="343"/>
    <n v="30"/>
    <n v="1"/>
    <n v="0"/>
    <s v="OK (0x00)"/>
    <n v="255"/>
    <n v="70"/>
    <m/>
    <n v="0"/>
    <m/>
    <m/>
    <n v="15"/>
    <n v="19.899999999999999"/>
    <m/>
    <m/>
    <n v="0"/>
    <m/>
    <n v="275"/>
    <n v="37"/>
    <n v="2"/>
    <n v="0"/>
    <s v="B (0x80)"/>
    <n v="0"/>
    <n v="0"/>
    <n v="27.4"/>
    <n v="27.4"/>
    <n v="27.3"/>
    <n v="58"/>
    <n v="14"/>
    <n v="26"/>
    <m/>
    <n v="3.1"/>
    <n v="11"/>
    <n v="24"/>
    <s v="W"/>
    <s v="W"/>
    <n v="0"/>
    <n v="0"/>
    <n v="0"/>
    <n v="0"/>
    <n v="0"/>
    <n v="0"/>
    <n v="0"/>
    <n v="252"/>
    <n v="36"/>
    <n v="2"/>
    <n v="0"/>
    <s v="OK (0x00)"/>
    <n v="217"/>
    <n v="24"/>
    <n v="63.6"/>
    <n v="35"/>
    <n v="35.299999999999997"/>
    <n v="60"/>
    <n v="29.73"/>
    <n v="764"/>
    <n v="4.4770000000000003"/>
    <n v="1"/>
    <x v="4"/>
    <d v="1899-12-30T23:15:00"/>
    <d v="2025-01-05T23:15:00"/>
    <n v="0.14000000000000001"/>
    <n v="0.01"/>
    <n v="202.5"/>
    <n v="270"/>
  </r>
  <r>
    <s v="Sun"/>
    <s v=" 01-05-2025 11:30:00 PM"/>
    <n v="26.6"/>
    <n v="26.8"/>
    <n v="26.6"/>
    <n v="58"/>
    <n v="13"/>
    <n v="26"/>
    <n v="65"/>
    <n v="3"/>
    <n v="6"/>
    <n v="24"/>
    <s v="SSW"/>
    <s v="SSW"/>
    <n v="0"/>
    <n v="0"/>
    <n v="0"/>
    <m/>
    <n v="0"/>
    <m/>
    <n v="0"/>
    <n v="345"/>
    <n v="29"/>
    <n v="2"/>
    <n v="0"/>
    <s v="OK (0x00)"/>
    <n v="261"/>
    <n v="67"/>
    <m/>
    <n v="0"/>
    <m/>
    <m/>
    <n v="14.5"/>
    <n v="19.3"/>
    <m/>
    <m/>
    <n v="0"/>
    <m/>
    <n v="263"/>
    <n v="39"/>
    <n v="1"/>
    <n v="0"/>
    <s v="B (0x80)"/>
    <n v="0"/>
    <n v="0"/>
    <n v="26.7"/>
    <n v="27.4"/>
    <n v="26.7"/>
    <n v="60"/>
    <n v="14"/>
    <n v="26"/>
    <m/>
    <n v="6.3"/>
    <n v="11"/>
    <n v="21"/>
    <s v="WSW"/>
    <s v="WSW"/>
    <n v="0"/>
    <n v="0"/>
    <n v="0"/>
    <n v="0"/>
    <n v="0"/>
    <n v="0"/>
    <n v="0"/>
    <n v="252"/>
    <n v="38"/>
    <n v="2"/>
    <n v="0"/>
    <s v="OK (0x00)"/>
    <n v="201"/>
    <n v="41"/>
    <n v="62.9"/>
    <n v="36"/>
    <n v="35.299999999999997"/>
    <n v="60"/>
    <n v="29.73"/>
    <n v="764"/>
    <n v="4.4770000000000003"/>
    <n v="1"/>
    <x v="4"/>
    <d v="1899-12-30T23:30:00"/>
    <d v="2025-01-05T23:30:00"/>
    <n v="0.14000000000000001"/>
    <n v="0.01"/>
    <n v="202.5"/>
    <n v="247.5"/>
  </r>
  <r>
    <s v="Sun"/>
    <s v=" 01-05-2025 11:45:00 PM"/>
    <n v="26.4"/>
    <n v="26.6"/>
    <n v="26.4"/>
    <n v="59"/>
    <n v="14"/>
    <n v="26"/>
    <n v="65"/>
    <n v="3.9"/>
    <n v="10"/>
    <n v="22"/>
    <s v="SW"/>
    <s v="SW"/>
    <n v="0"/>
    <n v="0"/>
    <n v="0"/>
    <m/>
    <n v="0"/>
    <m/>
    <n v="0"/>
    <n v="347"/>
    <n v="29"/>
    <n v="2"/>
    <n v="0"/>
    <s v="OK (0x00)"/>
    <n v="259"/>
    <n v="70"/>
    <m/>
    <n v="0"/>
    <m/>
    <m/>
    <n v="14.5"/>
    <n v="19.5"/>
    <m/>
    <m/>
    <n v="0"/>
    <m/>
    <n v="256"/>
    <n v="37"/>
    <n v="1"/>
    <n v="0"/>
    <s v="B (0x80)"/>
    <n v="0"/>
    <n v="0"/>
    <n v="26.7"/>
    <n v="26.7"/>
    <n v="26.6"/>
    <n v="60"/>
    <n v="14"/>
    <n v="26"/>
    <m/>
    <n v="6.7"/>
    <n v="12"/>
    <n v="20"/>
    <s v="WSW"/>
    <s v="W"/>
    <n v="0"/>
    <n v="0"/>
    <n v="0"/>
    <n v="0"/>
    <n v="0"/>
    <n v="0"/>
    <n v="0"/>
    <n v="254"/>
    <n v="38"/>
    <n v="2"/>
    <n v="0"/>
    <s v="OK (0x00)"/>
    <n v="206"/>
    <n v="35"/>
    <n v="62.3"/>
    <n v="37"/>
    <n v="35.5"/>
    <n v="59"/>
    <n v="29.74"/>
    <n v="764"/>
    <n v="4.4770000000000003"/>
    <n v="1"/>
    <x v="4"/>
    <d v="1899-12-30T23:45:00"/>
    <d v="2025-01-05T23:45:00"/>
    <n v="0.14000000000000001"/>
    <n v="0.01"/>
    <n v="225"/>
    <n v="270"/>
  </r>
  <r>
    <s v="Mon"/>
    <s v=" 01-06-2025 12:00:00 AM"/>
    <n v="26.5"/>
    <n v="26.5"/>
    <n v="26.4"/>
    <n v="59"/>
    <n v="14"/>
    <n v="26"/>
    <n v="65"/>
    <n v="3.3"/>
    <n v="7"/>
    <n v="22"/>
    <s v="SW"/>
    <s v="SW"/>
    <n v="0"/>
    <n v="0"/>
    <n v="0"/>
    <m/>
    <n v="0"/>
    <m/>
    <n v="0"/>
    <n v="349"/>
    <n v="29"/>
    <n v="2"/>
    <n v="0"/>
    <s v="OK (0x00)"/>
    <n v="0"/>
    <n v="0"/>
    <m/>
    <n v="0"/>
    <m/>
    <m/>
    <n v="14.7"/>
    <n v="19.600000000000001"/>
    <m/>
    <m/>
    <n v="0"/>
    <m/>
    <n v="270"/>
    <n v="38"/>
    <n v="1"/>
    <n v="0"/>
    <s v="B (0x80)"/>
    <n v="0"/>
    <n v="0"/>
    <n v="27"/>
    <n v="27"/>
    <n v="26.7"/>
    <n v="60"/>
    <n v="15"/>
    <n v="26"/>
    <m/>
    <n v="2.8"/>
    <n v="10"/>
    <n v="21"/>
    <s v="WSW"/>
    <s v="W"/>
    <n v="0"/>
    <n v="0"/>
    <n v="0"/>
    <n v="0"/>
    <n v="0"/>
    <n v="0"/>
    <n v="0"/>
    <n v="244"/>
    <n v="37"/>
    <n v="2"/>
    <n v="0"/>
    <s v="OK (0x00)"/>
    <n v="0"/>
    <n v="0"/>
    <n v="61.8"/>
    <n v="37"/>
    <n v="35"/>
    <n v="59"/>
    <n v="29.74"/>
    <n v="764"/>
    <n v="4.4770000000000003"/>
    <n v="1"/>
    <x v="5"/>
    <d v="1899-12-30T00:00:00"/>
    <d v="2025-01-06T00:00:00"/>
    <n v="0.14000000000000001"/>
    <n v="0.01"/>
    <n v="225"/>
    <n v="270"/>
  </r>
  <r>
    <s v="Mon"/>
    <s v=" 01-06-2025 12:15:00 AM"/>
    <n v="26.4"/>
    <n v="26.5"/>
    <n v="26.4"/>
    <n v="60"/>
    <n v="14"/>
    <n v="26"/>
    <n v="65"/>
    <n v="3.1"/>
    <n v="9"/>
    <n v="23"/>
    <s v="WSW"/>
    <s v="SW"/>
    <n v="0"/>
    <n v="0"/>
    <n v="0"/>
    <m/>
    <n v="0"/>
    <m/>
    <n v="0"/>
    <n v="348"/>
    <n v="28"/>
    <n v="1"/>
    <n v="0"/>
    <s v="OK (0x00)"/>
    <n v="278"/>
    <n v="53"/>
    <m/>
    <n v="0"/>
    <m/>
    <m/>
    <n v="14.5"/>
    <n v="19.5"/>
    <m/>
    <m/>
    <n v="0"/>
    <m/>
    <n v="265"/>
    <n v="34"/>
    <n v="1"/>
    <n v="0"/>
    <s v="B (0x80)"/>
    <n v="0"/>
    <n v="0"/>
    <n v="26.7"/>
    <n v="27"/>
    <n v="26.7"/>
    <n v="60"/>
    <n v="14"/>
    <n v="26"/>
    <m/>
    <n v="6"/>
    <n v="12"/>
    <n v="20"/>
    <s v="WSW"/>
    <s v="W"/>
    <n v="0"/>
    <n v="0"/>
    <n v="0"/>
    <n v="0"/>
    <n v="0"/>
    <n v="0"/>
    <n v="0"/>
    <n v="249"/>
    <n v="41"/>
    <n v="2"/>
    <n v="0"/>
    <s v="OK (0x00)"/>
    <n v="205"/>
    <n v="31"/>
    <n v="61.4"/>
    <n v="38"/>
    <n v="35.299999999999997"/>
    <n v="58"/>
    <n v="29.74"/>
    <n v="764"/>
    <n v="4.4770000000000003"/>
    <n v="1"/>
    <x v="5"/>
    <d v="1899-12-30T00:15:00"/>
    <d v="2025-01-06T00:15:00"/>
    <n v="0.14000000000000001"/>
    <n v="0.01"/>
    <n v="225"/>
    <n v="270"/>
  </r>
  <r>
    <s v="Mon"/>
    <s v=" 01-06-2025 12:30:00 AM"/>
    <n v="26.4"/>
    <n v="26.4"/>
    <n v="26.4"/>
    <n v="60"/>
    <n v="14"/>
    <n v="25"/>
    <n v="65"/>
    <n v="2.6"/>
    <n v="10"/>
    <n v="23"/>
    <s v="SW"/>
    <s v="SW"/>
    <n v="0"/>
    <n v="0"/>
    <n v="0"/>
    <m/>
    <n v="0"/>
    <m/>
    <n v="0"/>
    <n v="342"/>
    <n v="31"/>
    <n v="2"/>
    <n v="0"/>
    <s v="OK (0x00)"/>
    <n v="261"/>
    <n v="64"/>
    <m/>
    <n v="0"/>
    <m/>
    <m/>
    <n v="14.7"/>
    <n v="19.5"/>
    <m/>
    <m/>
    <n v="0"/>
    <m/>
    <n v="268"/>
    <n v="38"/>
    <n v="1"/>
    <n v="0"/>
    <s v="B (0x80)"/>
    <n v="0"/>
    <n v="0"/>
    <n v="26.8"/>
    <n v="26.9"/>
    <n v="26.7"/>
    <n v="61"/>
    <n v="15"/>
    <n v="26"/>
    <m/>
    <n v="3.2"/>
    <n v="11"/>
    <n v="21"/>
    <s v="W"/>
    <s v="W"/>
    <n v="0"/>
    <n v="0"/>
    <n v="0"/>
    <n v="0"/>
    <n v="0"/>
    <n v="0"/>
    <n v="0"/>
    <n v="246"/>
    <n v="35"/>
    <n v="2"/>
    <n v="0"/>
    <s v="OK (0x00)"/>
    <n v="191"/>
    <n v="42"/>
    <n v="61"/>
    <n v="38"/>
    <n v="35"/>
    <n v="58"/>
    <n v="29.73"/>
    <n v="764"/>
    <n v="4.4770000000000003"/>
    <n v="1"/>
    <x v="5"/>
    <d v="1899-12-30T00:30:00"/>
    <d v="2025-01-06T00:30:00"/>
    <n v="0.14000000000000001"/>
    <n v="0.01"/>
    <n v="225"/>
    <n v="270"/>
  </r>
  <r>
    <s v="Mon"/>
    <s v=" 01-06-2025 12:45:00 AM"/>
    <n v="26.3"/>
    <n v="26.4"/>
    <n v="26.3"/>
    <n v="60"/>
    <n v="14"/>
    <n v="25"/>
    <n v="65"/>
    <n v="3.6"/>
    <n v="7"/>
    <n v="22"/>
    <s v="SW"/>
    <s v="SW"/>
    <n v="0"/>
    <n v="0"/>
    <n v="0"/>
    <m/>
    <n v="0"/>
    <m/>
    <n v="0"/>
    <n v="342"/>
    <n v="29"/>
    <n v="2"/>
    <n v="0"/>
    <s v="OK (0x00)"/>
    <n v="258"/>
    <n v="68"/>
    <m/>
    <n v="0"/>
    <m/>
    <m/>
    <n v="14.8"/>
    <n v="19.600000000000001"/>
    <m/>
    <m/>
    <n v="0"/>
    <m/>
    <n v="259"/>
    <n v="37"/>
    <n v="1"/>
    <n v="0"/>
    <s v="B (0x80)"/>
    <n v="0"/>
    <n v="0"/>
    <n v="26.7"/>
    <n v="26.8"/>
    <n v="26.7"/>
    <n v="61"/>
    <n v="15"/>
    <n v="26"/>
    <m/>
    <n v="4.8"/>
    <n v="11"/>
    <n v="21"/>
    <s v="WNW"/>
    <s v="W"/>
    <n v="0"/>
    <n v="0"/>
    <n v="0"/>
    <n v="0"/>
    <n v="0"/>
    <n v="0"/>
    <n v="0"/>
    <n v="244"/>
    <n v="39"/>
    <n v="2"/>
    <n v="0"/>
    <s v="OK (0x00)"/>
    <n v="197"/>
    <n v="37"/>
    <n v="60.8"/>
    <n v="38"/>
    <n v="34.799999999999997"/>
    <n v="58"/>
    <n v="29.73"/>
    <n v="764"/>
    <n v="4.4770000000000003"/>
    <n v="1"/>
    <x v="5"/>
    <d v="1899-12-30T00:45:00"/>
    <d v="2025-01-06T00:45:00"/>
    <n v="0.14000000000000001"/>
    <n v="0.01"/>
    <n v="225"/>
    <n v="270"/>
  </r>
  <r>
    <s v="Mon"/>
    <s v=" 01-06-2025 01:00:00 AM"/>
    <n v="26.3"/>
    <n v="26.3"/>
    <n v="26.3"/>
    <n v="61"/>
    <n v="14"/>
    <n v="25"/>
    <n v="65"/>
    <n v="2.4"/>
    <n v="8"/>
    <n v="22"/>
    <s v="SW"/>
    <s v="SW"/>
    <n v="0"/>
    <n v="0"/>
    <n v="0"/>
    <m/>
    <n v="0"/>
    <m/>
    <n v="0"/>
    <n v="343"/>
    <n v="30"/>
    <n v="2"/>
    <n v="0"/>
    <s v="OK (0x00)"/>
    <n v="270"/>
    <n v="57"/>
    <m/>
    <n v="0"/>
    <m/>
    <m/>
    <n v="14.7"/>
    <n v="19.5"/>
    <m/>
    <m/>
    <n v="0"/>
    <m/>
    <n v="269"/>
    <n v="34"/>
    <n v="1"/>
    <n v="0"/>
    <s v="B (0x80)"/>
    <n v="0"/>
    <n v="0"/>
    <n v="26.8"/>
    <n v="26.8"/>
    <n v="26.7"/>
    <n v="61"/>
    <n v="15"/>
    <n v="26"/>
    <m/>
    <n v="3.1"/>
    <n v="11"/>
    <n v="23"/>
    <s v="WSW"/>
    <s v="W"/>
    <n v="0"/>
    <n v="0"/>
    <n v="0"/>
    <n v="0"/>
    <n v="0"/>
    <n v="0"/>
    <n v="0"/>
    <n v="248"/>
    <n v="40"/>
    <n v="2"/>
    <n v="0"/>
    <s v="OK (0x00)"/>
    <n v="196"/>
    <n v="39"/>
    <n v="60.5"/>
    <n v="38"/>
    <n v="34.5"/>
    <n v="57"/>
    <n v="29.71"/>
    <n v="764"/>
    <n v="4.4770000000000003"/>
    <n v="1"/>
    <x v="5"/>
    <d v="1899-12-30T01:00:00"/>
    <d v="2025-01-06T01:00:00"/>
    <n v="0.14000000000000001"/>
    <n v="0.01"/>
    <n v="225"/>
    <n v="270"/>
  </r>
  <r>
    <s v="Mon"/>
    <s v=" 01-06-2025 01:15:00 AM"/>
    <n v="26.2"/>
    <n v="26.3"/>
    <n v="26.2"/>
    <n v="61"/>
    <n v="14"/>
    <n v="25"/>
    <n v="65"/>
    <n v="2.8"/>
    <n v="7"/>
    <n v="23"/>
    <s v="SSW"/>
    <s v="SW"/>
    <n v="0"/>
    <n v="0"/>
    <n v="0"/>
    <m/>
    <n v="0"/>
    <m/>
    <n v="0"/>
    <n v="343"/>
    <n v="28"/>
    <n v="2"/>
    <n v="0"/>
    <s v="OK (0x00)"/>
    <n v="264"/>
    <n v="62"/>
    <m/>
    <n v="0"/>
    <m/>
    <m/>
    <n v="14.5"/>
    <n v="19.3"/>
    <m/>
    <m/>
    <n v="0"/>
    <m/>
    <n v="287"/>
    <n v="39"/>
    <n v="1"/>
    <n v="0"/>
    <s v="B (0x80)"/>
    <n v="0"/>
    <n v="0"/>
    <n v="26.6"/>
    <n v="26.8"/>
    <n v="26.6"/>
    <n v="62"/>
    <n v="15"/>
    <n v="26"/>
    <m/>
    <n v="4"/>
    <n v="11"/>
    <n v="23"/>
    <s v="WSW"/>
    <s v="W"/>
    <n v="0"/>
    <n v="0"/>
    <n v="0"/>
    <n v="0"/>
    <n v="0"/>
    <n v="0"/>
    <n v="0"/>
    <n v="255"/>
    <n v="34"/>
    <n v="2"/>
    <n v="0"/>
    <s v="OK (0x00)"/>
    <n v="206"/>
    <n v="35"/>
    <n v="60.2"/>
    <n v="38"/>
    <n v="34.200000000000003"/>
    <n v="57"/>
    <n v="29.71"/>
    <n v="764"/>
    <n v="4.4770000000000003"/>
    <n v="1"/>
    <x v="5"/>
    <d v="1899-12-30T01:15:00"/>
    <d v="2025-01-06T01:15:00"/>
    <n v="0.14000000000000001"/>
    <n v="0.01"/>
    <n v="225"/>
    <n v="270"/>
  </r>
  <r>
    <s v="Mon"/>
    <s v=" 01-06-2025 01:30:00 AM"/>
    <n v="26.2"/>
    <n v="26.3"/>
    <n v="26.1"/>
    <n v="61"/>
    <n v="14"/>
    <n v="25"/>
    <n v="65"/>
    <n v="3.1"/>
    <n v="6"/>
    <n v="23"/>
    <s v="SW"/>
    <s v="SW"/>
    <n v="0"/>
    <n v="0"/>
    <n v="0"/>
    <m/>
    <n v="0"/>
    <m/>
    <n v="0"/>
    <n v="343"/>
    <n v="30"/>
    <n v="2"/>
    <n v="0"/>
    <s v="OK (0x00)"/>
    <n v="264"/>
    <n v="62"/>
    <m/>
    <n v="0"/>
    <m/>
    <m/>
    <n v="14.7"/>
    <n v="19.3"/>
    <m/>
    <m/>
    <n v="0"/>
    <m/>
    <n v="279"/>
    <n v="35"/>
    <n v="1"/>
    <n v="0"/>
    <s v="B (0x80)"/>
    <n v="0"/>
    <n v="0"/>
    <n v="26.5"/>
    <n v="26.6"/>
    <n v="26.5"/>
    <n v="62"/>
    <n v="15"/>
    <n v="26"/>
    <m/>
    <n v="2.2999999999999998"/>
    <n v="10"/>
    <n v="23"/>
    <s v="W"/>
    <s v="W"/>
    <n v="0"/>
    <n v="0"/>
    <n v="0"/>
    <n v="0"/>
    <n v="0"/>
    <n v="0"/>
    <n v="0"/>
    <n v="254"/>
    <n v="37"/>
    <n v="2"/>
    <n v="0"/>
    <s v="OK (0x00)"/>
    <n v="211"/>
    <n v="32"/>
    <n v="60.1"/>
    <n v="38"/>
    <n v="34.1"/>
    <n v="57"/>
    <n v="29.7"/>
    <n v="764"/>
    <n v="4.4770000000000003"/>
    <n v="1"/>
    <x v="5"/>
    <d v="1899-12-30T01:30:00"/>
    <d v="2025-01-06T01:30:00"/>
    <n v="0.14000000000000001"/>
    <n v="0.01"/>
    <n v="225"/>
    <n v="270"/>
  </r>
  <r>
    <s v="Mon"/>
    <s v=" 01-06-2025 01:45:00 AM"/>
    <n v="26.1"/>
    <n v="26.2"/>
    <n v="26.1"/>
    <n v="62"/>
    <n v="15"/>
    <n v="25"/>
    <n v="65"/>
    <n v="2.1"/>
    <n v="7"/>
    <n v="23"/>
    <s v="SW"/>
    <s v="SW"/>
    <n v="0"/>
    <n v="0"/>
    <n v="0"/>
    <m/>
    <n v="0"/>
    <m/>
    <n v="0"/>
    <n v="351"/>
    <n v="29"/>
    <n v="2"/>
    <n v="0"/>
    <s v="OK (0x00)"/>
    <n v="272"/>
    <n v="62"/>
    <m/>
    <n v="0"/>
    <m/>
    <m/>
    <n v="14.5"/>
    <n v="19.2"/>
    <m/>
    <m/>
    <n v="0"/>
    <m/>
    <n v="279"/>
    <n v="36"/>
    <n v="1"/>
    <n v="0"/>
    <s v="B (0x80)"/>
    <n v="0"/>
    <n v="0"/>
    <n v="26.6"/>
    <n v="26.6"/>
    <n v="26.5"/>
    <n v="62"/>
    <n v="15"/>
    <n v="26"/>
    <m/>
    <n v="1.6"/>
    <n v="10"/>
    <n v="25"/>
    <s v="WSW"/>
    <s v="W"/>
    <n v="0"/>
    <n v="0"/>
    <n v="0"/>
    <n v="0"/>
    <n v="0"/>
    <n v="0"/>
    <n v="0"/>
    <n v="264"/>
    <n v="36"/>
    <n v="1"/>
    <n v="0"/>
    <s v="OK (0x00)"/>
    <n v="235"/>
    <n v="17"/>
    <n v="59.9"/>
    <n v="38"/>
    <n v="34"/>
    <n v="57"/>
    <n v="29.7"/>
    <n v="764"/>
    <n v="4.4770000000000003"/>
    <n v="1"/>
    <x v="5"/>
    <d v="1899-12-30T01:45:00"/>
    <d v="2025-01-06T01:45:00"/>
    <n v="0.14000000000000001"/>
    <n v="0.01"/>
    <n v="225"/>
    <n v="270"/>
  </r>
  <r>
    <s v="Mon"/>
    <s v=" 01-06-2025 02:00:00 AM"/>
    <n v="26.1"/>
    <n v="26.1"/>
    <n v="26.1"/>
    <n v="62"/>
    <n v="15"/>
    <n v="25"/>
    <n v="65"/>
    <n v="3.3"/>
    <n v="8"/>
    <n v="23"/>
    <s v="SW"/>
    <s v="SW"/>
    <n v="0"/>
    <n v="0"/>
    <n v="0"/>
    <m/>
    <n v="0"/>
    <m/>
    <n v="0"/>
    <n v="350"/>
    <n v="29"/>
    <n v="1"/>
    <n v="0"/>
    <s v="OK (0x00)"/>
    <n v="283"/>
    <n v="49"/>
    <m/>
    <n v="0"/>
    <m/>
    <m/>
    <n v="14.7"/>
    <n v="19.3"/>
    <m/>
    <m/>
    <n v="0"/>
    <m/>
    <n v="286"/>
    <n v="41"/>
    <n v="1"/>
    <n v="0"/>
    <s v="B (0x80)"/>
    <n v="0"/>
    <n v="0"/>
    <n v="26.5"/>
    <n v="26.6"/>
    <n v="26.5"/>
    <n v="63"/>
    <n v="15"/>
    <n v="26"/>
    <m/>
    <n v="5.3"/>
    <n v="12"/>
    <n v="21"/>
    <s v="W"/>
    <s v="W"/>
    <n v="0"/>
    <n v="0"/>
    <n v="0"/>
    <n v="0"/>
    <n v="0"/>
    <n v="0"/>
    <n v="0"/>
    <n v="259"/>
    <n v="32"/>
    <n v="1"/>
    <n v="0"/>
    <s v="OK (0x00)"/>
    <n v="198"/>
    <n v="47"/>
    <n v="59.8"/>
    <n v="38"/>
    <n v="33.9"/>
    <n v="57"/>
    <n v="29.7"/>
    <n v="764"/>
    <n v="4.4770000000000003"/>
    <n v="1"/>
    <x v="5"/>
    <d v="1899-12-30T02:00:00"/>
    <d v="2025-01-06T02:00:00"/>
    <n v="0.14000000000000001"/>
    <n v="0.01"/>
    <n v="225"/>
    <n v="270"/>
  </r>
  <r>
    <s v="Mon"/>
    <s v=" 01-06-2025 02:15:00 AM"/>
    <n v="26.1"/>
    <n v="26.1"/>
    <n v="26.1"/>
    <n v="62"/>
    <n v="15"/>
    <n v="25"/>
    <n v="65"/>
    <n v="3.6"/>
    <n v="8"/>
    <n v="23"/>
    <s v="WSW"/>
    <s v="SW"/>
    <n v="0"/>
    <n v="0"/>
    <n v="0"/>
    <m/>
    <n v="0"/>
    <m/>
    <n v="0"/>
    <n v="352"/>
    <n v="29"/>
    <n v="2"/>
    <n v="0"/>
    <s v="OK (0x00)"/>
    <n v="265"/>
    <n v="69"/>
    <m/>
    <n v="0"/>
    <m/>
    <m/>
    <n v="14.7"/>
    <n v="19.5"/>
    <m/>
    <m/>
    <n v="0"/>
    <m/>
    <n v="293"/>
    <n v="34"/>
    <n v="1"/>
    <n v="0"/>
    <s v="B (0x80)"/>
    <n v="0"/>
    <n v="0"/>
    <n v="26.4"/>
    <n v="26.5"/>
    <n v="26.3"/>
    <n v="63"/>
    <n v="15"/>
    <n v="26"/>
    <m/>
    <n v="6.9"/>
    <n v="12"/>
    <n v="18"/>
    <s v="WSW"/>
    <s v="W"/>
    <n v="0"/>
    <n v="0"/>
    <n v="0"/>
    <n v="0"/>
    <n v="0"/>
    <n v="0"/>
    <n v="0"/>
    <n v="265"/>
    <n v="40"/>
    <n v="1"/>
    <n v="0"/>
    <s v="OK (0x00)"/>
    <n v="209"/>
    <n v="43"/>
    <n v="59.7"/>
    <n v="38"/>
    <n v="33.799999999999997"/>
    <n v="57"/>
    <n v="29.7"/>
    <n v="764"/>
    <n v="4.4770000000000003"/>
    <n v="1"/>
    <x v="5"/>
    <d v="1899-12-30T02:15:00"/>
    <d v="2025-01-06T02:15:00"/>
    <n v="0.14000000000000001"/>
    <n v="0.01"/>
    <n v="225"/>
    <n v="270"/>
  </r>
  <r>
    <s v="Mon"/>
    <s v=" 01-06-2025 02:30:00 AM"/>
    <n v="26.1"/>
    <n v="26.1"/>
    <n v="26.1"/>
    <n v="63"/>
    <n v="15"/>
    <n v="25"/>
    <n v="65"/>
    <n v="3.3"/>
    <n v="8"/>
    <n v="23"/>
    <s v="WSW"/>
    <s v="SW"/>
    <n v="0"/>
    <n v="0"/>
    <n v="0"/>
    <m/>
    <n v="0"/>
    <m/>
    <n v="0"/>
    <n v="351"/>
    <n v="29"/>
    <n v="2"/>
    <n v="0"/>
    <s v="OK (0x00)"/>
    <n v="281"/>
    <n v="53"/>
    <m/>
    <n v="0"/>
    <m/>
    <m/>
    <n v="14.7"/>
    <n v="19.3"/>
    <m/>
    <m/>
    <n v="0"/>
    <m/>
    <n v="279"/>
    <n v="39"/>
    <n v="1"/>
    <n v="0"/>
    <s v="B (0x80)"/>
    <n v="0"/>
    <n v="0"/>
    <n v="26.4"/>
    <n v="26.5"/>
    <n v="26.4"/>
    <n v="63"/>
    <n v="15"/>
    <n v="26"/>
    <m/>
    <n v="4.4000000000000004"/>
    <n v="10"/>
    <n v="19"/>
    <s v="WSW"/>
    <s v="W"/>
    <n v="0"/>
    <n v="0"/>
    <n v="0"/>
    <n v="0"/>
    <n v="0"/>
    <n v="0"/>
    <n v="0"/>
    <n v="257"/>
    <n v="35"/>
    <n v="1"/>
    <n v="0"/>
    <s v="OK (0x00)"/>
    <n v="217"/>
    <n v="28"/>
    <n v="59.5"/>
    <n v="38"/>
    <n v="33.6"/>
    <n v="56"/>
    <n v="29.7"/>
    <n v="764"/>
    <n v="4.4770000000000003"/>
    <n v="1"/>
    <x v="5"/>
    <d v="1899-12-30T02:30:00"/>
    <d v="2025-01-06T02:30:00"/>
    <n v="0.14000000000000001"/>
    <n v="0.01"/>
    <n v="225"/>
    <n v="270"/>
  </r>
  <r>
    <s v="Mon"/>
    <s v=" 01-06-2025 02:45:00 AM"/>
    <n v="26"/>
    <n v="26.1"/>
    <n v="26"/>
    <n v="63"/>
    <n v="15"/>
    <n v="25"/>
    <n v="65"/>
    <n v="3.3"/>
    <n v="7"/>
    <n v="23"/>
    <s v="SW"/>
    <s v="SW"/>
    <n v="0"/>
    <n v="0"/>
    <n v="0"/>
    <m/>
    <n v="0"/>
    <m/>
    <n v="0"/>
    <n v="351"/>
    <n v="29"/>
    <n v="2"/>
    <n v="0"/>
    <s v="OK (0x00)"/>
    <n v="277"/>
    <n v="56"/>
    <m/>
    <n v="0"/>
    <m/>
    <m/>
    <n v="14.7"/>
    <n v="19.2"/>
    <m/>
    <m/>
    <n v="0"/>
    <m/>
    <n v="289"/>
    <n v="36"/>
    <n v="1"/>
    <n v="0"/>
    <s v="B (0x80)"/>
    <n v="0"/>
    <n v="0"/>
    <n v="26.2"/>
    <n v="26.5"/>
    <n v="26.2"/>
    <n v="64"/>
    <n v="15"/>
    <n v="26"/>
    <m/>
    <n v="5"/>
    <n v="12"/>
    <n v="19"/>
    <s v="WSW"/>
    <s v="W"/>
    <n v="0"/>
    <n v="0"/>
    <n v="0"/>
    <n v="0"/>
    <n v="0"/>
    <n v="0"/>
    <n v="0"/>
    <n v="265"/>
    <n v="39"/>
    <n v="1"/>
    <n v="0"/>
    <s v="OK (0x00)"/>
    <n v="216"/>
    <n v="33"/>
    <n v="59.4"/>
    <n v="38"/>
    <n v="33.5"/>
    <n v="56"/>
    <n v="29.69"/>
    <n v="764"/>
    <n v="4.4770000000000003"/>
    <n v="1"/>
    <x v="5"/>
    <d v="1899-12-30T02:45:00"/>
    <d v="2025-01-06T02:45:00"/>
    <n v="0.14000000000000001"/>
    <n v="0.01"/>
    <n v="225"/>
    <n v="270"/>
  </r>
  <r>
    <s v="Mon"/>
    <s v=" 01-06-2025 03:00:00 AM"/>
    <n v="26"/>
    <n v="26"/>
    <n v="26"/>
    <n v="63"/>
    <n v="15"/>
    <n v="25"/>
    <n v="65"/>
    <n v="2.2999999999999998"/>
    <n v="6"/>
    <n v="23"/>
    <s v="SW"/>
    <s v="SW"/>
    <n v="0"/>
    <n v="0"/>
    <n v="0"/>
    <m/>
    <n v="0"/>
    <m/>
    <n v="0"/>
    <n v="349"/>
    <n v="29"/>
    <n v="2"/>
    <n v="0"/>
    <s v="OK (0x00)"/>
    <n v="276"/>
    <n v="56"/>
    <m/>
    <n v="0"/>
    <m/>
    <m/>
    <n v="14.5"/>
    <n v="19.2"/>
    <m/>
    <m/>
    <n v="0"/>
    <m/>
    <n v="276"/>
    <n v="35"/>
    <n v="1"/>
    <n v="0"/>
    <s v="B (0x80)"/>
    <n v="0"/>
    <n v="0"/>
    <n v="26.4"/>
    <n v="26.4"/>
    <n v="26.2"/>
    <n v="64"/>
    <n v="16"/>
    <n v="26"/>
    <m/>
    <n v="1.8"/>
    <n v="8"/>
    <n v="22"/>
    <s v="W"/>
    <s v="W"/>
    <n v="0"/>
    <n v="0"/>
    <n v="0"/>
    <n v="0"/>
    <n v="0"/>
    <n v="0"/>
    <n v="0"/>
    <n v="259"/>
    <n v="36"/>
    <n v="1"/>
    <n v="0"/>
    <s v="OK (0x00)"/>
    <n v="207"/>
    <n v="39"/>
    <n v="59.3"/>
    <n v="38"/>
    <n v="33.4"/>
    <n v="56"/>
    <n v="29.69"/>
    <n v="764"/>
    <n v="4.4770000000000003"/>
    <n v="1"/>
    <x v="5"/>
    <d v="1899-12-30T03:00:00"/>
    <d v="2025-01-06T03:00:00"/>
    <n v="0.14000000000000001"/>
    <n v="0.01"/>
    <n v="225"/>
    <n v="270"/>
  </r>
  <r>
    <s v="Mon"/>
    <s v=" 01-06-2025 03:15:00 AM"/>
    <n v="26"/>
    <n v="26"/>
    <n v="26"/>
    <n v="63"/>
    <n v="15"/>
    <n v="25"/>
    <n v="65"/>
    <n v="2.2000000000000002"/>
    <n v="5"/>
    <n v="24"/>
    <s v="SW"/>
    <s v="SW"/>
    <n v="0"/>
    <n v="0"/>
    <n v="0"/>
    <m/>
    <n v="0"/>
    <m/>
    <n v="0"/>
    <n v="351"/>
    <n v="29"/>
    <n v="2"/>
    <n v="0"/>
    <s v="OK (0x00)"/>
    <n v="282"/>
    <n v="51"/>
    <m/>
    <n v="0"/>
    <m/>
    <m/>
    <n v="14.8"/>
    <n v="19.3"/>
    <m/>
    <m/>
    <n v="0"/>
    <m/>
    <n v="262"/>
    <n v="40"/>
    <n v="1"/>
    <n v="0"/>
    <s v="B (0x80)"/>
    <n v="0"/>
    <n v="0"/>
    <n v="26.5"/>
    <n v="26.5"/>
    <n v="26.4"/>
    <n v="64"/>
    <n v="16"/>
    <n v="26"/>
    <m/>
    <n v="1.8"/>
    <n v="8"/>
    <n v="24"/>
    <s v="W"/>
    <s v="W"/>
    <n v="0"/>
    <n v="0"/>
    <n v="0"/>
    <n v="0"/>
    <n v="0"/>
    <n v="0"/>
    <n v="0"/>
    <n v="265"/>
    <n v="36"/>
    <n v="1"/>
    <n v="0"/>
    <s v="OK (0x00)"/>
    <n v="221"/>
    <n v="33"/>
    <n v="59.3"/>
    <n v="38"/>
    <n v="33.4"/>
    <n v="56"/>
    <n v="29.7"/>
    <n v="764"/>
    <n v="4.4770000000000003"/>
    <n v="1"/>
    <x v="5"/>
    <d v="1899-12-30T03:15:00"/>
    <d v="2025-01-06T03:15:00"/>
    <n v="0.14000000000000001"/>
    <n v="0.01"/>
    <n v="225"/>
    <n v="270"/>
  </r>
  <r>
    <s v="Mon"/>
    <s v=" 01-06-2025 03:30:00 AM"/>
    <n v="26.1"/>
    <n v="26.1"/>
    <n v="26"/>
    <n v="63"/>
    <n v="15"/>
    <n v="25"/>
    <n v="65"/>
    <n v="2.2000000000000002"/>
    <n v="6"/>
    <n v="24"/>
    <s v="SW"/>
    <s v="SW"/>
    <n v="0"/>
    <n v="0"/>
    <n v="0"/>
    <m/>
    <n v="0"/>
    <m/>
    <n v="0"/>
    <n v="351"/>
    <n v="29"/>
    <n v="1"/>
    <n v="0"/>
    <s v="OK (0x00)"/>
    <n v="275"/>
    <n v="59"/>
    <m/>
    <n v="0"/>
    <m/>
    <m/>
    <n v="14.7"/>
    <n v="19.3"/>
    <m/>
    <m/>
    <n v="0"/>
    <m/>
    <n v="260"/>
    <n v="38"/>
    <n v="1"/>
    <n v="0"/>
    <s v="B (0x80)"/>
    <n v="0"/>
    <n v="0"/>
    <n v="26.5"/>
    <n v="26.5"/>
    <n v="26.5"/>
    <n v="64"/>
    <n v="16"/>
    <n v="26"/>
    <m/>
    <n v="2.7"/>
    <n v="9"/>
    <n v="24"/>
    <s v="WSW"/>
    <s v="W"/>
    <n v="0"/>
    <n v="0"/>
    <n v="0"/>
    <n v="0"/>
    <n v="0"/>
    <n v="0"/>
    <n v="0"/>
    <n v="255"/>
    <n v="38"/>
    <n v="1"/>
    <n v="0"/>
    <s v="OK (0x00)"/>
    <n v="206"/>
    <n v="36"/>
    <n v="59.2"/>
    <n v="38"/>
    <n v="33.299999999999997"/>
    <n v="56"/>
    <n v="29.69"/>
    <n v="764"/>
    <n v="4.4770000000000003"/>
    <n v="1"/>
    <x v="5"/>
    <d v="1899-12-30T03:30:00"/>
    <d v="2025-01-06T03:30:00"/>
    <n v="0.14000000000000001"/>
    <n v="0.01"/>
    <n v="225"/>
    <n v="270"/>
  </r>
  <r>
    <s v="Mon"/>
    <s v=" 01-06-2025 03:45:00 AM"/>
    <n v="26.1"/>
    <n v="26.1"/>
    <n v="26.1"/>
    <n v="64"/>
    <n v="15"/>
    <n v="26"/>
    <n v="65"/>
    <n v="1.8"/>
    <n v="5"/>
    <n v="24"/>
    <s v="SW"/>
    <s v="SW"/>
    <n v="0"/>
    <n v="0"/>
    <n v="0"/>
    <m/>
    <n v="0"/>
    <m/>
    <n v="0"/>
    <n v="351"/>
    <n v="30"/>
    <n v="1"/>
    <n v="0"/>
    <s v="OK (0x00)"/>
    <n v="281"/>
    <n v="52"/>
    <m/>
    <n v="0"/>
    <m/>
    <m/>
    <n v="14.7"/>
    <n v="19.3"/>
    <m/>
    <m/>
    <n v="0"/>
    <m/>
    <n v="264"/>
    <n v="35"/>
    <n v="1"/>
    <n v="0"/>
    <s v="B (0x80)"/>
    <n v="0"/>
    <n v="0"/>
    <n v="26.7"/>
    <n v="26.7"/>
    <n v="26.5"/>
    <n v="64"/>
    <n v="16"/>
    <n v="26"/>
    <m/>
    <n v="0.9"/>
    <n v="8"/>
    <n v="25"/>
    <s v="WNW"/>
    <s v="NW"/>
    <n v="0"/>
    <n v="0"/>
    <n v="0"/>
    <n v="0"/>
    <n v="0"/>
    <n v="0"/>
    <n v="0"/>
    <n v="260"/>
    <n v="41"/>
    <n v="1"/>
    <n v="0"/>
    <s v="OK (0x00)"/>
    <n v="195"/>
    <n v="50"/>
    <n v="59.1"/>
    <n v="39"/>
    <n v="33.9"/>
    <n v="56"/>
    <n v="29.68"/>
    <n v="764"/>
    <n v="4.4770000000000003"/>
    <n v="1"/>
    <x v="5"/>
    <d v="1899-12-30T03:45:00"/>
    <d v="2025-01-06T03:45:00"/>
    <n v="0.14000000000000001"/>
    <n v="0.01"/>
    <n v="225"/>
    <n v="315"/>
  </r>
  <r>
    <s v="Mon"/>
    <s v=" 01-06-2025 04:00:00 AM"/>
    <n v="26.1"/>
    <n v="26.1"/>
    <n v="26"/>
    <n v="64"/>
    <n v="15"/>
    <n v="26"/>
    <n v="65"/>
    <n v="2.1"/>
    <n v="7"/>
    <n v="24"/>
    <s v="SW"/>
    <s v="SW"/>
    <n v="0"/>
    <n v="0"/>
    <n v="0"/>
    <m/>
    <n v="0"/>
    <m/>
    <n v="0"/>
    <n v="350"/>
    <n v="29"/>
    <n v="1"/>
    <n v="0"/>
    <s v="OK (0x00)"/>
    <n v="264"/>
    <n v="69"/>
    <m/>
    <n v="0"/>
    <m/>
    <m/>
    <n v="14.7"/>
    <n v="19.3"/>
    <m/>
    <m/>
    <n v="0"/>
    <m/>
    <n v="280"/>
    <n v="41"/>
    <n v="1"/>
    <n v="0"/>
    <s v="B (0x80)"/>
    <n v="0"/>
    <n v="0"/>
    <n v="26.6"/>
    <n v="26.7"/>
    <n v="26.6"/>
    <n v="64"/>
    <n v="16"/>
    <n v="26"/>
    <m/>
    <n v="0.8"/>
    <n v="6"/>
    <n v="26"/>
    <s v="WNW"/>
    <s v="NW"/>
    <n v="0"/>
    <n v="0"/>
    <n v="0"/>
    <n v="0"/>
    <n v="0"/>
    <n v="0"/>
    <n v="0"/>
    <n v="239"/>
    <n v="34"/>
    <n v="1"/>
    <n v="0"/>
    <s v="OK (0x00)"/>
    <n v="214"/>
    <n v="16"/>
    <n v="59.1"/>
    <n v="39"/>
    <n v="33.9"/>
    <n v="56"/>
    <n v="29.67"/>
    <n v="764"/>
    <n v="4.4770000000000003"/>
    <n v="1"/>
    <x v="5"/>
    <d v="1899-12-30T04:00:00"/>
    <d v="2025-01-06T04:00:00"/>
    <n v="0.14000000000000001"/>
    <n v="0.01"/>
    <n v="225"/>
    <n v="315"/>
  </r>
  <r>
    <s v="Mon"/>
    <s v=" 01-06-2025 04:15:00 AM"/>
    <n v="26"/>
    <n v="26.1"/>
    <n v="26"/>
    <n v="64"/>
    <n v="15"/>
    <n v="26"/>
    <n v="65"/>
    <n v="1.9"/>
    <n v="6"/>
    <n v="24"/>
    <s v="SW"/>
    <s v="SW"/>
    <n v="0"/>
    <n v="0"/>
    <n v="0"/>
    <m/>
    <n v="0"/>
    <m/>
    <n v="0"/>
    <n v="351"/>
    <n v="29"/>
    <n v="1"/>
    <n v="0"/>
    <s v="OK (0x00)"/>
    <n v="280"/>
    <n v="53"/>
    <m/>
    <n v="0"/>
    <m/>
    <m/>
    <n v="14.8"/>
    <n v="19.3"/>
    <m/>
    <m/>
    <n v="0"/>
    <m/>
    <n v="282"/>
    <n v="36"/>
    <n v="1"/>
    <n v="0"/>
    <s v="B (0x80)"/>
    <n v="0"/>
    <n v="0"/>
    <n v="26.6"/>
    <n v="26.7"/>
    <n v="26.6"/>
    <n v="65"/>
    <n v="16"/>
    <n v="26"/>
    <m/>
    <n v="0.8"/>
    <n v="6"/>
    <n v="26"/>
    <s v="W"/>
    <s v="WNW"/>
    <n v="0"/>
    <n v="0"/>
    <n v="0"/>
    <n v="0"/>
    <n v="0"/>
    <n v="0"/>
    <n v="0"/>
    <n v="252"/>
    <n v="38"/>
    <n v="1"/>
    <n v="0"/>
    <s v="OK (0x00)"/>
    <n v="175"/>
    <n v="66"/>
    <n v="59"/>
    <n v="39"/>
    <n v="33.799999999999997"/>
    <n v="56"/>
    <n v="29.67"/>
    <n v="764"/>
    <n v="4.4770000000000003"/>
    <n v="1"/>
    <x v="5"/>
    <d v="1899-12-30T04:15:00"/>
    <d v="2025-01-06T04:15:00"/>
    <n v="0.14000000000000001"/>
    <n v="0.01"/>
    <n v="225"/>
    <n v="292.5"/>
  </r>
  <r>
    <s v="Mon"/>
    <s v=" 01-06-2025 04:30:00 AM"/>
    <n v="26"/>
    <n v="26.1"/>
    <n v="26"/>
    <n v="64"/>
    <n v="15"/>
    <n v="26"/>
    <n v="65"/>
    <n v="2.2999999999999998"/>
    <n v="5"/>
    <n v="24"/>
    <s v="SW"/>
    <s v="SW"/>
    <n v="0"/>
    <n v="0"/>
    <n v="0"/>
    <m/>
    <n v="0"/>
    <m/>
    <n v="0"/>
    <n v="351"/>
    <n v="27"/>
    <n v="2"/>
    <n v="0"/>
    <s v="OK (0x00)"/>
    <n v="278"/>
    <n v="55"/>
    <m/>
    <n v="0"/>
    <m/>
    <m/>
    <n v="15"/>
    <n v="19.5"/>
    <m/>
    <m/>
    <n v="0"/>
    <m/>
    <n v="280"/>
    <n v="37"/>
    <n v="1"/>
    <n v="0"/>
    <s v="B (0x80)"/>
    <n v="0"/>
    <n v="0"/>
    <n v="26.6"/>
    <n v="26.7"/>
    <n v="26.6"/>
    <n v="65"/>
    <n v="16"/>
    <n v="26"/>
    <m/>
    <n v="1.5"/>
    <n v="7"/>
    <n v="25"/>
    <s v="W"/>
    <s v="W"/>
    <n v="0"/>
    <n v="0"/>
    <n v="0"/>
    <n v="0"/>
    <n v="0"/>
    <n v="0"/>
    <n v="0"/>
    <n v="248"/>
    <n v="38"/>
    <n v="2"/>
    <n v="0"/>
    <s v="OK (0x00)"/>
    <n v="206"/>
    <n v="29"/>
    <n v="59.1"/>
    <n v="40"/>
    <n v="34.6"/>
    <n v="56"/>
    <n v="29.67"/>
    <n v="764"/>
    <n v="4.4770000000000003"/>
    <n v="1"/>
    <x v="5"/>
    <d v="1899-12-30T04:30:00"/>
    <d v="2025-01-06T04:30:00"/>
    <n v="0.14000000000000001"/>
    <n v="0.01"/>
    <n v="225"/>
    <n v="270"/>
  </r>
  <r>
    <s v="Mon"/>
    <s v=" 01-06-2025 04:45:00 AM"/>
    <n v="26.1"/>
    <n v="26.1"/>
    <n v="26"/>
    <n v="65"/>
    <n v="16"/>
    <n v="26"/>
    <n v="65"/>
    <n v="2.2000000000000002"/>
    <n v="6"/>
    <n v="24"/>
    <s v="SW"/>
    <s v="SW"/>
    <n v="0"/>
    <n v="0"/>
    <n v="0"/>
    <m/>
    <n v="0"/>
    <m/>
    <n v="0"/>
    <n v="344"/>
    <n v="32"/>
    <n v="2"/>
    <n v="0"/>
    <s v="OK (0x00)"/>
    <n v="267"/>
    <n v="60"/>
    <m/>
    <n v="0"/>
    <m/>
    <m/>
    <n v="15"/>
    <n v="19.5"/>
    <m/>
    <m/>
    <n v="0"/>
    <m/>
    <n v="298"/>
    <n v="40"/>
    <n v="1"/>
    <n v="0"/>
    <s v="B (0x80)"/>
    <n v="0"/>
    <n v="0"/>
    <n v="26.6"/>
    <n v="26.6"/>
    <n v="26.5"/>
    <n v="65"/>
    <n v="16"/>
    <n v="26"/>
    <m/>
    <n v="0.7"/>
    <n v="7"/>
    <n v="26"/>
    <s v="WNW"/>
    <s v="WNW"/>
    <n v="0"/>
    <n v="0"/>
    <n v="0"/>
    <n v="0"/>
    <n v="0"/>
    <n v="0"/>
    <n v="0"/>
    <n v="241"/>
    <n v="34"/>
    <n v="2"/>
    <n v="0"/>
    <s v="OK (0x00)"/>
    <n v="209"/>
    <n v="24"/>
    <n v="59"/>
    <n v="40"/>
    <n v="34.5"/>
    <n v="56"/>
    <n v="29.65"/>
    <n v="764"/>
    <n v="4.4770000000000003"/>
    <n v="1"/>
    <x v="5"/>
    <d v="1899-12-30T04:45:00"/>
    <d v="2025-01-06T04:45:00"/>
    <n v="0.14000000000000001"/>
    <n v="0.01"/>
    <n v="225"/>
    <n v="292.5"/>
  </r>
  <r>
    <s v="Mon"/>
    <s v=" 01-06-2025 05:00:00 AM"/>
    <n v="26.1"/>
    <n v="26.2"/>
    <n v="26.1"/>
    <n v="65"/>
    <n v="16"/>
    <n v="26"/>
    <n v="65"/>
    <n v="1.5"/>
    <n v="4"/>
    <n v="24"/>
    <s v="SW"/>
    <s v="SW"/>
    <n v="0"/>
    <n v="0"/>
    <n v="0"/>
    <m/>
    <n v="0"/>
    <m/>
    <n v="0"/>
    <n v="342"/>
    <n v="29"/>
    <n v="2"/>
    <n v="0"/>
    <s v="OK (0x00)"/>
    <n v="244"/>
    <n v="80"/>
    <m/>
    <n v="0"/>
    <m/>
    <m/>
    <n v="15"/>
    <n v="19.5"/>
    <m/>
    <m/>
    <n v="0"/>
    <m/>
    <n v="295"/>
    <n v="36"/>
    <n v="1"/>
    <n v="0"/>
    <s v="B (0x80)"/>
    <n v="0"/>
    <n v="0"/>
    <n v="26.8"/>
    <n v="26.9"/>
    <n v="26.6"/>
    <n v="65"/>
    <n v="16"/>
    <n v="26"/>
    <m/>
    <n v="0.3"/>
    <n v="4"/>
    <n v="27"/>
    <s v="NNW"/>
    <s v="NNW"/>
    <n v="0"/>
    <n v="0"/>
    <n v="0"/>
    <n v="0"/>
    <n v="0"/>
    <n v="0"/>
    <n v="0"/>
    <n v="256"/>
    <n v="35"/>
    <n v="2"/>
    <n v="0"/>
    <s v="OK (0x00)"/>
    <n v="179"/>
    <n v="64"/>
    <n v="59"/>
    <n v="40"/>
    <n v="34.5"/>
    <n v="56"/>
    <n v="29.64"/>
    <n v="764"/>
    <n v="4.4770000000000003"/>
    <n v="1"/>
    <x v="5"/>
    <d v="1899-12-30T05:00:00"/>
    <d v="2025-01-06T05:00:00"/>
    <n v="0.14000000000000001"/>
    <n v="0.01"/>
    <n v="225"/>
    <n v="337.5"/>
  </r>
  <r>
    <s v="Mon"/>
    <s v=" 01-06-2025 05:15:00 AM"/>
    <n v="26.2"/>
    <n v="26.2"/>
    <n v="26.1"/>
    <n v="65"/>
    <n v="16"/>
    <n v="26"/>
    <n v="65"/>
    <n v="2.2000000000000002"/>
    <n v="5"/>
    <n v="24"/>
    <s v="SW"/>
    <s v="SW"/>
    <n v="0"/>
    <n v="0"/>
    <n v="0"/>
    <m/>
    <n v="0"/>
    <m/>
    <n v="0"/>
    <n v="343"/>
    <n v="29"/>
    <n v="2"/>
    <n v="0"/>
    <s v="OK (0x00)"/>
    <n v="266"/>
    <n v="60"/>
    <m/>
    <n v="0"/>
    <m/>
    <m/>
    <n v="15.2"/>
    <n v="19.600000000000001"/>
    <m/>
    <m/>
    <n v="0"/>
    <m/>
    <n v="286"/>
    <n v="39"/>
    <n v="1"/>
    <n v="0"/>
    <s v="B (0x80)"/>
    <n v="0"/>
    <n v="0"/>
    <n v="26.9"/>
    <n v="26.9"/>
    <n v="26.8"/>
    <n v="65"/>
    <n v="17"/>
    <n v="27"/>
    <m/>
    <n v="1.1000000000000001"/>
    <n v="7"/>
    <n v="26"/>
    <s v="W"/>
    <s v="NW"/>
    <n v="0"/>
    <n v="0"/>
    <n v="0"/>
    <n v="0"/>
    <n v="0"/>
    <n v="0"/>
    <n v="0"/>
    <n v="263"/>
    <n v="35"/>
    <n v="2"/>
    <n v="0"/>
    <s v="OK (0x00)"/>
    <n v="218"/>
    <n v="30"/>
    <n v="58.9"/>
    <n v="40"/>
    <n v="34.4"/>
    <n v="56"/>
    <n v="29.64"/>
    <n v="764"/>
    <n v="4.4770000000000003"/>
    <n v="1"/>
    <x v="5"/>
    <d v="1899-12-30T05:15:00"/>
    <d v="2025-01-06T05:15:00"/>
    <n v="0.14000000000000001"/>
    <n v="0.01"/>
    <n v="225"/>
    <n v="315"/>
  </r>
  <r>
    <s v="Mon"/>
    <s v=" 01-06-2025 05:30:00 AM"/>
    <n v="26.3"/>
    <n v="26.3"/>
    <n v="26.2"/>
    <n v="65"/>
    <n v="16"/>
    <n v="26"/>
    <n v="65"/>
    <n v="2.2000000000000002"/>
    <n v="5"/>
    <n v="24"/>
    <s v="SW"/>
    <s v="SW"/>
    <n v="0"/>
    <n v="0"/>
    <n v="0"/>
    <m/>
    <n v="0"/>
    <m/>
    <n v="0"/>
    <n v="342"/>
    <n v="28"/>
    <n v="2"/>
    <n v="0"/>
    <s v="OK (0x00)"/>
    <n v="275"/>
    <n v="49"/>
    <m/>
    <n v="0"/>
    <m/>
    <m/>
    <n v="15.3"/>
    <n v="19.600000000000001"/>
    <m/>
    <m/>
    <n v="0"/>
    <m/>
    <n v="289"/>
    <n v="37"/>
    <n v="1"/>
    <n v="0"/>
    <s v="B (0x80)"/>
    <n v="0"/>
    <n v="0"/>
    <n v="26.5"/>
    <n v="26.9"/>
    <n v="26.5"/>
    <n v="66"/>
    <n v="16"/>
    <n v="26"/>
    <m/>
    <n v="5.0999999999999996"/>
    <n v="10"/>
    <n v="21"/>
    <s v="WSW"/>
    <s v="WSW"/>
    <n v="0"/>
    <n v="0"/>
    <n v="0"/>
    <n v="0"/>
    <n v="0"/>
    <n v="0"/>
    <n v="0"/>
    <n v="268"/>
    <n v="37"/>
    <n v="2"/>
    <n v="0"/>
    <s v="OK (0x00)"/>
    <n v="209"/>
    <n v="47"/>
    <n v="58.9"/>
    <n v="40"/>
    <n v="34.4"/>
    <n v="56"/>
    <n v="29.64"/>
    <n v="764"/>
    <n v="4.4770000000000003"/>
    <n v="1"/>
    <x v="5"/>
    <d v="1899-12-30T05:30:00"/>
    <d v="2025-01-06T05:30:00"/>
    <n v="0.14000000000000001"/>
    <n v="0.01"/>
    <n v="225"/>
    <n v="247.5"/>
  </r>
  <r>
    <s v="Mon"/>
    <s v=" 01-06-2025 05:45:00 AM"/>
    <n v="26.1"/>
    <n v="26.3"/>
    <n v="26.1"/>
    <n v="65"/>
    <n v="16"/>
    <n v="26"/>
    <n v="65"/>
    <n v="2.7"/>
    <n v="6"/>
    <n v="24"/>
    <s v="SW"/>
    <s v="SW"/>
    <n v="0"/>
    <n v="0"/>
    <n v="0"/>
    <m/>
    <n v="0"/>
    <m/>
    <n v="0"/>
    <n v="343"/>
    <n v="29"/>
    <n v="2"/>
    <n v="0"/>
    <s v="OK (0x00)"/>
    <n v="268"/>
    <n v="58"/>
    <m/>
    <n v="0"/>
    <m/>
    <m/>
    <n v="15"/>
    <n v="19.3"/>
    <m/>
    <m/>
    <n v="0"/>
    <m/>
    <n v="301"/>
    <n v="35"/>
    <n v="1"/>
    <n v="0"/>
    <s v="B (0x80)"/>
    <n v="0"/>
    <n v="0"/>
    <n v="26.1"/>
    <n v="26.6"/>
    <n v="26"/>
    <n v="67"/>
    <n v="16"/>
    <n v="26"/>
    <m/>
    <n v="4.4000000000000004"/>
    <n v="9"/>
    <n v="20"/>
    <s v="W"/>
    <s v="W"/>
    <n v="0"/>
    <n v="0"/>
    <n v="0"/>
    <n v="0"/>
    <n v="0"/>
    <n v="0"/>
    <n v="0"/>
    <n v="259"/>
    <n v="39"/>
    <n v="2"/>
    <n v="0"/>
    <s v="OK (0x00)"/>
    <n v="205"/>
    <n v="40"/>
    <n v="58.8"/>
    <n v="40"/>
    <n v="34.299999999999997"/>
    <n v="56"/>
    <n v="29.63"/>
    <n v="764"/>
    <n v="4.4770000000000003"/>
    <n v="1"/>
    <x v="5"/>
    <d v="1899-12-30T05:45:00"/>
    <d v="2025-01-06T05:45:00"/>
    <n v="0.14000000000000001"/>
    <n v="0.01"/>
    <n v="225"/>
    <n v="270"/>
  </r>
  <r>
    <s v="Mon"/>
    <s v=" 01-06-2025 06:00:00 AM"/>
    <n v="26"/>
    <n v="26.1"/>
    <n v="26"/>
    <n v="66"/>
    <n v="16"/>
    <n v="26"/>
    <n v="65"/>
    <n v="2.8"/>
    <n v="6"/>
    <n v="23"/>
    <s v="SW"/>
    <s v="SW"/>
    <n v="0"/>
    <n v="0"/>
    <n v="0"/>
    <m/>
    <n v="0"/>
    <m/>
    <n v="0"/>
    <n v="350"/>
    <n v="32"/>
    <n v="2"/>
    <n v="0"/>
    <s v="OK (0x00)"/>
    <n v="269"/>
    <n v="63"/>
    <m/>
    <n v="0"/>
    <m/>
    <m/>
    <n v="15"/>
    <n v="19.3"/>
    <m/>
    <m/>
    <n v="0"/>
    <m/>
    <n v="292"/>
    <n v="37"/>
    <n v="1"/>
    <n v="0"/>
    <s v="B (0x80)"/>
    <n v="0"/>
    <n v="0"/>
    <n v="26"/>
    <n v="26.1"/>
    <n v="26"/>
    <n v="67"/>
    <n v="16"/>
    <n v="26"/>
    <m/>
    <n v="4.4000000000000004"/>
    <n v="11"/>
    <n v="20"/>
    <s v="WSW"/>
    <s v="WSW"/>
    <n v="0"/>
    <n v="0"/>
    <n v="0"/>
    <n v="0"/>
    <n v="0"/>
    <n v="0"/>
    <n v="0"/>
    <n v="260"/>
    <n v="36"/>
    <n v="2"/>
    <n v="0"/>
    <s v="OK (0x00)"/>
    <n v="216"/>
    <n v="31"/>
    <n v="58.8"/>
    <n v="41"/>
    <n v="34.9"/>
    <n v="56"/>
    <n v="29.64"/>
    <n v="764"/>
    <n v="4.4770000000000003"/>
    <n v="1"/>
    <x v="5"/>
    <d v="1899-12-30T06:00:00"/>
    <d v="2025-01-06T06:00:00"/>
    <n v="0.14000000000000001"/>
    <n v="0.01"/>
    <n v="225"/>
    <n v="247.5"/>
  </r>
  <r>
    <s v="Mon"/>
    <s v=" 01-06-2025 06:15:00 AM"/>
    <n v="25.9"/>
    <n v="26"/>
    <n v="25.9"/>
    <n v="66"/>
    <n v="16"/>
    <n v="26"/>
    <n v="65"/>
    <n v="2.8"/>
    <n v="7"/>
    <n v="23"/>
    <s v="WSW"/>
    <s v="SW"/>
    <n v="0"/>
    <n v="0"/>
    <n v="0"/>
    <m/>
    <n v="0"/>
    <m/>
    <n v="0"/>
    <n v="351"/>
    <n v="29"/>
    <n v="2"/>
    <n v="0"/>
    <s v="OK (0x00)"/>
    <n v="280"/>
    <n v="54"/>
    <m/>
    <n v="0"/>
    <m/>
    <m/>
    <n v="15"/>
    <n v="19.3"/>
    <m/>
    <m/>
    <n v="0"/>
    <m/>
    <n v="289"/>
    <n v="35"/>
    <n v="1"/>
    <n v="0"/>
    <s v="B (0x80)"/>
    <n v="0"/>
    <n v="0"/>
    <n v="26"/>
    <n v="26.1"/>
    <n v="26"/>
    <n v="67"/>
    <n v="16"/>
    <n v="26"/>
    <m/>
    <n v="7.2"/>
    <n v="12"/>
    <n v="18"/>
    <s v="WSW"/>
    <s v="WSW"/>
    <n v="0"/>
    <n v="0"/>
    <n v="0"/>
    <n v="0"/>
    <n v="0"/>
    <n v="0"/>
    <n v="0"/>
    <n v="270"/>
    <n v="36"/>
    <n v="2"/>
    <n v="0"/>
    <s v="OK (0x00)"/>
    <n v="211"/>
    <n v="46"/>
    <n v="58.7"/>
    <n v="40"/>
    <n v="34.200000000000003"/>
    <n v="56"/>
    <n v="29.64"/>
    <n v="764"/>
    <n v="4.4770000000000003"/>
    <n v="1"/>
    <x v="5"/>
    <d v="1899-12-30T06:15:00"/>
    <d v="2025-01-06T06:15:00"/>
    <n v="0.14000000000000001"/>
    <n v="0.01"/>
    <n v="225"/>
    <n v="247.5"/>
  </r>
  <r>
    <s v="Mon"/>
    <s v=" 01-06-2025 06:30:00 AM"/>
    <n v="26"/>
    <n v="26"/>
    <n v="25.9"/>
    <n v="66"/>
    <n v="16"/>
    <n v="26"/>
    <n v="65"/>
    <n v="2.1"/>
    <n v="6"/>
    <n v="24"/>
    <s v="SW"/>
    <s v="SW"/>
    <n v="0"/>
    <n v="0"/>
    <n v="0"/>
    <m/>
    <n v="0"/>
    <m/>
    <n v="0"/>
    <n v="351"/>
    <n v="29"/>
    <n v="2"/>
    <n v="0"/>
    <s v="OK (0x00)"/>
    <n v="266"/>
    <n v="67"/>
    <m/>
    <n v="0"/>
    <m/>
    <m/>
    <n v="15"/>
    <n v="19.5"/>
    <m/>
    <m/>
    <n v="0"/>
    <m/>
    <n v="298"/>
    <n v="35"/>
    <n v="1"/>
    <n v="0"/>
    <s v="B (0x80)"/>
    <n v="0"/>
    <n v="0"/>
    <n v="26.1"/>
    <n v="26.1"/>
    <n v="26"/>
    <n v="67"/>
    <n v="16"/>
    <n v="26"/>
    <m/>
    <n v="5.9"/>
    <n v="12"/>
    <n v="19"/>
    <s v="WSW"/>
    <s v="W"/>
    <n v="0"/>
    <n v="0"/>
    <n v="0"/>
    <n v="0"/>
    <n v="0"/>
    <n v="0"/>
    <n v="0"/>
    <n v="259"/>
    <n v="40"/>
    <n v="2"/>
    <n v="0"/>
    <s v="OK (0x00)"/>
    <n v="194"/>
    <n v="53"/>
    <n v="58.7"/>
    <n v="41"/>
    <n v="34.799999999999997"/>
    <n v="56"/>
    <n v="29.63"/>
    <n v="764"/>
    <n v="4.4770000000000003"/>
    <n v="1"/>
    <x v="5"/>
    <d v="1899-12-30T06:30:00"/>
    <d v="2025-01-06T06:30:00"/>
    <n v="0.14000000000000001"/>
    <n v="0.01"/>
    <n v="225"/>
    <n v="270"/>
  </r>
  <r>
    <s v="Mon"/>
    <s v=" 01-06-2025 06:45:00 AM"/>
    <n v="26"/>
    <n v="26"/>
    <n v="25.9"/>
    <n v="66"/>
    <n v="16"/>
    <n v="26"/>
    <n v="65"/>
    <n v="2.6"/>
    <n v="6"/>
    <n v="23"/>
    <s v="SW"/>
    <s v="SW"/>
    <n v="0"/>
    <n v="0"/>
    <n v="0"/>
    <m/>
    <n v="0"/>
    <m/>
    <n v="0"/>
    <n v="350"/>
    <n v="33"/>
    <n v="2"/>
    <n v="0"/>
    <s v="OK (0x00)"/>
    <n v="275"/>
    <n v="57"/>
    <m/>
    <n v="0"/>
    <m/>
    <m/>
    <n v="15.2"/>
    <n v="19.5"/>
    <m/>
    <m/>
    <n v="0"/>
    <m/>
    <n v="200"/>
    <n v="37"/>
    <n v="1"/>
    <n v="1"/>
    <s v="R/B (0x81)"/>
    <n v="0"/>
    <n v="0"/>
    <n v="26.2"/>
    <n v="26.2"/>
    <n v="26.1"/>
    <n v="67"/>
    <n v="17"/>
    <n v="26"/>
    <m/>
    <n v="4.9000000000000004"/>
    <n v="11"/>
    <n v="20"/>
    <s v="W"/>
    <s v="W"/>
    <n v="0"/>
    <n v="0"/>
    <n v="0"/>
    <n v="0"/>
    <n v="0"/>
    <n v="0"/>
    <n v="0"/>
    <n v="268"/>
    <n v="41"/>
    <n v="2"/>
    <n v="0"/>
    <s v="OK (0x00)"/>
    <n v="199"/>
    <n v="56"/>
    <n v="58.7"/>
    <n v="41"/>
    <n v="34.799999999999997"/>
    <n v="56"/>
    <n v="29.63"/>
    <n v="765"/>
    <n v="4.4820000000000002"/>
    <n v="1"/>
    <x v="5"/>
    <d v="1899-12-30T06:45:00"/>
    <d v="2025-01-06T06:45:00"/>
    <n v="0.14000000000000001"/>
    <n v="0.01"/>
    <n v="225"/>
    <n v="270"/>
  </r>
  <r>
    <s v="Mon"/>
    <s v=" 01-06-2025 07:00:00 AM"/>
    <n v="26"/>
    <n v="26"/>
    <n v="26"/>
    <n v="66"/>
    <n v="16"/>
    <n v="26"/>
    <n v="65"/>
    <n v="1.9"/>
    <n v="5"/>
    <n v="23"/>
    <s v="WSW"/>
    <s v="WSW"/>
    <n v="0"/>
    <n v="0"/>
    <n v="0"/>
    <m/>
    <n v="0"/>
    <m/>
    <n v="0"/>
    <n v="350"/>
    <n v="33"/>
    <n v="2"/>
    <n v="0"/>
    <s v="OK (0x00)"/>
    <n v="267"/>
    <n v="66"/>
    <m/>
    <m/>
    <m/>
    <m/>
    <m/>
    <m/>
    <m/>
    <m/>
    <m/>
    <m/>
    <n v="0"/>
    <m/>
    <m/>
    <n v="0"/>
    <s v="L (0x02)"/>
    <n v="0"/>
    <n v="0"/>
    <n v="26.3"/>
    <n v="26.3"/>
    <n v="26.2"/>
    <n v="68"/>
    <n v="17"/>
    <n v="26"/>
    <m/>
    <n v="1.8"/>
    <n v="8"/>
    <n v="20"/>
    <s v="W"/>
    <s v="W"/>
    <n v="0"/>
    <n v="0"/>
    <n v="0"/>
    <n v="0"/>
    <n v="0"/>
    <n v="0"/>
    <n v="0"/>
    <n v="267"/>
    <n v="41"/>
    <n v="2"/>
    <n v="0"/>
    <s v="OK (0x00)"/>
    <n v="223"/>
    <n v="29"/>
    <n v="58.7"/>
    <n v="40"/>
    <n v="34.200000000000003"/>
    <n v="56"/>
    <n v="29.61"/>
    <n v="764"/>
    <n v="4.4770000000000003"/>
    <n v="1"/>
    <x v="5"/>
    <d v="1899-12-30T07:00:00"/>
    <d v="2025-01-06T07:00:00"/>
    <n v="0.14000000000000001"/>
    <n v="0.01"/>
    <n v="247.5"/>
    <n v="270"/>
  </r>
  <r>
    <s v="Mon"/>
    <s v=" 01-06-2025 07:15:00 AM"/>
    <n v="26"/>
    <n v="26.1"/>
    <n v="26"/>
    <n v="67"/>
    <n v="16"/>
    <n v="26"/>
    <n v="65"/>
    <n v="0.9"/>
    <n v="3"/>
    <n v="24"/>
    <s v="WSW"/>
    <s v="WSW"/>
    <n v="0"/>
    <n v="0"/>
    <n v="0"/>
    <m/>
    <n v="0"/>
    <m/>
    <n v="0"/>
    <n v="349"/>
    <n v="30"/>
    <n v="2"/>
    <n v="0"/>
    <s v="OK (0x00)"/>
    <n v="289"/>
    <n v="42"/>
    <m/>
    <m/>
    <m/>
    <m/>
    <m/>
    <m/>
    <m/>
    <m/>
    <m/>
    <m/>
    <n v="0"/>
    <m/>
    <m/>
    <n v="1"/>
    <s v="L (0x02)"/>
    <n v="0"/>
    <n v="0"/>
    <n v="26.4"/>
    <n v="26.5"/>
    <n v="26.3"/>
    <n v="67"/>
    <n v="17"/>
    <n v="26"/>
    <m/>
    <n v="0.2"/>
    <n v="2"/>
    <n v="25"/>
    <s v="W"/>
    <s v="W"/>
    <n v="0"/>
    <n v="0"/>
    <n v="0"/>
    <n v="0"/>
    <n v="0"/>
    <n v="0"/>
    <n v="0"/>
    <n v="263"/>
    <n v="41"/>
    <n v="2"/>
    <n v="0"/>
    <s v="OK (0x00)"/>
    <n v="242"/>
    <n v="11"/>
    <n v="58.7"/>
    <n v="41"/>
    <n v="34.799999999999997"/>
    <n v="56"/>
    <n v="29.6"/>
    <n v="765"/>
    <n v="4.4820000000000002"/>
    <n v="1"/>
    <x v="5"/>
    <d v="1899-12-30T07:15:00"/>
    <d v="2025-01-06T07:15:00"/>
    <n v="0.14000000000000001"/>
    <n v="0.01"/>
    <n v="247.5"/>
    <n v="270"/>
  </r>
  <r>
    <s v="Mon"/>
    <s v=" 01-06-2025 07:30:00 AM"/>
    <n v="26.1"/>
    <n v="26.1"/>
    <n v="26"/>
    <n v="66"/>
    <n v="16"/>
    <n v="26"/>
    <n v="65"/>
    <n v="0.9"/>
    <n v="3"/>
    <n v="25"/>
    <s v="WSW"/>
    <s v="WSW"/>
    <n v="0"/>
    <n v="0"/>
    <n v="0"/>
    <m/>
    <n v="0"/>
    <m/>
    <n v="0"/>
    <n v="351"/>
    <n v="31"/>
    <n v="2"/>
    <n v="0"/>
    <s v="OK (0x00)"/>
    <n v="276"/>
    <n v="58"/>
    <m/>
    <m/>
    <m/>
    <m/>
    <m/>
    <m/>
    <m/>
    <m/>
    <m/>
    <m/>
    <n v="0"/>
    <m/>
    <m/>
    <n v="0"/>
    <s v="L (0x02)"/>
    <n v="0"/>
    <n v="0"/>
    <n v="26.5"/>
    <n v="26.5"/>
    <n v="26.4"/>
    <n v="67"/>
    <n v="17"/>
    <n v="26"/>
    <m/>
    <n v="0.2"/>
    <n v="2"/>
    <n v="26"/>
    <s v="W"/>
    <s v="W"/>
    <n v="0"/>
    <n v="0"/>
    <n v="0"/>
    <n v="0"/>
    <n v="0"/>
    <n v="0"/>
    <n v="0"/>
    <n v="258"/>
    <n v="42"/>
    <n v="2"/>
    <n v="0"/>
    <s v="OK (0x00)"/>
    <n v="213"/>
    <n v="31"/>
    <n v="58.5"/>
    <n v="41"/>
    <n v="34.6"/>
    <n v="56"/>
    <n v="29.6"/>
    <n v="764"/>
    <n v="4.4770000000000003"/>
    <n v="1"/>
    <x v="5"/>
    <d v="1899-12-30T07:30:00"/>
    <d v="2025-01-06T07:30:00"/>
    <n v="0.14000000000000001"/>
    <n v="0.01"/>
    <n v="247.5"/>
    <n v="270"/>
  </r>
  <r>
    <s v="Mon"/>
    <s v=" 01-06-2025 07:45:00 AM"/>
    <n v="26.1"/>
    <n v="26.1"/>
    <n v="26"/>
    <n v="67"/>
    <n v="16"/>
    <n v="26"/>
    <n v="65"/>
    <n v="1.8"/>
    <n v="4"/>
    <n v="24"/>
    <s v="WSW"/>
    <s v="WSW"/>
    <n v="0"/>
    <n v="0"/>
    <n v="0"/>
    <m/>
    <n v="0"/>
    <m/>
    <n v="0"/>
    <n v="352"/>
    <n v="30"/>
    <n v="2"/>
    <n v="0"/>
    <s v="OK (0x00)"/>
    <n v="273"/>
    <n v="61"/>
    <m/>
    <m/>
    <m/>
    <m/>
    <m/>
    <m/>
    <m/>
    <m/>
    <m/>
    <m/>
    <n v="0"/>
    <m/>
    <m/>
    <n v="1"/>
    <s v="L (0x02)"/>
    <n v="0"/>
    <n v="0"/>
    <n v="26.7"/>
    <n v="26.7"/>
    <n v="26.5"/>
    <n v="67"/>
    <n v="17"/>
    <n v="27"/>
    <m/>
    <n v="0.4"/>
    <n v="3"/>
    <n v="27"/>
    <s v="N"/>
    <s v="W"/>
    <n v="0"/>
    <n v="0"/>
    <n v="0"/>
    <n v="0"/>
    <n v="0"/>
    <n v="0"/>
    <n v="0"/>
    <n v="255"/>
    <n v="41"/>
    <n v="2"/>
    <n v="0"/>
    <s v="OK (0x00)"/>
    <n v="227"/>
    <n v="15"/>
    <n v="58.6"/>
    <n v="41"/>
    <n v="34.700000000000003"/>
    <n v="56"/>
    <n v="29.6"/>
    <n v="764"/>
    <n v="4.4770000000000003"/>
    <n v="1"/>
    <x v="5"/>
    <d v="1899-12-30T07:45:00"/>
    <d v="2025-01-06T07:45:00"/>
    <n v="0.14000000000000001"/>
    <n v="0.01"/>
    <n v="247.5"/>
    <n v="270"/>
  </r>
  <r>
    <s v="Mon"/>
    <s v=" 01-06-2025 08:00:00 AM"/>
    <n v="26.1"/>
    <n v="26.1"/>
    <n v="26.1"/>
    <n v="67"/>
    <n v="16"/>
    <n v="26"/>
    <n v="65"/>
    <n v="1.7"/>
    <n v="4"/>
    <n v="24"/>
    <s v="WSW"/>
    <s v="WSW"/>
    <n v="0"/>
    <n v="0"/>
    <n v="0"/>
    <m/>
    <n v="0"/>
    <m/>
    <n v="0"/>
    <n v="351"/>
    <n v="31"/>
    <n v="2"/>
    <n v="0"/>
    <s v="OK (0x00)"/>
    <n v="286"/>
    <n v="48"/>
    <m/>
    <m/>
    <m/>
    <m/>
    <m/>
    <m/>
    <m/>
    <m/>
    <m/>
    <m/>
    <n v="0"/>
    <m/>
    <m/>
    <n v="1"/>
    <s v="R/L (0x03)"/>
    <n v="0"/>
    <n v="0"/>
    <n v="26.4"/>
    <n v="26.7"/>
    <n v="26.4"/>
    <n v="68"/>
    <n v="17"/>
    <n v="26"/>
    <m/>
    <n v="0.8"/>
    <n v="4"/>
    <n v="25"/>
    <s v="W"/>
    <s v="W"/>
    <n v="0"/>
    <n v="0"/>
    <n v="0"/>
    <n v="0"/>
    <n v="0"/>
    <n v="0"/>
    <n v="0"/>
    <n v="257"/>
    <n v="42"/>
    <n v="2"/>
    <n v="0"/>
    <s v="OK (0x00)"/>
    <n v="224"/>
    <n v="23"/>
    <n v="58.4"/>
    <n v="41"/>
    <n v="34.5"/>
    <n v="56"/>
    <n v="29.59"/>
    <n v="764"/>
    <n v="4.4770000000000003"/>
    <n v="1"/>
    <x v="5"/>
    <d v="1899-12-30T08:00:00"/>
    <d v="2025-01-06T08:00:00"/>
    <n v="0.14000000000000001"/>
    <n v="0.01"/>
    <n v="247.5"/>
    <n v="270"/>
  </r>
  <r>
    <s v="Mon"/>
    <s v=" 01-06-2025 08:15:00 AM"/>
    <n v="26.1"/>
    <n v="26.1"/>
    <n v="26"/>
    <n v="67"/>
    <n v="16"/>
    <n v="26"/>
    <n v="65"/>
    <n v="1.7"/>
    <n v="4"/>
    <n v="24"/>
    <s v="WSW"/>
    <s v="WSW"/>
    <n v="0"/>
    <n v="0"/>
    <n v="0"/>
    <m/>
    <n v="0"/>
    <m/>
    <n v="0"/>
    <n v="348"/>
    <n v="34"/>
    <n v="1"/>
    <n v="0"/>
    <s v="OK (0x00)"/>
    <n v="288"/>
    <n v="42"/>
    <m/>
    <m/>
    <m/>
    <m/>
    <m/>
    <m/>
    <m/>
    <m/>
    <m/>
    <m/>
    <n v="0"/>
    <m/>
    <m/>
    <n v="0"/>
    <s v="L (0x02)"/>
    <n v="0"/>
    <n v="0"/>
    <n v="26.6"/>
    <n v="26.6"/>
    <n v="26.3"/>
    <n v="68"/>
    <n v="17"/>
    <n v="26"/>
    <m/>
    <n v="0.6"/>
    <n v="6"/>
    <n v="25"/>
    <s v="W"/>
    <s v="W"/>
    <n v="0"/>
    <n v="0"/>
    <n v="0"/>
    <n v="0"/>
    <n v="0"/>
    <n v="0"/>
    <n v="0"/>
    <n v="245"/>
    <n v="40"/>
    <n v="2"/>
    <n v="0"/>
    <s v="OK (0x00)"/>
    <n v="222"/>
    <n v="10"/>
    <n v="58.8"/>
    <n v="41"/>
    <n v="34.9"/>
    <n v="56"/>
    <n v="29.59"/>
    <n v="764"/>
    <n v="4.4770000000000003"/>
    <n v="1"/>
    <x v="5"/>
    <d v="1899-12-30T08:15:00"/>
    <d v="2025-01-06T08:15:00"/>
    <n v="0.14000000000000001"/>
    <n v="0.01"/>
    <n v="247.5"/>
    <n v="270"/>
  </r>
  <r>
    <s v="Mon"/>
    <s v=" 01-06-2025 08:30:00 AM"/>
    <n v="26.1"/>
    <n v="26.1"/>
    <n v="26"/>
    <n v="67"/>
    <n v="16"/>
    <n v="26"/>
    <n v="65"/>
    <n v="1.9"/>
    <n v="4"/>
    <n v="24"/>
    <s v="WSW"/>
    <s v="WSW"/>
    <n v="0"/>
    <n v="0"/>
    <n v="0"/>
    <m/>
    <n v="0"/>
    <m/>
    <n v="0"/>
    <n v="349"/>
    <n v="33"/>
    <n v="1"/>
    <n v="0"/>
    <s v="OK (0x00)"/>
    <n v="269"/>
    <n v="62"/>
    <m/>
    <m/>
    <m/>
    <m/>
    <m/>
    <m/>
    <m/>
    <m/>
    <m/>
    <m/>
    <n v="0"/>
    <m/>
    <m/>
    <n v="1"/>
    <s v="L (0x02)"/>
    <n v="0"/>
    <n v="0"/>
    <n v="26.4"/>
    <n v="26.6"/>
    <n v="26.4"/>
    <n v="68"/>
    <n v="17"/>
    <n v="26"/>
    <m/>
    <n v="1.4"/>
    <n v="4"/>
    <n v="25"/>
    <s v="W"/>
    <s v="W"/>
    <n v="0"/>
    <n v="0"/>
    <n v="0"/>
    <n v="0"/>
    <n v="0"/>
    <n v="0"/>
    <n v="0"/>
    <n v="242"/>
    <n v="41"/>
    <n v="2"/>
    <n v="0"/>
    <s v="OK (0x00)"/>
    <n v="191"/>
    <n v="37"/>
    <n v="59.6"/>
    <n v="40"/>
    <n v="35"/>
    <n v="57"/>
    <n v="29.6"/>
    <n v="765"/>
    <n v="4.4820000000000002"/>
    <n v="1"/>
    <x v="5"/>
    <d v="1899-12-30T08:30:00"/>
    <d v="2025-01-06T08:30:00"/>
    <n v="0.14000000000000001"/>
    <n v="0.01"/>
    <n v="247.5"/>
    <n v="270"/>
  </r>
  <r>
    <s v="Mon"/>
    <s v=" 01-06-2025 08:45:00 AM"/>
    <n v="26.1"/>
    <n v="26.1"/>
    <n v="26.1"/>
    <n v="67"/>
    <n v="16"/>
    <n v="26"/>
    <n v="65"/>
    <n v="1.9"/>
    <n v="3"/>
    <n v="24"/>
    <s v="WSW"/>
    <s v="WSW"/>
    <n v="0"/>
    <n v="0"/>
    <n v="0"/>
    <m/>
    <n v="0"/>
    <m/>
    <n v="0"/>
    <n v="351"/>
    <n v="34"/>
    <n v="1"/>
    <n v="0"/>
    <s v="OK (0x00)"/>
    <n v="281"/>
    <n v="53"/>
    <m/>
    <m/>
    <m/>
    <m/>
    <m/>
    <m/>
    <m/>
    <m/>
    <m/>
    <m/>
    <n v="0"/>
    <m/>
    <m/>
    <n v="0"/>
    <s v="L (0x02)"/>
    <n v="0"/>
    <n v="0"/>
    <n v="26.5"/>
    <n v="26.6"/>
    <n v="26.3"/>
    <n v="69"/>
    <n v="18"/>
    <n v="27"/>
    <m/>
    <n v="0.4"/>
    <n v="3"/>
    <n v="25"/>
    <s v="W"/>
    <s v="W"/>
    <n v="0"/>
    <n v="0"/>
    <n v="0"/>
    <n v="0"/>
    <n v="0"/>
    <n v="0"/>
    <n v="0"/>
    <n v="240"/>
    <n v="41"/>
    <n v="2"/>
    <n v="0"/>
    <s v="OK (0x00)"/>
    <n v="218"/>
    <n v="13"/>
    <n v="60.1"/>
    <n v="40"/>
    <n v="35.5"/>
    <n v="57"/>
    <n v="29.6"/>
    <n v="764"/>
    <n v="4.4770000000000003"/>
    <n v="1"/>
    <x v="5"/>
    <d v="1899-12-30T08:45:00"/>
    <d v="2025-01-06T08:45:00"/>
    <n v="0.14000000000000001"/>
    <n v="0.01"/>
    <n v="247.5"/>
    <n v="270"/>
  </r>
  <r>
    <s v="Mon"/>
    <s v=" 01-06-2025 09:00:00 AM"/>
    <n v="26.2"/>
    <n v="26.2"/>
    <n v="26.1"/>
    <n v="69"/>
    <n v="17"/>
    <n v="26"/>
    <n v="65"/>
    <n v="1.8"/>
    <n v="4"/>
    <n v="24"/>
    <s v="WSW"/>
    <s v="WSW"/>
    <n v="0"/>
    <n v="0"/>
    <n v="0"/>
    <m/>
    <n v="0"/>
    <m/>
    <n v="0"/>
    <n v="351"/>
    <n v="34"/>
    <n v="2"/>
    <n v="0"/>
    <s v="OK (0x00)"/>
    <n v="261"/>
    <n v="73"/>
    <m/>
    <m/>
    <m/>
    <m/>
    <m/>
    <m/>
    <m/>
    <m/>
    <m/>
    <m/>
    <n v="0"/>
    <m/>
    <m/>
    <n v="1"/>
    <s v="L (0x02)"/>
    <n v="0"/>
    <n v="0"/>
    <n v="26.5"/>
    <n v="26.6"/>
    <n v="26.5"/>
    <n v="71"/>
    <n v="18"/>
    <n v="27"/>
    <m/>
    <n v="0.6"/>
    <n v="7"/>
    <n v="26"/>
    <s v="W"/>
    <s v="W"/>
    <n v="0"/>
    <n v="0"/>
    <n v="0"/>
    <n v="0"/>
    <n v="0"/>
    <n v="0"/>
    <n v="0"/>
    <n v="236"/>
    <n v="40"/>
    <n v="2"/>
    <n v="0"/>
    <s v="OK (0x00)"/>
    <n v="217"/>
    <n v="6"/>
    <n v="60.9"/>
    <n v="39"/>
    <n v="35.5"/>
    <n v="58"/>
    <n v="29.59"/>
    <n v="764"/>
    <n v="4.4770000000000003"/>
    <n v="1"/>
    <x v="5"/>
    <d v="1899-12-30T09:00:00"/>
    <d v="2025-01-06T09:00:00"/>
    <n v="0.14000000000000001"/>
    <n v="0.01"/>
    <n v="247.5"/>
    <n v="270"/>
  </r>
  <r>
    <s v="Mon"/>
    <s v=" 01-06-2025 09:15:00 AM"/>
    <n v="26"/>
    <n v="26.2"/>
    <n v="26"/>
    <n v="72"/>
    <n v="18"/>
    <n v="26"/>
    <n v="65"/>
    <n v="1.4"/>
    <n v="4"/>
    <n v="24"/>
    <s v="WSW"/>
    <s v="WSW"/>
    <n v="0"/>
    <n v="0"/>
    <n v="0"/>
    <m/>
    <n v="0"/>
    <m/>
    <n v="0"/>
    <n v="351"/>
    <n v="33"/>
    <n v="2"/>
    <n v="0"/>
    <s v="OK (0x00)"/>
    <n v="296"/>
    <n v="38"/>
    <m/>
    <m/>
    <m/>
    <m/>
    <m/>
    <m/>
    <m/>
    <m/>
    <m/>
    <m/>
    <n v="0"/>
    <m/>
    <m/>
    <n v="1"/>
    <s v="R/L (0x03)"/>
    <n v="0"/>
    <n v="0"/>
    <n v="25.3"/>
    <n v="26.5"/>
    <n v="25.3"/>
    <n v="78"/>
    <n v="19"/>
    <n v="27"/>
    <m/>
    <n v="0.6"/>
    <n v="4"/>
    <n v="25"/>
    <s v="W"/>
    <s v="W"/>
    <n v="0"/>
    <n v="0"/>
    <n v="0"/>
    <n v="3"/>
    <n v="7"/>
    <n v="0"/>
    <n v="0"/>
    <n v="237"/>
    <n v="41"/>
    <n v="2"/>
    <n v="0"/>
    <s v="OK (0x00)"/>
    <n v="211"/>
    <n v="12"/>
    <n v="61.2"/>
    <n v="39"/>
    <n v="35.799999999999997"/>
    <n v="58"/>
    <n v="29.57"/>
    <n v="764"/>
    <n v="4.4770000000000003"/>
    <n v="1"/>
    <x v="5"/>
    <d v="1899-12-30T09:15:00"/>
    <d v="2025-01-06T09:15:00"/>
    <n v="0.14000000000000001"/>
    <n v="0.01"/>
    <n v="247.5"/>
    <n v="270"/>
  </r>
  <r>
    <s v="Mon"/>
    <s v=" 01-06-2025 09:30:00 AM"/>
    <n v="25.5"/>
    <n v="26"/>
    <n v="25.5"/>
    <n v="74"/>
    <n v="18"/>
    <n v="26"/>
    <n v="65"/>
    <n v="1.9"/>
    <n v="3"/>
    <n v="24"/>
    <s v="WSW"/>
    <s v="WSW"/>
    <n v="0"/>
    <n v="0"/>
    <n v="0"/>
    <m/>
    <n v="0"/>
    <m/>
    <n v="0"/>
    <n v="349"/>
    <n v="35"/>
    <n v="1"/>
    <n v="0"/>
    <s v="OK (0x00)"/>
    <n v="261"/>
    <n v="70"/>
    <m/>
    <m/>
    <m/>
    <m/>
    <m/>
    <m/>
    <m/>
    <m/>
    <m/>
    <m/>
    <n v="0"/>
    <m/>
    <m/>
    <n v="0"/>
    <s v="L (0x02)"/>
    <n v="0"/>
    <n v="0"/>
    <n v="24.9"/>
    <n v="25.3"/>
    <n v="24.9"/>
    <n v="83"/>
    <n v="20"/>
    <n v="25"/>
    <m/>
    <n v="0"/>
    <n v="0"/>
    <n v="25"/>
    <m/>
    <m/>
    <n v="0.01"/>
    <n v="0.01"/>
    <n v="0"/>
    <n v="10"/>
    <n v="12"/>
    <n v="0"/>
    <n v="0"/>
    <n v="239"/>
    <n v="40"/>
    <n v="2"/>
    <n v="0"/>
    <s v="OK (0x00)"/>
    <n v="230"/>
    <n v="0"/>
    <n v="61.7"/>
    <n v="39"/>
    <n v="36.299999999999997"/>
    <n v="59"/>
    <n v="29.58"/>
    <n v="764"/>
    <n v="4.4770000000000003"/>
    <n v="1"/>
    <x v="5"/>
    <d v="1899-12-30T09:30:00"/>
    <d v="2025-01-06T09:30:00"/>
    <n v="0.14000000000000001"/>
    <n v="0.02"/>
    <n v="247.5"/>
    <s v=""/>
  </r>
  <r>
    <s v="Mon"/>
    <s v=" 01-06-2025 09:45:00 AM"/>
    <n v="25.1"/>
    <n v="25.5"/>
    <n v="25.1"/>
    <n v="76"/>
    <n v="19"/>
    <n v="26"/>
    <n v="65"/>
    <n v="1.5"/>
    <n v="3"/>
    <n v="23"/>
    <s v="WSW"/>
    <s v="WSW"/>
    <n v="0"/>
    <n v="0"/>
    <n v="0"/>
    <m/>
    <n v="0"/>
    <m/>
    <n v="0"/>
    <n v="349"/>
    <n v="33"/>
    <n v="1"/>
    <n v="0"/>
    <s v="OK (0x00)"/>
    <n v="289"/>
    <n v="43"/>
    <m/>
    <m/>
    <m/>
    <m/>
    <m/>
    <m/>
    <m/>
    <m/>
    <m/>
    <m/>
    <n v="0"/>
    <m/>
    <m/>
    <n v="1"/>
    <s v="L (0x02)"/>
    <n v="0"/>
    <n v="0"/>
    <n v="24.8"/>
    <n v="25"/>
    <n v="24.8"/>
    <n v="84"/>
    <n v="21"/>
    <n v="25"/>
    <m/>
    <n v="0"/>
    <n v="0"/>
    <n v="25"/>
    <m/>
    <m/>
    <n v="0"/>
    <n v="0.01"/>
    <n v="0"/>
    <n v="15"/>
    <n v="19"/>
    <n v="0"/>
    <n v="0"/>
    <n v="228"/>
    <n v="42"/>
    <n v="1"/>
    <n v="0"/>
    <s v="OK (0x00)"/>
    <n v="216"/>
    <n v="0"/>
    <n v="62.2"/>
    <n v="39"/>
    <n v="36.700000000000003"/>
    <n v="59"/>
    <n v="29.57"/>
    <n v="765"/>
    <n v="4.4820000000000002"/>
    <n v="1"/>
    <x v="5"/>
    <d v="1899-12-30T09:45:00"/>
    <d v="2025-01-06T09:45:00"/>
    <n v="0.14000000000000001"/>
    <n v="0.02"/>
    <n v="247.5"/>
    <s v=""/>
  </r>
  <r>
    <s v="Mon"/>
    <s v=" 01-06-2025 10:00:00 AM"/>
    <n v="24.9"/>
    <n v="25.1"/>
    <n v="24.8"/>
    <n v="78"/>
    <n v="19"/>
    <n v="25"/>
    <n v="65"/>
    <n v="0.8"/>
    <n v="3"/>
    <n v="24"/>
    <s v="WSW"/>
    <s v="WSW"/>
    <n v="0"/>
    <n v="0"/>
    <n v="0"/>
    <m/>
    <n v="0"/>
    <m/>
    <n v="0"/>
    <n v="350"/>
    <n v="35"/>
    <n v="1"/>
    <n v="0"/>
    <s v="OK (0x00)"/>
    <n v="261"/>
    <n v="71"/>
    <m/>
    <m/>
    <m/>
    <m/>
    <m/>
    <m/>
    <m/>
    <m/>
    <m/>
    <m/>
    <n v="0"/>
    <m/>
    <m/>
    <n v="0"/>
    <s v="L (0x02)"/>
    <n v="0"/>
    <n v="0"/>
    <n v="25.2"/>
    <n v="25.2"/>
    <n v="24.8"/>
    <n v="86"/>
    <n v="22"/>
    <n v="25"/>
    <m/>
    <n v="0"/>
    <n v="0"/>
    <n v="25"/>
    <m/>
    <m/>
    <n v="0.01"/>
    <n v="0.01"/>
    <n v="0"/>
    <n v="12"/>
    <n v="14"/>
    <n v="0"/>
    <n v="0"/>
    <n v="220"/>
    <n v="41"/>
    <n v="1"/>
    <n v="0"/>
    <s v="OK (0x00)"/>
    <n v="209"/>
    <n v="0"/>
    <n v="62.4"/>
    <n v="39"/>
    <n v="36.9"/>
    <n v="59"/>
    <n v="29.56"/>
    <n v="764"/>
    <n v="4.4770000000000003"/>
    <n v="1"/>
    <x v="5"/>
    <d v="1899-12-30T10:00:00"/>
    <d v="2025-01-06T10:00:00"/>
    <n v="0.14000000000000001"/>
    <n v="0.03"/>
    <n v="247.5"/>
    <s v=""/>
  </r>
  <r>
    <s v="Mon"/>
    <s v=" 01-06-2025 10:15:00 AM"/>
    <n v="24.9"/>
    <n v="24.9"/>
    <n v="24.7"/>
    <n v="80"/>
    <n v="20"/>
    <n v="25"/>
    <n v="65"/>
    <n v="0.9"/>
    <n v="3"/>
    <n v="24"/>
    <s v="WSW"/>
    <s v="WSW"/>
    <n v="0"/>
    <n v="0"/>
    <n v="0"/>
    <m/>
    <n v="0"/>
    <m/>
    <n v="0"/>
    <n v="350"/>
    <n v="33"/>
    <n v="1"/>
    <n v="0"/>
    <s v="OK (0x00)"/>
    <n v="292"/>
    <n v="41"/>
    <m/>
    <m/>
    <m/>
    <m/>
    <m/>
    <m/>
    <m/>
    <m/>
    <m/>
    <m/>
    <n v="0"/>
    <m/>
    <m/>
    <n v="1"/>
    <s v="L (0x02)"/>
    <n v="0"/>
    <n v="0"/>
    <n v="26.1"/>
    <n v="26.1"/>
    <n v="25.2"/>
    <n v="86"/>
    <n v="23"/>
    <n v="26"/>
    <m/>
    <n v="0"/>
    <n v="0"/>
    <n v="25"/>
    <m/>
    <m/>
    <n v="0"/>
    <n v="0.01"/>
    <n v="0"/>
    <n v="16"/>
    <n v="19"/>
    <n v="0"/>
    <n v="0"/>
    <n v="211"/>
    <n v="41"/>
    <n v="1"/>
    <n v="0"/>
    <s v="OK (0x00)"/>
    <n v="202"/>
    <n v="0"/>
    <n v="62.8"/>
    <n v="39"/>
    <n v="37.200000000000003"/>
    <n v="60"/>
    <n v="29.56"/>
    <n v="764"/>
    <n v="4.4770000000000003"/>
    <n v="1"/>
    <x v="5"/>
    <d v="1899-12-30T10:15:00"/>
    <d v="2025-01-06T10:15:00"/>
    <n v="0.14000000000000001"/>
    <n v="0.03"/>
    <n v="247.5"/>
    <s v=""/>
  </r>
  <r>
    <s v="Mon"/>
    <s v=" 01-06-2025 10:30:00 AM"/>
    <n v="25"/>
    <n v="25"/>
    <n v="24.9"/>
    <n v="81"/>
    <n v="20"/>
    <n v="25"/>
    <n v="65"/>
    <n v="1.4"/>
    <n v="3"/>
    <n v="24"/>
    <s v="WSW"/>
    <s v="WSW"/>
    <n v="0"/>
    <n v="0"/>
    <n v="0"/>
    <m/>
    <n v="0"/>
    <m/>
    <n v="0"/>
    <n v="349"/>
    <n v="34"/>
    <n v="1"/>
    <n v="0"/>
    <s v="OK (0x00)"/>
    <n v="284"/>
    <n v="47"/>
    <m/>
    <m/>
    <m/>
    <m/>
    <m/>
    <m/>
    <m/>
    <m/>
    <m/>
    <m/>
    <n v="0"/>
    <m/>
    <m/>
    <n v="1"/>
    <s v="R/L (0x03)"/>
    <n v="0"/>
    <n v="0"/>
    <n v="26.4"/>
    <n v="26.4"/>
    <n v="26.1"/>
    <n v="86"/>
    <n v="23"/>
    <n v="26"/>
    <m/>
    <n v="0"/>
    <n v="0"/>
    <n v="26"/>
    <m/>
    <m/>
    <n v="0.01"/>
    <n v="0.01"/>
    <n v="0"/>
    <n v="25"/>
    <n v="26"/>
    <n v="0"/>
    <n v="0"/>
    <n v="215"/>
    <n v="41"/>
    <n v="1"/>
    <n v="0"/>
    <s v="OK (0x00)"/>
    <n v="205"/>
    <n v="0"/>
    <n v="62.9"/>
    <n v="39"/>
    <n v="37.299999999999997"/>
    <n v="60"/>
    <n v="29.55"/>
    <n v="764"/>
    <n v="4.4770000000000003"/>
    <n v="1"/>
    <x v="5"/>
    <d v="1899-12-30T10:30:00"/>
    <d v="2025-01-06T10:30:00"/>
    <n v="0.14000000000000001"/>
    <n v="0.04"/>
    <n v="247.5"/>
    <s v=""/>
  </r>
  <r>
    <s v="Mon"/>
    <s v=" 01-06-2025 10:45:00 AM"/>
    <n v="25.1"/>
    <n v="25.1"/>
    <n v="25"/>
    <n v="82"/>
    <n v="20"/>
    <n v="25"/>
    <n v="65"/>
    <n v="0.4"/>
    <n v="2"/>
    <n v="24"/>
    <s v="SW"/>
    <s v="SW"/>
    <n v="0"/>
    <n v="0"/>
    <n v="0"/>
    <m/>
    <n v="0"/>
    <m/>
    <n v="0"/>
    <n v="343"/>
    <n v="31"/>
    <n v="1"/>
    <n v="0"/>
    <s v="OK (0x00)"/>
    <n v="314"/>
    <n v="11"/>
    <m/>
    <n v="0"/>
    <m/>
    <m/>
    <n v="15.3"/>
    <n v="16.5"/>
    <m/>
    <m/>
    <n v="2"/>
    <m/>
    <n v="205"/>
    <n v="38"/>
    <n v="1"/>
    <n v="0"/>
    <s v="B (0x80)"/>
    <n v="0"/>
    <n v="0"/>
    <n v="26.6"/>
    <n v="26.6"/>
    <n v="26.4"/>
    <n v="87"/>
    <n v="23"/>
    <n v="27"/>
    <m/>
    <n v="0"/>
    <n v="0"/>
    <n v="26"/>
    <m/>
    <m/>
    <n v="0"/>
    <n v="0.01"/>
    <n v="0"/>
    <n v="22"/>
    <n v="28"/>
    <n v="0"/>
    <n v="0"/>
    <n v="215"/>
    <n v="35"/>
    <n v="1"/>
    <n v="0"/>
    <s v="OK (0x00)"/>
    <n v="204"/>
    <n v="0"/>
    <n v="63.3"/>
    <n v="40"/>
    <n v="38.4"/>
    <n v="60"/>
    <n v="29.55"/>
    <n v="764"/>
    <n v="4.4770000000000003"/>
    <n v="1"/>
    <x v="5"/>
    <d v="1899-12-30T10:45:00"/>
    <d v="2025-01-06T10:45:00"/>
    <n v="0.14000000000000001"/>
    <n v="0.04"/>
    <n v="225"/>
    <s v=""/>
  </r>
  <r>
    <s v="Mon"/>
    <s v=" 01-06-2025 11:00:00 AM"/>
    <n v="25.3"/>
    <n v="25.3"/>
    <n v="25.1"/>
    <n v="82"/>
    <n v="21"/>
    <n v="25"/>
    <n v="65"/>
    <n v="0.6"/>
    <n v="3"/>
    <n v="25"/>
    <s v="WSW"/>
    <s v="WSW"/>
    <n v="0"/>
    <n v="0"/>
    <n v="0"/>
    <m/>
    <n v="0"/>
    <m/>
    <n v="0"/>
    <n v="349"/>
    <n v="30"/>
    <n v="1"/>
    <n v="0"/>
    <s v="OK (0x00)"/>
    <n v="278"/>
    <n v="54"/>
    <m/>
    <n v="0"/>
    <m/>
    <m/>
    <n v="15.5"/>
    <n v="16.5"/>
    <m/>
    <m/>
    <n v="2"/>
    <m/>
    <n v="265"/>
    <n v="40"/>
    <n v="1"/>
    <n v="0"/>
    <s v="B (0x80)"/>
    <n v="0"/>
    <n v="0"/>
    <n v="27.2"/>
    <n v="27.2"/>
    <n v="26.6"/>
    <n v="87"/>
    <n v="24"/>
    <n v="27"/>
    <m/>
    <n v="0"/>
    <n v="0"/>
    <n v="27"/>
    <m/>
    <m/>
    <n v="0.01"/>
    <n v="0.01"/>
    <n v="0"/>
    <n v="24"/>
    <n v="30"/>
    <n v="0"/>
    <n v="0"/>
    <n v="215"/>
    <n v="35"/>
    <n v="1"/>
    <n v="0"/>
    <s v="OK (0x00)"/>
    <n v="204"/>
    <n v="0"/>
    <n v="63.6"/>
    <n v="40"/>
    <n v="38.6"/>
    <n v="61"/>
    <n v="29.55"/>
    <n v="764"/>
    <n v="4.4770000000000003"/>
    <n v="1"/>
    <x v="5"/>
    <d v="1899-12-30T11:00:00"/>
    <d v="2025-01-06T11:00:00"/>
    <n v="0.14000000000000001"/>
    <n v="0.05"/>
    <n v="247.5"/>
    <s v=""/>
  </r>
  <r>
    <s v="Mon"/>
    <s v=" 01-06-2025 11:15:00 AM"/>
    <n v="25.1"/>
    <n v="25.3"/>
    <n v="25.1"/>
    <n v="83"/>
    <n v="21"/>
    <n v="25"/>
    <n v="65"/>
    <n v="1.5"/>
    <n v="4"/>
    <n v="24"/>
    <s v="WSW"/>
    <s v="WSW"/>
    <n v="0"/>
    <n v="0"/>
    <n v="0"/>
    <m/>
    <n v="0"/>
    <m/>
    <n v="0"/>
    <n v="351"/>
    <n v="31"/>
    <n v="2"/>
    <n v="0"/>
    <s v="OK (0x00)"/>
    <n v="280"/>
    <n v="53"/>
    <m/>
    <n v="0"/>
    <m/>
    <m/>
    <n v="15.3"/>
    <n v="16.600000000000001"/>
    <m/>
    <m/>
    <n v="2"/>
    <m/>
    <n v="231"/>
    <n v="34"/>
    <n v="1"/>
    <n v="0"/>
    <s v="B (0x80)"/>
    <n v="0"/>
    <n v="0"/>
    <n v="27.6"/>
    <n v="27.6"/>
    <n v="27.2"/>
    <n v="86"/>
    <n v="24"/>
    <n v="28"/>
    <m/>
    <n v="0"/>
    <n v="0"/>
    <n v="27"/>
    <m/>
    <m/>
    <n v="0"/>
    <n v="0.01"/>
    <n v="0"/>
    <n v="20"/>
    <n v="23"/>
    <n v="0"/>
    <n v="0"/>
    <n v="223"/>
    <n v="39"/>
    <n v="1"/>
    <n v="0"/>
    <s v="OK (0x00)"/>
    <n v="215"/>
    <n v="0"/>
    <n v="63.8"/>
    <n v="40"/>
    <n v="38.799999999999997"/>
    <n v="61"/>
    <n v="29.54"/>
    <n v="764"/>
    <n v="4.4770000000000003"/>
    <n v="1"/>
    <x v="5"/>
    <d v="1899-12-30T11:15:00"/>
    <d v="2025-01-06T11:15:00"/>
    <n v="0.14000000000000001"/>
    <n v="0.05"/>
    <n v="247.5"/>
    <s v=""/>
  </r>
  <r>
    <s v="Mon"/>
    <s v=" 01-06-2025 11:30:00 AM"/>
    <n v="25.3"/>
    <n v="25.3"/>
    <n v="25.1"/>
    <n v="83"/>
    <n v="21"/>
    <n v="25"/>
    <n v="65"/>
    <n v="0.6"/>
    <n v="3"/>
    <n v="24"/>
    <s v="WSW"/>
    <s v="WSW"/>
    <n v="0"/>
    <n v="0"/>
    <n v="0"/>
    <m/>
    <n v="0"/>
    <m/>
    <n v="0"/>
    <n v="351"/>
    <n v="30"/>
    <n v="2"/>
    <n v="0"/>
    <s v="OK (0x00)"/>
    <n v="226"/>
    <n v="108"/>
    <m/>
    <n v="0"/>
    <m/>
    <m/>
    <n v="15.8"/>
    <n v="16.899999999999999"/>
    <m/>
    <m/>
    <n v="2"/>
    <m/>
    <n v="235"/>
    <n v="38"/>
    <n v="1"/>
    <n v="0"/>
    <s v="B (0x80)"/>
    <n v="0"/>
    <n v="0"/>
    <n v="27.6"/>
    <n v="27.6"/>
    <n v="27.5"/>
    <n v="86"/>
    <n v="24"/>
    <n v="28"/>
    <m/>
    <n v="0"/>
    <n v="0"/>
    <n v="28"/>
    <m/>
    <m/>
    <n v="0"/>
    <n v="0"/>
    <n v="0"/>
    <n v="26"/>
    <n v="28"/>
    <n v="0"/>
    <n v="0"/>
    <n v="236"/>
    <n v="39"/>
    <n v="1"/>
    <n v="0"/>
    <s v="OK (0x00)"/>
    <n v="222"/>
    <n v="0"/>
    <n v="64.099999999999994"/>
    <n v="40"/>
    <n v="39.1"/>
    <n v="61"/>
    <n v="29.52"/>
    <n v="764"/>
    <n v="4.4770000000000003"/>
    <n v="1"/>
    <x v="5"/>
    <d v="1899-12-30T11:30:00"/>
    <d v="2025-01-06T11:30:00"/>
    <n v="0.14000000000000001"/>
    <n v="0.05"/>
    <n v="247.5"/>
    <s v=""/>
  </r>
  <r>
    <s v="Mon"/>
    <s v=" 01-06-2025 11:45:00 AM"/>
    <n v="25.6"/>
    <n v="25.6"/>
    <n v="25.3"/>
    <n v="84"/>
    <n v="21"/>
    <n v="26"/>
    <n v="65"/>
    <n v="0.8"/>
    <n v="3"/>
    <n v="24"/>
    <s v="WSW"/>
    <s v="WSW"/>
    <n v="0"/>
    <n v="0"/>
    <n v="0"/>
    <m/>
    <n v="0"/>
    <m/>
    <n v="0"/>
    <n v="350"/>
    <n v="31"/>
    <n v="2"/>
    <n v="0"/>
    <s v="OK (0x00)"/>
    <n v="287"/>
    <n v="45"/>
    <m/>
    <n v="0"/>
    <m/>
    <m/>
    <n v="16"/>
    <n v="16.899999999999999"/>
    <m/>
    <m/>
    <n v="2"/>
    <m/>
    <n v="248"/>
    <n v="38"/>
    <n v="1"/>
    <n v="0"/>
    <s v="B (0x80)"/>
    <n v="0"/>
    <n v="0"/>
    <n v="27.7"/>
    <n v="27.8"/>
    <n v="27.6"/>
    <n v="86"/>
    <n v="24"/>
    <n v="28"/>
    <m/>
    <n v="0"/>
    <n v="0"/>
    <n v="28"/>
    <m/>
    <m/>
    <n v="0"/>
    <n v="0"/>
    <n v="0"/>
    <n v="24"/>
    <n v="26"/>
    <n v="0"/>
    <n v="0"/>
    <n v="228"/>
    <n v="36"/>
    <n v="1"/>
    <n v="0"/>
    <s v="OK (0x00)"/>
    <n v="217"/>
    <n v="0"/>
    <n v="64.400000000000006"/>
    <n v="41"/>
    <n v="40"/>
    <n v="62"/>
    <n v="29.51"/>
    <n v="764"/>
    <n v="4.4770000000000003"/>
    <n v="1"/>
    <x v="5"/>
    <d v="1899-12-30T11:45:00"/>
    <d v="2025-01-06T11:45:00"/>
    <n v="0.14000000000000001"/>
    <n v="0.05"/>
    <n v="247.5"/>
    <s v=""/>
  </r>
  <r>
    <s v="Mon"/>
    <s v=" 01-06-2025 12:00:00 PM"/>
    <n v="25.7"/>
    <n v="25.7"/>
    <n v="25.6"/>
    <n v="84"/>
    <n v="22"/>
    <n v="26"/>
    <n v="65"/>
    <n v="0.3"/>
    <n v="3"/>
    <n v="25"/>
    <s v="WSW"/>
    <s v="WSW"/>
    <n v="0"/>
    <n v="0"/>
    <n v="0"/>
    <m/>
    <n v="0"/>
    <m/>
    <n v="0"/>
    <n v="351"/>
    <n v="30"/>
    <n v="2"/>
    <n v="0"/>
    <s v="OK (0x00)"/>
    <n v="215"/>
    <n v="119"/>
    <m/>
    <n v="0"/>
    <m/>
    <m/>
    <n v="16.100000000000001"/>
    <n v="16.8"/>
    <m/>
    <m/>
    <n v="2"/>
    <m/>
    <n v="249"/>
    <n v="38"/>
    <n v="1"/>
    <n v="0"/>
    <s v="B (0x80)"/>
    <n v="0"/>
    <n v="0"/>
    <n v="27.8"/>
    <n v="27.9"/>
    <n v="27.7"/>
    <n v="86"/>
    <n v="24"/>
    <n v="28"/>
    <m/>
    <n v="0"/>
    <n v="0"/>
    <n v="28"/>
    <m/>
    <m/>
    <n v="0.01"/>
    <n v="0.01"/>
    <n v="0"/>
    <n v="21"/>
    <n v="26"/>
    <n v="0"/>
    <n v="0"/>
    <n v="233"/>
    <n v="38"/>
    <n v="1"/>
    <n v="0"/>
    <s v="OK (0x00)"/>
    <n v="225"/>
    <n v="0"/>
    <n v="64.599999999999994"/>
    <n v="41"/>
    <n v="40.200000000000003"/>
    <n v="62"/>
    <n v="29.5"/>
    <n v="764"/>
    <n v="4.4770000000000003"/>
    <n v="1"/>
    <x v="5"/>
    <d v="1899-12-30T12:00:00"/>
    <d v="2025-01-06T12:00:00"/>
    <n v="0.14000000000000001"/>
    <n v="6.0000000000000005E-2"/>
    <n v="247.5"/>
    <s v=""/>
  </r>
  <r>
    <s v="Mon"/>
    <s v=" 01-06-2025 12:15:00 PM"/>
    <n v="26.1"/>
    <n v="26.2"/>
    <n v="25.7"/>
    <n v="84"/>
    <n v="22"/>
    <n v="26"/>
    <n v="65"/>
    <n v="0.3"/>
    <n v="3"/>
    <n v="26"/>
    <s v="WSW"/>
    <s v="WSW"/>
    <n v="0"/>
    <n v="0"/>
    <n v="0"/>
    <m/>
    <n v="0"/>
    <m/>
    <n v="0"/>
    <n v="352"/>
    <n v="29"/>
    <n v="2"/>
    <n v="0"/>
    <s v="OK (0x00)"/>
    <n v="322"/>
    <n v="12"/>
    <m/>
    <n v="0"/>
    <m/>
    <m/>
    <n v="16.8"/>
    <n v="17.3"/>
    <m/>
    <m/>
    <n v="3"/>
    <m/>
    <n v="252"/>
    <n v="40"/>
    <n v="2"/>
    <n v="0"/>
    <s v="B (0x80)"/>
    <n v="0"/>
    <n v="0"/>
    <n v="27.8"/>
    <n v="27.9"/>
    <n v="27.8"/>
    <n v="86"/>
    <n v="24"/>
    <n v="28"/>
    <m/>
    <n v="0"/>
    <n v="0"/>
    <n v="28"/>
    <m/>
    <m/>
    <n v="0"/>
    <n v="0.01"/>
    <n v="0"/>
    <n v="25"/>
    <n v="28"/>
    <n v="0"/>
    <n v="0"/>
    <n v="226"/>
    <n v="35"/>
    <n v="1"/>
    <n v="0"/>
    <s v="OK (0x00)"/>
    <n v="213"/>
    <n v="0"/>
    <n v="64.8"/>
    <n v="41"/>
    <n v="40.299999999999997"/>
    <n v="62"/>
    <n v="29.49"/>
    <n v="764"/>
    <n v="4.4770000000000003"/>
    <n v="1"/>
    <x v="5"/>
    <d v="1899-12-30T12:15:00"/>
    <d v="2025-01-06T12:15:00"/>
    <n v="0.14000000000000001"/>
    <n v="6.0000000000000005E-2"/>
    <n v="247.5"/>
    <s v=""/>
  </r>
  <r>
    <s v="Mon"/>
    <s v=" 01-06-2025 12:30:00 PM"/>
    <n v="26.4"/>
    <n v="26.4"/>
    <n v="26.1"/>
    <n v="84"/>
    <n v="22"/>
    <n v="26"/>
    <n v="65"/>
    <n v="0.4"/>
    <n v="2"/>
    <n v="26"/>
    <s v="WSW"/>
    <s v="WSW"/>
    <n v="0"/>
    <n v="0"/>
    <n v="0"/>
    <m/>
    <n v="0"/>
    <m/>
    <n v="0"/>
    <n v="351"/>
    <n v="30"/>
    <n v="1"/>
    <n v="0"/>
    <s v="OK (0x00)"/>
    <n v="269"/>
    <n v="64"/>
    <m/>
    <n v="0"/>
    <m/>
    <m/>
    <n v="17.3"/>
    <n v="17.600000000000001"/>
    <m/>
    <m/>
    <n v="3"/>
    <m/>
    <n v="251"/>
    <n v="35"/>
    <n v="2"/>
    <n v="0"/>
    <s v="B (0x80)"/>
    <n v="0"/>
    <n v="0"/>
    <n v="28.1"/>
    <n v="28.1"/>
    <n v="27.8"/>
    <n v="87"/>
    <n v="25"/>
    <n v="28"/>
    <m/>
    <n v="0"/>
    <n v="0"/>
    <n v="28"/>
    <m/>
    <m/>
    <n v="0.01"/>
    <n v="0.01"/>
    <n v="0"/>
    <n v="31"/>
    <n v="35"/>
    <n v="0"/>
    <n v="0"/>
    <n v="231"/>
    <n v="39"/>
    <n v="1"/>
    <n v="0"/>
    <s v="OK (0x00)"/>
    <n v="218"/>
    <n v="0"/>
    <n v="65"/>
    <n v="41"/>
    <n v="40.5"/>
    <n v="62"/>
    <n v="29.49"/>
    <n v="764"/>
    <n v="4.4770000000000003"/>
    <n v="1"/>
    <x v="5"/>
    <d v="1899-12-30T12:30:00"/>
    <d v="2025-01-06T12:30:00"/>
    <n v="0.14000000000000001"/>
    <n v="7.0000000000000007E-2"/>
    <n v="247.5"/>
    <s v=""/>
  </r>
  <r>
    <s v="Mon"/>
    <s v=" 01-06-2025 12:45:00 PM"/>
    <n v="26.6"/>
    <n v="26.6"/>
    <n v="26.4"/>
    <n v="84"/>
    <n v="22"/>
    <n v="27"/>
    <n v="65"/>
    <n v="0.5"/>
    <n v="3"/>
    <n v="26"/>
    <s v="WSW"/>
    <s v="WSW"/>
    <n v="0"/>
    <n v="0"/>
    <n v="0"/>
    <m/>
    <n v="0"/>
    <m/>
    <n v="0"/>
    <n v="351"/>
    <n v="29"/>
    <n v="2"/>
    <n v="0"/>
    <s v="OK (0x00)"/>
    <n v="264"/>
    <n v="70"/>
    <m/>
    <n v="0"/>
    <m/>
    <m/>
    <n v="17.3"/>
    <n v="17.600000000000001"/>
    <m/>
    <m/>
    <n v="3"/>
    <m/>
    <n v="250"/>
    <n v="36"/>
    <n v="2"/>
    <n v="0"/>
    <s v="OK (0x00)"/>
    <n v="0"/>
    <n v="0"/>
    <n v="27.4"/>
    <n v="28.1"/>
    <n v="27.3"/>
    <n v="87"/>
    <n v="24"/>
    <n v="28"/>
    <m/>
    <n v="0"/>
    <n v="0"/>
    <n v="27"/>
    <m/>
    <m/>
    <n v="0"/>
    <n v="0.01"/>
    <n v="0"/>
    <n v="27"/>
    <n v="32"/>
    <n v="0"/>
    <n v="0"/>
    <n v="216"/>
    <n v="37"/>
    <n v="1"/>
    <n v="0"/>
    <s v="OK (0x00)"/>
    <n v="208"/>
    <n v="0"/>
    <n v="65.3"/>
    <n v="41"/>
    <n v="40.799999999999997"/>
    <n v="62"/>
    <n v="29.47"/>
    <n v="764"/>
    <n v="4.4770000000000003"/>
    <n v="1"/>
    <x v="5"/>
    <d v="1899-12-30T12:45:00"/>
    <d v="2025-01-06T12:45:00"/>
    <n v="0.14000000000000001"/>
    <n v="7.0000000000000007E-2"/>
    <n v="247.5"/>
    <s v=""/>
  </r>
  <r>
    <s v="Mon"/>
    <s v=" 01-06-2025 01:00:00 PM"/>
    <n v="26.8"/>
    <n v="26.8"/>
    <n v="26.6"/>
    <n v="84"/>
    <n v="23"/>
    <n v="27"/>
    <n v="65"/>
    <n v="0.5"/>
    <n v="3"/>
    <n v="26"/>
    <s v="WSW"/>
    <s v="WSW"/>
    <n v="0"/>
    <n v="0"/>
    <n v="0"/>
    <m/>
    <n v="0"/>
    <m/>
    <n v="0"/>
    <n v="351"/>
    <n v="30"/>
    <n v="1"/>
    <n v="0"/>
    <s v="OK (0x00)"/>
    <n v="257"/>
    <n v="76"/>
    <m/>
    <n v="0"/>
    <m/>
    <m/>
    <n v="17.600000000000001"/>
    <n v="18"/>
    <m/>
    <m/>
    <n v="3"/>
    <m/>
    <n v="255"/>
    <n v="39"/>
    <n v="2"/>
    <n v="0"/>
    <s v="OK (0x00)"/>
    <n v="0"/>
    <n v="0"/>
    <n v="27.4"/>
    <n v="27.4"/>
    <n v="27.4"/>
    <n v="87"/>
    <n v="24"/>
    <n v="27"/>
    <m/>
    <n v="0"/>
    <n v="0"/>
    <n v="27"/>
    <m/>
    <m/>
    <n v="0.01"/>
    <n v="0.01"/>
    <n v="0"/>
    <n v="29"/>
    <n v="33"/>
    <n v="0"/>
    <n v="0"/>
    <n v="210"/>
    <n v="34"/>
    <n v="1"/>
    <n v="0"/>
    <s v="OK (0x00)"/>
    <n v="200"/>
    <n v="0"/>
    <n v="65.5"/>
    <n v="41"/>
    <n v="41"/>
    <n v="63"/>
    <n v="29.47"/>
    <n v="764"/>
    <n v="4.4770000000000003"/>
    <n v="1"/>
    <x v="5"/>
    <d v="1899-12-30T13:00:00"/>
    <d v="2025-01-06T13:00:00"/>
    <n v="0.14000000000000001"/>
    <n v="0.08"/>
    <n v="247.5"/>
    <s v=""/>
  </r>
  <r>
    <s v="Mon"/>
    <s v=" 01-06-2025 01:15:00 PM"/>
    <n v="27.4"/>
    <n v="27.4"/>
    <n v="26.8"/>
    <n v="84"/>
    <n v="23"/>
    <n v="27"/>
    <n v="65"/>
    <n v="0.4"/>
    <n v="3"/>
    <n v="27"/>
    <s v="WSW"/>
    <s v="WSW"/>
    <n v="0"/>
    <n v="0"/>
    <n v="0"/>
    <m/>
    <n v="0"/>
    <m/>
    <n v="0"/>
    <n v="350"/>
    <n v="31"/>
    <n v="2"/>
    <n v="0"/>
    <s v="OK (0x00)"/>
    <n v="298"/>
    <n v="35"/>
    <m/>
    <n v="0"/>
    <m/>
    <m/>
    <n v="19"/>
    <n v="18.8"/>
    <m/>
    <m/>
    <n v="3"/>
    <m/>
    <n v="243"/>
    <n v="38"/>
    <n v="2"/>
    <n v="0"/>
    <s v="OK (0x00)"/>
    <n v="0"/>
    <n v="0"/>
    <n v="28"/>
    <n v="28"/>
    <n v="27.4"/>
    <n v="87"/>
    <n v="25"/>
    <n v="28"/>
    <m/>
    <n v="0"/>
    <n v="0"/>
    <n v="27"/>
    <m/>
    <m/>
    <n v="0"/>
    <n v="0.01"/>
    <n v="0"/>
    <n v="43"/>
    <n v="49"/>
    <n v="0"/>
    <n v="0"/>
    <n v="205"/>
    <n v="39"/>
    <n v="1"/>
    <n v="0"/>
    <s v="OK (0x00)"/>
    <n v="193"/>
    <n v="0"/>
    <n v="65.900000000000006"/>
    <n v="41"/>
    <n v="41.3"/>
    <n v="63"/>
    <n v="29.46"/>
    <n v="764"/>
    <n v="4.4770000000000003"/>
    <n v="1"/>
    <x v="5"/>
    <d v="1899-12-30T13:15:00"/>
    <d v="2025-01-06T13:15:00"/>
    <n v="0.14000000000000001"/>
    <n v="0.08"/>
    <n v="247.5"/>
    <s v=""/>
  </r>
  <r>
    <s v="Mon"/>
    <s v=" 01-06-2025 01:30:00 PM"/>
    <n v="27.6"/>
    <n v="27.6"/>
    <n v="27.4"/>
    <n v="84"/>
    <n v="23"/>
    <n v="28"/>
    <n v="65"/>
    <n v="0.3"/>
    <n v="3"/>
    <n v="27"/>
    <s v="WSW"/>
    <s v="WSW"/>
    <n v="0"/>
    <n v="0"/>
    <n v="0"/>
    <m/>
    <n v="0"/>
    <m/>
    <n v="0"/>
    <n v="345"/>
    <n v="29"/>
    <n v="2"/>
    <n v="0"/>
    <s v="OK (0x00)"/>
    <n v="299"/>
    <n v="28"/>
    <m/>
    <n v="0"/>
    <m/>
    <m/>
    <n v="21.5"/>
    <n v="20.7"/>
    <m/>
    <m/>
    <n v="4"/>
    <m/>
    <n v="255"/>
    <n v="39"/>
    <n v="3"/>
    <n v="0"/>
    <s v="OK (0x00)"/>
    <n v="0"/>
    <n v="0"/>
    <n v="28.9"/>
    <n v="28.9"/>
    <n v="28"/>
    <n v="87"/>
    <n v="26"/>
    <n v="29"/>
    <m/>
    <n v="0"/>
    <n v="0"/>
    <n v="28"/>
    <m/>
    <m/>
    <n v="0"/>
    <n v="0"/>
    <n v="0"/>
    <n v="49"/>
    <n v="56"/>
    <n v="0.6"/>
    <n v="0.6"/>
    <n v="202"/>
    <n v="37"/>
    <n v="1"/>
    <n v="0"/>
    <s v="OK (0x00)"/>
    <n v="195"/>
    <n v="0"/>
    <n v="66.2"/>
    <n v="41"/>
    <n v="41.6"/>
    <n v="63"/>
    <n v="29.43"/>
    <n v="764"/>
    <n v="4.4770000000000003"/>
    <n v="1"/>
    <x v="5"/>
    <d v="1899-12-30T13:30:00"/>
    <d v="2025-01-06T13:30:00"/>
    <n v="0.14000000000000001"/>
    <n v="0.08"/>
    <n v="247.5"/>
    <s v=""/>
  </r>
  <r>
    <s v="Mon"/>
    <s v=" 01-06-2025 01:45:00 PM"/>
    <n v="27.6"/>
    <n v="27.8"/>
    <n v="27.5"/>
    <n v="84"/>
    <n v="23"/>
    <n v="28"/>
    <n v="65"/>
    <n v="0.7"/>
    <n v="3"/>
    <n v="27"/>
    <s v="WSW"/>
    <s v="WSW"/>
    <n v="0"/>
    <n v="0"/>
    <n v="0"/>
    <m/>
    <n v="0"/>
    <m/>
    <n v="0"/>
    <n v="342"/>
    <n v="31"/>
    <n v="2"/>
    <n v="0"/>
    <s v="OK (0x00)"/>
    <n v="302"/>
    <n v="23"/>
    <m/>
    <n v="0"/>
    <m/>
    <m/>
    <n v="20.399999999999999"/>
    <n v="19.600000000000001"/>
    <m/>
    <m/>
    <n v="3"/>
    <m/>
    <n v="257"/>
    <n v="40"/>
    <n v="2"/>
    <n v="0"/>
    <s v="OK (0x00)"/>
    <n v="0"/>
    <n v="0"/>
    <n v="29.6"/>
    <n v="29.6"/>
    <n v="28.9"/>
    <n v="86"/>
    <n v="26"/>
    <n v="30"/>
    <m/>
    <n v="0"/>
    <n v="0"/>
    <n v="29"/>
    <m/>
    <m/>
    <n v="0"/>
    <n v="0"/>
    <n v="0"/>
    <n v="46"/>
    <n v="56"/>
    <n v="0"/>
    <n v="0.6"/>
    <n v="205"/>
    <n v="33"/>
    <n v="1"/>
    <n v="0"/>
    <s v="OK (0x00)"/>
    <n v="196"/>
    <n v="0"/>
    <n v="66.5"/>
    <n v="40"/>
    <n v="41.3"/>
    <n v="64"/>
    <n v="29.43"/>
    <n v="764"/>
    <n v="4.4770000000000003"/>
    <n v="1"/>
    <x v="5"/>
    <d v="1899-12-30T13:45:00"/>
    <d v="2025-01-06T13:45:00"/>
    <n v="0.14000000000000001"/>
    <n v="0.08"/>
    <n v="247.5"/>
    <s v=""/>
  </r>
  <r>
    <s v="Mon"/>
    <s v=" 01-06-2025 02:00:00 PM"/>
    <n v="27.9"/>
    <n v="27.9"/>
    <n v="27.6"/>
    <n v="84"/>
    <n v="24"/>
    <n v="28"/>
    <n v="65"/>
    <n v="0.4"/>
    <n v="3"/>
    <n v="27"/>
    <s v="WSW"/>
    <s v="WSW"/>
    <n v="0"/>
    <n v="0"/>
    <n v="0"/>
    <m/>
    <n v="0"/>
    <m/>
    <n v="0"/>
    <n v="342"/>
    <n v="29"/>
    <n v="2"/>
    <n v="0"/>
    <s v="OK (0x00)"/>
    <n v="287"/>
    <n v="37"/>
    <m/>
    <n v="0"/>
    <m/>
    <m/>
    <n v="21.7"/>
    <n v="20.7"/>
    <m/>
    <m/>
    <n v="4"/>
    <m/>
    <n v="274"/>
    <n v="38"/>
    <n v="2"/>
    <n v="0"/>
    <s v="OK (0x00)"/>
    <n v="0"/>
    <n v="0"/>
    <n v="29.8"/>
    <n v="29.8"/>
    <n v="29.6"/>
    <n v="85"/>
    <n v="26"/>
    <n v="30"/>
    <m/>
    <n v="0"/>
    <n v="0"/>
    <n v="30"/>
    <m/>
    <m/>
    <n v="0"/>
    <n v="0"/>
    <n v="0"/>
    <n v="42"/>
    <n v="47"/>
    <n v="0"/>
    <n v="0"/>
    <n v="217"/>
    <n v="36"/>
    <n v="1"/>
    <n v="0"/>
    <s v="OK (0x00)"/>
    <n v="206"/>
    <n v="0"/>
    <n v="66.599999999999994"/>
    <n v="41"/>
    <n v="42"/>
    <n v="64"/>
    <n v="29.42"/>
    <n v="764"/>
    <n v="4.4770000000000003"/>
    <n v="1"/>
    <x v="5"/>
    <d v="1899-12-30T14:00:00"/>
    <d v="2025-01-06T14:00:00"/>
    <n v="0.14000000000000001"/>
    <n v="0.08"/>
    <n v="247.5"/>
    <s v=""/>
  </r>
  <r>
    <s v="Mon"/>
    <s v=" 01-06-2025 02:15:00 PM"/>
    <n v="28.3"/>
    <n v="28.4"/>
    <n v="27.9"/>
    <n v="84"/>
    <n v="24"/>
    <n v="28"/>
    <n v="65"/>
    <n v="0.4"/>
    <n v="3"/>
    <n v="28"/>
    <s v="WSW"/>
    <s v="WSW"/>
    <n v="0"/>
    <n v="0"/>
    <n v="0"/>
    <m/>
    <n v="0"/>
    <m/>
    <n v="0"/>
    <n v="343"/>
    <n v="30"/>
    <n v="2"/>
    <n v="0"/>
    <s v="OK (0x00)"/>
    <n v="312"/>
    <n v="14"/>
    <m/>
    <n v="0"/>
    <m/>
    <m/>
    <n v="22"/>
    <n v="21.7"/>
    <m/>
    <m/>
    <n v="15"/>
    <m/>
    <n v="281"/>
    <n v="37"/>
    <n v="2"/>
    <n v="0"/>
    <s v="OK (0x00)"/>
    <n v="0"/>
    <n v="0"/>
    <n v="29.3"/>
    <n v="29.8"/>
    <n v="29.3"/>
    <n v="84"/>
    <n v="25"/>
    <n v="30"/>
    <m/>
    <n v="0"/>
    <n v="1"/>
    <n v="29"/>
    <s v="WNW"/>
    <s v="WNW"/>
    <n v="0"/>
    <n v="0"/>
    <n v="0"/>
    <n v="47"/>
    <n v="53"/>
    <n v="0"/>
    <n v="0"/>
    <n v="219"/>
    <n v="35"/>
    <n v="1"/>
    <n v="0"/>
    <s v="OK (0x00)"/>
    <n v="209"/>
    <n v="0"/>
    <n v="66.400000000000006"/>
    <n v="41"/>
    <n v="41.8"/>
    <n v="64"/>
    <n v="29.41"/>
    <n v="764"/>
    <n v="4.4770000000000003"/>
    <n v="1"/>
    <x v="5"/>
    <d v="1899-12-30T14:15:00"/>
    <d v="2025-01-06T14:15:00"/>
    <n v="0.14000000000000001"/>
    <n v="0.08"/>
    <n v="247.5"/>
    <n v="292.5"/>
  </r>
  <r>
    <s v="Mon"/>
    <s v=" 01-06-2025 02:30:00 PM"/>
    <n v="28.9"/>
    <n v="28.9"/>
    <n v="28.3"/>
    <n v="84"/>
    <n v="25"/>
    <n v="29"/>
    <n v="65"/>
    <n v="0.4"/>
    <n v="3"/>
    <n v="28"/>
    <s v="WSW"/>
    <s v="WSW"/>
    <n v="0"/>
    <n v="0"/>
    <n v="0"/>
    <m/>
    <n v="0"/>
    <m/>
    <n v="0"/>
    <n v="351"/>
    <n v="34"/>
    <n v="2"/>
    <n v="0"/>
    <s v="OK (0x00)"/>
    <n v="309"/>
    <n v="24"/>
    <m/>
    <n v="0"/>
    <m/>
    <m/>
    <n v="22.5"/>
    <n v="21.4"/>
    <m/>
    <m/>
    <n v="15"/>
    <m/>
    <n v="273"/>
    <n v="37"/>
    <n v="2"/>
    <n v="0"/>
    <s v="OK (0x00)"/>
    <n v="0"/>
    <n v="0"/>
    <n v="29.7"/>
    <n v="29.7"/>
    <n v="29.3"/>
    <n v="84"/>
    <n v="25"/>
    <n v="30"/>
    <m/>
    <n v="0"/>
    <n v="0"/>
    <n v="29"/>
    <m/>
    <m/>
    <n v="0"/>
    <n v="0"/>
    <n v="0"/>
    <n v="42"/>
    <n v="49"/>
    <n v="0"/>
    <n v="0"/>
    <n v="211"/>
    <n v="36"/>
    <n v="1"/>
    <n v="0"/>
    <s v="OK (0x00)"/>
    <n v="201"/>
    <n v="0"/>
    <n v="66.2"/>
    <n v="42"/>
    <n v="42.2"/>
    <n v="64"/>
    <n v="29.41"/>
    <n v="764"/>
    <n v="4.4770000000000003"/>
    <n v="1"/>
    <x v="5"/>
    <d v="1899-12-30T14:30:00"/>
    <d v="2025-01-06T14:30:00"/>
    <n v="0.14000000000000001"/>
    <n v="0.08"/>
    <n v="247.5"/>
    <s v=""/>
  </r>
  <r>
    <s v="Mon"/>
    <s v=" 01-06-2025 02:45:00 PM"/>
    <n v="28.8"/>
    <n v="28.9"/>
    <n v="28.7"/>
    <n v="83"/>
    <n v="24"/>
    <n v="29"/>
    <n v="65"/>
    <n v="1.7"/>
    <n v="5"/>
    <n v="27"/>
    <s v="NNW"/>
    <s v="WSW"/>
    <n v="0"/>
    <n v="0"/>
    <n v="0"/>
    <m/>
    <n v="0"/>
    <m/>
    <n v="0"/>
    <n v="351"/>
    <n v="32"/>
    <n v="2"/>
    <n v="0"/>
    <s v="OK (0x00)"/>
    <n v="266"/>
    <n v="67"/>
    <m/>
    <n v="0"/>
    <m/>
    <m/>
    <n v="22.5"/>
    <n v="23.7"/>
    <m/>
    <m/>
    <n v="15"/>
    <m/>
    <n v="266"/>
    <n v="34"/>
    <n v="2"/>
    <n v="0"/>
    <s v="OK (0x00)"/>
    <n v="0"/>
    <n v="0"/>
    <n v="30"/>
    <n v="30"/>
    <n v="29.7"/>
    <n v="84"/>
    <n v="26"/>
    <n v="30"/>
    <m/>
    <n v="0"/>
    <n v="1"/>
    <n v="30"/>
    <s v="ENE"/>
    <s v="ENE"/>
    <n v="0"/>
    <n v="0"/>
    <n v="0"/>
    <n v="49"/>
    <n v="63"/>
    <n v="0.9"/>
    <n v="0.9"/>
    <n v="224"/>
    <n v="40"/>
    <n v="1"/>
    <n v="0"/>
    <s v="OK (0x00)"/>
    <n v="212"/>
    <n v="0"/>
    <n v="66.099999999999994"/>
    <n v="42"/>
    <n v="42.1"/>
    <n v="63"/>
    <n v="29.39"/>
    <n v="764"/>
    <n v="4.4770000000000003"/>
    <n v="1"/>
    <x v="5"/>
    <d v="1899-12-30T14:45:00"/>
    <d v="2025-01-06T14:45:00"/>
    <n v="0.14000000000000001"/>
    <n v="0.08"/>
    <n v="247.5"/>
    <n v="427.5"/>
  </r>
  <r>
    <s v="Mon"/>
    <s v=" 01-06-2025 03:00:00 PM"/>
    <n v="29.1"/>
    <n v="29.1"/>
    <n v="28.8"/>
    <n v="83"/>
    <n v="25"/>
    <n v="29"/>
    <n v="65"/>
    <n v="1.4"/>
    <n v="5"/>
    <n v="27"/>
    <s v="NNW"/>
    <s v="NNW"/>
    <n v="0"/>
    <n v="0"/>
    <n v="0"/>
    <m/>
    <n v="0"/>
    <m/>
    <n v="0"/>
    <n v="349"/>
    <n v="31"/>
    <n v="2"/>
    <n v="0"/>
    <s v="OK (0x00)"/>
    <n v="289"/>
    <n v="43"/>
    <m/>
    <n v="0"/>
    <m/>
    <m/>
    <n v="22.9"/>
    <n v="22.9"/>
    <m/>
    <m/>
    <n v="15"/>
    <m/>
    <n v="266"/>
    <n v="36"/>
    <n v="2"/>
    <n v="0"/>
    <s v="OK (0x00)"/>
    <n v="0"/>
    <n v="0"/>
    <n v="30.9"/>
    <n v="30.9"/>
    <n v="30"/>
    <n v="84"/>
    <n v="27"/>
    <n v="31"/>
    <m/>
    <n v="0"/>
    <n v="1"/>
    <n v="30"/>
    <s v="NNE"/>
    <s v="NNE"/>
    <n v="0"/>
    <n v="0"/>
    <n v="0"/>
    <n v="58"/>
    <n v="70"/>
    <n v="0"/>
    <n v="1"/>
    <n v="219"/>
    <n v="36"/>
    <n v="1"/>
    <n v="0"/>
    <s v="OK (0x00)"/>
    <n v="207"/>
    <n v="1"/>
    <n v="66.099999999999994"/>
    <n v="42"/>
    <n v="42.1"/>
    <n v="63"/>
    <n v="29.38"/>
    <n v="764"/>
    <n v="4.4770000000000003"/>
    <n v="1"/>
    <x v="5"/>
    <d v="1899-12-30T15:00:00"/>
    <d v="2025-01-06T15:00:00"/>
    <n v="0.14000000000000001"/>
    <n v="0.08"/>
    <n v="337.5"/>
    <n v="382.5"/>
  </r>
  <r>
    <s v="Mon"/>
    <s v=" 01-06-2025 03:15:00 PM"/>
    <n v="28.9"/>
    <n v="29.2"/>
    <n v="28.9"/>
    <n v="83"/>
    <n v="24"/>
    <n v="29"/>
    <n v="65"/>
    <n v="2.4"/>
    <n v="5"/>
    <n v="26"/>
    <s v="NNW"/>
    <s v="N"/>
    <n v="0.01"/>
    <n v="0.01"/>
    <n v="0"/>
    <m/>
    <n v="0"/>
    <m/>
    <n v="0"/>
    <n v="349"/>
    <n v="31"/>
    <n v="2"/>
    <n v="0"/>
    <s v="OK (0x00)"/>
    <n v="266"/>
    <n v="66"/>
    <m/>
    <n v="0"/>
    <m/>
    <m/>
    <n v="22.5"/>
    <n v="22"/>
    <m/>
    <m/>
    <n v="14"/>
    <m/>
    <n v="268"/>
    <n v="38"/>
    <n v="2"/>
    <n v="0"/>
    <s v="OK (0x00)"/>
    <n v="0"/>
    <n v="0"/>
    <n v="31.3"/>
    <n v="31.3"/>
    <n v="30.9"/>
    <n v="82"/>
    <n v="26"/>
    <n v="31"/>
    <m/>
    <n v="0"/>
    <n v="0"/>
    <n v="31"/>
    <m/>
    <m/>
    <n v="0"/>
    <n v="0"/>
    <n v="0"/>
    <n v="47"/>
    <n v="54"/>
    <n v="0"/>
    <n v="0"/>
    <n v="226"/>
    <n v="35"/>
    <n v="1"/>
    <n v="0"/>
    <s v="OK (0x00)"/>
    <n v="216"/>
    <n v="0"/>
    <n v="66.099999999999994"/>
    <n v="42"/>
    <n v="42.1"/>
    <n v="63"/>
    <n v="29.38"/>
    <n v="764"/>
    <n v="4.4770000000000003"/>
    <n v="1"/>
    <x v="5"/>
    <d v="1899-12-30T15:15:00"/>
    <d v="2025-01-06T15:15:00"/>
    <n v="0.15000000000000002"/>
    <n v="0.08"/>
    <n v="360"/>
    <s v=""/>
  </r>
  <r>
    <s v="Mon"/>
    <s v=" 01-06-2025 03:30:00 PM"/>
    <n v="29.1"/>
    <n v="29.1"/>
    <n v="28.9"/>
    <n v="83"/>
    <n v="25"/>
    <n v="29"/>
    <n v="65"/>
    <n v="1.8"/>
    <n v="4"/>
    <n v="27"/>
    <s v="NE"/>
    <s v="NNE"/>
    <n v="0"/>
    <n v="0.01"/>
    <n v="0"/>
    <m/>
    <n v="0"/>
    <m/>
    <n v="0"/>
    <n v="350"/>
    <n v="29"/>
    <n v="2"/>
    <n v="0"/>
    <s v="OK (0x00)"/>
    <n v="288"/>
    <n v="45"/>
    <m/>
    <n v="0"/>
    <m/>
    <m/>
    <n v="22.3"/>
    <n v="21.7"/>
    <m/>
    <m/>
    <n v="13"/>
    <m/>
    <n v="272"/>
    <n v="37"/>
    <n v="2"/>
    <n v="0"/>
    <s v="OK (0x00)"/>
    <n v="0"/>
    <n v="0"/>
    <n v="31.4"/>
    <n v="31.4"/>
    <n v="31.3"/>
    <n v="81"/>
    <n v="26"/>
    <n v="31"/>
    <m/>
    <n v="0"/>
    <n v="0"/>
    <n v="31"/>
    <m/>
    <m/>
    <n v="0"/>
    <n v="0"/>
    <n v="0"/>
    <n v="32"/>
    <n v="37"/>
    <n v="0"/>
    <n v="0"/>
    <n v="228"/>
    <n v="38"/>
    <n v="1"/>
    <n v="0"/>
    <s v="OK (0x00)"/>
    <n v="215"/>
    <n v="0"/>
    <n v="66"/>
    <n v="42"/>
    <n v="42"/>
    <n v="63"/>
    <n v="29.37"/>
    <n v="764"/>
    <n v="4.4770000000000003"/>
    <n v="1"/>
    <x v="5"/>
    <d v="1899-12-30T15:30:00"/>
    <d v="2025-01-06T15:30:00"/>
    <n v="0.15000000000000002"/>
    <n v="0.08"/>
    <n v="382.5"/>
    <s v=""/>
  </r>
  <r>
    <s v="Mon"/>
    <s v=" 01-06-2025 03:45:00 PM"/>
    <n v="29.3"/>
    <n v="29.3"/>
    <n v="29.1"/>
    <n v="82"/>
    <n v="24"/>
    <n v="29"/>
    <n v="65"/>
    <n v="1.1000000000000001"/>
    <n v="4"/>
    <n v="28"/>
    <s v="NNE"/>
    <s v="NNE"/>
    <n v="0"/>
    <n v="0"/>
    <n v="0"/>
    <m/>
    <n v="0"/>
    <m/>
    <n v="0"/>
    <n v="351"/>
    <n v="31"/>
    <n v="2"/>
    <n v="0"/>
    <s v="OK (0x00)"/>
    <n v="229"/>
    <n v="105"/>
    <m/>
    <n v="0"/>
    <m/>
    <m/>
    <n v="22.6"/>
    <n v="22.5"/>
    <m/>
    <m/>
    <n v="14"/>
    <m/>
    <n v="268"/>
    <n v="40"/>
    <n v="2"/>
    <n v="0"/>
    <s v="OK (0x00)"/>
    <n v="0"/>
    <n v="0"/>
    <n v="31.3"/>
    <n v="31.4"/>
    <n v="31.2"/>
    <n v="81"/>
    <n v="26"/>
    <n v="31"/>
    <m/>
    <n v="0"/>
    <n v="0"/>
    <n v="31"/>
    <m/>
    <m/>
    <n v="0"/>
    <n v="0"/>
    <n v="0"/>
    <n v="30"/>
    <n v="37"/>
    <n v="0"/>
    <n v="0"/>
    <n v="214"/>
    <n v="32"/>
    <n v="1"/>
    <n v="0"/>
    <s v="OK (0x00)"/>
    <n v="201"/>
    <n v="0"/>
    <n v="65.7"/>
    <n v="42"/>
    <n v="41.8"/>
    <n v="63"/>
    <n v="29.36"/>
    <n v="764"/>
    <n v="4.4770000000000003"/>
    <n v="1"/>
    <x v="5"/>
    <d v="1899-12-30T15:45:00"/>
    <d v="2025-01-06T15:45:00"/>
    <n v="0.15000000000000002"/>
    <n v="0.08"/>
    <n v="382.5"/>
    <s v=""/>
  </r>
  <r>
    <s v="Mon"/>
    <s v=" 01-06-2025 04:00:00 PM"/>
    <n v="29.4"/>
    <n v="29.4"/>
    <n v="29.3"/>
    <n v="82"/>
    <n v="25"/>
    <n v="29"/>
    <n v="65"/>
    <n v="1.9"/>
    <n v="5"/>
    <n v="27"/>
    <s v="NNE"/>
    <s v="N"/>
    <n v="0.01"/>
    <n v="0.01"/>
    <n v="0"/>
    <m/>
    <n v="0"/>
    <m/>
    <n v="0"/>
    <n v="351"/>
    <n v="32"/>
    <n v="2"/>
    <n v="0"/>
    <s v="OK (0x00)"/>
    <n v="288"/>
    <n v="46"/>
    <m/>
    <n v="0"/>
    <m/>
    <m/>
    <n v="22.3"/>
    <n v="22"/>
    <m/>
    <m/>
    <n v="14"/>
    <m/>
    <n v="276"/>
    <n v="35"/>
    <n v="2"/>
    <n v="0"/>
    <s v="OK (0x00)"/>
    <n v="0"/>
    <n v="0"/>
    <n v="31.3"/>
    <n v="31.4"/>
    <n v="31.3"/>
    <n v="81"/>
    <n v="26"/>
    <n v="31"/>
    <m/>
    <n v="0.1"/>
    <n v="2"/>
    <n v="31"/>
    <s v="NNE"/>
    <s v="NE"/>
    <n v="0"/>
    <n v="0"/>
    <n v="0"/>
    <n v="33"/>
    <n v="37"/>
    <n v="0"/>
    <n v="0"/>
    <n v="216"/>
    <n v="38"/>
    <n v="1"/>
    <n v="0"/>
    <s v="OK (0x00)"/>
    <n v="207"/>
    <n v="1"/>
    <n v="65.5"/>
    <n v="42"/>
    <n v="41.6"/>
    <n v="63"/>
    <n v="29.35"/>
    <n v="764"/>
    <n v="4.4770000000000003"/>
    <n v="1"/>
    <x v="5"/>
    <d v="1899-12-30T16:00:00"/>
    <d v="2025-01-06T16:00:00"/>
    <n v="0.16000000000000003"/>
    <n v="0.08"/>
    <n v="360"/>
    <n v="405"/>
  </r>
  <r>
    <s v="Mon"/>
    <s v=" 01-06-2025 04:15:00 PM"/>
    <n v="29.6"/>
    <n v="29.6"/>
    <n v="29.4"/>
    <n v="82"/>
    <n v="25"/>
    <n v="30"/>
    <n v="65"/>
    <n v="1.4"/>
    <n v="4"/>
    <n v="27"/>
    <s v="N"/>
    <s v="N"/>
    <n v="0"/>
    <n v="0.01"/>
    <n v="0"/>
    <m/>
    <n v="0"/>
    <m/>
    <n v="0"/>
    <n v="351"/>
    <n v="28"/>
    <n v="1"/>
    <n v="0"/>
    <s v="OK (0x00)"/>
    <n v="266"/>
    <n v="67"/>
    <m/>
    <n v="0"/>
    <m/>
    <m/>
    <n v="22.6"/>
    <n v="22.3"/>
    <m/>
    <m/>
    <n v="14"/>
    <m/>
    <n v="279"/>
    <n v="35"/>
    <n v="2"/>
    <n v="0"/>
    <s v="OK (0x00)"/>
    <n v="0"/>
    <n v="0"/>
    <n v="31.3"/>
    <n v="31.3"/>
    <n v="31.3"/>
    <n v="80"/>
    <n v="26"/>
    <n v="31"/>
    <m/>
    <n v="0"/>
    <n v="1"/>
    <n v="31"/>
    <s v="NE"/>
    <s v="NE"/>
    <n v="0"/>
    <n v="0"/>
    <n v="0"/>
    <n v="36"/>
    <n v="46"/>
    <n v="0"/>
    <n v="0"/>
    <n v="230"/>
    <n v="40"/>
    <n v="2"/>
    <n v="0"/>
    <s v="OK (0x00)"/>
    <n v="216"/>
    <n v="0"/>
    <n v="65.400000000000006"/>
    <n v="43"/>
    <n v="42.1"/>
    <n v="63"/>
    <n v="29.35"/>
    <n v="764"/>
    <n v="4.4770000000000003"/>
    <n v="1"/>
    <x v="5"/>
    <d v="1899-12-30T16:15:00"/>
    <d v="2025-01-06T16:15:00"/>
    <n v="0.16000000000000003"/>
    <n v="0.08"/>
    <n v="360"/>
    <n v="405"/>
  </r>
  <r>
    <s v="Mon"/>
    <s v=" 01-06-2025 04:30:00 PM"/>
    <n v="29.6"/>
    <n v="29.6"/>
    <n v="29.5"/>
    <n v="81"/>
    <n v="24"/>
    <n v="30"/>
    <n v="65"/>
    <n v="2.1"/>
    <n v="8"/>
    <n v="28"/>
    <s v="N"/>
    <s v="N"/>
    <n v="0"/>
    <n v="0.01"/>
    <n v="0"/>
    <m/>
    <n v="0"/>
    <m/>
    <n v="0"/>
    <n v="344"/>
    <n v="28"/>
    <n v="1"/>
    <n v="0"/>
    <s v="OK (0x00)"/>
    <n v="271"/>
    <n v="56"/>
    <m/>
    <n v="0"/>
    <m/>
    <m/>
    <n v="20.9"/>
    <n v="22.1"/>
    <m/>
    <m/>
    <n v="14"/>
    <m/>
    <n v="277"/>
    <n v="40"/>
    <n v="1"/>
    <n v="0"/>
    <s v="OK (0x00)"/>
    <n v="0"/>
    <n v="0"/>
    <n v="31.4"/>
    <n v="31.4"/>
    <n v="31.3"/>
    <n v="79"/>
    <n v="26"/>
    <n v="31"/>
    <m/>
    <n v="0"/>
    <n v="1"/>
    <n v="31"/>
    <s v="NE"/>
    <s v="NE"/>
    <n v="0"/>
    <n v="0"/>
    <n v="0"/>
    <n v="33"/>
    <n v="46"/>
    <n v="0"/>
    <n v="0"/>
    <n v="232"/>
    <n v="32"/>
    <n v="1"/>
    <n v="0"/>
    <s v="OK (0x00)"/>
    <n v="221"/>
    <n v="0"/>
    <n v="65.3"/>
    <n v="40"/>
    <n v="40.200000000000003"/>
    <n v="62"/>
    <n v="29.34"/>
    <n v="764"/>
    <n v="4.4770000000000003"/>
    <n v="1"/>
    <x v="5"/>
    <d v="1899-12-30T16:30:00"/>
    <d v="2025-01-06T16:30:00"/>
    <n v="0.16000000000000003"/>
    <n v="0.08"/>
    <n v="360"/>
    <n v="405"/>
  </r>
  <r>
    <s v="Mon"/>
    <s v=" 01-06-2025 04:45:00 PM"/>
    <n v="29.7"/>
    <n v="29.7"/>
    <n v="29.6"/>
    <n v="80"/>
    <n v="24"/>
    <n v="30"/>
    <n v="65"/>
    <n v="1.9"/>
    <n v="5"/>
    <n v="28"/>
    <s v="NNW"/>
    <s v="NNW"/>
    <n v="0"/>
    <n v="0"/>
    <n v="0"/>
    <m/>
    <n v="0"/>
    <m/>
    <n v="0"/>
    <n v="342"/>
    <n v="29"/>
    <n v="1"/>
    <n v="0"/>
    <s v="OK (0x00)"/>
    <n v="277"/>
    <n v="48"/>
    <m/>
    <n v="0"/>
    <m/>
    <m/>
    <n v="20.6"/>
    <n v="22"/>
    <m/>
    <m/>
    <n v="13"/>
    <m/>
    <n v="294"/>
    <n v="35"/>
    <n v="1"/>
    <n v="0"/>
    <s v="OK (0x00)"/>
    <n v="0"/>
    <n v="0"/>
    <n v="31.7"/>
    <n v="31.7"/>
    <n v="31.4"/>
    <n v="78"/>
    <n v="26"/>
    <n v="32"/>
    <m/>
    <n v="0"/>
    <n v="0"/>
    <n v="31"/>
    <m/>
    <m/>
    <n v="0"/>
    <n v="0"/>
    <n v="0"/>
    <n v="26"/>
    <n v="32"/>
    <n v="0"/>
    <n v="0"/>
    <n v="236"/>
    <n v="39"/>
    <n v="1"/>
    <n v="0"/>
    <s v="OK (0x00)"/>
    <n v="227"/>
    <n v="0"/>
    <n v="65.099999999999994"/>
    <n v="38"/>
    <n v="38.6"/>
    <n v="62"/>
    <n v="29.34"/>
    <n v="764"/>
    <n v="4.4770000000000003"/>
    <n v="1"/>
    <x v="5"/>
    <d v="1899-12-30T16:45:00"/>
    <d v="2025-01-06T16:45:00"/>
    <n v="0.16000000000000003"/>
    <n v="0.08"/>
    <n v="337.5"/>
    <s v=""/>
  </r>
  <r>
    <s v="Mon"/>
    <s v=" 01-06-2025 05:00:00 PM"/>
    <n v="30"/>
    <n v="30"/>
    <n v="29.7"/>
    <n v="79"/>
    <n v="24"/>
    <n v="30"/>
    <n v="65"/>
    <n v="1.6"/>
    <n v="4"/>
    <n v="28"/>
    <s v="N"/>
    <s v="NNE"/>
    <n v="0"/>
    <n v="0"/>
    <n v="0"/>
    <m/>
    <n v="0"/>
    <m/>
    <n v="0"/>
    <n v="342"/>
    <n v="32"/>
    <n v="1"/>
    <n v="0"/>
    <s v="OK (0x00)"/>
    <n v="273"/>
    <n v="53"/>
    <m/>
    <n v="0"/>
    <m/>
    <m/>
    <n v="19.899999999999999"/>
    <n v="21.5"/>
    <m/>
    <m/>
    <n v="12"/>
    <m/>
    <n v="275"/>
    <n v="38"/>
    <n v="1"/>
    <n v="0"/>
    <s v="OK (0x00)"/>
    <n v="0"/>
    <n v="0"/>
    <n v="31.9"/>
    <n v="31.9"/>
    <n v="31.7"/>
    <n v="78"/>
    <n v="26"/>
    <n v="32"/>
    <m/>
    <n v="0.1"/>
    <n v="2"/>
    <n v="32"/>
    <s v="NE"/>
    <s v="NE"/>
    <n v="0"/>
    <n v="0"/>
    <n v="0"/>
    <n v="20"/>
    <n v="26"/>
    <n v="0"/>
    <n v="0"/>
    <n v="229"/>
    <n v="35"/>
    <n v="1"/>
    <n v="0"/>
    <s v="OK (0x00)"/>
    <n v="217"/>
    <n v="0"/>
    <n v="65.099999999999994"/>
    <n v="37"/>
    <n v="38"/>
    <n v="62"/>
    <n v="29.33"/>
    <n v="764"/>
    <n v="4.4770000000000003"/>
    <n v="1"/>
    <x v="5"/>
    <d v="1899-12-30T17:00:00"/>
    <d v="2025-01-06T17:00:00"/>
    <n v="0.16000000000000003"/>
    <n v="0.08"/>
    <n v="382.5"/>
    <n v="405"/>
  </r>
  <r>
    <s v="Mon"/>
    <s v=" 01-06-2025 05:15:00 PM"/>
    <n v="30.1"/>
    <n v="30.1"/>
    <n v="30"/>
    <n v="79"/>
    <n v="24"/>
    <n v="30"/>
    <n v="65"/>
    <n v="2.2000000000000002"/>
    <n v="7"/>
    <n v="28"/>
    <s v="ENE"/>
    <s v="NNE"/>
    <n v="0"/>
    <n v="0"/>
    <n v="0"/>
    <m/>
    <n v="0"/>
    <m/>
    <n v="0"/>
    <n v="345"/>
    <n v="29"/>
    <n v="1"/>
    <n v="0"/>
    <s v="OK (0x00)"/>
    <n v="271"/>
    <n v="58"/>
    <m/>
    <n v="0"/>
    <m/>
    <m/>
    <n v="19.5"/>
    <n v="21.4"/>
    <m/>
    <m/>
    <n v="11"/>
    <m/>
    <n v="290"/>
    <n v="40"/>
    <n v="1"/>
    <n v="0"/>
    <s v="OK (0x00)"/>
    <n v="0"/>
    <n v="0"/>
    <n v="32"/>
    <n v="32"/>
    <n v="31.9"/>
    <n v="77"/>
    <n v="26"/>
    <n v="32"/>
    <m/>
    <n v="0"/>
    <n v="1"/>
    <n v="32"/>
    <s v="NE"/>
    <s v="NE"/>
    <n v="0"/>
    <n v="0"/>
    <n v="0"/>
    <n v="10"/>
    <n v="12"/>
    <n v="0"/>
    <n v="0"/>
    <n v="236"/>
    <n v="35"/>
    <n v="1"/>
    <n v="0"/>
    <s v="OK (0x00)"/>
    <n v="222"/>
    <n v="0"/>
    <n v="65"/>
    <n v="37"/>
    <n v="37.9"/>
    <n v="62"/>
    <n v="29.33"/>
    <n v="764"/>
    <n v="4.4770000000000003"/>
    <n v="1"/>
    <x v="5"/>
    <d v="1899-12-30T17:15:00"/>
    <d v="2025-01-06T17:15:00"/>
    <n v="0.16000000000000003"/>
    <n v="0.08"/>
    <n v="382.5"/>
    <n v="405"/>
  </r>
  <r>
    <s v="Mon"/>
    <s v=" 01-06-2025 05:30:00 PM"/>
    <n v="30.3"/>
    <n v="30.3"/>
    <n v="30.1"/>
    <n v="78"/>
    <n v="24"/>
    <n v="30"/>
    <n v="65"/>
    <n v="1.3"/>
    <n v="5"/>
    <n v="28"/>
    <s v="NE"/>
    <s v="NE"/>
    <n v="0"/>
    <n v="0"/>
    <n v="0"/>
    <m/>
    <n v="0"/>
    <m/>
    <n v="0"/>
    <n v="350"/>
    <n v="30"/>
    <n v="1"/>
    <n v="0"/>
    <s v="OK (0x00)"/>
    <n v="302"/>
    <n v="30"/>
    <m/>
    <n v="0"/>
    <m/>
    <m/>
    <n v="19.600000000000001"/>
    <n v="21.7"/>
    <m/>
    <m/>
    <n v="11"/>
    <m/>
    <n v="281"/>
    <n v="37"/>
    <n v="1"/>
    <n v="0"/>
    <s v="OK (0x00)"/>
    <n v="0"/>
    <n v="0"/>
    <n v="32.200000000000003"/>
    <n v="32.299999999999997"/>
    <n v="32"/>
    <n v="77"/>
    <n v="26"/>
    <n v="32"/>
    <m/>
    <n v="0.1"/>
    <n v="3"/>
    <n v="32"/>
    <s v="NNE"/>
    <s v="NNE"/>
    <n v="0"/>
    <n v="0"/>
    <n v="0"/>
    <n v="5"/>
    <n v="7"/>
    <n v="0"/>
    <n v="0"/>
    <n v="243"/>
    <n v="35"/>
    <n v="1"/>
    <n v="0"/>
    <s v="OK (0x00)"/>
    <n v="223"/>
    <n v="11"/>
    <n v="65"/>
    <n v="35"/>
    <n v="36.5"/>
    <n v="62"/>
    <n v="29.33"/>
    <n v="764"/>
    <n v="4.4770000000000003"/>
    <n v="1"/>
    <x v="5"/>
    <d v="1899-12-30T17:30:00"/>
    <d v="2025-01-06T17:30:00"/>
    <n v="0.16000000000000003"/>
    <n v="0.08"/>
    <n v="405"/>
    <n v="382.5"/>
  </r>
  <r>
    <s v="Mon"/>
    <s v=" 01-06-2025 05:45:00 PM"/>
    <n v="30.5"/>
    <n v="30.5"/>
    <n v="30.3"/>
    <n v="78"/>
    <n v="24"/>
    <n v="31"/>
    <n v="65"/>
    <n v="2.6"/>
    <n v="5"/>
    <n v="27"/>
    <s v="NNW"/>
    <s v="NNW"/>
    <n v="0"/>
    <n v="0"/>
    <n v="0"/>
    <m/>
    <n v="0"/>
    <m/>
    <n v="0"/>
    <n v="350"/>
    <n v="31"/>
    <n v="1"/>
    <n v="0"/>
    <s v="OK (0x00)"/>
    <n v="265"/>
    <n v="68"/>
    <m/>
    <n v="0"/>
    <m/>
    <m/>
    <n v="19.5"/>
    <n v="21.5"/>
    <m/>
    <m/>
    <n v="11"/>
    <m/>
    <n v="294"/>
    <n v="39"/>
    <n v="1"/>
    <n v="0"/>
    <s v="OK (0x00)"/>
    <n v="0"/>
    <n v="0"/>
    <n v="32.200000000000003"/>
    <n v="32.200000000000003"/>
    <n v="32.200000000000003"/>
    <n v="77"/>
    <n v="26"/>
    <n v="32"/>
    <m/>
    <n v="0"/>
    <n v="2"/>
    <n v="32"/>
    <s v="NNE"/>
    <s v="NNE"/>
    <n v="0"/>
    <n v="0"/>
    <n v="0"/>
    <n v="0"/>
    <n v="0"/>
    <n v="0"/>
    <n v="0"/>
    <n v="226"/>
    <n v="35"/>
    <n v="1"/>
    <n v="0"/>
    <s v="OK (0x00)"/>
    <n v="214"/>
    <n v="0"/>
    <n v="65"/>
    <n v="34"/>
    <n v="35.799999999999997"/>
    <n v="61"/>
    <n v="29.34"/>
    <n v="764"/>
    <n v="4.4770000000000003"/>
    <n v="1"/>
    <x v="5"/>
    <d v="1899-12-30T17:45:00"/>
    <d v="2025-01-06T17:45:00"/>
    <n v="0.16000000000000003"/>
    <n v="0.08"/>
    <n v="337.5"/>
    <n v="382.5"/>
  </r>
  <r>
    <s v="Mon"/>
    <s v=" 01-06-2025 06:00:00 PM"/>
    <n v="30.6"/>
    <n v="30.6"/>
    <n v="30.5"/>
    <n v="77"/>
    <n v="24"/>
    <n v="31"/>
    <n v="65"/>
    <n v="2"/>
    <n v="5"/>
    <n v="29"/>
    <s v="NE"/>
    <s v="NNW"/>
    <n v="0"/>
    <n v="0"/>
    <n v="0"/>
    <m/>
    <n v="0"/>
    <m/>
    <n v="0"/>
    <n v="352"/>
    <n v="31"/>
    <n v="1"/>
    <n v="0"/>
    <s v="OK (0x00)"/>
    <n v="282"/>
    <n v="52"/>
    <m/>
    <n v="0"/>
    <m/>
    <m/>
    <n v="19.3"/>
    <n v="21.4"/>
    <m/>
    <m/>
    <n v="10"/>
    <m/>
    <n v="299"/>
    <n v="35"/>
    <n v="1"/>
    <n v="0"/>
    <s v="OK (0x00)"/>
    <n v="0"/>
    <n v="0"/>
    <n v="32.200000000000003"/>
    <n v="32.200000000000003"/>
    <n v="32.200000000000003"/>
    <n v="76"/>
    <n v="25"/>
    <n v="32"/>
    <m/>
    <n v="0"/>
    <n v="1"/>
    <n v="32"/>
    <s v="NNE"/>
    <s v="NNE"/>
    <n v="0"/>
    <n v="0"/>
    <n v="0"/>
    <n v="0"/>
    <n v="0"/>
    <n v="0"/>
    <n v="0"/>
    <n v="235"/>
    <n v="38"/>
    <n v="1"/>
    <n v="0"/>
    <s v="OK (0x00)"/>
    <n v="223"/>
    <n v="0"/>
    <n v="64.900000000000006"/>
    <n v="34"/>
    <n v="35.700000000000003"/>
    <n v="61"/>
    <n v="29.33"/>
    <n v="764"/>
    <n v="4.4770000000000003"/>
    <n v="1"/>
    <x v="5"/>
    <d v="1899-12-30T18:00:00"/>
    <d v="2025-01-06T18:00:00"/>
    <n v="0.16000000000000003"/>
    <n v="0.08"/>
    <n v="337.5"/>
    <n v="382.5"/>
  </r>
  <r>
    <s v="Mon"/>
    <s v=" 01-06-2025 06:15:00 PM"/>
    <n v="30.7"/>
    <n v="30.7"/>
    <n v="30.6"/>
    <n v="77"/>
    <n v="24"/>
    <n v="31"/>
    <n v="65"/>
    <n v="1.8"/>
    <n v="5"/>
    <n v="29"/>
    <s v="NNW"/>
    <s v="NE"/>
    <n v="0"/>
    <n v="0"/>
    <n v="0"/>
    <m/>
    <n v="0"/>
    <m/>
    <n v="0"/>
    <n v="351"/>
    <n v="30"/>
    <n v="1"/>
    <n v="0"/>
    <s v="OK (0x00)"/>
    <n v="283"/>
    <n v="51"/>
    <m/>
    <n v="0"/>
    <m/>
    <m/>
    <n v="19.3"/>
    <n v="21.5"/>
    <m/>
    <m/>
    <n v="10"/>
    <m/>
    <n v="292"/>
    <n v="35"/>
    <n v="1"/>
    <n v="0"/>
    <s v="OK (0x00)"/>
    <n v="0"/>
    <n v="0"/>
    <n v="32.1"/>
    <n v="32.200000000000003"/>
    <n v="32.1"/>
    <n v="76"/>
    <n v="25"/>
    <n v="32"/>
    <m/>
    <n v="0.1"/>
    <n v="2"/>
    <n v="32"/>
    <s v="NNE"/>
    <s v="NNE"/>
    <n v="0"/>
    <n v="0"/>
    <n v="0"/>
    <n v="0"/>
    <n v="0"/>
    <n v="0"/>
    <n v="0"/>
    <n v="237"/>
    <n v="37"/>
    <n v="1"/>
    <n v="0"/>
    <s v="OK (0x00)"/>
    <n v="228"/>
    <n v="0"/>
    <n v="64.8"/>
    <n v="33"/>
    <n v="34.799999999999997"/>
    <n v="61"/>
    <n v="29.33"/>
    <n v="764"/>
    <n v="4.4770000000000003"/>
    <n v="1"/>
    <x v="5"/>
    <d v="1899-12-30T18:15:00"/>
    <d v="2025-01-06T18:15:00"/>
    <n v="0.16000000000000003"/>
    <n v="0.08"/>
    <n v="405"/>
    <n v="382.5"/>
  </r>
  <r>
    <s v="Mon"/>
    <s v=" 01-06-2025 06:30:00 PM"/>
    <n v="30.7"/>
    <n v="30.8"/>
    <n v="30.7"/>
    <n v="76"/>
    <n v="24"/>
    <n v="31"/>
    <n v="65"/>
    <n v="1.9"/>
    <n v="5"/>
    <n v="29"/>
    <s v="NNW"/>
    <s v="NNW"/>
    <n v="0"/>
    <n v="0"/>
    <n v="0"/>
    <m/>
    <n v="0"/>
    <m/>
    <n v="0"/>
    <n v="351"/>
    <n v="29"/>
    <n v="1"/>
    <n v="0"/>
    <s v="OK (0x00)"/>
    <n v="271"/>
    <n v="62"/>
    <m/>
    <n v="0"/>
    <m/>
    <m/>
    <n v="19.3"/>
    <n v="21.5"/>
    <m/>
    <m/>
    <n v="10"/>
    <m/>
    <n v="297"/>
    <n v="38"/>
    <n v="1"/>
    <n v="0"/>
    <s v="OK (0x00)"/>
    <n v="0"/>
    <n v="0"/>
    <n v="32.200000000000003"/>
    <n v="32.200000000000003"/>
    <n v="32.1"/>
    <n v="75"/>
    <n v="25"/>
    <n v="32"/>
    <m/>
    <n v="0"/>
    <n v="3"/>
    <n v="32"/>
    <s v="NNE"/>
    <s v="NNE"/>
    <n v="0"/>
    <n v="0"/>
    <n v="0"/>
    <n v="0"/>
    <n v="0"/>
    <n v="0"/>
    <n v="0"/>
    <n v="237"/>
    <n v="36"/>
    <n v="2"/>
    <n v="0"/>
    <s v="OK (0x00)"/>
    <n v="226"/>
    <n v="0"/>
    <n v="64.8"/>
    <n v="33"/>
    <n v="34.799999999999997"/>
    <n v="61"/>
    <n v="29.33"/>
    <n v="764"/>
    <n v="4.4770000000000003"/>
    <n v="1"/>
    <x v="5"/>
    <d v="1899-12-30T18:30:00"/>
    <d v="2025-01-06T18:30:00"/>
    <n v="0.16000000000000003"/>
    <n v="0.08"/>
    <n v="337.5"/>
    <n v="382.5"/>
  </r>
  <r>
    <s v="Mon"/>
    <s v=" 01-06-2025 06:45:00 PM"/>
    <n v="30.8"/>
    <n v="30.8"/>
    <n v="30.7"/>
    <n v="76"/>
    <n v="24"/>
    <n v="31"/>
    <n v="65"/>
    <n v="2"/>
    <n v="6"/>
    <n v="29"/>
    <s v="NNE"/>
    <s v="NNE"/>
    <n v="0"/>
    <n v="0"/>
    <n v="0"/>
    <m/>
    <n v="0"/>
    <m/>
    <n v="0"/>
    <n v="350"/>
    <n v="29"/>
    <n v="1"/>
    <n v="0"/>
    <s v="OK (0x00)"/>
    <n v="271"/>
    <n v="61"/>
    <m/>
    <n v="0"/>
    <m/>
    <m/>
    <n v="19.3"/>
    <n v="21.4"/>
    <m/>
    <m/>
    <n v="10"/>
    <m/>
    <n v="300"/>
    <n v="36"/>
    <n v="1"/>
    <n v="0"/>
    <s v="OK (0x00)"/>
    <n v="0"/>
    <n v="0"/>
    <n v="32.200000000000003"/>
    <n v="32.200000000000003"/>
    <n v="32.200000000000003"/>
    <n v="75"/>
    <n v="25"/>
    <n v="32"/>
    <m/>
    <n v="0.1"/>
    <n v="3"/>
    <n v="32"/>
    <s v="ENE"/>
    <s v="ENE"/>
    <n v="0"/>
    <n v="0"/>
    <n v="0"/>
    <n v="0"/>
    <n v="0"/>
    <n v="0"/>
    <n v="0"/>
    <n v="230"/>
    <n v="38"/>
    <n v="1"/>
    <n v="0"/>
    <s v="OK (0x00)"/>
    <n v="216"/>
    <n v="1"/>
    <n v="64.8"/>
    <n v="32"/>
    <n v="34.1"/>
    <n v="61"/>
    <n v="29.33"/>
    <n v="764"/>
    <n v="4.4770000000000003"/>
    <n v="1"/>
    <x v="5"/>
    <d v="1899-12-30T18:45:00"/>
    <d v="2025-01-06T18:45:00"/>
    <n v="0.16000000000000003"/>
    <n v="0.08"/>
    <n v="382.5"/>
    <n v="427.5"/>
  </r>
  <r>
    <s v="Mon"/>
    <s v=" 01-06-2025 07:00:00 PM"/>
    <n v="30.7"/>
    <n v="30.8"/>
    <n v="30.7"/>
    <n v="75"/>
    <n v="24"/>
    <n v="31"/>
    <n v="65"/>
    <n v="2.1"/>
    <n v="7"/>
    <n v="29"/>
    <s v="NNE"/>
    <s v="NNE"/>
    <n v="0"/>
    <n v="0"/>
    <n v="0"/>
    <m/>
    <n v="0"/>
    <m/>
    <n v="0"/>
    <n v="352"/>
    <n v="28"/>
    <n v="1"/>
    <n v="0"/>
    <s v="OK (0x00)"/>
    <n v="279"/>
    <n v="56"/>
    <m/>
    <n v="0"/>
    <m/>
    <m/>
    <n v="19.3"/>
    <n v="21.4"/>
    <m/>
    <m/>
    <n v="10"/>
    <m/>
    <n v="292"/>
    <n v="37"/>
    <n v="1"/>
    <n v="0"/>
    <s v="OK (0x00)"/>
    <n v="0"/>
    <n v="0"/>
    <n v="32.1"/>
    <n v="32.200000000000003"/>
    <n v="32.1"/>
    <n v="75"/>
    <n v="25"/>
    <n v="32"/>
    <m/>
    <n v="0.1"/>
    <n v="3"/>
    <n v="32"/>
    <s v="NE"/>
    <s v="NE"/>
    <n v="0"/>
    <n v="0"/>
    <n v="0"/>
    <n v="0"/>
    <n v="0"/>
    <n v="0"/>
    <n v="0"/>
    <n v="240"/>
    <n v="36"/>
    <n v="1"/>
    <n v="0"/>
    <s v="OK (0x00)"/>
    <n v="170"/>
    <n v="59"/>
    <n v="64.8"/>
    <n v="32"/>
    <n v="34.1"/>
    <n v="61"/>
    <n v="29.33"/>
    <n v="764"/>
    <n v="4.4770000000000003"/>
    <n v="1"/>
    <x v="5"/>
    <d v="1899-12-30T19:00:00"/>
    <d v="2025-01-06T19:00:00"/>
    <n v="0.16000000000000003"/>
    <n v="0.08"/>
    <n v="382.5"/>
    <n v="405"/>
  </r>
  <r>
    <s v="Mon"/>
    <s v=" 01-06-2025 07:15:00 PM"/>
    <n v="30.7"/>
    <n v="30.8"/>
    <n v="30.7"/>
    <n v="75"/>
    <n v="24"/>
    <n v="31"/>
    <n v="65"/>
    <n v="1.6"/>
    <n v="6"/>
    <n v="30"/>
    <s v="NNE"/>
    <s v="NW"/>
    <n v="0"/>
    <n v="0"/>
    <n v="0"/>
    <m/>
    <n v="0"/>
    <m/>
    <n v="0"/>
    <n v="351"/>
    <n v="30"/>
    <n v="1"/>
    <n v="0"/>
    <s v="OK (0x00)"/>
    <n v="284"/>
    <n v="49"/>
    <m/>
    <n v="0"/>
    <m/>
    <m/>
    <n v="19.3"/>
    <n v="21.2"/>
    <m/>
    <m/>
    <n v="9"/>
    <m/>
    <n v="293"/>
    <n v="41"/>
    <n v="1"/>
    <n v="0"/>
    <s v="OK (0x00)"/>
    <n v="0"/>
    <n v="0"/>
    <n v="32.1"/>
    <n v="32.1"/>
    <n v="32.1"/>
    <n v="75"/>
    <n v="25"/>
    <n v="32"/>
    <m/>
    <n v="0.2"/>
    <n v="3"/>
    <n v="32"/>
    <s v="NNE"/>
    <s v="N"/>
    <n v="0"/>
    <n v="0"/>
    <n v="0"/>
    <n v="0"/>
    <n v="0"/>
    <n v="0"/>
    <n v="0"/>
    <n v="236"/>
    <n v="34"/>
    <n v="1"/>
    <n v="0"/>
    <s v="OK (0x00)"/>
    <n v="149"/>
    <n v="75"/>
    <n v="64.7"/>
    <n v="32"/>
    <n v="34"/>
    <n v="61"/>
    <n v="29.33"/>
    <n v="764"/>
    <n v="4.4770000000000003"/>
    <n v="1"/>
    <x v="5"/>
    <d v="1899-12-30T19:15:00"/>
    <d v="2025-01-06T19:15:00"/>
    <n v="0.16000000000000003"/>
    <n v="0.08"/>
    <n v="315"/>
    <n v="360"/>
  </r>
  <r>
    <s v="Mon"/>
    <s v=" 01-06-2025 07:30:00 PM"/>
    <n v="30.3"/>
    <n v="30.7"/>
    <n v="30.3"/>
    <n v="75"/>
    <n v="23"/>
    <n v="31"/>
    <n v="65"/>
    <n v="2.6"/>
    <n v="11"/>
    <n v="27"/>
    <s v="N"/>
    <s v="NNW"/>
    <n v="0"/>
    <n v="0"/>
    <n v="0"/>
    <m/>
    <n v="0"/>
    <m/>
    <n v="0"/>
    <n v="351"/>
    <n v="29"/>
    <n v="2"/>
    <n v="0"/>
    <s v="OK (0x00)"/>
    <n v="271"/>
    <n v="63"/>
    <m/>
    <n v="0"/>
    <m/>
    <m/>
    <n v="18.8"/>
    <n v="20.7"/>
    <m/>
    <m/>
    <n v="7"/>
    <m/>
    <n v="276"/>
    <n v="35"/>
    <n v="2"/>
    <n v="0"/>
    <s v="OK (0x00)"/>
    <n v="0"/>
    <n v="0"/>
    <n v="31.4"/>
    <n v="32.1"/>
    <n v="31.4"/>
    <n v="74"/>
    <n v="24"/>
    <n v="32"/>
    <m/>
    <n v="1.9"/>
    <n v="10"/>
    <n v="29"/>
    <s v="N"/>
    <s v="N"/>
    <n v="0"/>
    <n v="0"/>
    <n v="0"/>
    <n v="0"/>
    <n v="0"/>
    <n v="0"/>
    <n v="0"/>
    <n v="236"/>
    <n v="35"/>
    <n v="1"/>
    <n v="0"/>
    <s v="OK (0x00)"/>
    <n v="170"/>
    <n v="53"/>
    <n v="64.7"/>
    <n v="31"/>
    <n v="33.200000000000003"/>
    <n v="61"/>
    <n v="29.33"/>
    <n v="764"/>
    <n v="4.4770000000000003"/>
    <n v="1"/>
    <x v="5"/>
    <d v="1899-12-30T19:30:00"/>
    <d v="2025-01-06T19:30:00"/>
    <n v="0.16000000000000003"/>
    <n v="0.08"/>
    <n v="337.5"/>
    <n v="360"/>
  </r>
  <r>
    <s v="Mon"/>
    <s v=" 01-06-2025 07:45:00 PM"/>
    <n v="29.9"/>
    <n v="30.3"/>
    <n v="29.9"/>
    <n v="74"/>
    <n v="23"/>
    <n v="30"/>
    <n v="65"/>
    <n v="2.4"/>
    <n v="8"/>
    <n v="27"/>
    <s v="NW"/>
    <s v="NE"/>
    <n v="0"/>
    <n v="0"/>
    <n v="0"/>
    <m/>
    <n v="0"/>
    <m/>
    <n v="0"/>
    <n v="348"/>
    <n v="29"/>
    <n v="2"/>
    <n v="0"/>
    <s v="OK (0x00)"/>
    <n v="266"/>
    <n v="65"/>
    <m/>
    <n v="0"/>
    <m/>
    <m/>
    <n v="18.399999999999999"/>
    <n v="20.399999999999999"/>
    <m/>
    <m/>
    <n v="6"/>
    <m/>
    <n v="291"/>
    <n v="37"/>
    <n v="2"/>
    <n v="0"/>
    <s v="OK (0x00)"/>
    <n v="0"/>
    <n v="0"/>
    <n v="30.8"/>
    <n v="31.4"/>
    <n v="30.8"/>
    <n v="74"/>
    <n v="23"/>
    <n v="31"/>
    <m/>
    <n v="2.1"/>
    <n v="11"/>
    <n v="29"/>
    <s v="NNW"/>
    <s v="N"/>
    <n v="0"/>
    <n v="0"/>
    <n v="0"/>
    <n v="0"/>
    <n v="0"/>
    <n v="0"/>
    <n v="0"/>
    <n v="239"/>
    <n v="37"/>
    <n v="1"/>
    <n v="0"/>
    <s v="OK (0x00)"/>
    <n v="193"/>
    <n v="34"/>
    <n v="64.7"/>
    <n v="31"/>
    <n v="33.200000000000003"/>
    <n v="61"/>
    <n v="29.33"/>
    <n v="764"/>
    <n v="4.4770000000000003"/>
    <n v="1"/>
    <x v="5"/>
    <d v="1899-12-30T19:45:00"/>
    <d v="2025-01-06T19:45:00"/>
    <n v="0.16000000000000003"/>
    <n v="0.08"/>
    <n v="405"/>
    <n v="360"/>
  </r>
  <r>
    <s v="Mon"/>
    <s v=" 01-06-2025 08:00:00 PM"/>
    <n v="29.5"/>
    <n v="29.9"/>
    <n v="29.5"/>
    <n v="73"/>
    <n v="22"/>
    <n v="30"/>
    <n v="65"/>
    <n v="2.8"/>
    <n v="9"/>
    <n v="27"/>
    <s v="NW"/>
    <s v="N"/>
    <n v="0"/>
    <n v="0"/>
    <n v="0"/>
    <m/>
    <n v="0"/>
    <m/>
    <n v="0"/>
    <n v="351"/>
    <n v="31"/>
    <n v="1"/>
    <n v="0"/>
    <s v="OK (0x00)"/>
    <n v="276"/>
    <n v="58"/>
    <m/>
    <n v="0"/>
    <m/>
    <m/>
    <n v="18"/>
    <n v="20.100000000000001"/>
    <m/>
    <m/>
    <n v="5"/>
    <m/>
    <n v="278"/>
    <n v="37"/>
    <n v="1"/>
    <n v="0"/>
    <s v="OK (0x00)"/>
    <n v="0"/>
    <n v="0"/>
    <n v="30.3"/>
    <n v="30.8"/>
    <n v="30.3"/>
    <n v="73"/>
    <n v="23"/>
    <n v="31"/>
    <m/>
    <n v="2.2999999999999998"/>
    <n v="12"/>
    <n v="27"/>
    <s v="NNW"/>
    <s v="N"/>
    <n v="0"/>
    <n v="0"/>
    <n v="0"/>
    <n v="0"/>
    <n v="0"/>
    <n v="0"/>
    <n v="0"/>
    <n v="238"/>
    <n v="36"/>
    <n v="1"/>
    <n v="0"/>
    <s v="OK (0x00)"/>
    <n v="188"/>
    <n v="41"/>
    <n v="64.599999999999994"/>
    <n v="31"/>
    <n v="33.1"/>
    <n v="61"/>
    <n v="29.33"/>
    <n v="764"/>
    <n v="4.4770000000000003"/>
    <n v="1"/>
    <x v="5"/>
    <d v="1899-12-30T20:00:00"/>
    <d v="2025-01-06T20:00:00"/>
    <n v="0.16000000000000003"/>
    <n v="0.08"/>
    <n v="360"/>
    <n v="360"/>
  </r>
  <r>
    <s v="Mon"/>
    <s v=" 01-06-2025 08:15:00 PM"/>
    <n v="29.4"/>
    <n v="29.5"/>
    <n v="29.4"/>
    <n v="73"/>
    <n v="22"/>
    <n v="30"/>
    <n v="65"/>
    <n v="2.1"/>
    <n v="6"/>
    <n v="27"/>
    <s v="N"/>
    <s v="N"/>
    <n v="0"/>
    <n v="0"/>
    <n v="0"/>
    <m/>
    <n v="0"/>
    <m/>
    <n v="0"/>
    <n v="346"/>
    <n v="29"/>
    <n v="1"/>
    <n v="0"/>
    <s v="OK (0x00)"/>
    <n v="269"/>
    <n v="59"/>
    <m/>
    <n v="0"/>
    <m/>
    <m/>
    <n v="17.7"/>
    <n v="19.899999999999999"/>
    <m/>
    <m/>
    <n v="4"/>
    <m/>
    <n v="297"/>
    <n v="35"/>
    <n v="1"/>
    <n v="0"/>
    <s v="B (0x80)"/>
    <n v="0"/>
    <n v="0"/>
    <n v="30.2"/>
    <n v="30.3"/>
    <n v="30.2"/>
    <n v="73"/>
    <n v="23"/>
    <n v="30"/>
    <m/>
    <n v="1.8"/>
    <n v="12"/>
    <n v="29"/>
    <s v="NNW"/>
    <s v="N"/>
    <n v="0"/>
    <n v="0"/>
    <n v="0"/>
    <n v="0"/>
    <n v="0"/>
    <n v="0"/>
    <n v="0"/>
    <n v="236"/>
    <n v="38"/>
    <n v="1"/>
    <n v="0"/>
    <s v="OK (0x00)"/>
    <n v="185"/>
    <n v="36"/>
    <n v="64.599999999999994"/>
    <n v="30"/>
    <n v="32.299999999999997"/>
    <n v="61"/>
    <n v="29.33"/>
    <n v="764"/>
    <n v="4.4770000000000003"/>
    <n v="1"/>
    <x v="5"/>
    <d v="1899-12-30T20:15:00"/>
    <d v="2025-01-06T20:15:00"/>
    <n v="0.16000000000000003"/>
    <n v="0.08"/>
    <n v="360"/>
    <n v="360"/>
  </r>
  <r>
    <s v="Mon"/>
    <s v=" 01-06-2025 08:30:00 PM"/>
    <n v="29.1"/>
    <n v="29.4"/>
    <n v="29.1"/>
    <n v="73"/>
    <n v="21"/>
    <n v="29"/>
    <n v="65"/>
    <n v="2.7"/>
    <n v="11"/>
    <n v="27"/>
    <s v="NW"/>
    <s v="SW"/>
    <n v="0"/>
    <n v="0"/>
    <n v="0"/>
    <m/>
    <n v="0"/>
    <m/>
    <n v="0"/>
    <n v="342"/>
    <n v="30"/>
    <n v="1"/>
    <n v="0"/>
    <s v="OK (0x00)"/>
    <n v="256"/>
    <n v="69"/>
    <m/>
    <n v="0"/>
    <m/>
    <m/>
    <n v="17.399999999999999"/>
    <n v="19.600000000000001"/>
    <m/>
    <m/>
    <n v="4"/>
    <m/>
    <n v="298"/>
    <n v="36"/>
    <n v="1"/>
    <n v="0"/>
    <s v="B (0x80)"/>
    <n v="0"/>
    <n v="0"/>
    <n v="29.8"/>
    <n v="30.3"/>
    <n v="29.8"/>
    <n v="72"/>
    <n v="22"/>
    <n v="30"/>
    <m/>
    <n v="5.2"/>
    <n v="15"/>
    <n v="26"/>
    <s v="NW"/>
    <s v="N"/>
    <n v="0"/>
    <n v="0"/>
    <n v="0"/>
    <n v="0"/>
    <n v="0"/>
    <n v="0"/>
    <n v="0"/>
    <n v="228"/>
    <n v="36"/>
    <n v="1"/>
    <n v="0"/>
    <s v="OK (0x00)"/>
    <n v="176"/>
    <n v="41"/>
    <n v="64.5"/>
    <n v="30"/>
    <n v="32.200000000000003"/>
    <n v="61"/>
    <n v="29.34"/>
    <n v="764"/>
    <n v="4.4770000000000003"/>
    <n v="1"/>
    <x v="5"/>
    <d v="1899-12-30T20:30:00"/>
    <d v="2025-01-06T20:30:00"/>
    <n v="0.16000000000000003"/>
    <n v="0.08"/>
    <n v="225"/>
    <n v="360"/>
  </r>
  <r>
    <s v="Mon"/>
    <s v=" 01-06-2025 08:45:00 PM"/>
    <n v="28.5"/>
    <n v="29.1"/>
    <n v="28.5"/>
    <n v="71"/>
    <n v="20"/>
    <n v="29"/>
    <n v="65"/>
    <n v="4.5999999999999996"/>
    <n v="15"/>
    <n v="24"/>
    <s v="W"/>
    <s v="N"/>
    <n v="0"/>
    <n v="0"/>
    <n v="0"/>
    <m/>
    <n v="0"/>
    <m/>
    <n v="0"/>
    <n v="342"/>
    <n v="30"/>
    <n v="1"/>
    <n v="0"/>
    <s v="OK (0x00)"/>
    <n v="257"/>
    <n v="67"/>
    <m/>
    <n v="0"/>
    <m/>
    <m/>
    <n v="17.100000000000001"/>
    <n v="19.3"/>
    <m/>
    <m/>
    <n v="4"/>
    <m/>
    <n v="293"/>
    <n v="36"/>
    <n v="1"/>
    <n v="0"/>
    <s v="B (0x80)"/>
    <n v="0"/>
    <n v="0"/>
    <n v="29.3"/>
    <n v="29.8"/>
    <n v="29.3"/>
    <n v="70"/>
    <n v="21"/>
    <n v="30"/>
    <m/>
    <n v="4.0999999999999996"/>
    <n v="16"/>
    <n v="24"/>
    <s v="N"/>
    <s v="N"/>
    <n v="0"/>
    <n v="0"/>
    <n v="0"/>
    <n v="0"/>
    <n v="0"/>
    <n v="0"/>
    <n v="0"/>
    <n v="237"/>
    <n v="35"/>
    <n v="1"/>
    <n v="0"/>
    <s v="OK (0x00)"/>
    <n v="189"/>
    <n v="37"/>
    <n v="64.5"/>
    <n v="30"/>
    <n v="32.200000000000003"/>
    <n v="61"/>
    <n v="29.34"/>
    <n v="764"/>
    <n v="4.4770000000000003"/>
    <n v="1"/>
    <x v="5"/>
    <d v="1899-12-30T20:45:00"/>
    <d v="2025-01-06T20:45:00"/>
    <n v="0.16000000000000003"/>
    <n v="0.08"/>
    <n v="360"/>
    <n v="360"/>
  </r>
  <r>
    <s v="Mon"/>
    <s v=" 01-06-2025 09:00:00 PM"/>
    <n v="28.4"/>
    <n v="28.5"/>
    <n v="28.3"/>
    <n v="70"/>
    <n v="20"/>
    <n v="29"/>
    <n v="65"/>
    <n v="3.6"/>
    <n v="12"/>
    <n v="24"/>
    <s v="NW"/>
    <s v="NNW"/>
    <n v="0"/>
    <n v="0"/>
    <n v="0"/>
    <m/>
    <n v="0"/>
    <m/>
    <n v="0"/>
    <n v="343"/>
    <n v="30"/>
    <n v="1"/>
    <n v="0"/>
    <s v="OK (0x00)"/>
    <n v="260"/>
    <n v="65"/>
    <m/>
    <n v="0"/>
    <m/>
    <m/>
    <n v="16.899999999999999"/>
    <n v="18.8"/>
    <m/>
    <m/>
    <n v="3"/>
    <m/>
    <n v="297"/>
    <n v="38"/>
    <n v="1"/>
    <n v="0"/>
    <s v="B (0x80)"/>
    <n v="0"/>
    <n v="0"/>
    <n v="29"/>
    <n v="29.3"/>
    <n v="29"/>
    <n v="70"/>
    <n v="20"/>
    <n v="29"/>
    <m/>
    <n v="3.1"/>
    <n v="13"/>
    <n v="25"/>
    <s v="N"/>
    <s v="N"/>
    <n v="0"/>
    <n v="0"/>
    <n v="0"/>
    <n v="0"/>
    <n v="0"/>
    <n v="0"/>
    <n v="0"/>
    <n v="233"/>
    <n v="35"/>
    <n v="1"/>
    <n v="0"/>
    <s v="OK (0x00)"/>
    <n v="190"/>
    <n v="31"/>
    <n v="64.400000000000006"/>
    <n v="29"/>
    <n v="31.3"/>
    <n v="60"/>
    <n v="29.34"/>
    <n v="764"/>
    <n v="4.4770000000000003"/>
    <n v="1"/>
    <x v="5"/>
    <d v="1899-12-30T21:00:00"/>
    <d v="2025-01-06T21:00:00"/>
    <n v="0.16000000000000003"/>
    <n v="0.08"/>
    <n v="337.5"/>
    <n v="360"/>
  </r>
  <r>
    <s v="Mon"/>
    <s v=" 01-06-2025 09:15:00 PM"/>
    <n v="27.3"/>
    <n v="28.4"/>
    <n v="27.3"/>
    <n v="68"/>
    <n v="18"/>
    <n v="28"/>
    <n v="65"/>
    <n v="4.5999999999999996"/>
    <n v="14"/>
    <n v="21"/>
    <s v="N"/>
    <s v="NNW"/>
    <n v="0"/>
    <n v="0"/>
    <n v="0"/>
    <m/>
    <n v="0"/>
    <m/>
    <n v="0"/>
    <n v="343"/>
    <n v="29"/>
    <n v="1"/>
    <n v="0"/>
    <s v="OK (0x00)"/>
    <n v="260"/>
    <n v="66"/>
    <m/>
    <n v="0"/>
    <m/>
    <m/>
    <n v="15.5"/>
    <n v="17.7"/>
    <m/>
    <m/>
    <n v="3"/>
    <m/>
    <n v="290"/>
    <n v="40"/>
    <n v="1"/>
    <n v="0"/>
    <s v="B (0x80)"/>
    <n v="0"/>
    <n v="0"/>
    <n v="27.9"/>
    <n v="29"/>
    <n v="27.9"/>
    <n v="68"/>
    <n v="19"/>
    <n v="29"/>
    <m/>
    <n v="5.8"/>
    <n v="18"/>
    <n v="21"/>
    <s v="NNW"/>
    <s v="N"/>
    <n v="0"/>
    <n v="0"/>
    <n v="0"/>
    <n v="0"/>
    <n v="0"/>
    <n v="0"/>
    <n v="0"/>
    <n v="241"/>
    <n v="34"/>
    <n v="1"/>
    <n v="0"/>
    <s v="OK (0x00)"/>
    <n v="182"/>
    <n v="44"/>
    <n v="64.3"/>
    <n v="29"/>
    <n v="31.2"/>
    <n v="60"/>
    <n v="29.35"/>
    <n v="764"/>
    <n v="4.4770000000000003"/>
    <n v="1"/>
    <x v="5"/>
    <d v="1899-12-30T21:15:00"/>
    <d v="2025-01-06T21:15:00"/>
    <n v="0.16000000000000003"/>
    <n v="0.08"/>
    <n v="337.5"/>
    <n v="360"/>
  </r>
  <r>
    <s v="Mon"/>
    <s v=" 01-06-2025 09:30:00 PM"/>
    <n v="26.7"/>
    <n v="27.3"/>
    <n v="26.7"/>
    <n v="68"/>
    <n v="17"/>
    <n v="27"/>
    <n v="65"/>
    <n v="3.3"/>
    <n v="10"/>
    <n v="21"/>
    <s v="NNE"/>
    <s v="W"/>
    <n v="0"/>
    <n v="0"/>
    <n v="0"/>
    <m/>
    <n v="0"/>
    <m/>
    <n v="0"/>
    <n v="351"/>
    <n v="29"/>
    <n v="2"/>
    <n v="0"/>
    <s v="OK (0x00)"/>
    <n v="285"/>
    <n v="48"/>
    <m/>
    <n v="0"/>
    <m/>
    <m/>
    <n v="15.2"/>
    <n v="17.3"/>
    <m/>
    <m/>
    <n v="3"/>
    <m/>
    <n v="286"/>
    <n v="35"/>
    <n v="1"/>
    <n v="0"/>
    <s v="B (0x80)"/>
    <n v="0"/>
    <n v="0"/>
    <n v="27.3"/>
    <n v="27.9"/>
    <n v="27.3"/>
    <n v="67"/>
    <n v="18"/>
    <n v="28"/>
    <m/>
    <n v="3.8"/>
    <n v="12"/>
    <n v="21"/>
    <s v="NW"/>
    <s v="N"/>
    <n v="0"/>
    <n v="0"/>
    <n v="0"/>
    <n v="0"/>
    <n v="0"/>
    <n v="0"/>
    <n v="0"/>
    <n v="237"/>
    <n v="38"/>
    <n v="2"/>
    <n v="0"/>
    <s v="OK (0x00)"/>
    <n v="194"/>
    <n v="35"/>
    <n v="64.2"/>
    <n v="28"/>
    <n v="30.2"/>
    <n v="60"/>
    <n v="29.36"/>
    <n v="764"/>
    <n v="4.4770000000000003"/>
    <n v="1"/>
    <x v="5"/>
    <d v="1899-12-30T21:30:00"/>
    <d v="2025-01-06T21:30:00"/>
    <n v="0.16000000000000003"/>
    <n v="0.08"/>
    <n v="270"/>
    <n v="360"/>
  </r>
  <r>
    <s v="Mon"/>
    <s v=" 01-06-2025 09:45:00 PM"/>
    <n v="26.4"/>
    <n v="26.7"/>
    <n v="26.4"/>
    <n v="68"/>
    <n v="17"/>
    <n v="27"/>
    <n v="65"/>
    <n v="2.7"/>
    <n v="11"/>
    <n v="24"/>
    <s v="SSE"/>
    <s v="SSE"/>
    <n v="0"/>
    <n v="0"/>
    <n v="0"/>
    <m/>
    <n v="0"/>
    <m/>
    <n v="0"/>
    <n v="350"/>
    <n v="32"/>
    <n v="2"/>
    <n v="0"/>
    <s v="OK (0x00)"/>
    <n v="268"/>
    <n v="65"/>
    <m/>
    <n v="0"/>
    <m/>
    <m/>
    <n v="15"/>
    <n v="16.899999999999999"/>
    <m/>
    <m/>
    <n v="3"/>
    <m/>
    <n v="294"/>
    <n v="32"/>
    <n v="1"/>
    <n v="0"/>
    <s v="B (0x80)"/>
    <n v="0"/>
    <n v="0"/>
    <n v="27"/>
    <n v="27.3"/>
    <n v="26.9"/>
    <n v="68"/>
    <n v="18"/>
    <n v="27"/>
    <m/>
    <n v="3.9"/>
    <n v="15"/>
    <n v="21"/>
    <s v="NW"/>
    <s v="N"/>
    <n v="0"/>
    <n v="0"/>
    <n v="0"/>
    <n v="0"/>
    <n v="0"/>
    <n v="0"/>
    <n v="0"/>
    <n v="243"/>
    <n v="39"/>
    <n v="2"/>
    <n v="0"/>
    <s v="OK (0x00)"/>
    <n v="199"/>
    <n v="30"/>
    <n v="64.099999999999994"/>
    <n v="28"/>
    <n v="30.1"/>
    <n v="60"/>
    <n v="29.36"/>
    <n v="764"/>
    <n v="4.4770000000000003"/>
    <n v="1"/>
    <x v="5"/>
    <d v="1899-12-30T21:45:00"/>
    <d v="2025-01-06T21:45:00"/>
    <n v="0.16000000000000003"/>
    <n v="0.08"/>
    <n v="517.5"/>
    <n v="360"/>
  </r>
  <r>
    <s v="Mon"/>
    <s v=" 01-06-2025 10:00:00 PM"/>
    <n v="25.7"/>
    <n v="26.4"/>
    <n v="25.7"/>
    <n v="69"/>
    <n v="17"/>
    <n v="26"/>
    <n v="65"/>
    <n v="4.0999999999999996"/>
    <n v="11"/>
    <n v="22"/>
    <s v="SE"/>
    <s v="SSW"/>
    <n v="0"/>
    <n v="0"/>
    <n v="0"/>
    <m/>
    <n v="0"/>
    <m/>
    <n v="0"/>
    <n v="350"/>
    <n v="30"/>
    <n v="2"/>
    <n v="0"/>
    <s v="OK (0x00)"/>
    <n v="270"/>
    <n v="62"/>
    <m/>
    <n v="0"/>
    <m/>
    <m/>
    <n v="14.2"/>
    <n v="16.100000000000001"/>
    <m/>
    <m/>
    <n v="3"/>
    <m/>
    <n v="290"/>
    <n v="42"/>
    <n v="1"/>
    <n v="0"/>
    <s v="B (0x80)"/>
    <n v="0"/>
    <n v="0"/>
    <n v="26.2"/>
    <n v="27"/>
    <n v="26.2"/>
    <n v="69"/>
    <n v="17"/>
    <n v="27"/>
    <m/>
    <n v="6"/>
    <n v="18"/>
    <n v="19"/>
    <s v="N"/>
    <s v="N"/>
    <n v="0"/>
    <n v="0"/>
    <n v="0"/>
    <n v="0"/>
    <n v="0"/>
    <n v="0"/>
    <n v="0"/>
    <n v="234"/>
    <n v="33"/>
    <n v="2"/>
    <n v="0"/>
    <s v="OK (0x00)"/>
    <n v="167"/>
    <n v="54"/>
    <n v="64"/>
    <n v="28"/>
    <n v="30"/>
    <n v="60"/>
    <n v="29.36"/>
    <n v="764"/>
    <n v="4.4770000000000003"/>
    <n v="1"/>
    <x v="5"/>
    <d v="1899-12-30T22:00:00"/>
    <d v="2025-01-06T22:00:00"/>
    <n v="0.16000000000000003"/>
    <n v="0.08"/>
    <n v="202.5"/>
    <n v="360"/>
  </r>
  <r>
    <s v="Mon"/>
    <s v=" 01-06-2025 10:15:00 PM"/>
    <n v="24.7"/>
    <n v="25.7"/>
    <n v="24.7"/>
    <n v="69"/>
    <n v="16"/>
    <n v="26"/>
    <n v="65"/>
    <n v="4.0999999999999996"/>
    <n v="18"/>
    <n v="21"/>
    <s v="WSW"/>
    <s v="S"/>
    <n v="0"/>
    <n v="0"/>
    <n v="0"/>
    <m/>
    <n v="0"/>
    <m/>
    <n v="0"/>
    <n v="350"/>
    <n v="30"/>
    <n v="1"/>
    <n v="0"/>
    <s v="OK (0x00)"/>
    <n v="281"/>
    <n v="52"/>
    <m/>
    <n v="0"/>
    <m/>
    <m/>
    <n v="13.4"/>
    <n v="15.2"/>
    <m/>
    <m/>
    <n v="2"/>
    <m/>
    <n v="264"/>
    <n v="37"/>
    <n v="2"/>
    <n v="0"/>
    <s v="B (0x80)"/>
    <n v="0"/>
    <n v="0"/>
    <n v="25.2"/>
    <n v="26.2"/>
    <n v="25.2"/>
    <n v="69"/>
    <n v="16"/>
    <n v="26"/>
    <m/>
    <n v="4.5999999999999996"/>
    <n v="15"/>
    <n v="19"/>
    <s v="N"/>
    <s v="NNW"/>
    <n v="0"/>
    <n v="0"/>
    <n v="0"/>
    <n v="0"/>
    <n v="0"/>
    <n v="0"/>
    <n v="0"/>
    <n v="239"/>
    <n v="37"/>
    <n v="2"/>
    <n v="0"/>
    <s v="OK (0x00)"/>
    <n v="181"/>
    <n v="46"/>
    <n v="63.7"/>
    <n v="28"/>
    <n v="29.8"/>
    <n v="60"/>
    <n v="29.38"/>
    <n v="764"/>
    <n v="4.4770000000000003"/>
    <n v="1"/>
    <x v="5"/>
    <d v="1899-12-30T22:15:00"/>
    <d v="2025-01-06T22:15:00"/>
    <n v="0.16000000000000003"/>
    <n v="0.08"/>
    <n v="540"/>
    <n v="337.5"/>
  </r>
  <r>
    <s v="Mon"/>
    <s v=" 01-06-2025 10:30:00 PM"/>
    <n v="23.6"/>
    <n v="24.7"/>
    <n v="23.6"/>
    <n v="68"/>
    <n v="14"/>
    <n v="25"/>
    <n v="65"/>
    <n v="4.7"/>
    <n v="13"/>
    <n v="20"/>
    <s v="SSE"/>
    <s v="S"/>
    <n v="0"/>
    <n v="0"/>
    <n v="0"/>
    <m/>
    <n v="0"/>
    <m/>
    <n v="0"/>
    <n v="352"/>
    <n v="30"/>
    <n v="1"/>
    <n v="0"/>
    <s v="OK (0x00)"/>
    <n v="283"/>
    <n v="51"/>
    <m/>
    <n v="0"/>
    <m/>
    <m/>
    <n v="12.3"/>
    <n v="14.4"/>
    <m/>
    <m/>
    <n v="2"/>
    <m/>
    <n v="267"/>
    <n v="36"/>
    <n v="2"/>
    <n v="0"/>
    <s v="B (0x80)"/>
    <n v="0"/>
    <n v="0"/>
    <n v="24.2"/>
    <n v="25.2"/>
    <n v="24.2"/>
    <n v="68"/>
    <n v="15"/>
    <n v="25"/>
    <m/>
    <n v="7"/>
    <n v="19"/>
    <n v="16"/>
    <s v="NW"/>
    <s v="N"/>
    <n v="0"/>
    <n v="0"/>
    <n v="0"/>
    <n v="0"/>
    <n v="0"/>
    <n v="0"/>
    <n v="0"/>
    <n v="233"/>
    <n v="39"/>
    <n v="2"/>
    <n v="0"/>
    <s v="OK (0x00)"/>
    <n v="183"/>
    <n v="38"/>
    <n v="63.4"/>
    <n v="27"/>
    <n v="28.6"/>
    <n v="59"/>
    <n v="29.39"/>
    <n v="764"/>
    <n v="4.4770000000000003"/>
    <n v="1"/>
    <x v="5"/>
    <d v="1899-12-30T22:30:00"/>
    <d v="2025-01-06T22:30:00"/>
    <n v="0.16000000000000003"/>
    <n v="0.08"/>
    <n v="540"/>
    <n v="360"/>
  </r>
  <r>
    <s v="Mon"/>
    <s v=" 01-06-2025 10:45:00 PM"/>
    <n v="22.6"/>
    <n v="23.6"/>
    <n v="22.6"/>
    <n v="67"/>
    <n v="13"/>
    <n v="23"/>
    <n v="65"/>
    <n v="4.5999999999999996"/>
    <n v="15"/>
    <n v="17"/>
    <s v="WNW"/>
    <s v="S"/>
    <n v="0"/>
    <n v="0"/>
    <n v="0"/>
    <m/>
    <n v="0"/>
    <m/>
    <n v="0"/>
    <n v="349"/>
    <n v="28"/>
    <n v="1"/>
    <n v="0"/>
    <s v="OK (0x00)"/>
    <n v="268"/>
    <n v="63"/>
    <m/>
    <n v="0"/>
    <m/>
    <m/>
    <n v="11.1"/>
    <n v="13.2"/>
    <m/>
    <m/>
    <n v="2"/>
    <m/>
    <n v="266"/>
    <n v="41"/>
    <n v="2"/>
    <n v="0"/>
    <s v="B (0x80)"/>
    <n v="0"/>
    <n v="0"/>
    <n v="23.1"/>
    <n v="24.2"/>
    <n v="23.1"/>
    <n v="67"/>
    <n v="14"/>
    <n v="24"/>
    <m/>
    <n v="8.6"/>
    <n v="24"/>
    <n v="14"/>
    <s v="NW"/>
    <s v="N"/>
    <n v="0"/>
    <n v="0"/>
    <n v="0"/>
    <n v="0"/>
    <n v="0"/>
    <n v="0"/>
    <n v="0"/>
    <n v="237"/>
    <n v="34"/>
    <n v="2"/>
    <n v="0"/>
    <s v="OK (0x00)"/>
    <n v="189"/>
    <n v="38"/>
    <n v="63.5"/>
    <n v="27"/>
    <n v="28.7"/>
    <n v="59"/>
    <n v="29.4"/>
    <n v="764"/>
    <n v="4.4770000000000003"/>
    <n v="1"/>
    <x v="5"/>
    <d v="1899-12-30T22:45:00"/>
    <d v="2025-01-06T22:45:00"/>
    <n v="0.16000000000000003"/>
    <n v="0.08"/>
    <n v="540"/>
    <n v="360"/>
  </r>
  <r>
    <s v="Mon"/>
    <s v=" 01-06-2025 11:00:00 PM"/>
    <n v="21.6"/>
    <n v="22.6"/>
    <n v="21.6"/>
    <n v="66"/>
    <n v="12"/>
    <n v="23"/>
    <n v="65"/>
    <n v="5.8"/>
    <n v="14"/>
    <n v="15"/>
    <s v="S"/>
    <s v="S"/>
    <n v="0"/>
    <n v="0"/>
    <n v="0"/>
    <m/>
    <n v="0"/>
    <m/>
    <n v="0"/>
    <n v="350"/>
    <n v="32"/>
    <n v="1"/>
    <n v="0"/>
    <s v="OK (0x00)"/>
    <n v="288"/>
    <n v="45"/>
    <m/>
    <n v="0"/>
    <m/>
    <m/>
    <n v="9.9"/>
    <n v="12.3"/>
    <m/>
    <m/>
    <n v="2"/>
    <m/>
    <n v="263"/>
    <n v="35"/>
    <n v="2"/>
    <n v="0"/>
    <s v="B (0x80)"/>
    <n v="0"/>
    <n v="0"/>
    <n v="22.1"/>
    <n v="23.1"/>
    <n v="22.1"/>
    <n v="67"/>
    <n v="13"/>
    <n v="23"/>
    <m/>
    <n v="9.6"/>
    <n v="20"/>
    <n v="12"/>
    <s v="NW"/>
    <s v="N"/>
    <n v="0"/>
    <n v="0"/>
    <n v="0"/>
    <n v="0"/>
    <n v="0"/>
    <n v="0"/>
    <n v="0"/>
    <n v="237"/>
    <n v="39"/>
    <n v="2"/>
    <n v="0"/>
    <s v="OK (0x00)"/>
    <n v="187"/>
    <n v="36"/>
    <n v="63.5"/>
    <n v="27"/>
    <n v="28.7"/>
    <n v="59"/>
    <n v="29.41"/>
    <n v="764"/>
    <n v="4.4770000000000003"/>
    <n v="1"/>
    <x v="5"/>
    <d v="1899-12-30T23:00:00"/>
    <d v="2025-01-06T23:00:00"/>
    <n v="0.16000000000000003"/>
    <n v="0.08"/>
    <n v="540"/>
    <n v="360"/>
  </r>
  <r>
    <s v="Mon"/>
    <s v=" 01-06-2025 11:15:00 PM"/>
    <n v="21.2"/>
    <n v="21.6"/>
    <n v="21.2"/>
    <n v="66"/>
    <n v="11"/>
    <n v="22"/>
    <n v="65"/>
    <n v="4.5999999999999996"/>
    <n v="13"/>
    <n v="14"/>
    <s v="SW"/>
    <s v="SSW"/>
    <n v="0"/>
    <n v="0"/>
    <n v="0"/>
    <m/>
    <n v="0"/>
    <m/>
    <n v="0"/>
    <n v="350"/>
    <n v="29"/>
    <n v="2"/>
    <n v="0"/>
    <s v="OK (0x00)"/>
    <n v="277"/>
    <n v="55"/>
    <m/>
    <n v="0"/>
    <m/>
    <m/>
    <n v="9.8000000000000007"/>
    <n v="12.2"/>
    <m/>
    <m/>
    <n v="2"/>
    <m/>
    <n v="274"/>
    <n v="39"/>
    <n v="2"/>
    <n v="0"/>
    <s v="B (0x80)"/>
    <n v="0"/>
    <n v="0"/>
    <n v="21.7"/>
    <n v="22.1"/>
    <n v="21.7"/>
    <n v="66"/>
    <n v="12"/>
    <n v="22"/>
    <m/>
    <n v="8.6"/>
    <n v="18"/>
    <n v="11"/>
    <s v="WNW"/>
    <s v="N"/>
    <n v="0"/>
    <n v="0"/>
    <n v="0"/>
    <n v="0"/>
    <n v="0"/>
    <n v="0"/>
    <n v="0"/>
    <n v="232"/>
    <n v="35"/>
    <n v="2"/>
    <n v="0"/>
    <s v="OK (0x00)"/>
    <n v="183"/>
    <n v="38"/>
    <n v="63"/>
    <n v="28"/>
    <n v="29.2"/>
    <n v="59"/>
    <n v="29.41"/>
    <n v="764"/>
    <n v="4.4770000000000003"/>
    <n v="1"/>
    <x v="5"/>
    <d v="1899-12-30T23:15:00"/>
    <d v="2025-01-06T23:15:00"/>
    <n v="0.16000000000000003"/>
    <n v="0.08"/>
    <n v="202.5"/>
    <n v="360"/>
  </r>
  <r>
    <s v="Mon"/>
    <s v=" 01-06-2025 11:30:00 PM"/>
    <n v="21.1"/>
    <n v="21.2"/>
    <n v="21"/>
    <n v="67"/>
    <n v="12"/>
    <n v="21"/>
    <n v="65"/>
    <n v="3.9"/>
    <n v="14"/>
    <n v="17"/>
    <s v="WNW"/>
    <s v="S"/>
    <n v="0"/>
    <n v="0"/>
    <n v="0"/>
    <m/>
    <n v="0"/>
    <m/>
    <n v="0"/>
    <n v="352"/>
    <n v="30"/>
    <n v="2"/>
    <n v="0"/>
    <s v="OK (0x00)"/>
    <n v="280"/>
    <n v="55"/>
    <m/>
    <n v="0"/>
    <m/>
    <m/>
    <n v="9.6"/>
    <n v="11.8"/>
    <m/>
    <m/>
    <n v="2"/>
    <m/>
    <n v="268"/>
    <n v="38"/>
    <n v="2"/>
    <n v="0"/>
    <s v="B (0x80)"/>
    <n v="0"/>
    <n v="0"/>
    <n v="21.6"/>
    <n v="21.8"/>
    <n v="21.6"/>
    <n v="67"/>
    <n v="12"/>
    <n v="22"/>
    <m/>
    <n v="7.8"/>
    <n v="18"/>
    <n v="12"/>
    <s v="NNW"/>
    <s v="NNW"/>
    <n v="0"/>
    <n v="0"/>
    <n v="0"/>
    <n v="0"/>
    <n v="0"/>
    <n v="0"/>
    <n v="0"/>
    <n v="231"/>
    <n v="39"/>
    <n v="2"/>
    <n v="0"/>
    <s v="OK (0x00)"/>
    <n v="184"/>
    <n v="33"/>
    <n v="62.1"/>
    <n v="28"/>
    <n v="28.4"/>
    <n v="58"/>
    <n v="29.42"/>
    <n v="764"/>
    <n v="4.4770000000000003"/>
    <n v="1"/>
    <x v="5"/>
    <d v="1899-12-30T23:30:00"/>
    <d v="2025-01-06T23:30:00"/>
    <n v="0.16000000000000003"/>
    <n v="0.08"/>
    <n v="540"/>
    <n v="337.5"/>
  </r>
  <r>
    <s v="Mon"/>
    <s v=" 01-06-2025 11:45:00 PM"/>
    <n v="20.6"/>
    <n v="21.1"/>
    <n v="20.6"/>
    <n v="67"/>
    <n v="11"/>
    <n v="21"/>
    <n v="65"/>
    <n v="4.4000000000000004"/>
    <n v="11"/>
    <n v="17"/>
    <s v="SE"/>
    <s v="SE"/>
    <n v="0"/>
    <n v="0"/>
    <n v="0"/>
    <m/>
    <n v="0"/>
    <m/>
    <n v="0"/>
    <n v="350"/>
    <n v="31"/>
    <n v="2"/>
    <n v="0"/>
    <s v="OK (0x00)"/>
    <n v="275"/>
    <n v="57"/>
    <m/>
    <n v="0"/>
    <m/>
    <m/>
    <n v="9.1"/>
    <n v="11.5"/>
    <m/>
    <m/>
    <n v="2"/>
    <m/>
    <n v="275"/>
    <n v="35"/>
    <n v="1"/>
    <n v="0"/>
    <s v="B (0x80)"/>
    <n v="0"/>
    <n v="0"/>
    <n v="21.3"/>
    <n v="21.6"/>
    <n v="21.3"/>
    <n v="67"/>
    <n v="12"/>
    <n v="22"/>
    <m/>
    <n v="7.2"/>
    <n v="19"/>
    <n v="13"/>
    <s v="NNW"/>
    <s v="N"/>
    <n v="0"/>
    <n v="0"/>
    <n v="0"/>
    <n v="0"/>
    <n v="0"/>
    <n v="0"/>
    <n v="0"/>
    <n v="237"/>
    <n v="40"/>
    <n v="2"/>
    <n v="0"/>
    <s v="OK (0x00)"/>
    <n v="181"/>
    <n v="43"/>
    <n v="61.3"/>
    <n v="29"/>
    <n v="28.6"/>
    <n v="57"/>
    <n v="29.43"/>
    <n v="764"/>
    <n v="4.4770000000000003"/>
    <n v="1"/>
    <x v="5"/>
    <d v="1899-12-30T23:45:00"/>
    <d v="2025-01-06T23:45:00"/>
    <n v="0.16000000000000003"/>
    <n v="0.08"/>
    <n v="495"/>
    <n v="360"/>
  </r>
  <r>
    <s v="Tue"/>
    <s v=" 01-07-2025 12:00:00 AM"/>
    <n v="20.2"/>
    <n v="20.7"/>
    <n v="20.2"/>
    <n v="67"/>
    <n v="11"/>
    <n v="21"/>
    <n v="65"/>
    <n v="4.5999999999999996"/>
    <n v="12"/>
    <n v="13"/>
    <s v="S"/>
    <s v="S"/>
    <n v="0"/>
    <n v="0"/>
    <n v="0"/>
    <m/>
    <n v="0"/>
    <m/>
    <n v="0"/>
    <n v="344"/>
    <n v="31"/>
    <n v="1"/>
    <n v="0"/>
    <s v="OK (0x00)"/>
    <n v="0"/>
    <n v="0"/>
    <m/>
    <n v="0"/>
    <m/>
    <m/>
    <n v="8.9"/>
    <n v="11.1"/>
    <m/>
    <m/>
    <n v="2"/>
    <m/>
    <n v="287"/>
    <n v="38"/>
    <n v="1"/>
    <n v="0"/>
    <s v="B (0x80)"/>
    <n v="0"/>
    <n v="0"/>
    <n v="20.8"/>
    <n v="21.3"/>
    <n v="20.8"/>
    <n v="67"/>
    <n v="11"/>
    <n v="21"/>
    <m/>
    <n v="8.8000000000000007"/>
    <n v="19"/>
    <n v="11"/>
    <s v="NW"/>
    <s v="N"/>
    <n v="0"/>
    <n v="0"/>
    <n v="0"/>
    <n v="0"/>
    <n v="0"/>
    <n v="0"/>
    <n v="0"/>
    <n v="238"/>
    <n v="35"/>
    <n v="2"/>
    <n v="0"/>
    <s v="OK (0x00)"/>
    <n v="0"/>
    <n v="0"/>
    <n v="60.6"/>
    <n v="30"/>
    <n v="28.8"/>
    <n v="57"/>
    <n v="29.45"/>
    <n v="764"/>
    <n v="4.4770000000000003"/>
    <n v="1"/>
    <x v="6"/>
    <d v="1899-12-30T00:00:00"/>
    <d v="2025-01-07T00:00:00"/>
    <n v="0.16000000000000003"/>
    <n v="0.08"/>
    <n v="540"/>
    <n v="360"/>
  </r>
  <r>
    <s v="Tue"/>
    <s v=" 01-07-2025 12:15:00 AM"/>
    <n v="20"/>
    <n v="20.3"/>
    <n v="20"/>
    <n v="67"/>
    <n v="11"/>
    <n v="20"/>
    <n v="65"/>
    <n v="3.6"/>
    <n v="10"/>
    <n v="14"/>
    <s v="NW"/>
    <s v="S"/>
    <n v="0"/>
    <n v="0"/>
    <n v="0"/>
    <m/>
    <n v="0"/>
    <m/>
    <n v="0"/>
    <n v="337"/>
    <n v="28"/>
    <n v="1"/>
    <n v="0"/>
    <s v="OK (0x00)"/>
    <n v="264"/>
    <n v="56"/>
    <m/>
    <n v="0"/>
    <m/>
    <m/>
    <n v="8.6999999999999993"/>
    <n v="10.8"/>
    <m/>
    <m/>
    <n v="2"/>
    <m/>
    <n v="283"/>
    <n v="38"/>
    <n v="1"/>
    <n v="0"/>
    <s v="B (0x80)"/>
    <n v="0"/>
    <n v="0"/>
    <n v="20.6"/>
    <n v="20.8"/>
    <n v="20.6"/>
    <n v="67"/>
    <n v="11"/>
    <n v="21"/>
    <m/>
    <n v="5.3"/>
    <n v="14"/>
    <n v="12"/>
    <s v="NW"/>
    <s v="N"/>
    <n v="0"/>
    <n v="0"/>
    <n v="0"/>
    <n v="0"/>
    <n v="0"/>
    <n v="0"/>
    <n v="0"/>
    <n v="248"/>
    <n v="39"/>
    <n v="2"/>
    <n v="0"/>
    <s v="OK (0x00)"/>
    <n v="182"/>
    <n v="52"/>
    <n v="60.1"/>
    <n v="30"/>
    <n v="28.4"/>
    <n v="56"/>
    <n v="29.46"/>
    <n v="764"/>
    <n v="4.4770000000000003"/>
    <n v="1"/>
    <x v="6"/>
    <d v="1899-12-30T00:15:00"/>
    <d v="2025-01-07T00:15:00"/>
    <n v="0.16000000000000003"/>
    <n v="0.08"/>
    <n v="540"/>
    <n v="360"/>
  </r>
  <r>
    <s v="Tue"/>
    <s v=" 01-07-2025 12:30:00 AM"/>
    <n v="19.600000000000001"/>
    <n v="20"/>
    <n v="19.600000000000001"/>
    <n v="67"/>
    <n v="10"/>
    <n v="20"/>
    <n v="65"/>
    <n v="3.5"/>
    <n v="11"/>
    <n v="16"/>
    <s v="WSW"/>
    <s v="SW"/>
    <n v="0"/>
    <n v="0"/>
    <n v="0"/>
    <m/>
    <n v="0"/>
    <m/>
    <n v="0"/>
    <n v="343"/>
    <n v="29"/>
    <n v="1"/>
    <n v="0"/>
    <s v="OK (0x00)"/>
    <n v="269"/>
    <n v="57"/>
    <m/>
    <n v="0"/>
    <m/>
    <m/>
    <n v="8.3000000000000007"/>
    <n v="10.4"/>
    <m/>
    <m/>
    <n v="2"/>
    <m/>
    <n v="288"/>
    <n v="35"/>
    <n v="1"/>
    <n v="0"/>
    <s v="B (0x80)"/>
    <n v="0"/>
    <n v="0"/>
    <n v="20.2"/>
    <n v="20.6"/>
    <n v="20.2"/>
    <n v="67"/>
    <n v="11"/>
    <n v="21"/>
    <m/>
    <n v="4.3"/>
    <n v="15"/>
    <n v="13"/>
    <s v="N"/>
    <s v="N"/>
    <n v="0"/>
    <n v="0"/>
    <n v="0"/>
    <n v="0"/>
    <n v="0"/>
    <n v="0"/>
    <n v="0"/>
    <n v="257"/>
    <n v="40"/>
    <n v="1"/>
    <n v="0"/>
    <s v="OK (0x00)"/>
    <n v="214"/>
    <n v="31"/>
    <n v="59.6"/>
    <n v="31"/>
    <n v="28.7"/>
    <n v="56"/>
    <n v="29.47"/>
    <n v="764"/>
    <n v="4.4770000000000003"/>
    <n v="1"/>
    <x v="6"/>
    <d v="1899-12-30T00:30:00"/>
    <d v="2025-01-07T00:30:00"/>
    <n v="0.16000000000000003"/>
    <n v="0.08"/>
    <n v="225"/>
    <n v="360"/>
  </r>
  <r>
    <s v="Tue"/>
    <s v=" 01-07-2025 12:45:00 AM"/>
    <n v="19"/>
    <n v="19.600000000000001"/>
    <n v="19"/>
    <n v="66"/>
    <n v="9"/>
    <n v="20"/>
    <n v="65"/>
    <n v="4.7"/>
    <n v="12"/>
    <n v="12"/>
    <s v="SW"/>
    <s v="S"/>
    <n v="0"/>
    <n v="0"/>
    <n v="0"/>
    <m/>
    <n v="0"/>
    <m/>
    <n v="0"/>
    <n v="342"/>
    <n v="30"/>
    <n v="1"/>
    <n v="0"/>
    <s v="OK (0x00)"/>
    <n v="270"/>
    <n v="55"/>
    <m/>
    <n v="0"/>
    <m/>
    <m/>
    <n v="7.6"/>
    <n v="9.6"/>
    <m/>
    <m/>
    <n v="2"/>
    <m/>
    <n v="282"/>
    <n v="38"/>
    <n v="1"/>
    <n v="0"/>
    <s v="B (0x80)"/>
    <n v="0"/>
    <n v="0"/>
    <n v="19.600000000000001"/>
    <n v="20.2"/>
    <n v="19.600000000000001"/>
    <n v="66"/>
    <n v="10"/>
    <n v="20"/>
    <m/>
    <n v="7.3"/>
    <n v="21"/>
    <n v="11"/>
    <s v="NW"/>
    <s v="N"/>
    <n v="0"/>
    <n v="0"/>
    <n v="0"/>
    <n v="0"/>
    <n v="0"/>
    <n v="0"/>
    <n v="0"/>
    <n v="251"/>
    <n v="36"/>
    <n v="1"/>
    <n v="0"/>
    <s v="OK (0x00)"/>
    <n v="192"/>
    <n v="49"/>
    <n v="59.2"/>
    <n v="32"/>
    <n v="29.1"/>
    <n v="56"/>
    <n v="29.47"/>
    <n v="764"/>
    <n v="4.4770000000000003"/>
    <n v="1"/>
    <x v="6"/>
    <d v="1899-12-30T00:45:00"/>
    <d v="2025-01-07T00:45:00"/>
    <n v="0.16000000000000003"/>
    <n v="0.08"/>
    <n v="540"/>
    <n v="360"/>
  </r>
  <r>
    <s v="Tue"/>
    <s v=" 01-07-2025 01:00:00 AM"/>
    <n v="18.600000000000001"/>
    <n v="19"/>
    <n v="18.600000000000001"/>
    <n v="66"/>
    <n v="9"/>
    <n v="19"/>
    <n v="65"/>
    <n v="4.0999999999999996"/>
    <n v="13"/>
    <n v="12"/>
    <s v="N"/>
    <s v="S"/>
    <n v="0"/>
    <n v="0"/>
    <n v="0"/>
    <m/>
    <n v="0"/>
    <m/>
    <n v="0"/>
    <n v="347"/>
    <n v="29"/>
    <n v="1"/>
    <n v="0"/>
    <s v="OK (0x00)"/>
    <n v="269"/>
    <n v="60"/>
    <m/>
    <n v="0"/>
    <m/>
    <m/>
    <n v="7.1"/>
    <n v="9.4"/>
    <m/>
    <m/>
    <n v="2"/>
    <m/>
    <n v="292"/>
    <n v="36"/>
    <n v="1"/>
    <n v="0"/>
    <s v="B (0x80)"/>
    <n v="0"/>
    <n v="0"/>
    <n v="19.2"/>
    <n v="19.600000000000001"/>
    <n v="19.2"/>
    <n v="67"/>
    <n v="10"/>
    <n v="20"/>
    <m/>
    <n v="8.9"/>
    <n v="17"/>
    <n v="9"/>
    <s v="NNW"/>
    <s v="N"/>
    <n v="0"/>
    <n v="0"/>
    <n v="0"/>
    <n v="0"/>
    <n v="0"/>
    <n v="0"/>
    <n v="0"/>
    <n v="258"/>
    <n v="39"/>
    <n v="1"/>
    <n v="0"/>
    <s v="OK (0x00)"/>
    <n v="211"/>
    <n v="32"/>
    <n v="58.9"/>
    <n v="32"/>
    <n v="28.8"/>
    <n v="56"/>
    <n v="29.47"/>
    <n v="764"/>
    <n v="4.4770000000000003"/>
    <n v="1"/>
    <x v="6"/>
    <d v="1899-12-30T01:00:00"/>
    <d v="2025-01-07T01:00:00"/>
    <n v="0.16000000000000003"/>
    <n v="0.08"/>
    <n v="540"/>
    <n v="360"/>
  </r>
  <r>
    <s v="Tue"/>
    <s v=" 01-07-2025 01:15:00 AM"/>
    <n v="18.600000000000001"/>
    <n v="18.600000000000001"/>
    <n v="18.600000000000001"/>
    <n v="67"/>
    <n v="9"/>
    <n v="19"/>
    <n v="65"/>
    <n v="3.6"/>
    <n v="10"/>
    <n v="13"/>
    <s v="NW"/>
    <s v="N"/>
    <n v="0"/>
    <n v="0"/>
    <n v="0"/>
    <m/>
    <n v="0"/>
    <m/>
    <n v="0"/>
    <n v="351"/>
    <n v="30"/>
    <n v="1"/>
    <n v="0"/>
    <s v="OK (0x00)"/>
    <n v="270"/>
    <n v="64"/>
    <m/>
    <n v="0"/>
    <m/>
    <m/>
    <n v="7.3"/>
    <n v="9.4"/>
    <m/>
    <m/>
    <n v="2"/>
    <m/>
    <n v="299"/>
    <n v="37"/>
    <n v="1"/>
    <n v="0"/>
    <s v="B (0x80)"/>
    <n v="0"/>
    <n v="0"/>
    <n v="19.2"/>
    <n v="19.2"/>
    <n v="19.100000000000001"/>
    <n v="68"/>
    <n v="10"/>
    <n v="19"/>
    <m/>
    <n v="7.8"/>
    <n v="16"/>
    <n v="8"/>
    <s v="NNW"/>
    <s v="N"/>
    <n v="0"/>
    <n v="0"/>
    <n v="0"/>
    <n v="0"/>
    <n v="0"/>
    <n v="0"/>
    <n v="0"/>
    <n v="256"/>
    <n v="39"/>
    <n v="1"/>
    <n v="0"/>
    <s v="OK (0x00)"/>
    <n v="208"/>
    <n v="34"/>
    <n v="58.5"/>
    <n v="32"/>
    <n v="28.5"/>
    <n v="55"/>
    <n v="29.48"/>
    <n v="764"/>
    <n v="4.4770000000000003"/>
    <n v="1"/>
    <x v="6"/>
    <d v="1899-12-30T01:15:00"/>
    <d v="2025-01-07T01:15:00"/>
    <n v="0.16000000000000003"/>
    <n v="0.08"/>
    <n v="360"/>
    <n v="360"/>
  </r>
  <r>
    <s v="Tue"/>
    <s v=" 01-07-2025 01:30:00 AM"/>
    <n v="18.8"/>
    <n v="18.8"/>
    <n v="18.600000000000001"/>
    <n v="67"/>
    <n v="9"/>
    <n v="19"/>
    <n v="65"/>
    <n v="2.6"/>
    <n v="9"/>
    <n v="15"/>
    <s v="WSW"/>
    <s v="SW"/>
    <n v="0"/>
    <n v="0"/>
    <n v="0"/>
    <m/>
    <n v="0"/>
    <m/>
    <n v="0"/>
    <n v="350"/>
    <n v="31"/>
    <n v="1"/>
    <n v="0"/>
    <s v="OK (0x00)"/>
    <n v="256"/>
    <n v="76"/>
    <m/>
    <n v="0"/>
    <m/>
    <m/>
    <n v="7.8"/>
    <n v="9.8000000000000007"/>
    <m/>
    <m/>
    <n v="2"/>
    <m/>
    <n v="292"/>
    <n v="39"/>
    <n v="1"/>
    <n v="0"/>
    <s v="B (0x80)"/>
    <n v="0"/>
    <n v="0"/>
    <n v="19.399999999999999"/>
    <n v="19.399999999999999"/>
    <n v="19.100000000000001"/>
    <n v="68"/>
    <n v="10"/>
    <n v="19"/>
    <m/>
    <n v="4.0999999999999996"/>
    <n v="14"/>
    <n v="10"/>
    <s v="NW"/>
    <s v="N"/>
    <n v="0"/>
    <n v="0"/>
    <n v="0"/>
    <n v="0"/>
    <n v="0"/>
    <n v="0"/>
    <n v="0"/>
    <n v="257"/>
    <n v="35"/>
    <n v="1"/>
    <n v="0"/>
    <s v="OK (0x00)"/>
    <n v="206"/>
    <n v="40"/>
    <n v="58.1"/>
    <n v="32"/>
    <n v="28.1"/>
    <n v="55"/>
    <n v="29.47"/>
    <n v="764"/>
    <n v="4.4770000000000003"/>
    <n v="1"/>
    <x v="6"/>
    <d v="1899-12-30T01:30:00"/>
    <d v="2025-01-07T01:30:00"/>
    <n v="0.16000000000000003"/>
    <n v="0.08"/>
    <n v="225"/>
    <n v="360"/>
  </r>
  <r>
    <s v="Tue"/>
    <s v=" 01-07-2025 01:45:00 AM"/>
    <n v="18.899999999999999"/>
    <n v="18.899999999999999"/>
    <n v="18.8"/>
    <n v="68"/>
    <n v="10"/>
    <n v="19"/>
    <n v="65"/>
    <n v="3.2"/>
    <n v="9"/>
    <n v="15"/>
    <s v="SSW"/>
    <s v="N"/>
    <n v="0"/>
    <n v="0"/>
    <n v="0"/>
    <m/>
    <n v="0"/>
    <m/>
    <n v="0"/>
    <n v="351"/>
    <n v="28"/>
    <n v="2"/>
    <n v="0"/>
    <s v="OK (0x00)"/>
    <n v="269"/>
    <n v="65"/>
    <m/>
    <n v="0"/>
    <m/>
    <m/>
    <n v="7.8"/>
    <n v="9.9"/>
    <m/>
    <m/>
    <n v="2"/>
    <m/>
    <n v="300"/>
    <n v="37"/>
    <n v="1"/>
    <n v="0"/>
    <s v="B (0x80)"/>
    <n v="0"/>
    <n v="0"/>
    <n v="19.600000000000001"/>
    <n v="19.600000000000001"/>
    <n v="19.399999999999999"/>
    <n v="68"/>
    <n v="11"/>
    <n v="20"/>
    <m/>
    <n v="3.3"/>
    <n v="14"/>
    <n v="15"/>
    <s v="N"/>
    <s v="N"/>
    <n v="0"/>
    <n v="0"/>
    <n v="0"/>
    <n v="0"/>
    <n v="0"/>
    <n v="0"/>
    <n v="0"/>
    <n v="258"/>
    <n v="38"/>
    <n v="1"/>
    <n v="0"/>
    <s v="OK (0x00)"/>
    <n v="203"/>
    <n v="41"/>
    <n v="57.8"/>
    <n v="33"/>
    <n v="28.6"/>
    <n v="55"/>
    <n v="29.47"/>
    <n v="764"/>
    <n v="4.4770000000000003"/>
    <n v="1"/>
    <x v="6"/>
    <d v="1899-12-30T01:45:00"/>
    <d v="2025-01-07T01:45:00"/>
    <n v="0.16000000000000003"/>
    <n v="0.08"/>
    <n v="360"/>
    <n v="360"/>
  </r>
  <r>
    <s v="Tue"/>
    <s v=" 01-07-2025 02:00:00 AM"/>
    <n v="19"/>
    <n v="19.100000000000001"/>
    <n v="18.899999999999999"/>
    <n v="67"/>
    <n v="10"/>
    <n v="19"/>
    <n v="65"/>
    <n v="4.5999999999999996"/>
    <n v="16"/>
    <n v="13"/>
    <s v="W"/>
    <s v="SSW"/>
    <n v="0"/>
    <n v="0"/>
    <n v="0"/>
    <m/>
    <n v="0"/>
    <m/>
    <n v="0"/>
    <n v="350"/>
    <n v="28"/>
    <n v="2"/>
    <n v="0"/>
    <s v="OK (0x00)"/>
    <n v="266"/>
    <n v="66"/>
    <m/>
    <n v="0"/>
    <m/>
    <m/>
    <n v="7.6"/>
    <n v="9.9"/>
    <m/>
    <m/>
    <n v="2"/>
    <m/>
    <n v="294"/>
    <n v="41"/>
    <n v="1"/>
    <n v="0"/>
    <s v="B (0x80)"/>
    <n v="0"/>
    <n v="0"/>
    <n v="19.8"/>
    <n v="19.8"/>
    <n v="19.600000000000001"/>
    <n v="67"/>
    <n v="10"/>
    <n v="20"/>
    <m/>
    <n v="8.5"/>
    <n v="26"/>
    <n v="9"/>
    <s v="NW"/>
    <s v="N"/>
    <n v="0"/>
    <n v="0"/>
    <n v="0"/>
    <n v="0"/>
    <n v="0"/>
    <n v="0"/>
    <n v="0"/>
    <n v="261"/>
    <n v="36"/>
    <n v="1"/>
    <n v="0"/>
    <s v="OK (0x00)"/>
    <n v="198"/>
    <n v="49"/>
    <n v="57.5"/>
    <n v="33"/>
    <n v="28.4"/>
    <n v="55"/>
    <n v="29.47"/>
    <n v="764"/>
    <n v="4.4770000000000003"/>
    <n v="1"/>
    <x v="6"/>
    <d v="1899-12-30T02:00:00"/>
    <d v="2025-01-07T02:00:00"/>
    <n v="0.16000000000000003"/>
    <n v="0.08"/>
    <n v="202.5"/>
    <n v="360"/>
  </r>
  <r>
    <s v="Tue"/>
    <s v=" 01-07-2025 02:15:00 AM"/>
    <n v="19.100000000000001"/>
    <n v="19.100000000000001"/>
    <n v="19"/>
    <n v="67"/>
    <n v="10"/>
    <n v="19"/>
    <n v="65"/>
    <n v="4.0999999999999996"/>
    <n v="13"/>
    <n v="13"/>
    <s v="SSW"/>
    <s v="NE"/>
    <n v="0"/>
    <n v="0"/>
    <n v="0"/>
    <m/>
    <n v="0"/>
    <m/>
    <n v="0"/>
    <n v="350"/>
    <n v="29"/>
    <n v="2"/>
    <n v="0"/>
    <s v="OK (0x00)"/>
    <n v="276"/>
    <n v="57"/>
    <m/>
    <n v="0"/>
    <m/>
    <m/>
    <n v="7.8"/>
    <n v="9.9"/>
    <m/>
    <m/>
    <n v="2"/>
    <m/>
    <n v="295"/>
    <n v="40"/>
    <n v="1"/>
    <n v="0"/>
    <s v="B (0x80)"/>
    <n v="0"/>
    <n v="0"/>
    <n v="19.899999999999999"/>
    <n v="19.899999999999999"/>
    <n v="19.8"/>
    <n v="67"/>
    <n v="11"/>
    <n v="20"/>
    <m/>
    <n v="6.8"/>
    <n v="22"/>
    <n v="9"/>
    <s v="N"/>
    <s v="N"/>
    <n v="0"/>
    <n v="0"/>
    <n v="0"/>
    <n v="0"/>
    <n v="0"/>
    <n v="0"/>
    <n v="0"/>
    <n v="267"/>
    <n v="34"/>
    <n v="1"/>
    <n v="0"/>
    <s v="OK (0x00)"/>
    <n v="221"/>
    <n v="35"/>
    <n v="57.3"/>
    <n v="33"/>
    <n v="28.2"/>
    <n v="54"/>
    <n v="29.47"/>
    <n v="764"/>
    <n v="4.4770000000000003"/>
    <n v="1"/>
    <x v="6"/>
    <d v="1899-12-30T02:15:00"/>
    <d v="2025-01-07T02:15:00"/>
    <n v="0.16000000000000003"/>
    <n v="0.08"/>
    <n v="405"/>
    <n v="360"/>
  </r>
  <r>
    <s v="Tue"/>
    <s v=" 01-07-2025 02:30:00 AM"/>
    <n v="19.399999999999999"/>
    <n v="19.399999999999999"/>
    <n v="19.100000000000001"/>
    <n v="67"/>
    <n v="10"/>
    <n v="19"/>
    <n v="65"/>
    <n v="4.8"/>
    <n v="13"/>
    <n v="12"/>
    <s v="WNW"/>
    <s v="SSE"/>
    <n v="0"/>
    <n v="0"/>
    <n v="0"/>
    <m/>
    <n v="0"/>
    <m/>
    <n v="0"/>
    <n v="350"/>
    <n v="29"/>
    <n v="2"/>
    <n v="0"/>
    <s v="OK (0x00)"/>
    <n v="295"/>
    <n v="37"/>
    <m/>
    <n v="0"/>
    <m/>
    <m/>
    <n v="7.8"/>
    <n v="10.1"/>
    <m/>
    <m/>
    <n v="2"/>
    <m/>
    <n v="280"/>
    <n v="35"/>
    <n v="1"/>
    <n v="0"/>
    <s v="B (0x80)"/>
    <n v="0"/>
    <n v="0"/>
    <n v="20.2"/>
    <n v="20.2"/>
    <n v="19.899999999999999"/>
    <n v="67"/>
    <n v="11"/>
    <n v="20"/>
    <m/>
    <n v="8.9"/>
    <n v="20"/>
    <n v="9"/>
    <s v="NW"/>
    <s v="NNW"/>
    <n v="0"/>
    <n v="0"/>
    <n v="0"/>
    <n v="0"/>
    <n v="0"/>
    <n v="0"/>
    <n v="0"/>
    <n v="258"/>
    <n v="40"/>
    <n v="2"/>
    <n v="0"/>
    <s v="OK (0x00)"/>
    <n v="207"/>
    <n v="36"/>
    <n v="57.1"/>
    <n v="34"/>
    <n v="28.7"/>
    <n v="54"/>
    <n v="29.47"/>
    <n v="764"/>
    <n v="4.4770000000000003"/>
    <n v="1"/>
    <x v="6"/>
    <d v="1899-12-30T02:30:00"/>
    <d v="2025-01-07T02:30:00"/>
    <n v="0.16000000000000003"/>
    <n v="0.08"/>
    <n v="517.5"/>
    <n v="337.5"/>
  </r>
  <r>
    <s v="Tue"/>
    <s v=" 01-07-2025 02:45:00 AM"/>
    <n v="19.5"/>
    <n v="19.5"/>
    <n v="19.399999999999999"/>
    <n v="66"/>
    <n v="10"/>
    <n v="20"/>
    <n v="65"/>
    <n v="4.0999999999999996"/>
    <n v="13"/>
    <n v="12"/>
    <s v="NNW"/>
    <s v="SSW"/>
    <n v="0"/>
    <n v="0"/>
    <n v="0"/>
    <m/>
    <n v="0"/>
    <m/>
    <n v="0"/>
    <n v="350"/>
    <n v="30"/>
    <n v="1"/>
    <n v="0"/>
    <s v="OK (0x00)"/>
    <n v="275"/>
    <n v="58"/>
    <m/>
    <n v="0"/>
    <m/>
    <m/>
    <n v="8"/>
    <n v="10.3"/>
    <m/>
    <m/>
    <n v="2"/>
    <m/>
    <n v="270"/>
    <n v="38"/>
    <n v="2"/>
    <n v="0"/>
    <s v="B (0x80)"/>
    <n v="0"/>
    <n v="0"/>
    <n v="20.3"/>
    <n v="20.3"/>
    <n v="20.100000000000001"/>
    <n v="66"/>
    <n v="11"/>
    <n v="20"/>
    <m/>
    <n v="8.6999999999999993"/>
    <n v="23"/>
    <n v="9"/>
    <s v="WNW"/>
    <s v="N"/>
    <n v="0"/>
    <n v="0"/>
    <n v="0"/>
    <n v="0"/>
    <n v="0"/>
    <n v="0"/>
    <n v="0"/>
    <n v="263"/>
    <n v="36"/>
    <n v="2"/>
    <n v="0"/>
    <s v="OK (0x00)"/>
    <n v="200"/>
    <n v="48"/>
    <n v="56.8"/>
    <n v="34"/>
    <n v="28.5"/>
    <n v="54"/>
    <n v="29.47"/>
    <n v="764"/>
    <n v="4.4770000000000003"/>
    <n v="1"/>
    <x v="6"/>
    <d v="1899-12-30T02:45:00"/>
    <d v="2025-01-07T02:45:00"/>
    <n v="0.16000000000000003"/>
    <n v="0.08"/>
    <n v="202.5"/>
    <n v="360"/>
  </r>
  <r>
    <s v="Tue"/>
    <s v=" 01-07-2025 03:00:00 AM"/>
    <n v="19.8"/>
    <n v="19.8"/>
    <n v="19.5"/>
    <n v="66"/>
    <n v="10"/>
    <n v="20"/>
    <n v="65"/>
    <n v="3.9"/>
    <n v="14"/>
    <n v="14"/>
    <s v="W"/>
    <s v="S"/>
    <n v="0"/>
    <n v="0"/>
    <n v="0"/>
    <m/>
    <n v="0"/>
    <m/>
    <n v="0"/>
    <n v="350"/>
    <n v="28"/>
    <n v="1"/>
    <n v="0"/>
    <s v="OK (0x00)"/>
    <n v="270"/>
    <n v="62"/>
    <m/>
    <n v="0"/>
    <m/>
    <m/>
    <n v="8.5"/>
    <n v="10.6"/>
    <m/>
    <m/>
    <n v="2"/>
    <m/>
    <n v="268"/>
    <n v="37"/>
    <n v="2"/>
    <n v="0"/>
    <s v="B (0x80)"/>
    <n v="0"/>
    <n v="0"/>
    <n v="20.5"/>
    <n v="20.5"/>
    <n v="20.3"/>
    <n v="66"/>
    <n v="11"/>
    <n v="21"/>
    <m/>
    <n v="8.6"/>
    <n v="21"/>
    <n v="10"/>
    <s v="NNW"/>
    <s v="NNW"/>
    <n v="0"/>
    <n v="0"/>
    <n v="0"/>
    <n v="0"/>
    <n v="0"/>
    <n v="0"/>
    <n v="0"/>
    <n v="254"/>
    <n v="39"/>
    <n v="2"/>
    <n v="0"/>
    <s v="OK (0x00)"/>
    <n v="208"/>
    <n v="35"/>
    <n v="56.6"/>
    <n v="34"/>
    <n v="28.3"/>
    <n v="54"/>
    <n v="29.48"/>
    <n v="764"/>
    <n v="4.4770000000000003"/>
    <n v="1"/>
    <x v="6"/>
    <d v="1899-12-30T03:00:00"/>
    <d v="2025-01-07T03:00:00"/>
    <n v="0.16000000000000003"/>
    <n v="0.08"/>
    <n v="540"/>
    <n v="337.5"/>
  </r>
  <r>
    <s v="Tue"/>
    <s v=" 01-07-2025 03:15:00 AM"/>
    <n v="20"/>
    <n v="20"/>
    <n v="19.8"/>
    <n v="66"/>
    <n v="10"/>
    <n v="20"/>
    <n v="65"/>
    <n v="4.0999999999999996"/>
    <n v="11"/>
    <n v="14"/>
    <s v="S"/>
    <s v="SSE"/>
    <n v="0"/>
    <n v="0"/>
    <n v="0"/>
    <m/>
    <n v="0"/>
    <m/>
    <n v="0"/>
    <n v="351"/>
    <n v="29"/>
    <n v="1"/>
    <n v="0"/>
    <s v="OK (0x00)"/>
    <n v="268"/>
    <n v="65"/>
    <m/>
    <n v="0"/>
    <m/>
    <m/>
    <n v="8.9"/>
    <n v="11"/>
    <m/>
    <m/>
    <n v="2"/>
    <m/>
    <n v="282"/>
    <n v="38"/>
    <n v="2"/>
    <n v="0"/>
    <s v="B (0x80)"/>
    <n v="0"/>
    <n v="0"/>
    <n v="20.8"/>
    <n v="20.8"/>
    <n v="20.5"/>
    <n v="66"/>
    <n v="11"/>
    <n v="21"/>
    <m/>
    <n v="7.5"/>
    <n v="19"/>
    <n v="12"/>
    <s v="NW"/>
    <s v="N"/>
    <n v="0"/>
    <n v="0"/>
    <n v="0"/>
    <n v="0"/>
    <n v="0"/>
    <n v="0"/>
    <n v="0"/>
    <n v="249"/>
    <n v="36"/>
    <n v="2"/>
    <n v="0"/>
    <s v="OK (0x00)"/>
    <n v="202"/>
    <n v="35"/>
    <n v="56.5"/>
    <n v="34"/>
    <n v="28.2"/>
    <n v="54"/>
    <n v="29.48"/>
    <n v="764"/>
    <n v="4.4770000000000003"/>
    <n v="1"/>
    <x v="6"/>
    <d v="1899-12-30T03:15:00"/>
    <d v="2025-01-07T03:15:00"/>
    <n v="0.16000000000000003"/>
    <n v="0.08"/>
    <n v="517.5"/>
    <n v="360"/>
  </r>
  <r>
    <s v="Tue"/>
    <s v=" 01-07-2025 03:30:00 AM"/>
    <n v="20.2"/>
    <n v="20.2"/>
    <n v="20"/>
    <n v="67"/>
    <n v="11"/>
    <n v="20"/>
    <n v="65"/>
    <n v="4.7"/>
    <n v="13"/>
    <n v="14"/>
    <s v="S"/>
    <s v="S"/>
    <n v="0"/>
    <n v="0"/>
    <n v="0"/>
    <m/>
    <n v="0"/>
    <m/>
    <n v="0"/>
    <n v="351"/>
    <n v="31"/>
    <n v="1"/>
    <n v="0"/>
    <s v="OK (0x00)"/>
    <n v="270"/>
    <n v="64"/>
    <m/>
    <n v="0"/>
    <m/>
    <m/>
    <n v="9.1"/>
    <n v="11.1"/>
    <m/>
    <m/>
    <n v="2"/>
    <m/>
    <n v="279"/>
    <n v="39"/>
    <n v="2"/>
    <n v="0"/>
    <s v="B (0x80)"/>
    <n v="0"/>
    <n v="0"/>
    <n v="20.9"/>
    <n v="20.9"/>
    <n v="20.8"/>
    <n v="67"/>
    <n v="11"/>
    <n v="21"/>
    <m/>
    <n v="8.1"/>
    <n v="21"/>
    <n v="11"/>
    <s v="NNW"/>
    <s v="N"/>
    <n v="0"/>
    <n v="0"/>
    <n v="0"/>
    <n v="0"/>
    <n v="0"/>
    <n v="0"/>
    <n v="0"/>
    <n v="255"/>
    <n v="36"/>
    <n v="2"/>
    <n v="0"/>
    <s v="OK (0x00)"/>
    <n v="188"/>
    <n v="52"/>
    <n v="56.4"/>
    <n v="34"/>
    <n v="28.1"/>
    <n v="54"/>
    <n v="29.49"/>
    <n v="764"/>
    <n v="4.4770000000000003"/>
    <n v="1"/>
    <x v="6"/>
    <d v="1899-12-30T03:30:00"/>
    <d v="2025-01-07T03:30:00"/>
    <n v="0.16000000000000003"/>
    <n v="0.08"/>
    <n v="540"/>
    <n v="360"/>
  </r>
  <r>
    <s v="Tue"/>
    <s v=" 01-07-2025 03:45:00 AM"/>
    <n v="20.399999999999999"/>
    <n v="20.399999999999999"/>
    <n v="20.2"/>
    <n v="67"/>
    <n v="11"/>
    <n v="20"/>
    <n v="65"/>
    <n v="5.6"/>
    <n v="18"/>
    <n v="13"/>
    <s v="WSW"/>
    <s v="S"/>
    <n v="0"/>
    <n v="0"/>
    <n v="0"/>
    <m/>
    <n v="0"/>
    <m/>
    <n v="0"/>
    <n v="343"/>
    <n v="30"/>
    <n v="1"/>
    <n v="0"/>
    <s v="OK (0x00)"/>
    <n v="263"/>
    <n v="62"/>
    <m/>
    <n v="0"/>
    <m/>
    <m/>
    <n v="9.1999999999999993"/>
    <n v="11.3"/>
    <m/>
    <m/>
    <n v="2"/>
    <m/>
    <n v="278"/>
    <n v="39"/>
    <n v="2"/>
    <n v="0"/>
    <s v="B (0x80)"/>
    <n v="0"/>
    <n v="0"/>
    <n v="21.2"/>
    <n v="21.2"/>
    <n v="20.9"/>
    <n v="67"/>
    <n v="12"/>
    <n v="21"/>
    <m/>
    <n v="9.4"/>
    <n v="24"/>
    <n v="11"/>
    <s v="NW"/>
    <s v="NNW"/>
    <n v="0"/>
    <n v="0"/>
    <n v="0"/>
    <n v="0"/>
    <n v="0"/>
    <n v="0"/>
    <n v="0"/>
    <n v="252"/>
    <n v="36"/>
    <n v="2"/>
    <n v="0"/>
    <s v="OK (0x00)"/>
    <n v="197"/>
    <n v="42"/>
    <n v="56.3"/>
    <n v="34"/>
    <n v="28"/>
    <n v="54"/>
    <n v="29.48"/>
    <n v="764"/>
    <n v="4.4770000000000003"/>
    <n v="1"/>
    <x v="6"/>
    <d v="1899-12-30T03:45:00"/>
    <d v="2025-01-07T03:45:00"/>
    <n v="0.16000000000000003"/>
    <n v="0.08"/>
    <n v="540"/>
    <n v="337.5"/>
  </r>
  <r>
    <s v="Tue"/>
    <s v=" 01-07-2025 04:00:00 AM"/>
    <n v="20.6"/>
    <n v="20.6"/>
    <n v="20.399999999999999"/>
    <n v="67"/>
    <n v="11"/>
    <n v="21"/>
    <n v="65"/>
    <n v="4.3"/>
    <n v="18"/>
    <n v="13"/>
    <s v="WSW"/>
    <s v="S"/>
    <n v="0"/>
    <n v="0"/>
    <n v="0"/>
    <m/>
    <n v="0"/>
    <m/>
    <n v="0"/>
    <n v="343"/>
    <n v="29"/>
    <n v="1"/>
    <n v="0"/>
    <s v="OK (0x00)"/>
    <n v="266"/>
    <n v="60"/>
    <m/>
    <n v="0"/>
    <m/>
    <m/>
    <n v="9.4"/>
    <n v="11.5"/>
    <m/>
    <m/>
    <n v="2"/>
    <m/>
    <n v="291"/>
    <n v="39"/>
    <n v="2"/>
    <n v="0"/>
    <s v="B (0x80)"/>
    <n v="0"/>
    <n v="0"/>
    <n v="21.4"/>
    <n v="21.4"/>
    <n v="21.2"/>
    <n v="67"/>
    <n v="12"/>
    <n v="21"/>
    <m/>
    <n v="6.6"/>
    <n v="20"/>
    <n v="11"/>
    <s v="NNW"/>
    <s v="N"/>
    <n v="0"/>
    <n v="0"/>
    <n v="0"/>
    <n v="0"/>
    <n v="0"/>
    <n v="0"/>
    <n v="0"/>
    <n v="255"/>
    <n v="37"/>
    <n v="2"/>
    <n v="0"/>
    <s v="OK (0x00)"/>
    <n v="214"/>
    <n v="30"/>
    <n v="56.2"/>
    <n v="34"/>
    <n v="27.9"/>
    <n v="54"/>
    <n v="29.49"/>
    <n v="764"/>
    <n v="4.4770000000000003"/>
    <n v="1"/>
    <x v="6"/>
    <d v="1899-12-30T04:00:00"/>
    <d v="2025-01-07T04:00:00"/>
    <n v="0.16000000000000003"/>
    <n v="0.08"/>
    <n v="540"/>
    <n v="360"/>
  </r>
  <r>
    <s v="Tue"/>
    <s v=" 01-07-2025 04:15:00 AM"/>
    <n v="20.7"/>
    <n v="20.7"/>
    <n v="20.6"/>
    <n v="68"/>
    <n v="12"/>
    <n v="21"/>
    <n v="65"/>
    <n v="4.0999999999999996"/>
    <n v="17"/>
    <n v="17"/>
    <s v="NNW"/>
    <s v="S"/>
    <n v="0"/>
    <n v="0"/>
    <n v="0"/>
    <m/>
    <n v="0"/>
    <m/>
    <n v="0"/>
    <n v="341"/>
    <n v="29"/>
    <n v="1"/>
    <n v="0"/>
    <s v="OK (0x00)"/>
    <n v="265"/>
    <n v="58"/>
    <m/>
    <n v="0"/>
    <m/>
    <m/>
    <n v="9.8000000000000007"/>
    <n v="11.7"/>
    <m/>
    <m/>
    <n v="2"/>
    <m/>
    <n v="294"/>
    <n v="42"/>
    <n v="2"/>
    <n v="0"/>
    <s v="B (0x80)"/>
    <n v="0"/>
    <n v="0"/>
    <n v="21.5"/>
    <n v="21.5"/>
    <n v="21.3"/>
    <n v="67"/>
    <n v="12"/>
    <n v="22"/>
    <m/>
    <n v="7.1"/>
    <n v="19"/>
    <n v="12"/>
    <s v="NNW"/>
    <s v="NNW"/>
    <n v="0"/>
    <n v="0"/>
    <n v="0"/>
    <n v="0"/>
    <n v="0"/>
    <n v="0"/>
    <n v="0"/>
    <n v="254"/>
    <n v="34"/>
    <n v="2"/>
    <n v="0"/>
    <s v="OK (0x00)"/>
    <n v="202"/>
    <n v="37"/>
    <n v="56.1"/>
    <n v="35"/>
    <n v="28.6"/>
    <n v="54"/>
    <n v="29.49"/>
    <n v="764"/>
    <n v="4.4770000000000003"/>
    <n v="1"/>
    <x v="6"/>
    <d v="1899-12-30T04:15:00"/>
    <d v="2025-01-07T04:15:00"/>
    <n v="0.16000000000000003"/>
    <n v="0.08"/>
    <n v="540"/>
    <n v="337.5"/>
  </r>
  <r>
    <s v="Tue"/>
    <s v=" 01-07-2025 04:30:00 AM"/>
    <n v="20.9"/>
    <n v="20.9"/>
    <n v="20.7"/>
    <n v="67"/>
    <n v="11"/>
    <n v="21"/>
    <n v="65"/>
    <n v="3.9"/>
    <n v="13"/>
    <n v="17"/>
    <s v="WNW"/>
    <s v="ENE"/>
    <n v="0"/>
    <n v="0"/>
    <n v="0"/>
    <m/>
    <n v="0"/>
    <m/>
    <n v="0"/>
    <n v="341"/>
    <n v="30"/>
    <n v="2"/>
    <n v="0"/>
    <s v="OK (0x00)"/>
    <n v="250"/>
    <n v="74"/>
    <m/>
    <n v="0"/>
    <m/>
    <m/>
    <n v="9.8000000000000007"/>
    <n v="11.8"/>
    <m/>
    <m/>
    <n v="2"/>
    <m/>
    <n v="287"/>
    <n v="36"/>
    <n v="2"/>
    <n v="0"/>
    <s v="B (0x80)"/>
    <n v="0"/>
    <n v="0"/>
    <n v="21.7"/>
    <n v="21.7"/>
    <n v="21.5"/>
    <n v="67"/>
    <n v="12"/>
    <n v="22"/>
    <m/>
    <n v="7.3"/>
    <n v="20"/>
    <n v="13"/>
    <s v="NNW"/>
    <s v="N"/>
    <n v="0"/>
    <n v="0"/>
    <n v="0"/>
    <n v="0"/>
    <n v="0"/>
    <n v="0"/>
    <n v="0"/>
    <n v="258"/>
    <n v="38"/>
    <n v="2"/>
    <n v="0"/>
    <s v="OK (0x00)"/>
    <n v="202"/>
    <n v="43"/>
    <n v="56"/>
    <n v="35"/>
    <n v="28.5"/>
    <n v="54"/>
    <n v="29.49"/>
    <n v="764"/>
    <n v="4.4770000000000003"/>
    <n v="1"/>
    <x v="6"/>
    <d v="1899-12-30T04:30:00"/>
    <d v="2025-01-07T04:30:00"/>
    <n v="0.16000000000000003"/>
    <n v="0.08"/>
    <n v="427.5"/>
    <n v="360"/>
  </r>
  <r>
    <s v="Tue"/>
    <s v=" 01-07-2025 04:45:00 AM"/>
    <n v="20.9"/>
    <n v="20.9"/>
    <n v="20.9"/>
    <n v="67"/>
    <n v="11"/>
    <n v="21"/>
    <n v="65"/>
    <n v="4.4000000000000004"/>
    <n v="12"/>
    <n v="17"/>
    <s v="W"/>
    <s v="SSE"/>
    <n v="0"/>
    <n v="0"/>
    <n v="0"/>
    <m/>
    <n v="0"/>
    <m/>
    <n v="0"/>
    <n v="347"/>
    <n v="31"/>
    <n v="1"/>
    <n v="0"/>
    <s v="OK (0x00)"/>
    <n v="268"/>
    <n v="61"/>
    <m/>
    <n v="0"/>
    <m/>
    <m/>
    <n v="9.8000000000000007"/>
    <n v="11.8"/>
    <m/>
    <m/>
    <n v="2"/>
    <m/>
    <n v="298"/>
    <n v="35"/>
    <n v="2"/>
    <n v="0"/>
    <s v="B (0x80)"/>
    <n v="0"/>
    <n v="0"/>
    <n v="21.7"/>
    <n v="21.7"/>
    <n v="21.6"/>
    <n v="67"/>
    <n v="12"/>
    <n v="22"/>
    <m/>
    <n v="6.4"/>
    <n v="16"/>
    <n v="13"/>
    <s v="NW"/>
    <s v="N"/>
    <n v="0"/>
    <n v="0"/>
    <n v="0"/>
    <n v="0"/>
    <n v="0"/>
    <n v="0"/>
    <n v="0"/>
    <n v="259"/>
    <n v="39"/>
    <n v="2"/>
    <n v="0"/>
    <s v="OK (0x00)"/>
    <n v="195"/>
    <n v="52"/>
    <n v="56"/>
    <n v="35"/>
    <n v="28.5"/>
    <n v="54"/>
    <n v="29.49"/>
    <n v="764"/>
    <n v="4.4770000000000003"/>
    <n v="1"/>
    <x v="6"/>
    <d v="1899-12-30T04:45:00"/>
    <d v="2025-01-07T04:45:00"/>
    <n v="0.16000000000000003"/>
    <n v="0.08"/>
    <n v="517.5"/>
    <n v="360"/>
  </r>
  <r>
    <s v="Tue"/>
    <s v=" 01-07-2025 05:00:00 AM"/>
    <n v="21"/>
    <n v="21"/>
    <n v="20.9"/>
    <n v="67"/>
    <n v="12"/>
    <n v="21"/>
    <n v="65"/>
    <n v="4"/>
    <n v="12"/>
    <n v="17"/>
    <s v="W"/>
    <s v="SSE"/>
    <n v="0"/>
    <n v="0"/>
    <n v="0"/>
    <m/>
    <n v="0"/>
    <m/>
    <n v="0"/>
    <n v="350"/>
    <n v="30"/>
    <n v="1"/>
    <n v="0"/>
    <s v="OK (0x00)"/>
    <n v="265"/>
    <n v="68"/>
    <m/>
    <n v="0"/>
    <m/>
    <m/>
    <n v="9.9"/>
    <n v="11.8"/>
    <m/>
    <m/>
    <n v="2"/>
    <m/>
    <n v="294"/>
    <n v="40"/>
    <n v="2"/>
    <n v="0"/>
    <s v="B (0x80)"/>
    <n v="0"/>
    <n v="0"/>
    <n v="21.7"/>
    <n v="21.7"/>
    <n v="21.6"/>
    <n v="67"/>
    <n v="12"/>
    <n v="22"/>
    <m/>
    <n v="7.2"/>
    <n v="21"/>
    <n v="14"/>
    <s v="NNW"/>
    <s v="N"/>
    <n v="0"/>
    <n v="0"/>
    <n v="0"/>
    <n v="0"/>
    <n v="0"/>
    <n v="0"/>
    <n v="0"/>
    <n v="257"/>
    <n v="34"/>
    <n v="2"/>
    <n v="0"/>
    <s v="OK (0x00)"/>
    <n v="192"/>
    <n v="49"/>
    <n v="56"/>
    <n v="35"/>
    <n v="28.5"/>
    <n v="54"/>
    <n v="29.49"/>
    <n v="764"/>
    <n v="4.4770000000000003"/>
    <n v="1"/>
    <x v="6"/>
    <d v="1899-12-30T05:00:00"/>
    <d v="2025-01-07T05:00:00"/>
    <n v="0.16000000000000003"/>
    <n v="0.08"/>
    <n v="517.5"/>
    <n v="360"/>
  </r>
  <r>
    <s v="Tue"/>
    <s v=" 01-07-2025 05:15:00 AM"/>
    <n v="21.1"/>
    <n v="21.1"/>
    <n v="20.9"/>
    <n v="67"/>
    <n v="12"/>
    <n v="21"/>
    <n v="65"/>
    <n v="4.2"/>
    <n v="21"/>
    <n v="17"/>
    <s v="SW"/>
    <s v="S"/>
    <n v="0"/>
    <n v="0"/>
    <n v="0"/>
    <m/>
    <n v="0"/>
    <m/>
    <n v="0"/>
    <n v="351"/>
    <n v="30"/>
    <n v="1"/>
    <n v="0"/>
    <s v="OK (0x00)"/>
    <n v="269"/>
    <n v="64"/>
    <m/>
    <n v="0"/>
    <m/>
    <m/>
    <n v="9.9"/>
    <n v="12"/>
    <m/>
    <m/>
    <n v="2"/>
    <m/>
    <n v="284"/>
    <n v="37"/>
    <n v="2"/>
    <n v="0"/>
    <s v="B (0x80)"/>
    <n v="0"/>
    <n v="0"/>
    <n v="21.8"/>
    <n v="21.8"/>
    <n v="21.7"/>
    <n v="67"/>
    <n v="12"/>
    <n v="22"/>
    <m/>
    <n v="6.9"/>
    <n v="20"/>
    <n v="14"/>
    <s v="NE"/>
    <s v="NNE"/>
    <n v="0"/>
    <n v="0"/>
    <n v="0"/>
    <n v="0"/>
    <n v="0"/>
    <n v="0"/>
    <n v="0"/>
    <n v="253"/>
    <n v="38"/>
    <n v="2"/>
    <n v="0"/>
    <s v="OK (0x00)"/>
    <n v="192"/>
    <n v="49"/>
    <n v="55.9"/>
    <n v="35"/>
    <n v="28.4"/>
    <n v="53"/>
    <n v="29.49"/>
    <n v="764"/>
    <n v="4.4770000000000003"/>
    <n v="1"/>
    <x v="6"/>
    <d v="1899-12-30T05:15:00"/>
    <d v="2025-01-07T05:15:00"/>
    <n v="0.16000000000000003"/>
    <n v="0.08"/>
    <n v="540"/>
    <n v="382.5"/>
  </r>
  <r>
    <s v="Tue"/>
    <s v=" 01-07-2025 05:30:00 AM"/>
    <n v="21.2"/>
    <n v="21.2"/>
    <n v="21.1"/>
    <n v="67"/>
    <n v="12"/>
    <n v="21"/>
    <n v="65"/>
    <n v="3.9"/>
    <n v="12"/>
    <n v="17"/>
    <s v="SSW"/>
    <s v="SSW"/>
    <n v="0"/>
    <n v="0"/>
    <n v="0"/>
    <m/>
    <n v="0"/>
    <m/>
    <n v="0"/>
    <n v="351"/>
    <n v="30"/>
    <n v="1"/>
    <n v="0"/>
    <s v="OK (0x00)"/>
    <n v="287"/>
    <n v="46"/>
    <m/>
    <n v="0"/>
    <m/>
    <m/>
    <n v="10.1"/>
    <n v="12"/>
    <m/>
    <m/>
    <n v="2"/>
    <m/>
    <n v="290"/>
    <n v="39"/>
    <n v="2"/>
    <n v="0"/>
    <s v="B (0x80)"/>
    <n v="0"/>
    <n v="0"/>
    <n v="22"/>
    <n v="22"/>
    <n v="21.8"/>
    <n v="66"/>
    <n v="12"/>
    <n v="22"/>
    <m/>
    <n v="4.3"/>
    <n v="19"/>
    <n v="14"/>
    <s v="WNW"/>
    <s v="NNW"/>
    <n v="0"/>
    <n v="0"/>
    <n v="0"/>
    <n v="0"/>
    <n v="0"/>
    <n v="0"/>
    <n v="0"/>
    <n v="252"/>
    <n v="36"/>
    <n v="2"/>
    <n v="0"/>
    <s v="OK (0x00)"/>
    <n v="207"/>
    <n v="34"/>
    <n v="55.9"/>
    <n v="35"/>
    <n v="28.4"/>
    <n v="53"/>
    <n v="29.5"/>
    <n v="765"/>
    <n v="4.4820000000000002"/>
    <n v="1"/>
    <x v="6"/>
    <d v="1899-12-30T05:30:00"/>
    <d v="2025-01-07T05:30:00"/>
    <n v="0.16000000000000003"/>
    <n v="0.08"/>
    <n v="202.5"/>
    <n v="337.5"/>
  </r>
  <r>
    <s v="Tue"/>
    <s v=" 01-07-2025 05:45:00 AM"/>
    <n v="21.4"/>
    <n v="21.4"/>
    <n v="21.2"/>
    <n v="66"/>
    <n v="12"/>
    <n v="21"/>
    <n v="65"/>
    <n v="4.4000000000000004"/>
    <n v="14"/>
    <n v="17"/>
    <s v="SW"/>
    <s v="SSW"/>
    <n v="0"/>
    <n v="0"/>
    <n v="0"/>
    <m/>
    <n v="0"/>
    <m/>
    <n v="0"/>
    <n v="351"/>
    <n v="31"/>
    <n v="2"/>
    <n v="0"/>
    <s v="OK (0x00)"/>
    <n v="273"/>
    <n v="61"/>
    <m/>
    <n v="0"/>
    <m/>
    <m/>
    <n v="10.3"/>
    <n v="12.2"/>
    <m/>
    <m/>
    <n v="2"/>
    <m/>
    <n v="298"/>
    <n v="39"/>
    <n v="2"/>
    <n v="0"/>
    <s v="B (0x80)"/>
    <n v="0"/>
    <n v="0"/>
    <n v="22.1"/>
    <n v="22.1"/>
    <n v="22"/>
    <n v="66"/>
    <n v="12"/>
    <n v="22"/>
    <m/>
    <n v="6.8"/>
    <n v="17"/>
    <n v="14"/>
    <s v="N"/>
    <s v="N"/>
    <n v="0"/>
    <n v="0"/>
    <n v="0"/>
    <n v="0"/>
    <n v="0"/>
    <n v="0"/>
    <n v="0"/>
    <n v="256"/>
    <n v="37"/>
    <n v="2"/>
    <n v="0"/>
    <s v="OK (0x00)"/>
    <n v="183"/>
    <n v="59"/>
    <n v="55.7"/>
    <n v="35"/>
    <n v="28.2"/>
    <n v="53"/>
    <n v="29.5"/>
    <n v="765"/>
    <n v="4.4820000000000002"/>
    <n v="1"/>
    <x v="6"/>
    <d v="1899-12-30T05:45:00"/>
    <d v="2025-01-07T05:45:00"/>
    <n v="0.16000000000000003"/>
    <n v="0.08"/>
    <n v="202.5"/>
    <n v="360"/>
  </r>
  <r>
    <s v="Tue"/>
    <s v=" 01-07-2025 06:00:00 AM"/>
    <n v="21.6"/>
    <n v="21.6"/>
    <n v="21.4"/>
    <n v="65"/>
    <n v="11"/>
    <n v="22"/>
    <n v="65"/>
    <n v="3.9"/>
    <n v="14"/>
    <n v="17"/>
    <s v="WNW"/>
    <s v="SSE"/>
    <n v="0"/>
    <n v="0"/>
    <n v="0"/>
    <m/>
    <n v="0"/>
    <m/>
    <n v="0"/>
    <n v="350"/>
    <n v="27"/>
    <n v="2"/>
    <n v="0"/>
    <s v="OK (0x00)"/>
    <n v="269"/>
    <n v="63"/>
    <m/>
    <n v="0"/>
    <m/>
    <m/>
    <n v="10.1"/>
    <n v="12.2"/>
    <m/>
    <m/>
    <n v="2"/>
    <m/>
    <n v="305"/>
    <n v="36"/>
    <n v="2"/>
    <n v="0"/>
    <s v="B (0x80)"/>
    <n v="0"/>
    <n v="0"/>
    <n v="22.3"/>
    <n v="22.3"/>
    <n v="22.1"/>
    <n v="65"/>
    <n v="12"/>
    <n v="22"/>
    <m/>
    <n v="5.4"/>
    <n v="20"/>
    <n v="15"/>
    <s v="NNW"/>
    <s v="NW"/>
    <n v="0"/>
    <n v="0"/>
    <n v="0"/>
    <n v="0"/>
    <n v="0"/>
    <n v="0"/>
    <n v="0"/>
    <n v="259"/>
    <n v="39"/>
    <n v="2"/>
    <n v="0"/>
    <s v="OK (0x00)"/>
    <n v="203"/>
    <n v="41"/>
    <n v="55.7"/>
    <n v="35"/>
    <n v="28.2"/>
    <n v="53"/>
    <n v="29.5"/>
    <n v="765"/>
    <n v="4.4820000000000002"/>
    <n v="1"/>
    <x v="6"/>
    <d v="1899-12-30T06:00:00"/>
    <d v="2025-01-07T06:00:00"/>
    <n v="0.16000000000000003"/>
    <n v="0.08"/>
    <n v="517.5"/>
    <n v="315"/>
  </r>
  <r>
    <s v="Tue"/>
    <s v=" 01-07-2025 06:15:00 AM"/>
    <n v="21.5"/>
    <n v="21.6"/>
    <n v="21.5"/>
    <n v="65"/>
    <n v="11"/>
    <n v="22"/>
    <n v="65"/>
    <n v="4.2"/>
    <n v="12"/>
    <n v="18"/>
    <s v="SSW"/>
    <s v="SSW"/>
    <n v="0"/>
    <n v="0"/>
    <n v="0"/>
    <m/>
    <n v="0"/>
    <m/>
    <n v="0"/>
    <n v="351"/>
    <n v="31"/>
    <n v="2"/>
    <n v="0"/>
    <s v="OK (0x00)"/>
    <n v="277"/>
    <n v="57"/>
    <m/>
    <n v="0"/>
    <m/>
    <m/>
    <n v="10.1"/>
    <n v="12.2"/>
    <m/>
    <m/>
    <n v="2"/>
    <m/>
    <n v="303"/>
    <n v="40"/>
    <n v="2"/>
    <n v="0"/>
    <s v="B (0x80)"/>
    <n v="0"/>
    <n v="0"/>
    <n v="22.3"/>
    <n v="22.3"/>
    <n v="22.2"/>
    <n v="64"/>
    <n v="12"/>
    <n v="22"/>
    <m/>
    <n v="5.6"/>
    <n v="18"/>
    <n v="15"/>
    <s v="WNW"/>
    <s v="N"/>
    <n v="0"/>
    <n v="0"/>
    <n v="0"/>
    <n v="0"/>
    <n v="0"/>
    <n v="0"/>
    <n v="0"/>
    <n v="256"/>
    <n v="34"/>
    <n v="2"/>
    <n v="0"/>
    <s v="OK (0x00)"/>
    <n v="200"/>
    <n v="45"/>
    <n v="55.6"/>
    <n v="35"/>
    <n v="28.1"/>
    <n v="53"/>
    <n v="29.5"/>
    <n v="765"/>
    <n v="4.4820000000000002"/>
    <n v="1"/>
    <x v="6"/>
    <d v="1899-12-30T06:15:00"/>
    <d v="2025-01-07T06:15:00"/>
    <n v="0.16000000000000003"/>
    <n v="0.08"/>
    <n v="202.5"/>
    <n v="360"/>
  </r>
  <r>
    <s v="Tue"/>
    <s v=" 01-07-2025 06:30:00 AM"/>
    <n v="21.6"/>
    <n v="21.6"/>
    <n v="21.5"/>
    <n v="64"/>
    <n v="11"/>
    <n v="22"/>
    <n v="65"/>
    <n v="3.4"/>
    <n v="14"/>
    <n v="18"/>
    <s v="SW"/>
    <s v="S"/>
    <n v="0"/>
    <n v="0"/>
    <n v="0"/>
    <m/>
    <n v="0"/>
    <m/>
    <n v="0"/>
    <n v="351"/>
    <n v="30"/>
    <n v="1"/>
    <n v="0"/>
    <s v="OK (0x00)"/>
    <n v="268"/>
    <n v="65"/>
    <m/>
    <n v="0"/>
    <m/>
    <m/>
    <n v="10.3"/>
    <n v="12.3"/>
    <m/>
    <m/>
    <n v="2"/>
    <m/>
    <n v="297"/>
    <n v="34"/>
    <n v="1"/>
    <n v="0"/>
    <s v="B (0x80)"/>
    <n v="0"/>
    <n v="0"/>
    <n v="22.4"/>
    <n v="22.4"/>
    <n v="22.3"/>
    <n v="64"/>
    <n v="12"/>
    <n v="22"/>
    <m/>
    <n v="3.5"/>
    <n v="17"/>
    <n v="15"/>
    <s v="NNW"/>
    <s v="NNW"/>
    <n v="0"/>
    <n v="0"/>
    <n v="0"/>
    <n v="0"/>
    <n v="0"/>
    <n v="0"/>
    <n v="0"/>
    <n v="257"/>
    <n v="37"/>
    <n v="1"/>
    <n v="0"/>
    <s v="OK (0x00)"/>
    <n v="200"/>
    <n v="44"/>
    <n v="55.6"/>
    <n v="35"/>
    <n v="28.1"/>
    <n v="53"/>
    <n v="29.51"/>
    <n v="765"/>
    <n v="4.4820000000000002"/>
    <n v="1"/>
    <x v="6"/>
    <d v="1899-12-30T06:30:00"/>
    <d v="2025-01-07T06:30:00"/>
    <n v="0.16000000000000003"/>
    <n v="0.08"/>
    <n v="540"/>
    <n v="337.5"/>
  </r>
  <r>
    <s v="Tue"/>
    <s v=" 01-07-2025 06:45:00 AM"/>
    <n v="21.7"/>
    <n v="21.7"/>
    <n v="21.6"/>
    <n v="63"/>
    <n v="11"/>
    <n v="22"/>
    <n v="65"/>
    <n v="4.2"/>
    <n v="11"/>
    <n v="18"/>
    <s v="SW"/>
    <s v="S"/>
    <n v="0"/>
    <n v="0"/>
    <n v="0"/>
    <m/>
    <n v="0"/>
    <m/>
    <n v="0"/>
    <n v="350"/>
    <n v="32"/>
    <n v="1"/>
    <n v="0"/>
    <s v="OK (0x00)"/>
    <n v="272"/>
    <n v="61"/>
    <m/>
    <n v="0"/>
    <m/>
    <m/>
    <n v="10.4"/>
    <n v="12.5"/>
    <m/>
    <m/>
    <n v="2"/>
    <m/>
    <n v="166"/>
    <n v="41"/>
    <n v="1"/>
    <n v="1"/>
    <s v="R/B (0x81)"/>
    <n v="0"/>
    <n v="0"/>
    <n v="22.5"/>
    <n v="22.5"/>
    <n v="22.4"/>
    <n v="63"/>
    <n v="12"/>
    <n v="22"/>
    <m/>
    <n v="5.9"/>
    <n v="18"/>
    <n v="15"/>
    <s v="NNE"/>
    <s v="NNW"/>
    <n v="0"/>
    <n v="0"/>
    <n v="0"/>
    <n v="0"/>
    <n v="0"/>
    <n v="0"/>
    <n v="0"/>
    <n v="253"/>
    <n v="42"/>
    <n v="1"/>
    <n v="0"/>
    <s v="OK (0x00)"/>
    <n v="203"/>
    <n v="35"/>
    <n v="55.8"/>
    <n v="35"/>
    <n v="28.3"/>
    <n v="53"/>
    <n v="29.51"/>
    <n v="764"/>
    <n v="4.4770000000000003"/>
    <n v="1"/>
    <x v="6"/>
    <d v="1899-12-30T06:45:00"/>
    <d v="2025-01-07T06:45:00"/>
    <n v="0.16000000000000003"/>
    <n v="0.08"/>
    <n v="540"/>
    <n v="337.5"/>
  </r>
  <r>
    <s v="Tue"/>
    <s v=" 01-07-2025 07:00:00 AM"/>
    <n v="21.6"/>
    <n v="21.7"/>
    <n v="21.6"/>
    <n v="63"/>
    <n v="11"/>
    <n v="22"/>
    <n v="65"/>
    <n v="4.5999999999999996"/>
    <n v="11"/>
    <n v="15"/>
    <s v="S"/>
    <s v="SSW"/>
    <n v="0"/>
    <n v="0"/>
    <n v="0"/>
    <m/>
    <n v="0"/>
    <m/>
    <n v="0"/>
    <n v="350"/>
    <n v="34"/>
    <n v="1"/>
    <n v="0"/>
    <s v="OK (0x00)"/>
    <n v="268"/>
    <n v="64"/>
    <m/>
    <m/>
    <m/>
    <m/>
    <m/>
    <m/>
    <m/>
    <m/>
    <m/>
    <m/>
    <n v="0"/>
    <m/>
    <m/>
    <n v="0"/>
    <s v="L (0x02)"/>
    <n v="0"/>
    <n v="0"/>
    <n v="22.3"/>
    <n v="22.5"/>
    <n v="22.3"/>
    <n v="63"/>
    <n v="11"/>
    <n v="22"/>
    <m/>
    <n v="5.4"/>
    <n v="17"/>
    <n v="15"/>
    <s v="N"/>
    <s v="NW"/>
    <n v="0"/>
    <n v="0"/>
    <n v="0"/>
    <n v="0"/>
    <n v="0"/>
    <n v="0"/>
    <n v="0"/>
    <n v="247"/>
    <n v="41"/>
    <n v="1"/>
    <n v="0"/>
    <s v="OK (0x00)"/>
    <n v="191"/>
    <n v="46"/>
    <n v="55.7"/>
    <n v="35"/>
    <n v="28.2"/>
    <n v="53"/>
    <n v="29.52"/>
    <n v="765"/>
    <n v="4.4820000000000002"/>
    <n v="1"/>
    <x v="6"/>
    <d v="1899-12-30T07:00:00"/>
    <d v="2025-01-07T07:00:00"/>
    <n v="0.16000000000000003"/>
    <n v="0.08"/>
    <n v="202.5"/>
    <n v="315"/>
  </r>
  <r>
    <s v="Tue"/>
    <s v=" 01-07-2025 07:15:00 AM"/>
    <n v="21.6"/>
    <n v="21.6"/>
    <n v="21.5"/>
    <n v="62"/>
    <n v="10"/>
    <n v="22"/>
    <n v="65"/>
    <n v="4.0999999999999996"/>
    <n v="14"/>
    <n v="18"/>
    <s v="WNW"/>
    <s v="S"/>
    <n v="0"/>
    <n v="0"/>
    <n v="0"/>
    <m/>
    <n v="0"/>
    <m/>
    <n v="0"/>
    <n v="351"/>
    <n v="33"/>
    <n v="1"/>
    <n v="0"/>
    <s v="OK (0x00)"/>
    <n v="271"/>
    <n v="62"/>
    <m/>
    <m/>
    <m/>
    <m/>
    <m/>
    <m/>
    <m/>
    <m/>
    <m/>
    <m/>
    <n v="0"/>
    <m/>
    <m/>
    <n v="1"/>
    <s v="L (0x02)"/>
    <n v="0"/>
    <n v="0"/>
    <n v="22.4"/>
    <n v="22.4"/>
    <n v="22.3"/>
    <n v="62"/>
    <n v="11"/>
    <n v="22"/>
    <m/>
    <n v="5.9"/>
    <n v="22"/>
    <n v="14"/>
    <s v="NNW"/>
    <s v="NNW"/>
    <n v="0"/>
    <n v="0"/>
    <n v="0"/>
    <n v="0"/>
    <n v="0"/>
    <n v="0"/>
    <n v="0"/>
    <n v="258"/>
    <n v="42"/>
    <n v="1"/>
    <n v="0"/>
    <s v="OK (0x00)"/>
    <n v="210"/>
    <n v="36"/>
    <n v="55.9"/>
    <n v="34"/>
    <n v="27.7"/>
    <n v="53"/>
    <n v="29.52"/>
    <n v="765"/>
    <n v="4.4820000000000002"/>
    <n v="1"/>
    <x v="6"/>
    <d v="1899-12-30T07:15:00"/>
    <d v="2025-01-07T07:15:00"/>
    <n v="0.16000000000000003"/>
    <n v="0.08"/>
    <n v="540"/>
    <n v="337.5"/>
  </r>
  <r>
    <s v="Tue"/>
    <s v=" 01-07-2025 07:30:00 AM"/>
    <n v="21.4"/>
    <n v="21.6"/>
    <n v="21.4"/>
    <n v="62"/>
    <n v="10"/>
    <n v="22"/>
    <n v="65"/>
    <n v="5"/>
    <n v="14"/>
    <n v="14"/>
    <s v="SW"/>
    <s v="S"/>
    <n v="0"/>
    <n v="0"/>
    <n v="0"/>
    <m/>
    <n v="0"/>
    <m/>
    <n v="0"/>
    <n v="350"/>
    <n v="34"/>
    <n v="1"/>
    <n v="0"/>
    <s v="OK (0x00)"/>
    <n v="271"/>
    <n v="62"/>
    <m/>
    <m/>
    <m/>
    <m/>
    <m/>
    <m/>
    <m/>
    <m/>
    <m/>
    <m/>
    <n v="0"/>
    <m/>
    <m/>
    <n v="0"/>
    <s v="L (0x02)"/>
    <n v="0"/>
    <n v="0"/>
    <n v="22.2"/>
    <n v="22.4"/>
    <n v="22.2"/>
    <n v="62"/>
    <n v="11"/>
    <n v="22"/>
    <m/>
    <n v="7.1"/>
    <n v="26"/>
    <n v="13"/>
    <s v="NW"/>
    <s v="N"/>
    <n v="0"/>
    <n v="0"/>
    <n v="0"/>
    <n v="0"/>
    <n v="0"/>
    <n v="0"/>
    <n v="0"/>
    <n v="254"/>
    <n v="41"/>
    <n v="1"/>
    <n v="0"/>
    <s v="OK (0x00)"/>
    <n v="211"/>
    <n v="29"/>
    <n v="55.5"/>
    <n v="35"/>
    <n v="28"/>
    <n v="53"/>
    <n v="29.52"/>
    <n v="764"/>
    <n v="4.4770000000000003"/>
    <n v="1"/>
    <x v="6"/>
    <d v="1899-12-30T07:30:00"/>
    <d v="2025-01-07T07:30:00"/>
    <n v="0.16000000000000003"/>
    <n v="0.08"/>
    <n v="540"/>
    <n v="360"/>
  </r>
  <r>
    <s v="Tue"/>
    <s v=" 01-07-2025 07:45:00 AM"/>
    <n v="21.4"/>
    <n v="21.5"/>
    <n v="21.4"/>
    <n v="63"/>
    <n v="11"/>
    <n v="22"/>
    <n v="65"/>
    <n v="4.0999999999999996"/>
    <n v="14"/>
    <n v="14"/>
    <s v="S"/>
    <s v="S"/>
    <n v="0"/>
    <n v="0"/>
    <n v="0"/>
    <m/>
    <n v="0"/>
    <m/>
    <n v="0"/>
    <n v="351"/>
    <n v="30"/>
    <n v="1"/>
    <n v="0"/>
    <s v="OK (0x00)"/>
    <n v="274"/>
    <n v="59"/>
    <m/>
    <m/>
    <m/>
    <m/>
    <m/>
    <m/>
    <m/>
    <m/>
    <m/>
    <m/>
    <n v="0"/>
    <m/>
    <m/>
    <n v="1"/>
    <s v="L (0x02)"/>
    <n v="0"/>
    <n v="0"/>
    <n v="22.2"/>
    <n v="22.2"/>
    <n v="22.2"/>
    <n v="63"/>
    <n v="11"/>
    <n v="22"/>
    <m/>
    <n v="5.3"/>
    <n v="17"/>
    <n v="15"/>
    <s v="WNW"/>
    <s v="NNE"/>
    <n v="0"/>
    <n v="0"/>
    <n v="0"/>
    <n v="0"/>
    <n v="0"/>
    <n v="0"/>
    <n v="0"/>
    <n v="248"/>
    <n v="42"/>
    <n v="1"/>
    <n v="0"/>
    <s v="OK (0x00)"/>
    <n v="193"/>
    <n v="44"/>
    <n v="55.6"/>
    <n v="35"/>
    <n v="28.1"/>
    <n v="53"/>
    <n v="29.53"/>
    <n v="765"/>
    <n v="4.4820000000000002"/>
    <n v="1"/>
    <x v="6"/>
    <d v="1899-12-30T07:45:00"/>
    <d v="2025-01-07T07:45:00"/>
    <n v="0.16000000000000003"/>
    <n v="0.08"/>
    <n v="540"/>
    <n v="382.5"/>
  </r>
  <r>
    <s v="Tue"/>
    <s v=" 01-07-2025 08:00:00 AM"/>
    <n v="21.6"/>
    <n v="21.6"/>
    <n v="21.4"/>
    <n v="63"/>
    <n v="11"/>
    <n v="22"/>
    <n v="65"/>
    <n v="4"/>
    <n v="11"/>
    <n v="18"/>
    <s v="SSW"/>
    <s v="S"/>
    <n v="0"/>
    <n v="0"/>
    <n v="0"/>
    <m/>
    <n v="0"/>
    <m/>
    <n v="0"/>
    <n v="351"/>
    <n v="31"/>
    <n v="1"/>
    <n v="0"/>
    <s v="OK (0x00)"/>
    <n v="270"/>
    <n v="64"/>
    <m/>
    <m/>
    <m/>
    <m/>
    <m/>
    <m/>
    <m/>
    <m/>
    <m/>
    <m/>
    <n v="0"/>
    <m/>
    <m/>
    <n v="1"/>
    <s v="R/L (0x03)"/>
    <n v="0"/>
    <n v="0"/>
    <n v="22.4"/>
    <n v="22.4"/>
    <n v="22.2"/>
    <n v="63"/>
    <n v="11"/>
    <n v="22"/>
    <m/>
    <n v="7.9"/>
    <n v="23"/>
    <n v="14"/>
    <s v="NW"/>
    <s v="NNW"/>
    <n v="0"/>
    <n v="0"/>
    <n v="0"/>
    <n v="0"/>
    <n v="0"/>
    <n v="0"/>
    <n v="0"/>
    <n v="253"/>
    <n v="42"/>
    <n v="1"/>
    <n v="0"/>
    <s v="OK (0x00)"/>
    <n v="204"/>
    <n v="37"/>
    <n v="55.3"/>
    <n v="35"/>
    <n v="27.9"/>
    <n v="53"/>
    <n v="29.53"/>
    <n v="765"/>
    <n v="4.4820000000000002"/>
    <n v="1"/>
    <x v="6"/>
    <d v="1899-12-30T08:00:00"/>
    <d v="2025-01-07T08:00:00"/>
    <n v="0.16000000000000003"/>
    <n v="0.08"/>
    <n v="540"/>
    <n v="337.5"/>
  </r>
  <r>
    <s v="Tue"/>
    <s v=" 01-07-2025 08:15:00 AM"/>
    <n v="21.8"/>
    <n v="21.8"/>
    <n v="21.6"/>
    <n v="64"/>
    <n v="11"/>
    <n v="22"/>
    <n v="65"/>
    <n v="4.2"/>
    <n v="13"/>
    <n v="18"/>
    <s v="SE"/>
    <s v="S"/>
    <n v="0"/>
    <n v="0"/>
    <n v="0"/>
    <m/>
    <n v="0"/>
    <m/>
    <n v="0"/>
    <n v="351"/>
    <n v="34"/>
    <n v="1"/>
    <n v="0"/>
    <s v="OK (0x00)"/>
    <n v="275"/>
    <n v="58"/>
    <m/>
    <m/>
    <m/>
    <m/>
    <m/>
    <m/>
    <m/>
    <m/>
    <m/>
    <m/>
    <n v="0"/>
    <m/>
    <m/>
    <n v="0"/>
    <s v="L (0x02)"/>
    <n v="0"/>
    <n v="0"/>
    <n v="22.5"/>
    <n v="22.5"/>
    <n v="22.4"/>
    <n v="64"/>
    <n v="12"/>
    <n v="22"/>
    <m/>
    <n v="5.8"/>
    <n v="17"/>
    <n v="13"/>
    <s v="NW"/>
    <s v="NNW"/>
    <n v="0"/>
    <n v="0"/>
    <n v="0"/>
    <n v="0"/>
    <n v="0"/>
    <n v="0"/>
    <n v="0"/>
    <n v="246"/>
    <n v="42"/>
    <n v="1"/>
    <n v="0"/>
    <s v="OK (0x00)"/>
    <n v="192"/>
    <n v="39"/>
    <n v="55.7"/>
    <n v="32"/>
    <n v="26"/>
    <n v="53"/>
    <n v="29.54"/>
    <n v="765"/>
    <n v="4.4820000000000002"/>
    <n v="1"/>
    <x v="6"/>
    <d v="1899-12-30T08:15:00"/>
    <d v="2025-01-07T08:15:00"/>
    <n v="0.16000000000000003"/>
    <n v="0.08"/>
    <n v="540"/>
    <n v="337.5"/>
  </r>
  <r>
    <s v="Tue"/>
    <s v=" 01-07-2025 08:30:00 AM"/>
    <n v="21.7"/>
    <n v="21.8"/>
    <n v="21.7"/>
    <n v="64"/>
    <n v="11"/>
    <n v="22"/>
    <n v="65"/>
    <n v="4.5999999999999996"/>
    <n v="15"/>
    <n v="18"/>
    <s v="SSE"/>
    <s v="S"/>
    <n v="0"/>
    <n v="0"/>
    <n v="0"/>
    <m/>
    <n v="0"/>
    <m/>
    <n v="0"/>
    <n v="350"/>
    <n v="32"/>
    <n v="1"/>
    <n v="0"/>
    <s v="OK (0x00)"/>
    <n v="272"/>
    <n v="61"/>
    <m/>
    <m/>
    <m/>
    <m/>
    <m/>
    <m/>
    <m/>
    <m/>
    <m/>
    <m/>
    <n v="0"/>
    <m/>
    <m/>
    <n v="1"/>
    <s v="L (0x02)"/>
    <n v="0"/>
    <n v="0"/>
    <n v="22.5"/>
    <n v="22.6"/>
    <n v="22.5"/>
    <n v="64"/>
    <n v="12"/>
    <n v="22"/>
    <m/>
    <n v="7.4"/>
    <n v="21"/>
    <n v="15"/>
    <s v="NW"/>
    <s v="NNW"/>
    <n v="0"/>
    <n v="0"/>
    <n v="0"/>
    <n v="0"/>
    <n v="0"/>
    <n v="0"/>
    <n v="0"/>
    <n v="246"/>
    <n v="42"/>
    <n v="1"/>
    <n v="0"/>
    <s v="OK (0x00)"/>
    <n v="189"/>
    <n v="45"/>
    <n v="56.7"/>
    <n v="31"/>
    <n v="26.1"/>
    <n v="54"/>
    <n v="29.54"/>
    <n v="765"/>
    <n v="4.4820000000000002"/>
    <n v="1"/>
    <x v="6"/>
    <d v="1899-12-30T08:30:00"/>
    <d v="2025-01-07T08:30:00"/>
    <n v="0.16000000000000003"/>
    <n v="0.08"/>
    <n v="540"/>
    <n v="337.5"/>
  </r>
  <r>
    <s v="Tue"/>
    <s v=" 01-07-2025 08:45:00 AM"/>
    <n v="21.8"/>
    <n v="21.8"/>
    <n v="21.7"/>
    <n v="64"/>
    <n v="11"/>
    <n v="22"/>
    <n v="65"/>
    <n v="3.7"/>
    <n v="11"/>
    <n v="18"/>
    <s v="WSW"/>
    <s v="S"/>
    <n v="0"/>
    <n v="0"/>
    <n v="0"/>
    <m/>
    <n v="0"/>
    <m/>
    <n v="0"/>
    <n v="351"/>
    <n v="34"/>
    <n v="1"/>
    <n v="0"/>
    <s v="OK (0x00)"/>
    <n v="277"/>
    <n v="56"/>
    <m/>
    <m/>
    <m/>
    <m/>
    <m/>
    <m/>
    <m/>
    <m/>
    <m/>
    <m/>
    <n v="0"/>
    <m/>
    <m/>
    <n v="0"/>
    <s v="L (0x02)"/>
    <n v="0"/>
    <n v="0"/>
    <n v="22.6"/>
    <n v="22.6"/>
    <n v="22.5"/>
    <n v="64"/>
    <n v="12"/>
    <n v="22"/>
    <m/>
    <n v="5.8"/>
    <n v="20"/>
    <n v="15"/>
    <s v="NNE"/>
    <s v="NNW"/>
    <n v="0"/>
    <n v="0"/>
    <n v="0"/>
    <n v="10"/>
    <n v="16"/>
    <n v="0"/>
    <n v="0"/>
    <n v="246"/>
    <n v="41"/>
    <n v="1"/>
    <n v="0"/>
    <s v="OK (0x00)"/>
    <n v="197"/>
    <n v="38"/>
    <n v="57.1"/>
    <n v="31"/>
    <n v="26.5"/>
    <n v="54"/>
    <n v="29.54"/>
    <n v="764"/>
    <n v="4.4770000000000003"/>
    <n v="1"/>
    <x v="6"/>
    <d v="1899-12-30T08:45:00"/>
    <d v="2025-01-07T08:45:00"/>
    <n v="0.16000000000000003"/>
    <n v="0.08"/>
    <n v="540"/>
    <n v="337.5"/>
  </r>
  <r>
    <s v="Tue"/>
    <s v=" 01-07-2025 09:00:00 AM"/>
    <n v="21.9"/>
    <n v="21.9"/>
    <n v="21.8"/>
    <n v="64"/>
    <n v="11"/>
    <n v="22"/>
    <n v="65"/>
    <n v="4.8"/>
    <n v="14"/>
    <n v="15"/>
    <s v="SSW"/>
    <s v="SSE"/>
    <n v="0"/>
    <n v="0"/>
    <n v="0"/>
    <m/>
    <n v="0"/>
    <m/>
    <n v="0"/>
    <n v="350"/>
    <n v="31"/>
    <n v="1"/>
    <n v="0"/>
    <s v="OK (0x00)"/>
    <n v="261"/>
    <n v="72"/>
    <m/>
    <m/>
    <m/>
    <m/>
    <m/>
    <m/>
    <m/>
    <m/>
    <m/>
    <m/>
    <n v="0"/>
    <m/>
    <m/>
    <n v="1"/>
    <s v="L (0x02)"/>
    <n v="0"/>
    <n v="0"/>
    <n v="22.7"/>
    <n v="22.7"/>
    <n v="22.6"/>
    <n v="63"/>
    <n v="12"/>
    <n v="23"/>
    <m/>
    <n v="7"/>
    <n v="21"/>
    <n v="15"/>
    <s v="NNW"/>
    <s v="N"/>
    <n v="0"/>
    <n v="0"/>
    <n v="0"/>
    <n v="26"/>
    <n v="33"/>
    <n v="0"/>
    <n v="0"/>
    <n v="246"/>
    <n v="41"/>
    <n v="1"/>
    <n v="0"/>
    <s v="OK (0x00)"/>
    <n v="183"/>
    <n v="52"/>
    <n v="58"/>
    <n v="28"/>
    <n v="24.8"/>
    <n v="55"/>
    <n v="29.54"/>
    <n v="764"/>
    <n v="4.4770000000000003"/>
    <n v="1"/>
    <x v="6"/>
    <d v="1899-12-30T09:00:00"/>
    <d v="2025-01-07T09:00:00"/>
    <n v="0.16000000000000003"/>
    <n v="0.08"/>
    <n v="517.5"/>
    <n v="360"/>
  </r>
  <r>
    <s v="Tue"/>
    <s v=" 01-07-2025 09:15:00 AM"/>
    <n v="22"/>
    <n v="22"/>
    <n v="21.9"/>
    <n v="63"/>
    <n v="11"/>
    <n v="22"/>
    <n v="65"/>
    <n v="5.6"/>
    <n v="22"/>
    <n v="15"/>
    <s v="SSW"/>
    <s v="S"/>
    <n v="0"/>
    <n v="0"/>
    <n v="0"/>
    <m/>
    <n v="0"/>
    <m/>
    <n v="0"/>
    <n v="349"/>
    <n v="33"/>
    <n v="2"/>
    <n v="0"/>
    <s v="OK (0x00)"/>
    <n v="277"/>
    <n v="54"/>
    <m/>
    <m/>
    <m/>
    <m/>
    <m/>
    <m/>
    <m/>
    <m/>
    <m/>
    <m/>
    <n v="0"/>
    <m/>
    <m/>
    <n v="1"/>
    <s v="R/L (0x03)"/>
    <n v="0"/>
    <n v="0"/>
    <n v="22.9"/>
    <n v="22.9"/>
    <n v="22.6"/>
    <n v="63"/>
    <n v="12"/>
    <n v="23"/>
    <m/>
    <n v="6.9"/>
    <n v="21"/>
    <n v="15"/>
    <s v="NW"/>
    <s v="N"/>
    <n v="0"/>
    <n v="0"/>
    <n v="0"/>
    <n v="46"/>
    <n v="72"/>
    <n v="0.5"/>
    <n v="0.5"/>
    <n v="263"/>
    <n v="40"/>
    <n v="1"/>
    <n v="0"/>
    <s v="OK (0x00)"/>
    <n v="206"/>
    <n v="44"/>
    <n v="58.7"/>
    <n v="28"/>
    <n v="25.4"/>
    <n v="55"/>
    <n v="29.55"/>
    <n v="764"/>
    <n v="4.4770000000000003"/>
    <n v="1"/>
    <x v="6"/>
    <d v="1899-12-30T09:15:00"/>
    <d v="2025-01-07T09:15:00"/>
    <n v="0.16000000000000003"/>
    <n v="0.08"/>
    <n v="540"/>
    <n v="360"/>
  </r>
  <r>
    <s v="Tue"/>
    <s v=" 01-07-2025 09:30:00 AM"/>
    <n v="22.2"/>
    <n v="22.2"/>
    <n v="22"/>
    <n v="63"/>
    <n v="11"/>
    <n v="22"/>
    <n v="65"/>
    <n v="3.6"/>
    <n v="16"/>
    <n v="15"/>
    <s v="SW"/>
    <s v="SSW"/>
    <n v="0"/>
    <n v="0"/>
    <n v="0"/>
    <m/>
    <n v="0"/>
    <m/>
    <n v="0"/>
    <n v="351"/>
    <n v="33"/>
    <n v="2"/>
    <n v="0"/>
    <s v="OK (0x00)"/>
    <n v="274"/>
    <n v="59"/>
    <m/>
    <m/>
    <m/>
    <m/>
    <m/>
    <m/>
    <m/>
    <m/>
    <m/>
    <m/>
    <n v="0"/>
    <m/>
    <m/>
    <n v="0"/>
    <s v="L (0x02)"/>
    <n v="0"/>
    <n v="0"/>
    <n v="23.1"/>
    <n v="23.1"/>
    <n v="22.8"/>
    <n v="63"/>
    <n v="12"/>
    <n v="23"/>
    <m/>
    <n v="4.0999999999999996"/>
    <n v="18"/>
    <n v="15"/>
    <s v="NW"/>
    <s v="N"/>
    <n v="0"/>
    <n v="0"/>
    <n v="0"/>
    <n v="59"/>
    <n v="84"/>
    <n v="0"/>
    <n v="0.6"/>
    <n v="253"/>
    <n v="40"/>
    <n v="1"/>
    <n v="0"/>
    <s v="OK (0x00)"/>
    <n v="184"/>
    <n v="58"/>
    <n v="59.4"/>
    <n v="28"/>
    <n v="26"/>
    <n v="56"/>
    <n v="29.55"/>
    <n v="764"/>
    <n v="4.4770000000000003"/>
    <n v="1"/>
    <x v="6"/>
    <d v="1899-12-30T09:30:00"/>
    <d v="2025-01-07T09:30:00"/>
    <n v="0.16000000000000003"/>
    <n v="0.08"/>
    <n v="202.5"/>
    <n v="360"/>
  </r>
  <r>
    <s v="Tue"/>
    <s v=" 01-07-2025 09:45:00 AM"/>
    <n v="22.4"/>
    <n v="22.4"/>
    <n v="22.2"/>
    <n v="64"/>
    <n v="12"/>
    <n v="22"/>
    <n v="65"/>
    <n v="3.5"/>
    <n v="12"/>
    <n v="18"/>
    <s v="SW"/>
    <s v="SW"/>
    <n v="0"/>
    <n v="0"/>
    <n v="0"/>
    <m/>
    <n v="0"/>
    <m/>
    <n v="0"/>
    <n v="348"/>
    <n v="30"/>
    <n v="2"/>
    <n v="0"/>
    <s v="OK (0x00)"/>
    <n v="277"/>
    <n v="54"/>
    <m/>
    <n v="0"/>
    <m/>
    <m/>
    <n v="12"/>
    <n v="13.5"/>
    <m/>
    <m/>
    <n v="1"/>
    <m/>
    <n v="31"/>
    <n v="36"/>
    <n v="1"/>
    <n v="1"/>
    <s v="B (0x80)"/>
    <n v="0"/>
    <n v="0"/>
    <n v="23.1"/>
    <n v="23.1"/>
    <n v="23"/>
    <n v="64"/>
    <n v="13"/>
    <n v="23"/>
    <m/>
    <n v="3.9"/>
    <n v="14"/>
    <n v="17"/>
    <s v="NW"/>
    <s v="NW"/>
    <n v="0"/>
    <n v="0"/>
    <n v="0"/>
    <n v="76"/>
    <n v="114"/>
    <n v="0.5"/>
    <n v="0.6"/>
    <n v="254"/>
    <n v="34"/>
    <n v="1"/>
    <n v="0"/>
    <s v="OK (0x00)"/>
    <n v="204"/>
    <n v="37"/>
    <n v="60.4"/>
    <n v="27"/>
    <n v="26"/>
    <n v="56"/>
    <n v="29.57"/>
    <n v="764"/>
    <n v="4.4770000000000003"/>
    <n v="1"/>
    <x v="6"/>
    <d v="1899-12-30T09:45:00"/>
    <d v="2025-01-07T09:45:00"/>
    <n v="0.16000000000000003"/>
    <n v="0.08"/>
    <n v="225"/>
    <n v="315"/>
  </r>
  <r>
    <s v="Tue"/>
    <s v=" 01-07-2025 10:00:00 AM"/>
    <n v="22.8"/>
    <n v="22.8"/>
    <n v="22.4"/>
    <n v="64"/>
    <n v="12"/>
    <n v="23"/>
    <n v="65"/>
    <n v="4.3"/>
    <n v="12"/>
    <n v="19"/>
    <s v="SW"/>
    <s v="NE"/>
    <n v="0"/>
    <n v="0"/>
    <n v="0"/>
    <m/>
    <n v="0"/>
    <m/>
    <n v="0"/>
    <n v="351"/>
    <n v="30"/>
    <n v="1"/>
    <n v="0"/>
    <s v="OK (0x00)"/>
    <n v="266"/>
    <n v="67"/>
    <m/>
    <n v="0"/>
    <m/>
    <m/>
    <n v="13.2"/>
    <n v="14.7"/>
    <m/>
    <m/>
    <n v="1"/>
    <m/>
    <n v="290"/>
    <n v="38"/>
    <n v="1"/>
    <n v="0"/>
    <s v="B (0x80)"/>
    <n v="0"/>
    <n v="0"/>
    <n v="23.4"/>
    <n v="23.4"/>
    <n v="23.1"/>
    <n v="64"/>
    <n v="13"/>
    <n v="23"/>
    <m/>
    <n v="5.4"/>
    <n v="18"/>
    <n v="17"/>
    <s v="NW"/>
    <s v="NW"/>
    <n v="0"/>
    <n v="0"/>
    <n v="0"/>
    <n v="102"/>
    <n v="128"/>
    <n v="0.6"/>
    <n v="0.7"/>
    <n v="246"/>
    <n v="32"/>
    <n v="1"/>
    <n v="0"/>
    <s v="OK (0x00)"/>
    <n v="178"/>
    <n v="53"/>
    <n v="60.5"/>
    <n v="27"/>
    <n v="26.1"/>
    <n v="56"/>
    <n v="29.56"/>
    <n v="764"/>
    <n v="4.4770000000000003"/>
    <n v="1"/>
    <x v="6"/>
    <d v="1899-12-30T10:00:00"/>
    <d v="2025-01-07T10:00:00"/>
    <n v="0.16000000000000003"/>
    <n v="0.08"/>
    <n v="405"/>
    <n v="315"/>
  </r>
  <r>
    <s v="Tue"/>
    <s v=" 01-07-2025 10:15:00 AM"/>
    <n v="23.4"/>
    <n v="23.4"/>
    <n v="22.8"/>
    <n v="63"/>
    <n v="12"/>
    <n v="23"/>
    <n v="65"/>
    <n v="5.3"/>
    <n v="16"/>
    <n v="17"/>
    <s v="WNW"/>
    <s v="S"/>
    <n v="0"/>
    <n v="0"/>
    <n v="0"/>
    <m/>
    <n v="0"/>
    <m/>
    <n v="0"/>
    <n v="350"/>
    <n v="30"/>
    <n v="1"/>
    <n v="0"/>
    <s v="OK (0x00)"/>
    <n v="268"/>
    <n v="65"/>
    <m/>
    <n v="0"/>
    <m/>
    <m/>
    <n v="14"/>
    <n v="15.2"/>
    <m/>
    <m/>
    <n v="1"/>
    <m/>
    <n v="279"/>
    <n v="33"/>
    <n v="1"/>
    <n v="0"/>
    <s v="B (0x80)"/>
    <n v="0"/>
    <n v="0"/>
    <n v="23.9"/>
    <n v="23.9"/>
    <n v="23.4"/>
    <n v="63"/>
    <n v="13"/>
    <n v="23"/>
    <m/>
    <n v="6.1"/>
    <n v="19"/>
    <n v="15"/>
    <s v="NW"/>
    <s v="NNW"/>
    <n v="0"/>
    <n v="0"/>
    <n v="0"/>
    <n v="141"/>
    <n v="192"/>
    <n v="0.8"/>
    <n v="0.8"/>
    <n v="231"/>
    <n v="38"/>
    <n v="1"/>
    <n v="0"/>
    <s v="OK (0x00)"/>
    <n v="174"/>
    <n v="46"/>
    <n v="61.4"/>
    <n v="26"/>
    <n v="26"/>
    <n v="57"/>
    <n v="29.56"/>
    <n v="764"/>
    <n v="4.4770000000000003"/>
    <n v="1"/>
    <x v="6"/>
    <d v="1899-12-30T10:15:00"/>
    <d v="2025-01-07T10:15:00"/>
    <n v="0.16000000000000003"/>
    <n v="0.08"/>
    <n v="540"/>
    <n v="337.5"/>
  </r>
  <r>
    <s v="Tue"/>
    <s v=" 01-07-2025 10:30:00 AM"/>
    <n v="23.8"/>
    <n v="23.8"/>
    <n v="23.4"/>
    <n v="62"/>
    <n v="12"/>
    <n v="23"/>
    <n v="65"/>
    <n v="4.8"/>
    <n v="16"/>
    <n v="17"/>
    <s v="SW"/>
    <s v="S"/>
    <n v="0"/>
    <n v="0"/>
    <n v="0"/>
    <m/>
    <n v="0"/>
    <m/>
    <n v="0"/>
    <n v="345"/>
    <n v="30"/>
    <n v="1"/>
    <n v="0"/>
    <s v="OK (0x00)"/>
    <n v="270"/>
    <n v="57"/>
    <m/>
    <n v="0"/>
    <m/>
    <m/>
    <n v="13.9"/>
    <n v="15"/>
    <m/>
    <m/>
    <n v="1"/>
    <m/>
    <n v="283"/>
    <n v="37"/>
    <n v="1"/>
    <n v="0"/>
    <s v="OK (0x00)"/>
    <n v="0"/>
    <n v="0"/>
    <n v="24.4"/>
    <n v="24.4"/>
    <n v="23.9"/>
    <n v="62"/>
    <n v="13"/>
    <n v="24"/>
    <m/>
    <n v="6.5"/>
    <n v="23"/>
    <n v="16"/>
    <s v="NW"/>
    <s v="N"/>
    <n v="0"/>
    <n v="0"/>
    <n v="0"/>
    <n v="208"/>
    <n v="292"/>
    <n v="1"/>
    <n v="1"/>
    <n v="229"/>
    <n v="36"/>
    <n v="1"/>
    <n v="0"/>
    <s v="OK (0x00)"/>
    <n v="174"/>
    <n v="43"/>
    <n v="62.6"/>
    <n v="26"/>
    <n v="27"/>
    <n v="58"/>
    <n v="29.56"/>
    <n v="764"/>
    <n v="4.4770000000000003"/>
    <n v="1"/>
    <x v="6"/>
    <d v="1899-12-30T10:30:00"/>
    <d v="2025-01-07T10:30:00"/>
    <n v="0.16000000000000003"/>
    <n v="0.08"/>
    <n v="540"/>
    <n v="360"/>
  </r>
  <r>
    <s v="Tue"/>
    <s v=" 01-07-2025 10:45:00 AM"/>
    <n v="24.3"/>
    <n v="24.3"/>
    <n v="23.8"/>
    <n v="62"/>
    <n v="13"/>
    <n v="24"/>
    <n v="65"/>
    <n v="4.9000000000000004"/>
    <n v="13"/>
    <n v="17"/>
    <s v="S"/>
    <s v="S"/>
    <n v="0"/>
    <n v="0"/>
    <n v="0"/>
    <m/>
    <n v="0"/>
    <m/>
    <n v="0"/>
    <n v="343"/>
    <n v="32"/>
    <n v="1"/>
    <n v="0"/>
    <s v="OK (0x00)"/>
    <n v="263"/>
    <n v="64"/>
    <m/>
    <n v="0"/>
    <m/>
    <m/>
    <n v="14.5"/>
    <n v="15.6"/>
    <m/>
    <m/>
    <n v="1"/>
    <m/>
    <n v="277"/>
    <n v="35"/>
    <n v="1"/>
    <n v="0"/>
    <s v="OK (0x00)"/>
    <n v="0"/>
    <n v="0"/>
    <n v="25.1"/>
    <n v="25.1"/>
    <n v="24.4"/>
    <n v="61"/>
    <n v="13"/>
    <n v="24"/>
    <m/>
    <n v="5.7"/>
    <n v="17"/>
    <n v="16"/>
    <s v="NNW"/>
    <s v="N"/>
    <n v="0"/>
    <n v="0"/>
    <n v="0"/>
    <n v="275"/>
    <n v="339"/>
    <n v="1.1000000000000001"/>
    <n v="1.2"/>
    <n v="237"/>
    <n v="35"/>
    <n v="1"/>
    <n v="0"/>
    <s v="OK (0x00)"/>
    <n v="178"/>
    <n v="46"/>
    <n v="64.3"/>
    <n v="25"/>
    <n v="27.6"/>
    <n v="60"/>
    <n v="29.57"/>
    <n v="764"/>
    <n v="4.4770000000000003"/>
    <n v="1"/>
    <x v="6"/>
    <d v="1899-12-30T10:45:00"/>
    <d v="2025-01-07T10:45:00"/>
    <n v="0.16000000000000003"/>
    <n v="0.08"/>
    <n v="540"/>
    <n v="360"/>
  </r>
  <r>
    <s v="Tue"/>
    <s v=" 01-07-2025 11:00:00 AM"/>
    <n v="25"/>
    <n v="25"/>
    <n v="24.3"/>
    <n v="61"/>
    <n v="13"/>
    <n v="24"/>
    <n v="65"/>
    <n v="4.7"/>
    <n v="12"/>
    <n v="20"/>
    <s v="WSW"/>
    <s v="SSW"/>
    <n v="0"/>
    <n v="0"/>
    <n v="0"/>
    <m/>
    <n v="0"/>
    <m/>
    <n v="0"/>
    <n v="343"/>
    <n v="29"/>
    <n v="1"/>
    <n v="0"/>
    <s v="OK (0x00)"/>
    <n v="260"/>
    <n v="66"/>
    <m/>
    <n v="0"/>
    <m/>
    <m/>
    <n v="15.3"/>
    <n v="16.5"/>
    <m/>
    <m/>
    <n v="0"/>
    <m/>
    <n v="282"/>
    <n v="35"/>
    <n v="1"/>
    <n v="0"/>
    <s v="OK (0x00)"/>
    <n v="0"/>
    <n v="0"/>
    <n v="25.7"/>
    <n v="25.8"/>
    <n v="25.1"/>
    <n v="61"/>
    <n v="14"/>
    <n v="25"/>
    <m/>
    <n v="6.1"/>
    <n v="16"/>
    <n v="18"/>
    <s v="N"/>
    <s v="NNW"/>
    <n v="0"/>
    <n v="0"/>
    <n v="0"/>
    <n v="358"/>
    <n v="383"/>
    <n v="1.3"/>
    <n v="1.3"/>
    <n v="247"/>
    <n v="36"/>
    <n v="2"/>
    <n v="0"/>
    <s v="OK (0x00)"/>
    <n v="194"/>
    <n v="42"/>
    <n v="66.400000000000006"/>
    <n v="24"/>
    <n v="28.3"/>
    <n v="62"/>
    <n v="29.57"/>
    <n v="764"/>
    <n v="4.4770000000000003"/>
    <n v="1"/>
    <x v="6"/>
    <d v="1899-12-30T11:00:00"/>
    <d v="2025-01-07T11:00:00"/>
    <n v="0.16000000000000003"/>
    <n v="0.08"/>
    <n v="202.5"/>
    <n v="337.5"/>
  </r>
  <r>
    <s v="Tue"/>
    <s v=" 01-07-2025 11:15:00 AM"/>
    <n v="25.4"/>
    <n v="25.4"/>
    <n v="25"/>
    <n v="61"/>
    <n v="14"/>
    <n v="25"/>
    <n v="65"/>
    <n v="4.8"/>
    <n v="14"/>
    <n v="19"/>
    <s v="SSW"/>
    <s v="SSW"/>
    <n v="0"/>
    <n v="0"/>
    <n v="0"/>
    <m/>
    <n v="0"/>
    <m/>
    <n v="0"/>
    <n v="342"/>
    <n v="29"/>
    <n v="1"/>
    <n v="0"/>
    <s v="OK (0x00)"/>
    <n v="275"/>
    <n v="50"/>
    <m/>
    <n v="0"/>
    <m/>
    <m/>
    <n v="14.5"/>
    <n v="16"/>
    <m/>
    <m/>
    <n v="0"/>
    <m/>
    <n v="281"/>
    <n v="35"/>
    <n v="1"/>
    <n v="0"/>
    <s v="OK (0x00)"/>
    <n v="0"/>
    <n v="0"/>
    <n v="26.3"/>
    <n v="26.3"/>
    <n v="25.7"/>
    <n v="60"/>
    <n v="14"/>
    <n v="25"/>
    <m/>
    <n v="4.3"/>
    <n v="18"/>
    <n v="20"/>
    <s v="WNW"/>
    <s v="NW"/>
    <n v="0"/>
    <n v="0"/>
    <n v="0"/>
    <n v="337"/>
    <n v="369"/>
    <n v="1.4"/>
    <n v="1.4"/>
    <n v="255"/>
    <n v="36"/>
    <n v="2"/>
    <n v="0"/>
    <s v="OK (0x00)"/>
    <n v="192"/>
    <n v="48"/>
    <n v="68"/>
    <n v="23"/>
    <n v="28.7"/>
    <n v="63"/>
    <n v="29.57"/>
    <n v="764"/>
    <n v="4.4770000000000003"/>
    <n v="1"/>
    <x v="6"/>
    <d v="1899-12-30T11:15:00"/>
    <d v="2025-01-07T11:15:00"/>
    <n v="0.16000000000000003"/>
    <n v="0.08"/>
    <n v="202.5"/>
    <n v="315"/>
  </r>
  <r>
    <s v="Tue"/>
    <s v=" 01-07-2025 11:30:00 AM"/>
    <n v="26.2"/>
    <n v="26.3"/>
    <n v="25.4"/>
    <n v="60"/>
    <n v="14"/>
    <n v="25"/>
    <n v="65"/>
    <n v="4.5999999999999996"/>
    <n v="15"/>
    <n v="19"/>
    <s v="SSE"/>
    <s v="S"/>
    <n v="0"/>
    <n v="0"/>
    <n v="0"/>
    <m/>
    <n v="0"/>
    <m/>
    <n v="0"/>
    <n v="339"/>
    <n v="31"/>
    <n v="2"/>
    <n v="0"/>
    <s v="OK (0x00)"/>
    <n v="271"/>
    <n v="52"/>
    <m/>
    <n v="0"/>
    <m/>
    <m/>
    <n v="14.8"/>
    <n v="16.600000000000001"/>
    <m/>
    <m/>
    <n v="0"/>
    <m/>
    <n v="274"/>
    <n v="36"/>
    <n v="1"/>
    <n v="0"/>
    <s v="OK (0x00)"/>
    <n v="0"/>
    <n v="0"/>
    <n v="27"/>
    <n v="27"/>
    <n v="26.3"/>
    <n v="60"/>
    <n v="15"/>
    <n v="26"/>
    <m/>
    <n v="7.3"/>
    <n v="19"/>
    <n v="19"/>
    <s v="N"/>
    <s v="NNW"/>
    <n v="0"/>
    <n v="0"/>
    <n v="0"/>
    <n v="343"/>
    <n v="353"/>
    <n v="1.6"/>
    <n v="1.6"/>
    <n v="240"/>
    <n v="34"/>
    <n v="2"/>
    <n v="0"/>
    <s v="OK (0x00)"/>
    <n v="198"/>
    <n v="30"/>
    <n v="68.900000000000006"/>
    <n v="22"/>
    <n v="28.4"/>
    <n v="64"/>
    <n v="29.56"/>
    <n v="763"/>
    <n v="4.4710000000000001"/>
    <n v="1"/>
    <x v="6"/>
    <d v="1899-12-30T11:30:00"/>
    <d v="2025-01-07T11:30:00"/>
    <n v="0.16000000000000003"/>
    <n v="0.08"/>
    <n v="540"/>
    <n v="337.5"/>
  </r>
  <r>
    <s v="Tue"/>
    <s v=" 01-07-2025 11:45:00 AM"/>
    <n v="27"/>
    <n v="27"/>
    <n v="26.2"/>
    <n v="59"/>
    <n v="14"/>
    <n v="26"/>
    <n v="65"/>
    <n v="4.8"/>
    <n v="19"/>
    <n v="21"/>
    <s v="WSW"/>
    <s v="SSW"/>
    <n v="0"/>
    <n v="0"/>
    <n v="0"/>
    <m/>
    <n v="0"/>
    <m/>
    <n v="0"/>
    <n v="343"/>
    <n v="30"/>
    <n v="1"/>
    <n v="0"/>
    <s v="OK (0x00)"/>
    <n v="260"/>
    <n v="66"/>
    <m/>
    <n v="0"/>
    <m/>
    <m/>
    <n v="20.9"/>
    <n v="19"/>
    <m/>
    <m/>
    <n v="0"/>
    <m/>
    <n v="288"/>
    <n v="35"/>
    <n v="1"/>
    <n v="0"/>
    <s v="OK (0x00)"/>
    <n v="0"/>
    <n v="0"/>
    <n v="27.4"/>
    <n v="27.4"/>
    <n v="27"/>
    <n v="59"/>
    <n v="15"/>
    <n v="26"/>
    <m/>
    <n v="6.9"/>
    <n v="19"/>
    <n v="20"/>
    <s v="NNW"/>
    <s v="NNW"/>
    <n v="0"/>
    <n v="0"/>
    <n v="0"/>
    <n v="361"/>
    <n v="371"/>
    <n v="1.7"/>
    <n v="1.7"/>
    <n v="237"/>
    <n v="35"/>
    <n v="2"/>
    <n v="0"/>
    <s v="OK (0x00)"/>
    <n v="190"/>
    <n v="37"/>
    <n v="68.599999999999994"/>
    <n v="22"/>
    <n v="28.1"/>
    <n v="64"/>
    <n v="29.56"/>
    <n v="764"/>
    <n v="4.4770000000000003"/>
    <n v="1"/>
    <x v="6"/>
    <d v="1899-12-30T11:45:00"/>
    <d v="2025-01-07T11:45:00"/>
    <n v="0.16000000000000003"/>
    <n v="0.08"/>
    <n v="202.5"/>
    <n v="337.5"/>
  </r>
  <r>
    <s v="Tue"/>
    <s v=" 01-07-2025 12:00:00 PM"/>
    <n v="27.6"/>
    <n v="27.6"/>
    <n v="27"/>
    <n v="59"/>
    <n v="15"/>
    <n v="27"/>
    <n v="65"/>
    <n v="4.8"/>
    <n v="16"/>
    <n v="23"/>
    <s v="WSW"/>
    <s v="SW"/>
    <n v="0"/>
    <n v="0"/>
    <n v="0"/>
    <m/>
    <n v="0"/>
    <m/>
    <n v="0"/>
    <n v="342"/>
    <n v="30"/>
    <n v="1"/>
    <n v="0"/>
    <s v="OK (0x00)"/>
    <n v="263"/>
    <n v="62"/>
    <m/>
    <n v="0"/>
    <m/>
    <m/>
    <n v="25.3"/>
    <n v="20.6"/>
    <m/>
    <m/>
    <n v="0"/>
    <m/>
    <n v="277"/>
    <n v="36"/>
    <n v="1"/>
    <n v="0"/>
    <s v="OK (0x00)"/>
    <n v="0"/>
    <n v="0"/>
    <n v="27.8"/>
    <n v="27.8"/>
    <n v="27.4"/>
    <n v="59"/>
    <n v="15"/>
    <n v="27"/>
    <m/>
    <n v="5.4"/>
    <n v="17"/>
    <n v="20"/>
    <s v="NW"/>
    <s v="NNE"/>
    <n v="0"/>
    <n v="0"/>
    <n v="0"/>
    <n v="376"/>
    <n v="383"/>
    <n v="1.8"/>
    <n v="1.8"/>
    <n v="236"/>
    <n v="35"/>
    <n v="2"/>
    <n v="0"/>
    <s v="OK (0x00)"/>
    <n v="182"/>
    <n v="43"/>
    <n v="68.400000000000006"/>
    <n v="22"/>
    <n v="27.9"/>
    <n v="64"/>
    <n v="29.55"/>
    <n v="763"/>
    <n v="4.4710000000000001"/>
    <n v="1"/>
    <x v="6"/>
    <d v="1899-12-30T12:00:00"/>
    <d v="2025-01-07T12:00:00"/>
    <n v="0.16000000000000003"/>
    <n v="0.08"/>
    <n v="225"/>
    <n v="382.5"/>
  </r>
  <r>
    <s v="Tue"/>
    <s v=" 01-07-2025 12:15:00 PM"/>
    <n v="28.2"/>
    <n v="28.2"/>
    <n v="27.6"/>
    <n v="58"/>
    <n v="15"/>
    <n v="27"/>
    <n v="65"/>
    <n v="4.5999999999999996"/>
    <n v="14"/>
    <n v="23"/>
    <s v="S"/>
    <s v="SSW"/>
    <n v="0"/>
    <n v="0"/>
    <n v="0"/>
    <m/>
    <n v="0"/>
    <m/>
    <n v="0"/>
    <n v="349"/>
    <n v="29"/>
    <n v="1"/>
    <n v="0"/>
    <s v="OK (0x00)"/>
    <n v="275"/>
    <n v="57"/>
    <m/>
    <n v="0"/>
    <m/>
    <m/>
    <n v="24.9"/>
    <n v="22.5"/>
    <m/>
    <m/>
    <n v="0"/>
    <m/>
    <n v="287"/>
    <n v="33"/>
    <n v="1"/>
    <n v="0"/>
    <s v="OK (0x00)"/>
    <n v="0"/>
    <n v="0"/>
    <n v="28.4"/>
    <n v="28.4"/>
    <n v="27.8"/>
    <n v="58"/>
    <n v="15"/>
    <n v="27"/>
    <m/>
    <n v="5.5"/>
    <n v="18"/>
    <n v="22"/>
    <s v="W"/>
    <s v="NNW"/>
    <n v="0"/>
    <n v="0"/>
    <n v="0"/>
    <n v="396"/>
    <n v="404"/>
    <n v="1.9"/>
    <n v="1.9"/>
    <n v="254"/>
    <n v="36"/>
    <n v="2"/>
    <n v="0"/>
    <s v="OK (0x00)"/>
    <n v="203"/>
    <n v="39"/>
    <n v="68.099999999999994"/>
    <n v="21"/>
    <n v="26.5"/>
    <n v="63"/>
    <n v="29.55"/>
    <n v="764"/>
    <n v="4.4770000000000003"/>
    <n v="1"/>
    <x v="6"/>
    <d v="1899-12-30T12:15:00"/>
    <d v="2025-01-07T12:15:00"/>
    <n v="0.16000000000000003"/>
    <n v="0.08"/>
    <n v="202.5"/>
    <n v="337.5"/>
  </r>
  <r>
    <s v="Tue"/>
    <s v=" 01-07-2025 12:30:00 PM"/>
    <n v="29"/>
    <n v="29"/>
    <n v="28.2"/>
    <n v="56"/>
    <n v="15"/>
    <n v="28"/>
    <n v="65"/>
    <n v="4.8"/>
    <n v="16"/>
    <n v="23"/>
    <s v="SW"/>
    <s v="S"/>
    <n v="0"/>
    <n v="0"/>
    <n v="0"/>
    <m/>
    <n v="0"/>
    <m/>
    <n v="0"/>
    <n v="351"/>
    <n v="29"/>
    <n v="1"/>
    <n v="0"/>
    <s v="OK (0x00)"/>
    <n v="266"/>
    <n v="68"/>
    <m/>
    <n v="0"/>
    <m/>
    <m/>
    <n v="28.9"/>
    <n v="26.7"/>
    <m/>
    <m/>
    <n v="0"/>
    <m/>
    <n v="283"/>
    <n v="34"/>
    <n v="1"/>
    <n v="0"/>
    <s v="OK (0x00)"/>
    <n v="0"/>
    <n v="0"/>
    <n v="28.9"/>
    <n v="28.9"/>
    <n v="28.4"/>
    <n v="57"/>
    <n v="15"/>
    <n v="28"/>
    <m/>
    <n v="6.3"/>
    <n v="16"/>
    <n v="22"/>
    <s v="NNW"/>
    <s v="N"/>
    <n v="0"/>
    <n v="0"/>
    <n v="0"/>
    <n v="433"/>
    <n v="461"/>
    <n v="2"/>
    <n v="2"/>
    <n v="252"/>
    <n v="39"/>
    <n v="2"/>
    <n v="0"/>
    <s v="OK (0x00)"/>
    <n v="200"/>
    <n v="39"/>
    <n v="67.7"/>
    <n v="22"/>
    <n v="27.3"/>
    <n v="63"/>
    <n v="29.55"/>
    <n v="764"/>
    <n v="4.4770000000000003"/>
    <n v="1"/>
    <x v="6"/>
    <d v="1899-12-30T12:30:00"/>
    <d v="2025-01-07T12:30:00"/>
    <n v="0.16000000000000003"/>
    <n v="0.08"/>
    <n v="540"/>
    <n v="360"/>
  </r>
  <r>
    <s v="Tue"/>
    <s v=" 01-07-2025 12:45:00 PM"/>
    <n v="29.5"/>
    <n v="29.5"/>
    <n v="29"/>
    <n v="55"/>
    <n v="15"/>
    <n v="29"/>
    <n v="65"/>
    <n v="4.9000000000000004"/>
    <n v="14"/>
    <n v="24"/>
    <s v="SSW"/>
    <s v="S"/>
    <n v="0"/>
    <n v="0"/>
    <n v="0"/>
    <m/>
    <n v="0"/>
    <m/>
    <n v="0"/>
    <n v="350"/>
    <n v="31"/>
    <n v="2"/>
    <n v="0"/>
    <s v="OK (0x00)"/>
    <n v="266"/>
    <n v="66"/>
    <m/>
    <n v="0"/>
    <m/>
    <m/>
    <n v="31"/>
    <n v="28"/>
    <m/>
    <m/>
    <n v="0"/>
    <m/>
    <n v="277"/>
    <n v="38"/>
    <n v="1"/>
    <n v="0"/>
    <s v="OK (0x00)"/>
    <n v="0"/>
    <n v="0"/>
    <n v="29.7"/>
    <n v="29.7"/>
    <n v="28.9"/>
    <n v="56"/>
    <n v="16"/>
    <n v="29"/>
    <m/>
    <n v="5.4"/>
    <n v="17"/>
    <n v="22"/>
    <s v="NW"/>
    <s v="N"/>
    <n v="0"/>
    <n v="0"/>
    <n v="0"/>
    <n v="433"/>
    <n v="457"/>
    <n v="2"/>
    <n v="2"/>
    <n v="252"/>
    <n v="33"/>
    <n v="2"/>
    <n v="0"/>
    <s v="OK (0x00)"/>
    <n v="197"/>
    <n v="42"/>
    <n v="67.2"/>
    <n v="22"/>
    <n v="26.9"/>
    <n v="62"/>
    <n v="29.55"/>
    <n v="764"/>
    <n v="4.4770000000000003"/>
    <n v="1"/>
    <x v="6"/>
    <d v="1899-12-30T12:45:00"/>
    <d v="2025-01-07T12:45:00"/>
    <n v="0.16000000000000003"/>
    <n v="0.08"/>
    <n v="540"/>
    <n v="360"/>
  </r>
  <r>
    <s v="Tue"/>
    <s v=" 01-07-2025 01:00:00 PM"/>
    <n v="29.9"/>
    <n v="29.9"/>
    <n v="29.5"/>
    <n v="55"/>
    <n v="15"/>
    <n v="29"/>
    <n v="65"/>
    <n v="4.4000000000000004"/>
    <n v="13"/>
    <n v="25"/>
    <s v="S"/>
    <s v="S"/>
    <n v="0"/>
    <n v="0"/>
    <n v="0"/>
    <m/>
    <n v="0"/>
    <m/>
    <n v="0"/>
    <n v="349"/>
    <n v="30"/>
    <n v="1"/>
    <n v="0"/>
    <s v="OK (0x00)"/>
    <n v="275"/>
    <n v="57"/>
    <m/>
    <n v="0"/>
    <m/>
    <m/>
    <n v="32.299999999999997"/>
    <n v="29.5"/>
    <m/>
    <m/>
    <n v="0"/>
    <m/>
    <n v="276"/>
    <n v="35"/>
    <n v="2"/>
    <n v="0"/>
    <s v="OK (0x00)"/>
    <n v="0"/>
    <n v="0"/>
    <n v="30.1"/>
    <n v="30.1"/>
    <n v="29.7"/>
    <n v="55"/>
    <n v="16"/>
    <n v="29"/>
    <m/>
    <n v="6.9"/>
    <n v="20"/>
    <n v="23"/>
    <s v="NW"/>
    <s v="N"/>
    <n v="0"/>
    <n v="0"/>
    <n v="0"/>
    <n v="430"/>
    <n v="457"/>
    <n v="2"/>
    <n v="2.1"/>
    <n v="245"/>
    <n v="35"/>
    <n v="2"/>
    <n v="0"/>
    <s v="OK (0x00)"/>
    <n v="196"/>
    <n v="38"/>
    <n v="66.900000000000006"/>
    <n v="22"/>
    <n v="26.7"/>
    <n v="62"/>
    <n v="29.55"/>
    <n v="764"/>
    <n v="4.4770000000000003"/>
    <n v="1"/>
    <x v="6"/>
    <d v="1899-12-30T13:00:00"/>
    <d v="2025-01-07T13:00:00"/>
    <n v="0.16000000000000003"/>
    <n v="0.08"/>
    <n v="540"/>
    <n v="360"/>
  </r>
  <r>
    <s v="Tue"/>
    <s v=" 01-07-2025 01:15:00 PM"/>
    <n v="30.7"/>
    <n v="30.7"/>
    <n v="29.9"/>
    <n v="54"/>
    <n v="16"/>
    <n v="30"/>
    <n v="65"/>
    <n v="5.8"/>
    <n v="23"/>
    <n v="25"/>
    <s v="SW"/>
    <s v="SW"/>
    <n v="0"/>
    <n v="0"/>
    <n v="0"/>
    <m/>
    <n v="0"/>
    <m/>
    <n v="0"/>
    <n v="351"/>
    <n v="28"/>
    <n v="1"/>
    <n v="0"/>
    <s v="OK (0x00)"/>
    <n v="265"/>
    <n v="68"/>
    <m/>
    <n v="0"/>
    <m/>
    <m/>
    <n v="30.7"/>
    <n v="29.6"/>
    <m/>
    <m/>
    <n v="0"/>
    <m/>
    <n v="268"/>
    <n v="36"/>
    <n v="2"/>
    <n v="0"/>
    <s v="OK (0x00)"/>
    <n v="0"/>
    <n v="0"/>
    <n v="30.5"/>
    <n v="30.6"/>
    <n v="30.1"/>
    <n v="55"/>
    <n v="16"/>
    <n v="30"/>
    <m/>
    <n v="6.3"/>
    <n v="26"/>
    <n v="23"/>
    <s v="W"/>
    <s v="NW"/>
    <n v="0"/>
    <n v="0"/>
    <n v="0"/>
    <n v="439"/>
    <n v="441"/>
    <n v="1.9"/>
    <n v="2"/>
    <n v="253"/>
    <n v="33"/>
    <n v="2"/>
    <n v="0"/>
    <s v="OK (0x00)"/>
    <n v="191"/>
    <n v="49"/>
    <n v="66.400000000000006"/>
    <n v="22"/>
    <n v="26.2"/>
    <n v="62"/>
    <n v="29.54"/>
    <n v="764"/>
    <n v="4.4770000000000003"/>
    <n v="1"/>
    <x v="6"/>
    <d v="1899-12-30T13:15:00"/>
    <d v="2025-01-07T13:15:00"/>
    <n v="0.16000000000000003"/>
    <n v="0.08"/>
    <n v="225"/>
    <n v="315"/>
  </r>
  <r>
    <s v="Tue"/>
    <s v=" 01-07-2025 01:30:00 PM"/>
    <n v="31.1"/>
    <n v="31.1"/>
    <n v="30.7"/>
    <n v="53"/>
    <n v="16"/>
    <n v="30"/>
    <n v="65"/>
    <n v="5.8"/>
    <n v="16"/>
    <n v="26"/>
    <s v="SSW"/>
    <s v="SSW"/>
    <n v="0"/>
    <n v="0"/>
    <n v="0"/>
    <m/>
    <n v="0"/>
    <m/>
    <n v="0"/>
    <n v="346"/>
    <n v="32"/>
    <n v="1"/>
    <n v="0"/>
    <s v="OK (0x00)"/>
    <n v="262"/>
    <n v="66"/>
    <m/>
    <n v="0"/>
    <m/>
    <m/>
    <n v="34.5"/>
    <n v="32.299999999999997"/>
    <m/>
    <m/>
    <n v="0"/>
    <m/>
    <n v="253"/>
    <n v="36"/>
    <n v="2"/>
    <n v="0"/>
    <s v="OK (0x00)"/>
    <n v="0"/>
    <n v="0"/>
    <n v="31.3"/>
    <n v="31.3"/>
    <n v="30.5"/>
    <n v="54"/>
    <n v="16"/>
    <n v="30"/>
    <m/>
    <n v="7.8"/>
    <n v="23"/>
    <n v="24"/>
    <s v="WNW"/>
    <s v="NNW"/>
    <n v="0"/>
    <n v="0"/>
    <n v="0"/>
    <n v="431"/>
    <n v="454"/>
    <n v="1.9"/>
    <n v="2.1"/>
    <n v="240"/>
    <n v="34"/>
    <n v="2"/>
    <n v="0"/>
    <s v="OK (0x00)"/>
    <n v="179"/>
    <n v="49"/>
    <n v="66.099999999999994"/>
    <n v="22"/>
    <n v="26"/>
    <n v="61"/>
    <n v="29.54"/>
    <n v="764"/>
    <n v="4.4770000000000003"/>
    <n v="1"/>
    <x v="6"/>
    <d v="1899-12-30T13:30:00"/>
    <d v="2025-01-07T13:30:00"/>
    <n v="0.16000000000000003"/>
    <n v="0.08"/>
    <n v="202.5"/>
    <n v="337.5"/>
  </r>
  <r>
    <s v="Tue"/>
    <s v=" 01-07-2025 01:45:00 PM"/>
    <n v="31.7"/>
    <n v="31.7"/>
    <n v="31.1"/>
    <n v="52"/>
    <n v="16"/>
    <n v="31"/>
    <n v="65"/>
    <n v="5.5"/>
    <n v="21"/>
    <n v="26"/>
    <s v="WSW"/>
    <s v="S"/>
    <n v="0"/>
    <n v="0"/>
    <n v="0"/>
    <m/>
    <n v="0"/>
    <m/>
    <n v="0"/>
    <n v="343"/>
    <n v="29"/>
    <n v="1"/>
    <n v="0"/>
    <s v="OK (0x00)"/>
    <n v="262"/>
    <n v="64"/>
    <m/>
    <n v="0"/>
    <m/>
    <m/>
    <n v="31"/>
    <n v="32.299999999999997"/>
    <m/>
    <m/>
    <n v="0"/>
    <m/>
    <n v="273"/>
    <n v="34"/>
    <n v="2"/>
    <n v="0"/>
    <s v="OK (0x00)"/>
    <n v="0"/>
    <n v="0"/>
    <n v="31.9"/>
    <n v="31.9"/>
    <n v="31.3"/>
    <n v="52"/>
    <n v="16"/>
    <n v="31"/>
    <m/>
    <n v="8.4"/>
    <n v="23"/>
    <n v="25"/>
    <s v="N"/>
    <s v="NNW"/>
    <n v="0"/>
    <n v="0"/>
    <n v="0"/>
    <n v="431"/>
    <n v="438"/>
    <n v="2"/>
    <n v="2"/>
    <n v="247"/>
    <n v="37"/>
    <n v="2"/>
    <n v="0"/>
    <s v="OK (0x00)"/>
    <n v="203"/>
    <n v="30"/>
    <n v="65.8"/>
    <n v="22"/>
    <n v="25.7"/>
    <n v="61"/>
    <n v="29.54"/>
    <n v="764"/>
    <n v="4.4770000000000003"/>
    <n v="1"/>
    <x v="6"/>
    <d v="1899-12-30T13:45:00"/>
    <d v="2025-01-07T13:45:00"/>
    <n v="0.16000000000000003"/>
    <n v="0.08"/>
    <n v="540"/>
    <n v="337.5"/>
  </r>
  <r>
    <s v="Tue"/>
    <s v=" 01-07-2025 02:00:00 PM"/>
    <n v="32.1"/>
    <n v="32.1"/>
    <n v="31.7"/>
    <n v="51"/>
    <n v="16"/>
    <n v="31"/>
    <n v="65"/>
    <n v="7.2"/>
    <n v="25"/>
    <n v="26"/>
    <s v="SSW"/>
    <s v="S"/>
    <n v="0"/>
    <n v="0"/>
    <n v="0"/>
    <m/>
    <n v="0"/>
    <m/>
    <n v="0"/>
    <n v="346"/>
    <n v="30"/>
    <n v="1"/>
    <n v="0"/>
    <s v="OK (0x00)"/>
    <n v="265"/>
    <n v="63"/>
    <m/>
    <n v="0"/>
    <m/>
    <m/>
    <n v="28.7"/>
    <n v="31.7"/>
    <m/>
    <m/>
    <n v="0"/>
    <m/>
    <n v="265"/>
    <n v="35"/>
    <n v="2"/>
    <n v="0"/>
    <s v="OK (0x00)"/>
    <n v="0"/>
    <n v="0"/>
    <n v="32.299999999999997"/>
    <n v="32.299999999999997"/>
    <n v="31.9"/>
    <n v="51"/>
    <n v="16"/>
    <n v="31"/>
    <m/>
    <n v="8.3000000000000007"/>
    <n v="21"/>
    <n v="26"/>
    <s v="WNW"/>
    <s v="NNE"/>
    <n v="0"/>
    <n v="0"/>
    <n v="0"/>
    <n v="423"/>
    <n v="446"/>
    <n v="1.8"/>
    <n v="2"/>
    <n v="251"/>
    <n v="34"/>
    <n v="2"/>
    <n v="0"/>
    <s v="OK (0x00)"/>
    <n v="189"/>
    <n v="48"/>
    <n v="65.599999999999994"/>
    <n v="22"/>
    <n v="25.5"/>
    <n v="61"/>
    <n v="29.53"/>
    <n v="764"/>
    <n v="4.4770000000000003"/>
    <n v="1"/>
    <x v="6"/>
    <d v="1899-12-30T14:00:00"/>
    <d v="2025-01-07T14:00:00"/>
    <n v="0.16000000000000003"/>
    <n v="0.08"/>
    <n v="540"/>
    <n v="382.5"/>
  </r>
  <r>
    <s v="Tue"/>
    <s v=" 01-07-2025 02:15:00 PM"/>
    <n v="32.1"/>
    <n v="32.299999999999997"/>
    <n v="32.1"/>
    <n v="50"/>
    <n v="15"/>
    <n v="31"/>
    <n v="65"/>
    <n v="6.6"/>
    <n v="22"/>
    <n v="26"/>
    <s v="SW"/>
    <s v="SSW"/>
    <n v="0"/>
    <n v="0"/>
    <n v="0"/>
    <m/>
    <n v="0"/>
    <m/>
    <n v="0"/>
    <n v="350"/>
    <n v="29"/>
    <n v="2"/>
    <n v="0"/>
    <s v="OK (0x00)"/>
    <n v="270"/>
    <n v="63"/>
    <m/>
    <n v="0"/>
    <m/>
    <m/>
    <n v="28.6"/>
    <n v="30.5"/>
    <m/>
    <m/>
    <n v="0"/>
    <m/>
    <n v="270"/>
    <n v="35"/>
    <n v="2"/>
    <n v="0"/>
    <s v="OK (0x00)"/>
    <n v="0"/>
    <n v="0"/>
    <n v="32.4"/>
    <n v="32.4"/>
    <n v="32.299999999999997"/>
    <n v="51"/>
    <n v="16"/>
    <n v="31"/>
    <m/>
    <n v="8.4"/>
    <n v="21"/>
    <n v="26"/>
    <s v="NW"/>
    <s v="NNW"/>
    <n v="0"/>
    <n v="0"/>
    <n v="0"/>
    <n v="397"/>
    <n v="413"/>
    <n v="1.6"/>
    <n v="1.8"/>
    <n v="242"/>
    <n v="35"/>
    <n v="2"/>
    <n v="0"/>
    <s v="OK (0x00)"/>
    <n v="193"/>
    <n v="40"/>
    <n v="65.5"/>
    <n v="22"/>
    <n v="25.5"/>
    <n v="61"/>
    <n v="29.53"/>
    <n v="764"/>
    <n v="4.4770000000000003"/>
    <n v="1"/>
    <x v="6"/>
    <d v="1899-12-30T14:15:00"/>
    <d v="2025-01-07T14:15:00"/>
    <n v="0.16000000000000003"/>
    <n v="0.08"/>
    <n v="202.5"/>
    <n v="337.5"/>
  </r>
  <r>
    <s v="Tue"/>
    <s v=" 01-07-2025 02:30:00 PM"/>
    <n v="32.6"/>
    <n v="32.6"/>
    <n v="32.1"/>
    <n v="50"/>
    <n v="16"/>
    <n v="32"/>
    <n v="65"/>
    <n v="6.4"/>
    <n v="23"/>
    <n v="27"/>
    <s v="SW"/>
    <s v="SSW"/>
    <n v="0"/>
    <n v="0"/>
    <n v="0"/>
    <m/>
    <n v="0"/>
    <m/>
    <n v="0"/>
    <n v="350"/>
    <n v="30"/>
    <n v="2"/>
    <n v="0"/>
    <s v="OK (0x00)"/>
    <n v="268"/>
    <n v="64"/>
    <m/>
    <n v="0"/>
    <m/>
    <m/>
    <n v="29.5"/>
    <n v="30.8"/>
    <m/>
    <m/>
    <n v="0"/>
    <m/>
    <n v="284"/>
    <n v="33"/>
    <n v="1"/>
    <n v="0"/>
    <s v="OK (0x00)"/>
    <n v="0"/>
    <n v="0"/>
    <n v="32.799999999999997"/>
    <n v="32.799999999999997"/>
    <n v="32.299999999999997"/>
    <n v="50"/>
    <n v="16"/>
    <n v="32"/>
    <m/>
    <n v="7.7"/>
    <n v="22"/>
    <n v="26"/>
    <s v="NW"/>
    <s v="NW"/>
    <n v="0"/>
    <n v="0"/>
    <n v="0"/>
    <n v="389"/>
    <n v="408"/>
    <n v="1.6"/>
    <n v="1.7"/>
    <n v="255"/>
    <n v="38"/>
    <n v="2"/>
    <n v="0"/>
    <s v="OK (0x00)"/>
    <n v="200"/>
    <n v="44"/>
    <n v="65.400000000000006"/>
    <n v="22"/>
    <n v="25.4"/>
    <n v="61"/>
    <n v="29.54"/>
    <n v="764"/>
    <n v="4.4770000000000003"/>
    <n v="1"/>
    <x v="6"/>
    <d v="1899-12-30T14:30:00"/>
    <d v="2025-01-07T14:30:00"/>
    <n v="0.16000000000000003"/>
    <n v="0.08"/>
    <n v="202.5"/>
    <n v="315"/>
  </r>
  <r>
    <s v="Tue"/>
    <s v=" 01-07-2025 02:45:00 PM"/>
    <n v="33"/>
    <n v="33"/>
    <n v="32.6"/>
    <n v="50"/>
    <n v="16"/>
    <n v="32"/>
    <n v="65"/>
    <n v="6.3"/>
    <n v="18"/>
    <n v="27"/>
    <s v="SW"/>
    <s v="SW"/>
    <n v="0"/>
    <n v="0"/>
    <n v="0"/>
    <m/>
    <n v="0"/>
    <m/>
    <n v="0"/>
    <n v="351"/>
    <n v="30"/>
    <n v="2"/>
    <n v="0"/>
    <s v="OK (0x00)"/>
    <n v="275"/>
    <n v="59"/>
    <m/>
    <n v="0"/>
    <m/>
    <m/>
    <n v="30.2"/>
    <n v="31.1"/>
    <m/>
    <m/>
    <n v="0"/>
    <m/>
    <n v="282"/>
    <n v="37"/>
    <n v="1"/>
    <n v="0"/>
    <s v="OK (0x00)"/>
    <n v="0"/>
    <n v="0"/>
    <n v="33.200000000000003"/>
    <n v="33.200000000000003"/>
    <n v="32.700000000000003"/>
    <n v="50"/>
    <n v="16"/>
    <n v="32"/>
    <m/>
    <n v="7.2"/>
    <n v="24"/>
    <n v="27"/>
    <s v="W"/>
    <s v="NNW"/>
    <n v="0"/>
    <n v="0"/>
    <n v="0"/>
    <n v="385"/>
    <n v="394"/>
    <n v="1.6"/>
    <n v="1.6"/>
    <n v="256"/>
    <n v="34"/>
    <n v="2"/>
    <n v="0"/>
    <s v="OK (0x00)"/>
    <n v="196"/>
    <n v="48"/>
    <n v="65.3"/>
    <n v="22"/>
    <n v="25.3"/>
    <n v="61"/>
    <n v="29.54"/>
    <n v="764"/>
    <n v="4.4770000000000003"/>
    <n v="1"/>
    <x v="6"/>
    <d v="1899-12-30T14:45:00"/>
    <d v="2025-01-07T14:45:00"/>
    <n v="0.16000000000000003"/>
    <n v="0.08"/>
    <n v="225"/>
    <n v="337.5"/>
  </r>
  <r>
    <s v="Tue"/>
    <s v=" 01-07-2025 03:00:00 PM"/>
    <n v="33.200000000000003"/>
    <n v="33.200000000000003"/>
    <n v="33"/>
    <n v="49"/>
    <n v="16"/>
    <n v="32"/>
    <n v="65"/>
    <n v="5.0999999999999996"/>
    <n v="25"/>
    <n v="28"/>
    <s v="WSW"/>
    <s v="S"/>
    <n v="0"/>
    <n v="0"/>
    <n v="0"/>
    <m/>
    <n v="0"/>
    <m/>
    <n v="0"/>
    <n v="350"/>
    <n v="31"/>
    <n v="1"/>
    <n v="0"/>
    <s v="OK (0x00)"/>
    <n v="285"/>
    <n v="47"/>
    <m/>
    <n v="0"/>
    <m/>
    <m/>
    <n v="30.8"/>
    <n v="31.5"/>
    <m/>
    <m/>
    <n v="0"/>
    <m/>
    <n v="281"/>
    <n v="36"/>
    <n v="1"/>
    <n v="0"/>
    <s v="OK (0x00)"/>
    <n v="0"/>
    <n v="0"/>
    <n v="33.5"/>
    <n v="33.5"/>
    <n v="33.200000000000003"/>
    <n v="50"/>
    <n v="17"/>
    <n v="33"/>
    <m/>
    <n v="5.9"/>
    <n v="21"/>
    <n v="28"/>
    <s v="NNW"/>
    <s v="NNW"/>
    <n v="0"/>
    <n v="0"/>
    <n v="0"/>
    <n v="366"/>
    <n v="381"/>
    <n v="1.4"/>
    <n v="1.6"/>
    <n v="254"/>
    <n v="38"/>
    <n v="2"/>
    <n v="0"/>
    <s v="OK (0x00)"/>
    <n v="197"/>
    <n v="44"/>
    <n v="65.3"/>
    <n v="22"/>
    <n v="25.3"/>
    <n v="61"/>
    <n v="29.54"/>
    <n v="764"/>
    <n v="4.4770000000000003"/>
    <n v="1"/>
    <x v="6"/>
    <d v="1899-12-30T15:00:00"/>
    <d v="2025-01-07T15:00:00"/>
    <n v="0.16000000000000003"/>
    <n v="0.08"/>
    <n v="540"/>
    <n v="337.5"/>
  </r>
  <r>
    <s v="Tue"/>
    <s v=" 01-07-2025 03:15:00 PM"/>
    <n v="33.4"/>
    <n v="33.4"/>
    <n v="33.200000000000003"/>
    <n v="49"/>
    <n v="16"/>
    <n v="32"/>
    <n v="65"/>
    <n v="5.5"/>
    <n v="20"/>
    <n v="28"/>
    <s v="SW"/>
    <s v="SSW"/>
    <n v="0"/>
    <n v="0"/>
    <n v="0"/>
    <m/>
    <n v="0"/>
    <m/>
    <n v="0"/>
    <n v="350"/>
    <n v="29"/>
    <n v="1"/>
    <n v="0"/>
    <s v="OK (0x00)"/>
    <n v="276"/>
    <n v="57"/>
    <m/>
    <n v="0"/>
    <m/>
    <m/>
    <n v="29.2"/>
    <n v="29.6"/>
    <m/>
    <m/>
    <n v="0"/>
    <m/>
    <n v="274"/>
    <n v="37"/>
    <n v="1"/>
    <n v="0"/>
    <s v="OK (0x00)"/>
    <n v="0"/>
    <n v="0"/>
    <n v="33.700000000000003"/>
    <n v="33.799999999999997"/>
    <n v="33.5"/>
    <n v="49"/>
    <n v="16"/>
    <n v="33"/>
    <m/>
    <n v="6.8"/>
    <n v="20"/>
    <n v="29"/>
    <s v="NW"/>
    <s v="NW"/>
    <n v="0"/>
    <n v="0"/>
    <n v="0"/>
    <n v="343"/>
    <n v="353"/>
    <n v="1.3"/>
    <n v="1.4"/>
    <n v="250"/>
    <n v="35"/>
    <n v="3"/>
    <n v="0"/>
    <s v="OK (0x00)"/>
    <n v="196"/>
    <n v="41"/>
    <n v="65.3"/>
    <n v="22"/>
    <n v="25.3"/>
    <n v="61"/>
    <n v="29.54"/>
    <n v="764"/>
    <n v="4.4770000000000003"/>
    <n v="1"/>
    <x v="6"/>
    <d v="1899-12-30T15:15:00"/>
    <d v="2025-01-07T15:15:00"/>
    <n v="0.16000000000000003"/>
    <n v="0.08"/>
    <n v="202.5"/>
    <n v="315"/>
  </r>
  <r>
    <s v="Tue"/>
    <s v=" 01-07-2025 03:30:00 PM"/>
    <n v="33.200000000000003"/>
    <n v="33.4"/>
    <n v="33.1"/>
    <n v="50"/>
    <n v="16"/>
    <n v="32"/>
    <n v="65"/>
    <n v="5.2"/>
    <n v="15"/>
    <n v="28"/>
    <s v="S"/>
    <s v="S"/>
    <n v="0"/>
    <n v="0"/>
    <n v="0"/>
    <m/>
    <n v="0"/>
    <m/>
    <n v="0"/>
    <n v="348"/>
    <n v="31"/>
    <n v="2"/>
    <n v="0"/>
    <s v="OK (0x00)"/>
    <n v="264"/>
    <n v="66"/>
    <m/>
    <n v="0"/>
    <m/>
    <m/>
    <n v="25.6"/>
    <n v="27.6"/>
    <m/>
    <m/>
    <n v="0"/>
    <m/>
    <n v="276"/>
    <n v="36"/>
    <n v="1"/>
    <n v="0"/>
    <s v="OK (0x00)"/>
    <n v="0"/>
    <n v="0"/>
    <n v="33.6"/>
    <n v="33.700000000000003"/>
    <n v="33.5"/>
    <n v="50"/>
    <n v="17"/>
    <n v="33"/>
    <m/>
    <n v="8.1999999999999993"/>
    <n v="20"/>
    <n v="28"/>
    <s v="NW"/>
    <s v="N"/>
    <n v="0"/>
    <n v="0"/>
    <n v="0"/>
    <n v="347"/>
    <n v="369"/>
    <n v="1.1000000000000001"/>
    <n v="1.3"/>
    <n v="248"/>
    <n v="36"/>
    <n v="2"/>
    <n v="0"/>
    <s v="OK (0x00)"/>
    <n v="192"/>
    <n v="42"/>
    <n v="65.400000000000006"/>
    <n v="22"/>
    <n v="25.4"/>
    <n v="61"/>
    <n v="29.54"/>
    <n v="764"/>
    <n v="4.4770000000000003"/>
    <n v="1"/>
    <x v="6"/>
    <d v="1899-12-30T15:30:00"/>
    <d v="2025-01-07T15:30:00"/>
    <n v="0.16000000000000003"/>
    <n v="0.08"/>
    <n v="540"/>
    <n v="360"/>
  </r>
  <r>
    <s v="Tue"/>
    <s v=" 01-07-2025 03:45:00 PM"/>
    <n v="33.1"/>
    <n v="33.299999999999997"/>
    <n v="33"/>
    <n v="49"/>
    <n v="16"/>
    <n v="32"/>
    <n v="65"/>
    <n v="5.7"/>
    <n v="21"/>
    <n v="28"/>
    <s v="SW"/>
    <s v="SSW"/>
    <n v="0.01"/>
    <n v="0.01"/>
    <n v="0"/>
    <m/>
    <n v="0"/>
    <m/>
    <n v="0"/>
    <n v="338"/>
    <n v="30"/>
    <n v="2"/>
    <n v="0"/>
    <s v="OK (0x00)"/>
    <n v="257"/>
    <n v="64"/>
    <m/>
    <n v="16"/>
    <m/>
    <m/>
    <n v="23.1"/>
    <n v="25.3"/>
    <m/>
    <m/>
    <n v="0"/>
    <m/>
    <n v="256"/>
    <n v="34"/>
    <n v="1"/>
    <n v="0"/>
    <s v="OK (0x00)"/>
    <n v="0"/>
    <n v="0"/>
    <n v="33.9"/>
    <n v="33.9"/>
    <n v="33.6"/>
    <n v="49"/>
    <n v="16"/>
    <n v="33"/>
    <m/>
    <n v="5.8"/>
    <n v="18"/>
    <n v="28"/>
    <s v="WNW"/>
    <s v="N"/>
    <n v="0"/>
    <n v="0"/>
    <n v="0"/>
    <n v="286"/>
    <n v="336"/>
    <n v="1"/>
    <n v="1.2"/>
    <n v="252"/>
    <n v="37"/>
    <n v="2"/>
    <n v="0"/>
    <s v="OK (0x00)"/>
    <n v="205"/>
    <n v="35"/>
    <n v="65.400000000000006"/>
    <n v="22"/>
    <n v="25.4"/>
    <n v="61"/>
    <n v="29.55"/>
    <n v="764"/>
    <n v="4.4770000000000003"/>
    <n v="1"/>
    <x v="6"/>
    <d v="1899-12-30T15:45:00"/>
    <d v="2025-01-07T15:45:00"/>
    <n v="0.17000000000000004"/>
    <n v="0.08"/>
    <n v="202.5"/>
    <n v="360"/>
  </r>
  <r>
    <s v="Tue"/>
    <s v=" 01-07-2025 04:00:00 PM"/>
    <n v="32.9"/>
    <n v="33.1"/>
    <n v="32.799999999999997"/>
    <n v="49"/>
    <n v="15"/>
    <n v="32"/>
    <n v="65"/>
    <n v="5.2"/>
    <n v="17"/>
    <n v="28"/>
    <s v="SW"/>
    <s v="SSW"/>
    <n v="0"/>
    <n v="0.01"/>
    <n v="0"/>
    <m/>
    <n v="0"/>
    <m/>
    <n v="0"/>
    <n v="333"/>
    <n v="29"/>
    <n v="3"/>
    <n v="0"/>
    <s v="OK (0x00)"/>
    <n v="267"/>
    <n v="50"/>
    <m/>
    <n v="0"/>
    <m/>
    <m/>
    <n v="22.5"/>
    <n v="25.2"/>
    <m/>
    <m/>
    <n v="0"/>
    <m/>
    <n v="249"/>
    <n v="35"/>
    <n v="1"/>
    <n v="0"/>
    <s v="OK (0x00)"/>
    <n v="0"/>
    <n v="0"/>
    <n v="33.9"/>
    <n v="34"/>
    <n v="33.9"/>
    <n v="48"/>
    <n v="16"/>
    <n v="33"/>
    <m/>
    <n v="8.1"/>
    <n v="24"/>
    <n v="28"/>
    <s v="NW"/>
    <s v="NW"/>
    <n v="0"/>
    <n v="0"/>
    <n v="0"/>
    <n v="252"/>
    <n v="265"/>
    <n v="0.9"/>
    <n v="1"/>
    <n v="241"/>
    <n v="38"/>
    <n v="1"/>
    <n v="0"/>
    <s v="OK (0x00)"/>
    <n v="185"/>
    <n v="44"/>
    <n v="65.400000000000006"/>
    <n v="22"/>
    <n v="25.4"/>
    <n v="61"/>
    <n v="29.55"/>
    <n v="764"/>
    <n v="4.4770000000000003"/>
    <n v="1"/>
    <x v="6"/>
    <d v="1899-12-30T16:00:00"/>
    <d v="2025-01-07T16:00:00"/>
    <n v="0.17000000000000004"/>
    <n v="0.08"/>
    <n v="202.5"/>
    <n v="315"/>
  </r>
  <r>
    <s v="Tue"/>
    <s v=" 01-07-2025 04:15:00 PM"/>
    <n v="32.799999999999997"/>
    <n v="32.9"/>
    <n v="32.700000000000003"/>
    <n v="49"/>
    <n v="15"/>
    <n v="32"/>
    <n v="65"/>
    <n v="5"/>
    <n v="14"/>
    <n v="28"/>
    <s v="SSW"/>
    <s v="SSW"/>
    <n v="0"/>
    <n v="0"/>
    <n v="0"/>
    <m/>
    <n v="0"/>
    <m/>
    <n v="0"/>
    <n v="332"/>
    <n v="29"/>
    <n v="1"/>
    <n v="0"/>
    <s v="OK (0x00)"/>
    <n v="260"/>
    <n v="56"/>
    <m/>
    <n v="0"/>
    <m/>
    <m/>
    <n v="22.1"/>
    <n v="25.2"/>
    <m/>
    <m/>
    <n v="0"/>
    <m/>
    <n v="266"/>
    <n v="38"/>
    <n v="1"/>
    <n v="0"/>
    <s v="OK (0x00)"/>
    <n v="0"/>
    <n v="0"/>
    <n v="34.200000000000003"/>
    <n v="34.200000000000003"/>
    <n v="33.9"/>
    <n v="48"/>
    <n v="16"/>
    <n v="33"/>
    <m/>
    <n v="6.9"/>
    <n v="24"/>
    <n v="28"/>
    <s v="NW"/>
    <s v="NNW"/>
    <n v="0"/>
    <n v="0"/>
    <n v="0"/>
    <n v="213"/>
    <n v="237"/>
    <n v="0.8"/>
    <n v="0.9"/>
    <n v="231"/>
    <n v="33"/>
    <n v="1"/>
    <n v="0"/>
    <s v="OK (0x00)"/>
    <n v="183"/>
    <n v="37"/>
    <n v="65.3"/>
    <n v="22"/>
    <n v="25.3"/>
    <n v="61"/>
    <n v="29.56"/>
    <n v="764"/>
    <n v="4.4770000000000003"/>
    <n v="1"/>
    <x v="6"/>
    <d v="1899-12-30T16:15:00"/>
    <d v="2025-01-07T16:15:00"/>
    <n v="0.17000000000000004"/>
    <n v="0.08"/>
    <n v="202.5"/>
    <n v="337.5"/>
  </r>
  <r>
    <s v="Tue"/>
    <s v=" 01-07-2025 04:30:00 PM"/>
    <n v="32.799999999999997"/>
    <n v="32.9"/>
    <n v="32.799999999999997"/>
    <n v="49"/>
    <n v="15"/>
    <n v="32"/>
    <n v="65"/>
    <n v="5.6"/>
    <n v="26"/>
    <n v="28"/>
    <s v="SSE"/>
    <s v="SSW"/>
    <n v="0"/>
    <n v="0"/>
    <n v="0"/>
    <m/>
    <n v="0"/>
    <m/>
    <n v="0"/>
    <n v="333"/>
    <n v="30"/>
    <n v="1"/>
    <n v="0"/>
    <s v="OK (0x00)"/>
    <n v="254"/>
    <n v="63"/>
    <m/>
    <n v="0"/>
    <m/>
    <m/>
    <n v="22"/>
    <n v="25"/>
    <m/>
    <m/>
    <n v="0"/>
    <m/>
    <n v="290"/>
    <n v="38"/>
    <n v="1"/>
    <n v="0"/>
    <s v="OK (0x00)"/>
    <n v="0"/>
    <n v="0"/>
    <n v="34.200000000000003"/>
    <n v="34.4"/>
    <n v="34.200000000000003"/>
    <n v="47"/>
    <n v="16"/>
    <n v="33"/>
    <m/>
    <n v="7"/>
    <n v="19"/>
    <n v="29"/>
    <s v="NNW"/>
    <s v="N"/>
    <n v="0"/>
    <n v="0"/>
    <n v="0"/>
    <n v="164"/>
    <n v="190"/>
    <n v="0.6"/>
    <n v="0.8"/>
    <n v="227"/>
    <n v="35"/>
    <n v="1"/>
    <n v="0"/>
    <s v="OK (0x00)"/>
    <n v="181"/>
    <n v="37"/>
    <n v="65.2"/>
    <n v="21"/>
    <n v="24.1"/>
    <n v="60"/>
    <n v="29.56"/>
    <n v="764"/>
    <n v="4.4770000000000003"/>
    <n v="1"/>
    <x v="6"/>
    <d v="1899-12-30T16:30:00"/>
    <d v="2025-01-07T16:30:00"/>
    <n v="0.17000000000000004"/>
    <n v="0.08"/>
    <n v="202.5"/>
    <n v="360"/>
  </r>
  <r>
    <s v="Tue"/>
    <s v=" 01-07-2025 04:45:00 PM"/>
    <n v="32.700000000000003"/>
    <n v="32.799999999999997"/>
    <n v="32.6"/>
    <n v="50"/>
    <n v="16"/>
    <n v="32"/>
    <n v="65"/>
    <n v="4.4000000000000004"/>
    <n v="12"/>
    <n v="28"/>
    <s v="NNE"/>
    <s v="S"/>
    <n v="0"/>
    <n v="0"/>
    <n v="0"/>
    <m/>
    <n v="0"/>
    <m/>
    <n v="0"/>
    <n v="340"/>
    <n v="30"/>
    <n v="1"/>
    <n v="0"/>
    <s v="OK (0x00)"/>
    <n v="257"/>
    <n v="65"/>
    <m/>
    <n v="0"/>
    <m/>
    <m/>
    <n v="22.1"/>
    <n v="25"/>
    <m/>
    <m/>
    <n v="0"/>
    <m/>
    <n v="287"/>
    <n v="37"/>
    <n v="1"/>
    <n v="0"/>
    <s v="OK (0x00)"/>
    <n v="0"/>
    <n v="0"/>
    <n v="34.200000000000003"/>
    <n v="34.200000000000003"/>
    <n v="34"/>
    <n v="48"/>
    <n v="16"/>
    <n v="33"/>
    <m/>
    <n v="6.7"/>
    <n v="22"/>
    <n v="28"/>
    <s v="NW"/>
    <s v="NNW"/>
    <n v="0"/>
    <n v="0"/>
    <n v="0"/>
    <n v="125"/>
    <n v="148"/>
    <n v="0.5"/>
    <n v="0.6"/>
    <n v="237"/>
    <n v="34"/>
    <n v="1"/>
    <n v="0"/>
    <s v="OK (0x00)"/>
    <n v="186"/>
    <n v="42"/>
    <n v="65.099999999999994"/>
    <n v="22"/>
    <n v="25.1"/>
    <n v="60"/>
    <n v="29.57"/>
    <n v="764"/>
    <n v="4.4770000000000003"/>
    <n v="1"/>
    <x v="6"/>
    <d v="1899-12-30T16:45:00"/>
    <d v="2025-01-07T16:45:00"/>
    <n v="0.17000000000000004"/>
    <n v="0.08"/>
    <n v="540"/>
    <n v="337.5"/>
  </r>
  <r>
    <s v="Tue"/>
    <s v=" 01-07-2025 05:00:00 PM"/>
    <n v="32.700000000000003"/>
    <n v="32.799999999999997"/>
    <n v="32.700000000000003"/>
    <n v="50"/>
    <n v="16"/>
    <n v="32"/>
    <n v="65"/>
    <n v="4.5"/>
    <n v="13"/>
    <n v="30"/>
    <s v="SW"/>
    <s v="S"/>
    <n v="0"/>
    <n v="0"/>
    <n v="0"/>
    <m/>
    <n v="0"/>
    <m/>
    <n v="0"/>
    <n v="342"/>
    <n v="30"/>
    <n v="1"/>
    <n v="0"/>
    <s v="OK (0x00)"/>
    <n v="251"/>
    <n v="74"/>
    <m/>
    <n v="200"/>
    <m/>
    <m/>
    <n v="20.3"/>
    <n v="25"/>
    <m/>
    <m/>
    <n v="0"/>
    <m/>
    <n v="281"/>
    <n v="37"/>
    <n v="1"/>
    <n v="0"/>
    <s v="OK (0x00)"/>
    <n v="0"/>
    <n v="0"/>
    <n v="34.200000000000003"/>
    <n v="34.299999999999997"/>
    <n v="34.200000000000003"/>
    <n v="48"/>
    <n v="16"/>
    <n v="33"/>
    <m/>
    <n v="5"/>
    <n v="19"/>
    <n v="29"/>
    <s v="NW"/>
    <s v="NNW"/>
    <n v="0"/>
    <n v="0"/>
    <n v="0"/>
    <n v="86"/>
    <n v="111"/>
    <n v="0.5"/>
    <n v="0.5"/>
    <n v="229"/>
    <n v="37"/>
    <n v="1"/>
    <n v="0"/>
    <s v="OK (0x00)"/>
    <n v="180"/>
    <n v="38"/>
    <n v="64.900000000000006"/>
    <n v="22"/>
    <n v="25"/>
    <n v="60"/>
    <n v="29.58"/>
    <n v="764"/>
    <n v="4.4770000000000003"/>
    <n v="1"/>
    <x v="6"/>
    <d v="1899-12-30T17:00:00"/>
    <d v="2025-01-07T17:00:00"/>
    <n v="0.17000000000000004"/>
    <n v="0.08"/>
    <n v="540"/>
    <n v="337.5"/>
  </r>
  <r>
    <s v="Tue"/>
    <s v=" 01-07-2025 05:15:00 PM"/>
    <n v="32.5"/>
    <n v="32.700000000000003"/>
    <n v="32.5"/>
    <n v="49"/>
    <n v="15"/>
    <n v="32"/>
    <n v="65"/>
    <n v="4.8"/>
    <n v="12"/>
    <n v="28"/>
    <s v="SE"/>
    <s v="SSE"/>
    <n v="0"/>
    <n v="0"/>
    <n v="0"/>
    <m/>
    <n v="0"/>
    <m/>
    <n v="0"/>
    <n v="347"/>
    <n v="31"/>
    <n v="1"/>
    <n v="0"/>
    <s v="OK (0x00)"/>
    <n v="265"/>
    <n v="64"/>
    <m/>
    <n v="0"/>
    <m/>
    <m/>
    <n v="19.8"/>
    <n v="24.9"/>
    <m/>
    <m/>
    <n v="0"/>
    <m/>
    <n v="280"/>
    <n v="34"/>
    <n v="1"/>
    <n v="0"/>
    <s v="OK (0x00)"/>
    <n v="0"/>
    <n v="0"/>
    <n v="33.9"/>
    <n v="34.200000000000003"/>
    <n v="33.9"/>
    <n v="48"/>
    <n v="16"/>
    <n v="33"/>
    <m/>
    <n v="7.9"/>
    <n v="21"/>
    <n v="28"/>
    <s v="WNW"/>
    <s v="NNW"/>
    <n v="0"/>
    <n v="0"/>
    <n v="0"/>
    <n v="52"/>
    <n v="69"/>
    <n v="0"/>
    <n v="0.5"/>
    <n v="231"/>
    <n v="40"/>
    <n v="1"/>
    <n v="0"/>
    <s v="OK (0x00)"/>
    <n v="182"/>
    <n v="39"/>
    <n v="64.8"/>
    <n v="22"/>
    <n v="24.9"/>
    <n v="60"/>
    <n v="29.58"/>
    <n v="764"/>
    <n v="4.4770000000000003"/>
    <n v="1"/>
    <x v="6"/>
    <d v="1899-12-30T17:15:00"/>
    <d v="2025-01-07T17:15:00"/>
    <n v="0.17000000000000004"/>
    <n v="0.08"/>
    <n v="517.5"/>
    <n v="337.5"/>
  </r>
  <r>
    <s v="Tue"/>
    <s v=" 01-07-2025 05:30:00 PM"/>
    <n v="32.4"/>
    <n v="32.6"/>
    <n v="32.4"/>
    <n v="49"/>
    <n v="15"/>
    <n v="32"/>
    <n v="65"/>
    <n v="3.9"/>
    <n v="15"/>
    <n v="28"/>
    <s v="SW"/>
    <s v="S"/>
    <n v="0"/>
    <n v="0"/>
    <n v="0"/>
    <m/>
    <n v="0"/>
    <m/>
    <n v="0"/>
    <n v="346"/>
    <n v="30"/>
    <n v="2"/>
    <n v="0"/>
    <s v="OK (0x00)"/>
    <n v="275"/>
    <n v="53"/>
    <m/>
    <n v="200"/>
    <m/>
    <m/>
    <n v="19.600000000000001"/>
    <n v="24.3"/>
    <m/>
    <m/>
    <n v="0"/>
    <m/>
    <n v="264"/>
    <n v="37"/>
    <n v="1"/>
    <n v="0"/>
    <s v="OK (0x00)"/>
    <n v="0"/>
    <n v="0"/>
    <n v="33.700000000000003"/>
    <n v="33.9"/>
    <n v="33.700000000000003"/>
    <n v="48"/>
    <n v="16"/>
    <n v="33"/>
    <m/>
    <n v="6.6"/>
    <n v="18"/>
    <n v="28"/>
    <s v="NNW"/>
    <s v="NNW"/>
    <n v="0"/>
    <n v="0"/>
    <n v="0"/>
    <n v="25"/>
    <n v="39"/>
    <n v="0"/>
    <n v="0"/>
    <n v="232"/>
    <n v="38"/>
    <n v="1"/>
    <n v="0"/>
    <s v="OK (0x00)"/>
    <n v="193"/>
    <n v="28"/>
    <n v="64.599999999999994"/>
    <n v="22"/>
    <n v="24.7"/>
    <n v="60"/>
    <n v="29.59"/>
    <n v="764"/>
    <n v="4.4770000000000003"/>
    <n v="1"/>
    <x v="6"/>
    <d v="1899-12-30T17:30:00"/>
    <d v="2025-01-07T17:30:00"/>
    <n v="0.17000000000000004"/>
    <n v="0.08"/>
    <n v="540"/>
    <n v="337.5"/>
  </r>
  <r>
    <s v="Tue"/>
    <s v=" 01-07-2025 05:45:00 PM"/>
    <n v="32.1"/>
    <n v="32.4"/>
    <n v="32.1"/>
    <n v="49"/>
    <n v="15"/>
    <n v="31"/>
    <n v="65"/>
    <n v="4.4000000000000004"/>
    <n v="13"/>
    <n v="27"/>
    <s v="NNW"/>
    <s v="S"/>
    <n v="0"/>
    <n v="0"/>
    <n v="0"/>
    <m/>
    <n v="0"/>
    <m/>
    <n v="0"/>
    <n v="346"/>
    <n v="30"/>
    <n v="1"/>
    <n v="0"/>
    <s v="OK (0x00)"/>
    <n v="252"/>
    <n v="78"/>
    <m/>
    <n v="0"/>
    <m/>
    <m/>
    <n v="18.8"/>
    <n v="21.7"/>
    <m/>
    <m/>
    <n v="0"/>
    <m/>
    <n v="264"/>
    <n v="36"/>
    <n v="1"/>
    <n v="0"/>
    <s v="OK (0x00)"/>
    <n v="0"/>
    <n v="0"/>
    <n v="33"/>
    <n v="33.700000000000003"/>
    <n v="33"/>
    <n v="48"/>
    <n v="15"/>
    <n v="33"/>
    <m/>
    <n v="6.8"/>
    <n v="17"/>
    <n v="27"/>
    <s v="W"/>
    <s v="N"/>
    <n v="0"/>
    <n v="0"/>
    <n v="0"/>
    <n v="10"/>
    <n v="14"/>
    <n v="0"/>
    <n v="0"/>
    <n v="226"/>
    <n v="38"/>
    <n v="1"/>
    <n v="0"/>
    <s v="OK (0x00)"/>
    <n v="179"/>
    <n v="37"/>
    <n v="64.5"/>
    <n v="22"/>
    <n v="24.6"/>
    <n v="60"/>
    <n v="29.61"/>
    <n v="764"/>
    <n v="4.4770000000000003"/>
    <n v="1"/>
    <x v="6"/>
    <d v="1899-12-30T17:45:00"/>
    <d v="2025-01-07T17:45:00"/>
    <n v="0.17000000000000004"/>
    <n v="0.08"/>
    <n v="540"/>
    <n v="360"/>
  </r>
  <r>
    <s v="Tue"/>
    <s v=" 01-07-2025 06:00:00 PM"/>
    <n v="31.7"/>
    <n v="32.1"/>
    <n v="31.7"/>
    <n v="51"/>
    <n v="15"/>
    <n v="31"/>
    <n v="65"/>
    <n v="2.2999999999999998"/>
    <n v="9"/>
    <n v="30"/>
    <s v="WSW"/>
    <s v="SSW"/>
    <n v="0"/>
    <n v="0"/>
    <n v="0"/>
    <m/>
    <n v="0"/>
    <m/>
    <n v="0"/>
    <n v="346"/>
    <n v="31"/>
    <n v="1"/>
    <n v="0"/>
    <s v="OK (0x00)"/>
    <n v="292"/>
    <n v="36"/>
    <m/>
    <n v="0"/>
    <m/>
    <m/>
    <n v="17.899999999999999"/>
    <n v="21"/>
    <m/>
    <m/>
    <n v="0"/>
    <m/>
    <n v="279"/>
    <n v="37"/>
    <n v="1"/>
    <n v="0"/>
    <s v="OK (0x00)"/>
    <n v="0"/>
    <n v="0"/>
    <n v="32.4"/>
    <n v="33"/>
    <n v="32.4"/>
    <n v="51"/>
    <n v="16"/>
    <n v="32"/>
    <m/>
    <n v="2.4"/>
    <n v="12"/>
    <n v="28"/>
    <s v="NW"/>
    <s v="NW"/>
    <n v="0"/>
    <n v="0"/>
    <n v="0"/>
    <n v="2"/>
    <n v="7"/>
    <n v="0"/>
    <n v="0"/>
    <n v="225"/>
    <n v="36"/>
    <n v="1"/>
    <n v="0"/>
    <s v="OK (0x00)"/>
    <n v="180"/>
    <n v="34"/>
    <n v="64.5"/>
    <n v="22"/>
    <n v="24.6"/>
    <n v="60"/>
    <n v="29.61"/>
    <n v="764"/>
    <n v="4.4770000000000003"/>
    <n v="1"/>
    <x v="6"/>
    <d v="1899-12-30T18:00:00"/>
    <d v="2025-01-07T18:00:00"/>
    <n v="0.17000000000000004"/>
    <n v="0.08"/>
    <n v="202.5"/>
    <n v="315"/>
  </r>
  <r>
    <s v="Tue"/>
    <s v=" 01-07-2025 06:15:00 PM"/>
    <n v="31"/>
    <n v="31.7"/>
    <n v="31"/>
    <n v="52"/>
    <n v="15"/>
    <n v="31"/>
    <n v="65"/>
    <n v="4"/>
    <n v="13"/>
    <n v="28"/>
    <s v="SW"/>
    <s v="SSW"/>
    <n v="0"/>
    <n v="0"/>
    <n v="0"/>
    <m/>
    <n v="0"/>
    <m/>
    <n v="0"/>
    <n v="348"/>
    <n v="30"/>
    <n v="2"/>
    <n v="0"/>
    <s v="OK (0x00)"/>
    <n v="279"/>
    <n v="52"/>
    <m/>
    <n v="0"/>
    <m/>
    <m/>
    <n v="17.7"/>
    <n v="20.6"/>
    <m/>
    <m/>
    <n v="0"/>
    <m/>
    <n v="268"/>
    <n v="37"/>
    <n v="1"/>
    <n v="0"/>
    <s v="OK (0x00)"/>
    <n v="0"/>
    <n v="0"/>
    <n v="31.6"/>
    <n v="32.4"/>
    <n v="31.6"/>
    <n v="52"/>
    <n v="16"/>
    <n v="31"/>
    <m/>
    <n v="5.5"/>
    <n v="22"/>
    <n v="27"/>
    <s v="NW"/>
    <s v="W"/>
    <n v="0"/>
    <n v="0"/>
    <n v="0"/>
    <n v="0"/>
    <n v="0"/>
    <n v="0"/>
    <n v="0"/>
    <n v="239"/>
    <n v="36"/>
    <n v="1"/>
    <n v="0"/>
    <s v="OK (0x00)"/>
    <n v="183"/>
    <n v="46"/>
    <n v="64.400000000000006"/>
    <n v="22"/>
    <n v="24.5"/>
    <n v="60"/>
    <n v="29.62"/>
    <n v="764"/>
    <n v="4.4770000000000003"/>
    <n v="1"/>
    <x v="6"/>
    <d v="1899-12-30T18:15:00"/>
    <d v="2025-01-07T18:15:00"/>
    <n v="0.17000000000000004"/>
    <n v="0.08"/>
    <n v="202.5"/>
    <n v="270"/>
  </r>
  <r>
    <s v="Tue"/>
    <s v=" 01-07-2025 06:30:00 PM"/>
    <n v="30.5"/>
    <n v="31"/>
    <n v="30.5"/>
    <n v="52"/>
    <n v="15"/>
    <n v="30"/>
    <n v="65"/>
    <n v="5.0999999999999996"/>
    <n v="19"/>
    <n v="26"/>
    <s v="SW"/>
    <s v="SSW"/>
    <n v="0"/>
    <n v="0"/>
    <n v="0"/>
    <m/>
    <n v="0"/>
    <m/>
    <n v="0"/>
    <n v="349"/>
    <n v="32"/>
    <n v="2"/>
    <n v="0"/>
    <s v="OK (0x00)"/>
    <n v="278"/>
    <n v="54"/>
    <m/>
    <n v="0"/>
    <m/>
    <m/>
    <n v="17.600000000000001"/>
    <n v="20.3"/>
    <m/>
    <m/>
    <n v="0"/>
    <m/>
    <n v="264"/>
    <n v="34"/>
    <n v="1"/>
    <n v="0"/>
    <s v="OK (0x00)"/>
    <n v="0"/>
    <n v="0"/>
    <n v="31.1"/>
    <n v="31.6"/>
    <n v="31.1"/>
    <n v="53"/>
    <n v="16"/>
    <n v="31"/>
    <m/>
    <n v="5.9"/>
    <n v="17"/>
    <n v="25"/>
    <s v="NW"/>
    <s v="NW"/>
    <n v="0"/>
    <n v="0"/>
    <n v="0"/>
    <n v="0"/>
    <n v="0"/>
    <n v="0"/>
    <n v="0"/>
    <n v="246"/>
    <n v="36"/>
    <n v="1"/>
    <n v="0"/>
    <s v="OK (0x00)"/>
    <n v="188"/>
    <n v="48"/>
    <n v="64.3"/>
    <n v="22"/>
    <n v="24.4"/>
    <n v="60"/>
    <n v="29.63"/>
    <n v="764"/>
    <n v="4.4770000000000003"/>
    <n v="1"/>
    <x v="6"/>
    <d v="1899-12-30T18:30:00"/>
    <d v="2025-01-07T18:30:00"/>
    <n v="0.17000000000000004"/>
    <n v="0.08"/>
    <n v="202.5"/>
    <n v="315"/>
  </r>
  <r>
    <s v="Tue"/>
    <s v=" 01-07-2025 06:45:00 PM"/>
    <n v="30.1"/>
    <n v="30.5"/>
    <n v="30.1"/>
    <n v="53"/>
    <n v="15"/>
    <n v="30"/>
    <n v="65"/>
    <n v="4.8"/>
    <n v="15"/>
    <n v="24"/>
    <s v="WSW"/>
    <s v="SSW"/>
    <n v="0"/>
    <n v="0"/>
    <n v="0"/>
    <m/>
    <n v="0"/>
    <m/>
    <n v="0"/>
    <n v="350"/>
    <n v="29"/>
    <n v="2"/>
    <n v="0"/>
    <s v="OK (0x00)"/>
    <n v="262"/>
    <n v="72"/>
    <m/>
    <n v="0"/>
    <m/>
    <m/>
    <n v="16.899999999999999"/>
    <n v="19.600000000000001"/>
    <m/>
    <m/>
    <n v="0"/>
    <m/>
    <n v="258"/>
    <n v="37"/>
    <n v="1"/>
    <n v="0"/>
    <s v="OK (0x00)"/>
    <n v="0"/>
    <n v="0"/>
    <n v="30.6"/>
    <n v="31.1"/>
    <n v="30.6"/>
    <n v="53"/>
    <n v="15"/>
    <n v="30"/>
    <m/>
    <n v="4.5"/>
    <n v="19"/>
    <n v="26"/>
    <s v="NW"/>
    <s v="NW"/>
    <n v="0"/>
    <n v="0"/>
    <n v="0"/>
    <n v="0"/>
    <n v="0"/>
    <n v="0"/>
    <n v="0"/>
    <n v="250"/>
    <n v="36"/>
    <n v="1"/>
    <n v="0"/>
    <s v="OK (0x00)"/>
    <n v="195"/>
    <n v="41"/>
    <n v="64.3"/>
    <n v="22"/>
    <n v="24.4"/>
    <n v="60"/>
    <n v="29.64"/>
    <n v="764"/>
    <n v="4.4770000000000003"/>
    <n v="1"/>
    <x v="6"/>
    <d v="1899-12-30T18:45:00"/>
    <d v="2025-01-07T18:45:00"/>
    <n v="0.17000000000000004"/>
    <n v="0.08"/>
    <n v="202.5"/>
    <n v="315"/>
  </r>
  <r>
    <s v="Tue"/>
    <s v=" 01-07-2025 07:00:00 PM"/>
    <n v="29.6"/>
    <n v="30.1"/>
    <n v="29.6"/>
    <n v="54"/>
    <n v="15"/>
    <n v="29"/>
    <n v="65"/>
    <n v="4.7"/>
    <n v="16"/>
    <n v="26"/>
    <s v="WSW"/>
    <s v="SW"/>
    <n v="0"/>
    <n v="0"/>
    <n v="0"/>
    <m/>
    <n v="0"/>
    <m/>
    <n v="0"/>
    <n v="350"/>
    <n v="29"/>
    <n v="1"/>
    <n v="0"/>
    <s v="OK (0x00)"/>
    <n v="264"/>
    <n v="68"/>
    <m/>
    <n v="200"/>
    <m/>
    <m/>
    <n v="16.5"/>
    <n v="19.2"/>
    <m/>
    <m/>
    <n v="0"/>
    <m/>
    <n v="259"/>
    <n v="38"/>
    <n v="1"/>
    <n v="0"/>
    <s v="OK (0x00)"/>
    <n v="0"/>
    <n v="0"/>
    <n v="30.2"/>
    <n v="30.7"/>
    <n v="30.2"/>
    <n v="54"/>
    <n v="15"/>
    <n v="30"/>
    <m/>
    <n v="4.3"/>
    <n v="18"/>
    <n v="26"/>
    <s v="NW"/>
    <s v="WNW"/>
    <n v="0"/>
    <n v="0"/>
    <n v="0"/>
    <n v="0"/>
    <n v="0"/>
    <n v="0"/>
    <n v="0"/>
    <n v="254"/>
    <n v="35"/>
    <n v="1"/>
    <n v="0"/>
    <s v="OK (0x00)"/>
    <n v="203"/>
    <n v="37"/>
    <n v="64.2"/>
    <n v="22"/>
    <n v="24.4"/>
    <n v="59"/>
    <n v="29.65"/>
    <n v="764"/>
    <n v="4.4770000000000003"/>
    <n v="1"/>
    <x v="6"/>
    <d v="1899-12-30T19:00:00"/>
    <d v="2025-01-07T19:00:00"/>
    <n v="0.17000000000000004"/>
    <n v="0.08"/>
    <n v="225"/>
    <n v="292.5"/>
  </r>
  <r>
    <s v="Tue"/>
    <s v=" 01-07-2025 07:15:00 PM"/>
    <n v="29.1"/>
    <n v="29.6"/>
    <n v="29.1"/>
    <n v="54"/>
    <n v="14"/>
    <n v="29"/>
    <n v="65"/>
    <n v="5.2"/>
    <n v="15"/>
    <n v="24"/>
    <s v="SW"/>
    <s v="SW"/>
    <n v="0"/>
    <n v="0"/>
    <n v="0"/>
    <m/>
    <n v="0"/>
    <m/>
    <n v="0"/>
    <n v="349"/>
    <n v="30"/>
    <n v="1"/>
    <n v="0"/>
    <s v="OK (0x00)"/>
    <n v="271"/>
    <n v="61"/>
    <m/>
    <n v="0"/>
    <m/>
    <m/>
    <n v="16.100000000000001"/>
    <n v="18.8"/>
    <m/>
    <m/>
    <n v="0"/>
    <m/>
    <n v="262"/>
    <n v="34"/>
    <n v="1"/>
    <n v="0"/>
    <s v="OK (0x00)"/>
    <n v="0"/>
    <n v="0"/>
    <n v="29.7"/>
    <n v="30.2"/>
    <n v="29.7"/>
    <n v="54"/>
    <n v="15"/>
    <n v="29"/>
    <m/>
    <n v="6.4"/>
    <n v="19"/>
    <n v="24"/>
    <s v="WNW"/>
    <s v="WNW"/>
    <n v="0"/>
    <n v="0"/>
    <n v="0"/>
    <n v="0"/>
    <n v="0"/>
    <n v="0"/>
    <n v="0"/>
    <n v="249"/>
    <n v="40"/>
    <n v="1"/>
    <n v="0"/>
    <s v="OK (0x00)"/>
    <n v="193"/>
    <n v="42"/>
    <n v="64.099999999999994"/>
    <n v="22"/>
    <n v="24.3"/>
    <n v="59"/>
    <n v="29.65"/>
    <n v="764"/>
    <n v="4.4770000000000003"/>
    <n v="1"/>
    <x v="6"/>
    <d v="1899-12-30T19:15:00"/>
    <d v="2025-01-07T19:15:00"/>
    <n v="0.17000000000000004"/>
    <n v="0.08"/>
    <n v="225"/>
    <n v="292.5"/>
  </r>
  <r>
    <s v="Tue"/>
    <s v=" 01-07-2025 07:30:00 PM"/>
    <n v="28.7"/>
    <n v="29.1"/>
    <n v="28.7"/>
    <n v="55"/>
    <n v="14"/>
    <n v="28"/>
    <n v="65"/>
    <n v="3.9"/>
    <n v="12"/>
    <n v="24"/>
    <s v="SW"/>
    <s v="SW"/>
    <n v="0"/>
    <n v="0"/>
    <n v="0"/>
    <m/>
    <n v="0"/>
    <m/>
    <n v="0"/>
    <n v="349"/>
    <n v="29"/>
    <n v="1"/>
    <n v="0"/>
    <s v="OK (0x00)"/>
    <n v="270"/>
    <n v="61"/>
    <m/>
    <n v="0"/>
    <m/>
    <m/>
    <n v="15.6"/>
    <n v="18.399999999999999"/>
    <m/>
    <m/>
    <n v="0"/>
    <m/>
    <n v="262"/>
    <n v="39"/>
    <n v="1"/>
    <n v="0"/>
    <s v="OK (0x00)"/>
    <n v="0"/>
    <n v="0"/>
    <n v="29.3"/>
    <n v="29.7"/>
    <n v="29.3"/>
    <n v="55"/>
    <n v="15"/>
    <n v="29"/>
    <m/>
    <n v="3.7"/>
    <n v="17"/>
    <n v="24"/>
    <s v="NNW"/>
    <s v="NW"/>
    <n v="0"/>
    <n v="0"/>
    <n v="0"/>
    <n v="0"/>
    <n v="0"/>
    <n v="0"/>
    <n v="0"/>
    <n v="247"/>
    <n v="36"/>
    <n v="1"/>
    <n v="0"/>
    <s v="OK (0x00)"/>
    <n v="206"/>
    <n v="28"/>
    <n v="64.2"/>
    <n v="22"/>
    <n v="24.4"/>
    <n v="59"/>
    <n v="29.66"/>
    <n v="764"/>
    <n v="4.4770000000000003"/>
    <n v="1"/>
    <x v="6"/>
    <d v="1899-12-30T19:30:00"/>
    <d v="2025-01-07T19:30:00"/>
    <n v="0.17000000000000004"/>
    <n v="0.08"/>
    <n v="225"/>
    <n v="315"/>
  </r>
  <r>
    <s v="Tue"/>
    <s v=" 01-07-2025 07:45:00 PM"/>
    <n v="28.3"/>
    <n v="28.7"/>
    <n v="28.3"/>
    <n v="56"/>
    <n v="14"/>
    <n v="28"/>
    <n v="65"/>
    <n v="3.9"/>
    <n v="13"/>
    <n v="24"/>
    <s v="SW"/>
    <s v="SSW"/>
    <n v="0"/>
    <n v="0"/>
    <n v="0"/>
    <m/>
    <n v="0"/>
    <m/>
    <n v="0"/>
    <n v="344"/>
    <n v="30"/>
    <n v="3"/>
    <n v="0"/>
    <s v="OK (0x00)"/>
    <n v="270"/>
    <n v="56"/>
    <m/>
    <n v="0"/>
    <m/>
    <m/>
    <n v="15.2"/>
    <n v="17.899999999999999"/>
    <m/>
    <m/>
    <n v="0"/>
    <m/>
    <n v="273"/>
    <n v="36"/>
    <n v="1"/>
    <n v="0"/>
    <s v="OK (0x00)"/>
    <n v="0"/>
    <n v="0"/>
    <n v="28.9"/>
    <n v="29.3"/>
    <n v="28.9"/>
    <n v="56"/>
    <n v="15"/>
    <n v="28"/>
    <m/>
    <n v="3.8"/>
    <n v="17"/>
    <n v="25"/>
    <s v="NW"/>
    <s v="NW"/>
    <n v="0"/>
    <n v="0"/>
    <n v="0"/>
    <n v="0"/>
    <n v="0"/>
    <n v="0"/>
    <n v="0"/>
    <n v="244"/>
    <n v="38"/>
    <n v="1"/>
    <n v="0"/>
    <s v="OK (0x00)"/>
    <n v="192"/>
    <n v="40"/>
    <n v="64.099999999999994"/>
    <n v="22"/>
    <n v="24.3"/>
    <n v="59"/>
    <n v="29.66"/>
    <n v="764"/>
    <n v="4.4770000000000003"/>
    <n v="1"/>
    <x v="6"/>
    <d v="1899-12-30T19:45:00"/>
    <d v="2025-01-07T19:45:00"/>
    <n v="0.17000000000000004"/>
    <n v="0.08"/>
    <n v="202.5"/>
    <n v="315"/>
  </r>
  <r>
    <s v="Tue"/>
    <s v=" 01-07-2025 08:00:00 PM"/>
    <n v="27.9"/>
    <n v="28.3"/>
    <n v="27.9"/>
    <n v="55"/>
    <n v="14"/>
    <n v="27"/>
    <n v="65"/>
    <n v="4.7"/>
    <n v="18"/>
    <n v="23"/>
    <s v="SW"/>
    <s v="S"/>
    <n v="0"/>
    <n v="0"/>
    <n v="0"/>
    <m/>
    <n v="0"/>
    <m/>
    <n v="0"/>
    <n v="343"/>
    <n v="30"/>
    <n v="2"/>
    <n v="0"/>
    <s v="OK (0x00)"/>
    <n v="274"/>
    <n v="52"/>
    <m/>
    <n v="0"/>
    <m/>
    <m/>
    <n v="15.2"/>
    <n v="17.7"/>
    <m/>
    <m/>
    <n v="0"/>
    <m/>
    <n v="262"/>
    <n v="36"/>
    <n v="1"/>
    <n v="0"/>
    <s v="OK (0x00)"/>
    <n v="0"/>
    <n v="0"/>
    <n v="28.7"/>
    <n v="29"/>
    <n v="28.7"/>
    <n v="55"/>
    <n v="14"/>
    <n v="28"/>
    <m/>
    <n v="5.9"/>
    <n v="23"/>
    <n v="23"/>
    <s v="NW"/>
    <s v="N"/>
    <n v="0"/>
    <n v="0"/>
    <n v="0"/>
    <n v="0"/>
    <n v="0"/>
    <n v="0"/>
    <n v="0"/>
    <n v="250"/>
    <n v="34"/>
    <n v="1"/>
    <n v="0"/>
    <s v="OK (0x00)"/>
    <n v="202"/>
    <n v="36"/>
    <n v="64"/>
    <n v="22"/>
    <n v="24.2"/>
    <n v="59"/>
    <n v="29.67"/>
    <n v="764"/>
    <n v="4.4770000000000003"/>
    <n v="1"/>
    <x v="6"/>
    <d v="1899-12-30T20:00:00"/>
    <d v="2025-01-07T20:00:00"/>
    <n v="0.17000000000000004"/>
    <n v="0.08"/>
    <n v="540"/>
    <n v="360"/>
  </r>
  <r>
    <s v="Tue"/>
    <s v=" 01-07-2025 08:15:00 PM"/>
    <n v="27.7"/>
    <n v="27.9"/>
    <n v="27.7"/>
    <n v="55"/>
    <n v="13"/>
    <n v="27"/>
    <n v="65"/>
    <n v="5"/>
    <n v="13"/>
    <n v="22"/>
    <s v="SSE"/>
    <s v="S"/>
    <n v="0"/>
    <n v="0"/>
    <n v="0"/>
    <m/>
    <n v="0"/>
    <m/>
    <n v="0"/>
    <n v="338"/>
    <n v="29"/>
    <n v="1"/>
    <n v="0"/>
    <s v="OK (0x00)"/>
    <n v="265"/>
    <n v="55"/>
    <m/>
    <n v="0"/>
    <m/>
    <m/>
    <n v="15.2"/>
    <n v="17.899999999999999"/>
    <m/>
    <m/>
    <n v="0"/>
    <m/>
    <n v="267"/>
    <n v="38"/>
    <n v="1"/>
    <n v="0"/>
    <s v="OK (0x00)"/>
    <n v="0"/>
    <n v="0"/>
    <n v="28.4"/>
    <n v="28.7"/>
    <n v="28.4"/>
    <n v="55"/>
    <n v="14"/>
    <n v="28"/>
    <m/>
    <n v="7.8"/>
    <n v="23"/>
    <n v="21"/>
    <s v="NW"/>
    <s v="NNW"/>
    <n v="0"/>
    <n v="0"/>
    <n v="0"/>
    <n v="0"/>
    <n v="0"/>
    <n v="0"/>
    <n v="0"/>
    <n v="245"/>
    <n v="35"/>
    <n v="1"/>
    <n v="0"/>
    <s v="OK (0x00)"/>
    <n v="186"/>
    <n v="47"/>
    <n v="63.7"/>
    <n v="22"/>
    <n v="23.9"/>
    <n v="59"/>
    <n v="29.67"/>
    <n v="764"/>
    <n v="4.4770000000000003"/>
    <n v="1"/>
    <x v="6"/>
    <d v="1899-12-30T20:15:00"/>
    <d v="2025-01-07T20:15:00"/>
    <n v="0.17000000000000004"/>
    <n v="0.08"/>
    <n v="540"/>
    <n v="337.5"/>
  </r>
  <r>
    <s v="Tue"/>
    <s v=" 01-07-2025 08:30:00 PM"/>
    <n v="27.6"/>
    <n v="27.7"/>
    <n v="27.6"/>
    <n v="56"/>
    <n v="14"/>
    <n v="27"/>
    <n v="65"/>
    <n v="5.5"/>
    <n v="21"/>
    <n v="22"/>
    <s v="SSW"/>
    <s v="S"/>
    <n v="0"/>
    <n v="0"/>
    <n v="0"/>
    <m/>
    <n v="0"/>
    <m/>
    <n v="0"/>
    <n v="332"/>
    <n v="29"/>
    <n v="1"/>
    <n v="0"/>
    <s v="OK (0x00)"/>
    <n v="256"/>
    <n v="59"/>
    <m/>
    <n v="0"/>
    <m/>
    <m/>
    <n v="15.2"/>
    <n v="17.7"/>
    <m/>
    <m/>
    <n v="0"/>
    <m/>
    <n v="279"/>
    <n v="33"/>
    <n v="1"/>
    <n v="0"/>
    <s v="B (0x80)"/>
    <n v="0"/>
    <n v="0"/>
    <n v="28.3"/>
    <n v="28.4"/>
    <n v="28.3"/>
    <n v="56"/>
    <n v="14"/>
    <n v="27"/>
    <m/>
    <n v="6.6"/>
    <n v="21"/>
    <n v="21"/>
    <s v="NNE"/>
    <s v="NNW"/>
    <n v="0"/>
    <n v="0"/>
    <n v="0"/>
    <n v="0"/>
    <n v="0"/>
    <n v="0"/>
    <n v="0"/>
    <n v="249"/>
    <n v="40"/>
    <n v="2"/>
    <n v="0"/>
    <s v="OK (0x00)"/>
    <n v="191"/>
    <n v="43"/>
    <n v="63.6"/>
    <n v="22"/>
    <n v="23.8"/>
    <n v="59"/>
    <n v="29.68"/>
    <n v="764"/>
    <n v="4.4770000000000003"/>
    <n v="1"/>
    <x v="6"/>
    <d v="1899-12-30T20:30:00"/>
    <d v="2025-01-07T20:30:00"/>
    <n v="0.17000000000000004"/>
    <n v="0.08"/>
    <n v="540"/>
    <n v="337.5"/>
  </r>
  <r>
    <s v="Tue"/>
    <s v=" 01-07-2025 08:45:00 PM"/>
    <n v="27.6"/>
    <n v="27.6"/>
    <n v="27.6"/>
    <n v="57"/>
    <n v="14"/>
    <n v="27"/>
    <n v="65"/>
    <n v="4.0999999999999996"/>
    <n v="21"/>
    <n v="23"/>
    <s v="SW"/>
    <s v="S"/>
    <n v="0"/>
    <n v="0"/>
    <n v="0"/>
    <m/>
    <n v="0"/>
    <m/>
    <n v="0"/>
    <n v="332"/>
    <n v="30"/>
    <n v="1"/>
    <n v="0"/>
    <s v="OK (0x00)"/>
    <n v="252"/>
    <n v="63"/>
    <m/>
    <n v="0"/>
    <m/>
    <m/>
    <n v="15.3"/>
    <n v="17.7"/>
    <m/>
    <m/>
    <n v="0"/>
    <m/>
    <n v="274"/>
    <n v="33"/>
    <n v="1"/>
    <n v="0"/>
    <s v="B (0x80)"/>
    <n v="0"/>
    <n v="0"/>
    <n v="28.3"/>
    <n v="28.4"/>
    <n v="28.3"/>
    <n v="56"/>
    <n v="14"/>
    <n v="27"/>
    <m/>
    <n v="4.5999999999999996"/>
    <n v="17"/>
    <n v="22"/>
    <s v="NNW"/>
    <s v="NNW"/>
    <n v="0"/>
    <n v="0"/>
    <n v="0"/>
    <n v="0"/>
    <n v="0"/>
    <n v="0"/>
    <n v="0"/>
    <n v="258"/>
    <n v="41"/>
    <n v="3"/>
    <n v="0"/>
    <s v="OK (0x00)"/>
    <n v="197"/>
    <n v="46"/>
    <n v="63.6"/>
    <n v="22"/>
    <n v="23.8"/>
    <n v="59"/>
    <n v="29.67"/>
    <n v="764"/>
    <n v="4.4770000000000003"/>
    <n v="1"/>
    <x v="6"/>
    <d v="1899-12-30T20:45:00"/>
    <d v="2025-01-07T20:45:00"/>
    <n v="0.17000000000000004"/>
    <n v="0.08"/>
    <n v="540"/>
    <n v="337.5"/>
  </r>
  <r>
    <s v="Tue"/>
    <s v=" 01-07-2025 09:00:00 PM"/>
    <n v="27.5"/>
    <n v="27.6"/>
    <n v="27.5"/>
    <n v="57"/>
    <n v="14"/>
    <n v="27"/>
    <n v="65"/>
    <n v="5"/>
    <n v="17"/>
    <n v="23"/>
    <s v="SSW"/>
    <s v="SSW"/>
    <n v="0"/>
    <n v="0"/>
    <n v="0"/>
    <m/>
    <n v="0"/>
    <m/>
    <n v="0"/>
    <n v="334"/>
    <n v="29"/>
    <n v="2"/>
    <n v="0"/>
    <s v="OK (0x00)"/>
    <n v="260"/>
    <n v="57"/>
    <m/>
    <n v="0"/>
    <m/>
    <m/>
    <n v="15.5"/>
    <n v="17.7"/>
    <m/>
    <m/>
    <n v="0"/>
    <m/>
    <n v="263"/>
    <n v="37"/>
    <n v="1"/>
    <n v="0"/>
    <s v="B (0x80)"/>
    <n v="0"/>
    <n v="0"/>
    <n v="28.1"/>
    <n v="28.3"/>
    <n v="28.1"/>
    <n v="56"/>
    <n v="14"/>
    <n v="27"/>
    <m/>
    <n v="6.6"/>
    <n v="20"/>
    <n v="21"/>
    <s v="WSW"/>
    <s v="W"/>
    <n v="0"/>
    <n v="0"/>
    <n v="0"/>
    <n v="0"/>
    <n v="0"/>
    <n v="0"/>
    <n v="0"/>
    <n v="265"/>
    <n v="35"/>
    <n v="2"/>
    <n v="0"/>
    <s v="OK (0x00)"/>
    <n v="207"/>
    <n v="47"/>
    <n v="63.6"/>
    <n v="22"/>
    <n v="23.8"/>
    <n v="59"/>
    <n v="29.68"/>
    <n v="764"/>
    <n v="4.4770000000000003"/>
    <n v="1"/>
    <x v="6"/>
    <d v="1899-12-30T21:00:00"/>
    <d v="2025-01-07T21:00:00"/>
    <n v="0.17000000000000004"/>
    <n v="0.08"/>
    <n v="202.5"/>
    <n v="270"/>
  </r>
  <r>
    <s v="Tue"/>
    <s v=" 01-07-2025 09:15:00 PM"/>
    <n v="27.3"/>
    <n v="27.5"/>
    <n v="27.3"/>
    <n v="56"/>
    <n v="13"/>
    <n v="27"/>
    <n v="65"/>
    <n v="5.0999999999999996"/>
    <n v="16"/>
    <n v="21"/>
    <s v="SW"/>
    <s v="SW"/>
    <n v="0"/>
    <n v="0"/>
    <n v="0"/>
    <m/>
    <n v="0"/>
    <m/>
    <n v="0"/>
    <n v="334"/>
    <n v="31"/>
    <n v="2"/>
    <n v="0"/>
    <s v="OK (0x00)"/>
    <n v="254"/>
    <n v="62"/>
    <m/>
    <n v="0"/>
    <m/>
    <m/>
    <n v="15.2"/>
    <n v="17.399999999999999"/>
    <m/>
    <m/>
    <n v="0"/>
    <m/>
    <n v="260"/>
    <n v="34"/>
    <n v="1"/>
    <n v="0"/>
    <s v="B (0x80)"/>
    <n v="0"/>
    <n v="0"/>
    <n v="27.9"/>
    <n v="28.1"/>
    <n v="27.8"/>
    <n v="56"/>
    <n v="14"/>
    <n v="27"/>
    <m/>
    <n v="5.6"/>
    <n v="18"/>
    <n v="20"/>
    <s v="NNE"/>
    <s v="W"/>
    <n v="0"/>
    <n v="0"/>
    <n v="0"/>
    <n v="0"/>
    <n v="0"/>
    <n v="0"/>
    <n v="0"/>
    <n v="254"/>
    <n v="38"/>
    <n v="1"/>
    <n v="0"/>
    <s v="OK (0x00)"/>
    <n v="192"/>
    <n v="49"/>
    <n v="63.7"/>
    <n v="22"/>
    <n v="23.9"/>
    <n v="59"/>
    <n v="29.68"/>
    <n v="764"/>
    <n v="4.4770000000000003"/>
    <n v="1"/>
    <x v="6"/>
    <d v="1899-12-30T21:15:00"/>
    <d v="2025-01-07T21:15:00"/>
    <n v="0.17000000000000004"/>
    <n v="0.08"/>
    <n v="225"/>
    <n v="270"/>
  </r>
  <r>
    <s v="Tue"/>
    <s v=" 01-07-2025 09:30:00 PM"/>
    <n v="27.1"/>
    <n v="27.3"/>
    <n v="27.1"/>
    <n v="56"/>
    <n v="13"/>
    <n v="26"/>
    <n v="65"/>
    <n v="5.8"/>
    <n v="16"/>
    <n v="21"/>
    <s v="SW"/>
    <s v="SW"/>
    <n v="0"/>
    <n v="0"/>
    <n v="0"/>
    <m/>
    <n v="0"/>
    <m/>
    <n v="0"/>
    <n v="339"/>
    <n v="30"/>
    <n v="2"/>
    <n v="0"/>
    <s v="OK (0x00)"/>
    <n v="271"/>
    <n v="50"/>
    <m/>
    <n v="0"/>
    <m/>
    <m/>
    <n v="15"/>
    <n v="17.3"/>
    <m/>
    <m/>
    <n v="0"/>
    <m/>
    <n v="260"/>
    <n v="35"/>
    <n v="1"/>
    <n v="0"/>
    <s v="B (0x80)"/>
    <n v="0"/>
    <n v="0"/>
    <n v="27.6"/>
    <n v="27.9"/>
    <n v="27.6"/>
    <n v="55"/>
    <n v="13"/>
    <n v="27"/>
    <m/>
    <n v="5.3"/>
    <n v="17"/>
    <n v="23"/>
    <s v="NW"/>
    <s v="NNW"/>
    <n v="0"/>
    <n v="0"/>
    <n v="0"/>
    <n v="0"/>
    <n v="0"/>
    <n v="0"/>
    <n v="0"/>
    <n v="244"/>
    <n v="39"/>
    <n v="2"/>
    <n v="0"/>
    <s v="OK (0x00)"/>
    <n v="187"/>
    <n v="47"/>
    <n v="63.7"/>
    <n v="22"/>
    <n v="23.9"/>
    <n v="59"/>
    <n v="29.69"/>
    <n v="764"/>
    <n v="4.4770000000000003"/>
    <n v="1"/>
    <x v="6"/>
    <d v="1899-12-30T21:30:00"/>
    <d v="2025-01-07T21:30:00"/>
    <n v="0.17000000000000004"/>
    <n v="0.08"/>
    <n v="225"/>
    <n v="337.5"/>
  </r>
  <r>
    <s v="Tue"/>
    <s v=" 01-07-2025 09:45:00 PM"/>
    <n v="26.8"/>
    <n v="27.1"/>
    <n v="26.8"/>
    <n v="55"/>
    <n v="12"/>
    <n v="26"/>
    <n v="65"/>
    <n v="5.3"/>
    <n v="14"/>
    <n v="21"/>
    <s v="WSW"/>
    <s v="SSW"/>
    <n v="0"/>
    <n v="0"/>
    <n v="0"/>
    <m/>
    <n v="0"/>
    <m/>
    <n v="0"/>
    <n v="343"/>
    <n v="30"/>
    <n v="2"/>
    <n v="0"/>
    <s v="OK (0x00)"/>
    <n v="261"/>
    <n v="65"/>
    <m/>
    <n v="0"/>
    <m/>
    <m/>
    <n v="14.5"/>
    <n v="16.899999999999999"/>
    <m/>
    <m/>
    <n v="0"/>
    <m/>
    <n v="269"/>
    <n v="37"/>
    <n v="1"/>
    <n v="0"/>
    <s v="B (0x80)"/>
    <n v="0"/>
    <n v="0"/>
    <n v="27.6"/>
    <n v="27.6"/>
    <n v="27.5"/>
    <n v="55"/>
    <n v="13"/>
    <n v="27"/>
    <m/>
    <n v="7.8"/>
    <n v="20"/>
    <n v="20"/>
    <s v="NNW"/>
    <s v="NNW"/>
    <n v="0"/>
    <n v="0"/>
    <n v="0"/>
    <n v="0"/>
    <n v="0"/>
    <n v="0"/>
    <n v="0"/>
    <n v="257"/>
    <n v="36"/>
    <n v="2"/>
    <n v="0"/>
    <s v="OK (0x00)"/>
    <n v="197"/>
    <n v="48"/>
    <n v="63.7"/>
    <n v="22"/>
    <n v="23.9"/>
    <n v="59"/>
    <n v="29.69"/>
    <n v="764"/>
    <n v="4.4770000000000003"/>
    <n v="1"/>
    <x v="6"/>
    <d v="1899-12-30T21:45:00"/>
    <d v="2025-01-07T21:45:00"/>
    <n v="0.17000000000000004"/>
    <n v="0.08"/>
    <n v="202.5"/>
    <n v="337.5"/>
  </r>
  <r>
    <s v="Tue"/>
    <s v=" 01-07-2025 10:00:00 PM"/>
    <n v="26.7"/>
    <n v="26.9"/>
    <n v="26.6"/>
    <n v="55"/>
    <n v="12"/>
    <n v="26"/>
    <n v="65"/>
    <n v="5.9"/>
    <n v="18"/>
    <n v="21"/>
    <s v="SW"/>
    <s v="SSW"/>
    <n v="0"/>
    <n v="0"/>
    <n v="0"/>
    <m/>
    <n v="0"/>
    <m/>
    <n v="0"/>
    <n v="343"/>
    <n v="29"/>
    <n v="2"/>
    <n v="0"/>
    <s v="OK (0x00)"/>
    <n v="261"/>
    <n v="64"/>
    <m/>
    <n v="0"/>
    <m/>
    <m/>
    <n v="14.4"/>
    <n v="16.8"/>
    <m/>
    <m/>
    <n v="0"/>
    <m/>
    <n v="288"/>
    <n v="38"/>
    <n v="1"/>
    <n v="0"/>
    <s v="B (0x80)"/>
    <n v="0"/>
    <n v="0"/>
    <n v="27.3"/>
    <n v="27.6"/>
    <n v="27.3"/>
    <n v="55"/>
    <n v="13"/>
    <n v="27"/>
    <m/>
    <n v="7.7"/>
    <n v="26"/>
    <n v="19"/>
    <s v="W"/>
    <s v="N"/>
    <n v="0"/>
    <n v="0"/>
    <n v="0"/>
    <n v="0"/>
    <n v="0"/>
    <n v="0"/>
    <n v="0"/>
    <n v="252"/>
    <n v="35"/>
    <n v="2"/>
    <n v="0"/>
    <s v="OK (0x00)"/>
    <n v="200"/>
    <n v="37"/>
    <n v="63.7"/>
    <n v="22"/>
    <n v="23.9"/>
    <n v="59"/>
    <n v="29.69"/>
    <n v="764"/>
    <n v="4.4770000000000003"/>
    <n v="1"/>
    <x v="6"/>
    <d v="1899-12-30T22:00:00"/>
    <d v="2025-01-07T22:00:00"/>
    <n v="0.17000000000000004"/>
    <n v="0.08"/>
    <n v="202.5"/>
    <n v="360"/>
  </r>
  <r>
    <s v="Tue"/>
    <s v=" 01-07-2025 10:15:00 PM"/>
    <n v="26.5"/>
    <n v="26.7"/>
    <n v="26.5"/>
    <n v="56"/>
    <n v="13"/>
    <n v="26"/>
    <n v="65"/>
    <n v="5.3"/>
    <n v="17"/>
    <n v="21"/>
    <s v="WSW"/>
    <s v="SSW"/>
    <n v="0"/>
    <n v="0"/>
    <n v="0"/>
    <m/>
    <n v="0"/>
    <m/>
    <n v="0"/>
    <n v="341"/>
    <n v="30"/>
    <n v="1"/>
    <n v="0"/>
    <s v="OK (0x00)"/>
    <n v="261"/>
    <n v="63"/>
    <m/>
    <n v="0"/>
    <m/>
    <m/>
    <n v="13.9"/>
    <n v="16.3"/>
    <m/>
    <m/>
    <n v="0"/>
    <m/>
    <n v="284"/>
    <n v="37"/>
    <n v="2"/>
    <n v="0"/>
    <s v="B (0x80)"/>
    <n v="0"/>
    <n v="0"/>
    <n v="27.1"/>
    <n v="27.3"/>
    <n v="27.1"/>
    <n v="56"/>
    <n v="13"/>
    <n v="26"/>
    <m/>
    <n v="5.4"/>
    <n v="17"/>
    <n v="19"/>
    <s v="WNW"/>
    <s v="NNW"/>
    <n v="0"/>
    <n v="0"/>
    <n v="0"/>
    <n v="0"/>
    <n v="0"/>
    <n v="0"/>
    <n v="0"/>
    <n v="262"/>
    <n v="34"/>
    <n v="2"/>
    <n v="0"/>
    <s v="OK (0x00)"/>
    <n v="204"/>
    <n v="45"/>
    <n v="63.6"/>
    <n v="22"/>
    <n v="23.8"/>
    <n v="59"/>
    <n v="29.69"/>
    <n v="764"/>
    <n v="4.4770000000000003"/>
    <n v="1"/>
    <x v="6"/>
    <d v="1899-12-30T22:15:00"/>
    <d v="2025-01-07T22:15:00"/>
    <n v="0.17000000000000004"/>
    <n v="0.08"/>
    <n v="202.5"/>
    <n v="337.5"/>
  </r>
  <r>
    <s v="Tue"/>
    <s v=" 01-07-2025 10:30:00 PM"/>
    <n v="26.3"/>
    <n v="26.5"/>
    <n v="26.3"/>
    <n v="55"/>
    <n v="12"/>
    <n v="26"/>
    <n v="65"/>
    <n v="4.8"/>
    <n v="15"/>
    <n v="22"/>
    <s v="WSW"/>
    <s v="SSW"/>
    <n v="0"/>
    <n v="0"/>
    <n v="0"/>
    <m/>
    <n v="0"/>
    <m/>
    <n v="0"/>
    <n v="343"/>
    <n v="31"/>
    <n v="2"/>
    <n v="0"/>
    <s v="OK (0x00)"/>
    <n v="257"/>
    <n v="68"/>
    <m/>
    <n v="0"/>
    <m/>
    <m/>
    <n v="13.9"/>
    <n v="16.3"/>
    <m/>
    <m/>
    <n v="0"/>
    <m/>
    <n v="275"/>
    <n v="37"/>
    <n v="2"/>
    <n v="0"/>
    <s v="B (0x80)"/>
    <n v="0"/>
    <n v="0"/>
    <n v="27"/>
    <n v="27.1"/>
    <n v="27"/>
    <n v="55"/>
    <n v="13"/>
    <n v="26"/>
    <m/>
    <n v="6.4"/>
    <n v="26"/>
    <n v="21"/>
    <s v="NW"/>
    <s v="NW"/>
    <n v="0"/>
    <n v="0"/>
    <n v="0"/>
    <n v="0"/>
    <n v="0"/>
    <n v="0"/>
    <n v="0"/>
    <n v="253"/>
    <n v="35"/>
    <n v="2"/>
    <n v="0"/>
    <s v="OK (0x00)"/>
    <n v="192"/>
    <n v="49"/>
    <n v="63.5"/>
    <n v="22"/>
    <n v="23.8"/>
    <n v="59"/>
    <n v="29.7"/>
    <n v="764"/>
    <n v="4.4770000000000003"/>
    <n v="1"/>
    <x v="6"/>
    <d v="1899-12-30T22:30:00"/>
    <d v="2025-01-07T22:30:00"/>
    <n v="0.17000000000000004"/>
    <n v="0.08"/>
    <n v="202.5"/>
    <n v="315"/>
  </r>
  <r>
    <s v="Tue"/>
    <s v=" 01-07-2025 10:45:00 PM"/>
    <n v="26.2"/>
    <n v="26.3"/>
    <n v="26.2"/>
    <n v="55"/>
    <n v="12"/>
    <n v="25"/>
    <n v="65"/>
    <n v="5.5"/>
    <n v="15"/>
    <n v="19"/>
    <s v="SSW"/>
    <s v="S"/>
    <n v="0"/>
    <n v="0"/>
    <n v="0"/>
    <m/>
    <n v="0"/>
    <m/>
    <n v="0"/>
    <n v="343"/>
    <n v="28"/>
    <n v="2"/>
    <n v="0"/>
    <s v="OK (0x00)"/>
    <n v="258"/>
    <n v="68"/>
    <m/>
    <n v="0"/>
    <m/>
    <m/>
    <n v="13.9"/>
    <n v="16.3"/>
    <m/>
    <m/>
    <n v="0"/>
    <m/>
    <n v="298"/>
    <n v="35"/>
    <n v="2"/>
    <n v="0"/>
    <s v="B (0x80)"/>
    <n v="0"/>
    <n v="0"/>
    <n v="27"/>
    <n v="27"/>
    <n v="26.9"/>
    <n v="54"/>
    <n v="12"/>
    <n v="26"/>
    <m/>
    <n v="7.7"/>
    <n v="28"/>
    <n v="19"/>
    <s v="W"/>
    <s v="NNW"/>
    <n v="0"/>
    <n v="0"/>
    <n v="0"/>
    <n v="0"/>
    <n v="0"/>
    <n v="0"/>
    <n v="0"/>
    <n v="260"/>
    <n v="38"/>
    <n v="2"/>
    <n v="0"/>
    <s v="OK (0x00)"/>
    <n v="194"/>
    <n v="51"/>
    <n v="63.4"/>
    <n v="22"/>
    <n v="23.7"/>
    <n v="59"/>
    <n v="29.7"/>
    <n v="764"/>
    <n v="4.4770000000000003"/>
    <n v="1"/>
    <x v="6"/>
    <d v="1899-12-30T22:45:00"/>
    <d v="2025-01-07T22:45:00"/>
    <n v="0.17000000000000004"/>
    <n v="0.08"/>
    <n v="540"/>
    <n v="337.5"/>
  </r>
  <r>
    <s v="Tue"/>
    <s v=" 01-07-2025 11:00:00 PM"/>
    <n v="26.1"/>
    <n v="26.3"/>
    <n v="26.1"/>
    <n v="56"/>
    <n v="12"/>
    <n v="25"/>
    <n v="65"/>
    <n v="3.8"/>
    <n v="11"/>
    <n v="20"/>
    <s v="SSE"/>
    <s v="S"/>
    <n v="0"/>
    <n v="0"/>
    <n v="0"/>
    <m/>
    <n v="0"/>
    <m/>
    <n v="0"/>
    <n v="342"/>
    <n v="30"/>
    <n v="1"/>
    <n v="0"/>
    <s v="OK (0x00)"/>
    <n v="273"/>
    <n v="51"/>
    <m/>
    <n v="0"/>
    <m/>
    <m/>
    <n v="13.5"/>
    <n v="16"/>
    <m/>
    <m/>
    <n v="0"/>
    <m/>
    <n v="303"/>
    <n v="37"/>
    <n v="2"/>
    <n v="0"/>
    <s v="B (0x80)"/>
    <n v="0"/>
    <n v="0"/>
    <n v="26.9"/>
    <n v="27"/>
    <n v="26.9"/>
    <n v="56"/>
    <n v="13"/>
    <n v="26"/>
    <m/>
    <n v="4.0999999999999996"/>
    <n v="20"/>
    <n v="19"/>
    <s v="N"/>
    <s v="NNW"/>
    <n v="0"/>
    <n v="0"/>
    <n v="0"/>
    <n v="0"/>
    <n v="0"/>
    <n v="0"/>
    <n v="0"/>
    <n v="263"/>
    <n v="38"/>
    <n v="2"/>
    <n v="0"/>
    <s v="OK (0x00)"/>
    <n v="196"/>
    <n v="56"/>
    <n v="63.4"/>
    <n v="22"/>
    <n v="23.7"/>
    <n v="59"/>
    <n v="29.7"/>
    <n v="764"/>
    <n v="4.4770000000000003"/>
    <n v="1"/>
    <x v="6"/>
    <d v="1899-12-30T23:00:00"/>
    <d v="2025-01-07T23:00:00"/>
    <n v="0.17000000000000004"/>
    <n v="0.08"/>
    <n v="540"/>
    <n v="337.5"/>
  </r>
  <r>
    <s v="Tue"/>
    <s v=" 01-07-2025 11:15:00 PM"/>
    <n v="26"/>
    <n v="26.1"/>
    <n v="25.9"/>
    <n v="56"/>
    <n v="12"/>
    <n v="25"/>
    <n v="65"/>
    <n v="4.3"/>
    <n v="12"/>
    <n v="22"/>
    <s v="SSE"/>
    <s v="SSW"/>
    <n v="0"/>
    <n v="0"/>
    <n v="0"/>
    <m/>
    <n v="0"/>
    <m/>
    <n v="0"/>
    <n v="343"/>
    <n v="30"/>
    <n v="1"/>
    <n v="0"/>
    <s v="OK (0x00)"/>
    <n v="249"/>
    <n v="77"/>
    <m/>
    <n v="0"/>
    <m/>
    <m/>
    <n v="13.2"/>
    <n v="15.8"/>
    <m/>
    <m/>
    <n v="0"/>
    <m/>
    <n v="303"/>
    <n v="35"/>
    <n v="2"/>
    <n v="0"/>
    <s v="B (0x80)"/>
    <n v="0"/>
    <n v="0"/>
    <n v="26.7"/>
    <n v="26.9"/>
    <n v="26.7"/>
    <n v="56"/>
    <n v="13"/>
    <n v="26"/>
    <m/>
    <n v="4.9000000000000004"/>
    <n v="17"/>
    <n v="21"/>
    <s v="NW"/>
    <s v="N"/>
    <n v="0"/>
    <n v="0"/>
    <n v="0"/>
    <n v="0"/>
    <n v="0"/>
    <n v="0"/>
    <n v="0"/>
    <n v="266"/>
    <n v="37"/>
    <n v="2"/>
    <n v="0"/>
    <s v="OK (0x00)"/>
    <n v="204"/>
    <n v="48"/>
    <n v="62.9"/>
    <n v="22"/>
    <n v="23.3"/>
    <n v="58"/>
    <n v="29.7"/>
    <n v="764"/>
    <n v="4.4770000000000003"/>
    <n v="1"/>
    <x v="6"/>
    <d v="1899-12-30T23:15:00"/>
    <d v="2025-01-07T23:15:00"/>
    <n v="0.17000000000000004"/>
    <n v="0.08"/>
    <n v="202.5"/>
    <n v="360"/>
  </r>
  <r>
    <s v="Tue"/>
    <s v=" 01-07-2025 11:30:00 PM"/>
    <n v="25.8"/>
    <n v="26"/>
    <n v="25.8"/>
    <n v="56"/>
    <n v="12"/>
    <n v="25"/>
    <n v="65"/>
    <n v="3.4"/>
    <n v="12"/>
    <n v="22"/>
    <s v="WSW"/>
    <s v="SSW"/>
    <n v="0"/>
    <n v="0"/>
    <n v="0"/>
    <m/>
    <n v="0"/>
    <m/>
    <n v="0"/>
    <n v="343"/>
    <n v="29"/>
    <n v="1"/>
    <n v="0"/>
    <s v="OK (0x00)"/>
    <n v="251"/>
    <n v="74"/>
    <m/>
    <n v="0"/>
    <m/>
    <m/>
    <n v="12.9"/>
    <n v="15.5"/>
    <m/>
    <m/>
    <n v="0"/>
    <m/>
    <n v="286"/>
    <n v="35"/>
    <n v="2"/>
    <n v="0"/>
    <s v="B (0x80)"/>
    <n v="0"/>
    <n v="0"/>
    <n v="26.5"/>
    <n v="26.7"/>
    <n v="26.5"/>
    <n v="55"/>
    <n v="12"/>
    <n v="26"/>
    <m/>
    <n v="4"/>
    <n v="19"/>
    <n v="23"/>
    <s v="WNW"/>
    <s v="N"/>
    <n v="0"/>
    <n v="0"/>
    <n v="0"/>
    <n v="0"/>
    <n v="0"/>
    <n v="0"/>
    <n v="0"/>
    <n v="271"/>
    <n v="38"/>
    <n v="2"/>
    <n v="0"/>
    <s v="OK (0x00)"/>
    <n v="214"/>
    <n v="43"/>
    <n v="62.2"/>
    <n v="23"/>
    <n v="23.7"/>
    <n v="58"/>
    <n v="29.7"/>
    <n v="764"/>
    <n v="4.4770000000000003"/>
    <n v="1"/>
    <x v="6"/>
    <d v="1899-12-30T23:30:00"/>
    <d v="2025-01-07T23:30:00"/>
    <n v="0.17000000000000004"/>
    <n v="0.08"/>
    <n v="202.5"/>
    <n v="360"/>
  </r>
  <r>
    <s v="Tue"/>
    <s v=" 01-07-2025 11:45:00 PM"/>
    <n v="25.7"/>
    <n v="25.8"/>
    <n v="25.7"/>
    <n v="55"/>
    <n v="11"/>
    <n v="25"/>
    <n v="65"/>
    <n v="4.7"/>
    <n v="11"/>
    <n v="20"/>
    <s v="SSW"/>
    <s v="SSW"/>
    <n v="0"/>
    <n v="0"/>
    <n v="0"/>
    <m/>
    <n v="0"/>
    <m/>
    <n v="0"/>
    <n v="345"/>
    <n v="30"/>
    <n v="1"/>
    <n v="0"/>
    <s v="OK (0x00)"/>
    <n v="262"/>
    <n v="65"/>
    <m/>
    <n v="0"/>
    <m/>
    <m/>
    <n v="12.9"/>
    <n v="15.5"/>
    <m/>
    <m/>
    <n v="0"/>
    <m/>
    <n v="284"/>
    <n v="40"/>
    <n v="1"/>
    <n v="0"/>
    <s v="B (0x80)"/>
    <n v="0"/>
    <n v="0"/>
    <n v="26.5"/>
    <n v="26.5"/>
    <n v="26.4"/>
    <n v="55"/>
    <n v="12"/>
    <n v="26"/>
    <m/>
    <n v="8.6999999999999993"/>
    <n v="22"/>
    <n v="18"/>
    <s v="NW"/>
    <s v="NNW"/>
    <n v="0"/>
    <n v="0"/>
    <n v="0"/>
    <n v="0"/>
    <n v="0"/>
    <n v="0"/>
    <n v="0"/>
    <n v="268"/>
    <n v="34"/>
    <n v="2"/>
    <n v="0"/>
    <s v="OK (0x00)"/>
    <n v="201"/>
    <n v="54"/>
    <n v="61.4"/>
    <n v="24"/>
    <n v="24.1"/>
    <n v="57"/>
    <n v="29.7"/>
    <n v="764"/>
    <n v="4.4770000000000003"/>
    <n v="1"/>
    <x v="6"/>
    <d v="1899-12-30T23:45:00"/>
    <d v="2025-01-07T23:45:00"/>
    <n v="0.17000000000000004"/>
    <n v="0.08"/>
    <n v="202.5"/>
    <n v="337.5"/>
  </r>
  <r>
    <s v="Wed"/>
    <s v=" 01-08-2025 12:00:00 AM"/>
    <n v="25.5"/>
    <n v="25.7"/>
    <n v="25.5"/>
    <n v="56"/>
    <n v="12"/>
    <n v="25"/>
    <n v="65"/>
    <n v="4.2"/>
    <n v="12"/>
    <n v="20"/>
    <s v="S"/>
    <s v="S"/>
    <n v="0"/>
    <n v="0"/>
    <n v="0"/>
    <m/>
    <n v="0"/>
    <m/>
    <n v="0"/>
    <n v="342"/>
    <n v="29"/>
    <n v="2"/>
    <n v="0"/>
    <s v="OK (0x00)"/>
    <n v="0"/>
    <n v="0"/>
    <m/>
    <n v="0"/>
    <m/>
    <m/>
    <n v="12.7"/>
    <n v="15.3"/>
    <m/>
    <m/>
    <n v="0"/>
    <m/>
    <n v="289"/>
    <n v="37"/>
    <n v="2"/>
    <n v="0"/>
    <s v="B (0x80)"/>
    <n v="0"/>
    <n v="0"/>
    <n v="26.3"/>
    <n v="26.5"/>
    <n v="26.3"/>
    <n v="55"/>
    <n v="12"/>
    <n v="26"/>
    <m/>
    <n v="4.4000000000000004"/>
    <n v="16"/>
    <n v="18"/>
    <s v="NNE"/>
    <s v="NNE"/>
    <n v="0"/>
    <n v="0"/>
    <n v="0"/>
    <n v="0"/>
    <n v="0"/>
    <n v="0"/>
    <n v="0"/>
    <n v="268"/>
    <n v="38"/>
    <n v="2"/>
    <n v="0"/>
    <s v="OK (0x00)"/>
    <n v="0"/>
    <n v="0"/>
    <n v="60.8"/>
    <n v="24"/>
    <n v="23.5"/>
    <n v="56"/>
    <n v="29.71"/>
    <n v="764"/>
    <n v="4.4770000000000003"/>
    <n v="1"/>
    <x v="7"/>
    <d v="1899-12-30T00:00:00"/>
    <d v="2025-01-08T00:00:00"/>
    <n v="0.17000000000000004"/>
    <n v="0.08"/>
    <n v="540"/>
    <n v="382.5"/>
  </r>
  <r>
    <s v="Wed"/>
    <s v=" 01-08-2025 12:15:00 AM"/>
    <n v="25.4"/>
    <n v="25.5"/>
    <n v="25.4"/>
    <n v="56"/>
    <n v="12"/>
    <n v="25"/>
    <n v="65"/>
    <n v="3.9"/>
    <n v="12"/>
    <n v="21"/>
    <s v="S"/>
    <s v="S"/>
    <n v="0"/>
    <n v="0"/>
    <n v="0"/>
    <m/>
    <n v="0"/>
    <m/>
    <n v="0"/>
    <n v="342"/>
    <n v="30"/>
    <n v="2"/>
    <n v="0"/>
    <s v="OK (0x00)"/>
    <n v="266"/>
    <n v="58"/>
    <m/>
    <n v="0"/>
    <m/>
    <m/>
    <n v="13"/>
    <n v="15.3"/>
    <m/>
    <m/>
    <n v="0"/>
    <m/>
    <n v="300"/>
    <n v="35"/>
    <n v="2"/>
    <n v="0"/>
    <s v="B (0x80)"/>
    <n v="0"/>
    <n v="0"/>
    <n v="26.2"/>
    <n v="26.3"/>
    <n v="26.2"/>
    <n v="55"/>
    <n v="12"/>
    <n v="25"/>
    <m/>
    <n v="4.9000000000000004"/>
    <n v="16"/>
    <n v="19"/>
    <s v="NNW"/>
    <s v="NNW"/>
    <n v="0"/>
    <n v="0"/>
    <n v="0"/>
    <n v="0"/>
    <n v="0"/>
    <n v="0"/>
    <n v="0"/>
    <n v="272"/>
    <n v="38"/>
    <n v="2"/>
    <n v="0"/>
    <s v="OK (0x00)"/>
    <n v="214"/>
    <n v="45"/>
    <n v="60.3"/>
    <n v="25"/>
    <n v="24.1"/>
    <n v="56"/>
    <n v="29.71"/>
    <n v="764"/>
    <n v="4.4770000000000003"/>
    <n v="1"/>
    <x v="7"/>
    <d v="1899-12-30T00:15:00"/>
    <d v="2025-01-08T00:15:00"/>
    <n v="0.17000000000000004"/>
    <n v="0.08"/>
    <n v="540"/>
    <n v="337.5"/>
  </r>
  <r>
    <s v="Wed"/>
    <s v=" 01-08-2025 12:30:00 AM"/>
    <n v="25.5"/>
    <n v="25.5"/>
    <n v="25.4"/>
    <n v="55"/>
    <n v="11"/>
    <n v="25"/>
    <n v="65"/>
    <n v="4.0999999999999996"/>
    <n v="11"/>
    <n v="21"/>
    <s v="SSE"/>
    <s v="S"/>
    <n v="0"/>
    <n v="0"/>
    <n v="0"/>
    <m/>
    <n v="0"/>
    <m/>
    <n v="0"/>
    <n v="341"/>
    <n v="28"/>
    <n v="2"/>
    <n v="0"/>
    <s v="OK (0x00)"/>
    <n v="255"/>
    <n v="70"/>
    <m/>
    <n v="0"/>
    <m/>
    <m/>
    <n v="13"/>
    <n v="15.5"/>
    <m/>
    <m/>
    <n v="0"/>
    <m/>
    <n v="309"/>
    <n v="38"/>
    <n v="2"/>
    <n v="0"/>
    <s v="B (0x80)"/>
    <n v="0"/>
    <n v="0"/>
    <n v="26.3"/>
    <n v="26.3"/>
    <n v="26.2"/>
    <n v="55"/>
    <n v="12"/>
    <n v="25"/>
    <m/>
    <n v="6.8"/>
    <n v="19"/>
    <n v="19"/>
    <s v="NNW"/>
    <s v="NNW"/>
    <n v="0"/>
    <n v="0"/>
    <n v="0"/>
    <n v="0"/>
    <n v="0"/>
    <n v="0"/>
    <n v="0"/>
    <n v="280"/>
    <n v="33"/>
    <n v="2"/>
    <n v="0"/>
    <s v="OK (0x00)"/>
    <n v="217"/>
    <n v="49"/>
    <n v="59.9"/>
    <n v="25"/>
    <n v="23.8"/>
    <n v="56"/>
    <n v="29.71"/>
    <n v="764"/>
    <n v="4.4770000000000003"/>
    <n v="1"/>
    <x v="7"/>
    <d v="1899-12-30T00:30:00"/>
    <d v="2025-01-08T00:30:00"/>
    <n v="0.17000000000000004"/>
    <n v="0.08"/>
    <n v="540"/>
    <n v="337.5"/>
  </r>
  <r>
    <s v="Wed"/>
    <s v=" 01-08-2025 12:45:00 AM"/>
    <n v="25.5"/>
    <n v="25.5"/>
    <n v="25.4"/>
    <n v="55"/>
    <n v="11"/>
    <n v="25"/>
    <n v="65"/>
    <n v="4.3"/>
    <n v="14"/>
    <n v="21"/>
    <s v="SSE"/>
    <s v="S"/>
    <n v="0"/>
    <n v="0"/>
    <n v="0"/>
    <m/>
    <n v="0"/>
    <m/>
    <n v="0"/>
    <n v="338"/>
    <n v="29"/>
    <n v="2"/>
    <n v="0"/>
    <s v="OK (0x00)"/>
    <n v="254"/>
    <n v="66"/>
    <m/>
    <n v="0"/>
    <m/>
    <m/>
    <n v="13.4"/>
    <n v="15.6"/>
    <m/>
    <m/>
    <n v="0"/>
    <m/>
    <n v="306"/>
    <n v="35"/>
    <n v="2"/>
    <n v="0"/>
    <s v="B (0x80)"/>
    <n v="0"/>
    <n v="0"/>
    <n v="26.3"/>
    <n v="26.3"/>
    <n v="26.2"/>
    <n v="54"/>
    <n v="12"/>
    <n v="25"/>
    <m/>
    <n v="6.5"/>
    <n v="20"/>
    <n v="19"/>
    <s v="NW"/>
    <s v="NNE"/>
    <n v="0"/>
    <n v="0"/>
    <n v="0"/>
    <n v="0"/>
    <n v="0"/>
    <n v="0"/>
    <n v="0"/>
    <n v="267"/>
    <n v="37"/>
    <n v="1"/>
    <n v="0"/>
    <s v="OK (0x00)"/>
    <n v="201"/>
    <n v="53"/>
    <n v="59.7"/>
    <n v="25"/>
    <n v="23.6"/>
    <n v="55"/>
    <n v="29.71"/>
    <n v="764"/>
    <n v="4.4770000000000003"/>
    <n v="1"/>
    <x v="7"/>
    <d v="1899-12-30T00:45:00"/>
    <d v="2025-01-08T00:45:00"/>
    <n v="0.17000000000000004"/>
    <n v="0.08"/>
    <n v="540"/>
    <n v="382.5"/>
  </r>
  <r>
    <s v="Wed"/>
    <s v=" 01-08-2025 01:00:00 AM"/>
    <n v="25.5"/>
    <n v="25.6"/>
    <n v="25.5"/>
    <n v="55"/>
    <n v="11"/>
    <n v="25"/>
    <n v="65"/>
    <n v="3.4"/>
    <n v="9"/>
    <n v="22"/>
    <s v="NNE"/>
    <s v="SE"/>
    <n v="0"/>
    <n v="0"/>
    <n v="0"/>
    <m/>
    <n v="0"/>
    <m/>
    <n v="0"/>
    <n v="336"/>
    <n v="29"/>
    <n v="2"/>
    <n v="0"/>
    <s v="OK (0x00)"/>
    <n v="244"/>
    <n v="76"/>
    <m/>
    <n v="0"/>
    <m/>
    <m/>
    <n v="13.2"/>
    <n v="15.5"/>
    <m/>
    <m/>
    <n v="0"/>
    <m/>
    <n v="315"/>
    <n v="38"/>
    <n v="2"/>
    <n v="0"/>
    <s v="B (0x80)"/>
    <n v="0"/>
    <n v="0"/>
    <n v="26.2"/>
    <n v="26.4"/>
    <n v="26.2"/>
    <n v="55"/>
    <n v="12"/>
    <n v="25"/>
    <m/>
    <n v="6.1"/>
    <n v="16"/>
    <n v="19"/>
    <s v="NW"/>
    <s v="N"/>
    <n v="0"/>
    <n v="0"/>
    <n v="0"/>
    <n v="0"/>
    <n v="0"/>
    <n v="0"/>
    <n v="0"/>
    <n v="276"/>
    <n v="35"/>
    <n v="1"/>
    <n v="0"/>
    <s v="OK (0x00)"/>
    <n v="224"/>
    <n v="41"/>
    <n v="59.4"/>
    <n v="26"/>
    <n v="24.2"/>
    <n v="55"/>
    <n v="29.7"/>
    <n v="764"/>
    <n v="4.4770000000000003"/>
    <n v="1"/>
    <x v="7"/>
    <d v="1899-12-30T01:00:00"/>
    <d v="2025-01-08T01:00:00"/>
    <n v="0.17000000000000004"/>
    <n v="0.08"/>
    <n v="495"/>
    <n v="360"/>
  </r>
  <r>
    <s v="Wed"/>
    <s v=" 01-08-2025 01:15:00 AM"/>
    <n v="25.4"/>
    <n v="25.5"/>
    <n v="25.4"/>
    <n v="55"/>
    <n v="11"/>
    <n v="25"/>
    <n v="65"/>
    <n v="3.6"/>
    <n v="10"/>
    <n v="22"/>
    <s v="SSW"/>
    <s v="S"/>
    <n v="0"/>
    <n v="0"/>
    <n v="0"/>
    <m/>
    <n v="0"/>
    <m/>
    <n v="0"/>
    <n v="333"/>
    <n v="30"/>
    <n v="2"/>
    <n v="0"/>
    <s v="OK (0x00)"/>
    <n v="255"/>
    <n v="61"/>
    <m/>
    <n v="0"/>
    <m/>
    <m/>
    <n v="12.9"/>
    <n v="15.5"/>
    <m/>
    <m/>
    <n v="0"/>
    <m/>
    <n v="318"/>
    <n v="40"/>
    <n v="2"/>
    <n v="0"/>
    <s v="B (0x80)"/>
    <n v="0"/>
    <n v="0"/>
    <n v="26.2"/>
    <n v="26.3"/>
    <n v="26.1"/>
    <n v="55"/>
    <n v="12"/>
    <n v="25"/>
    <m/>
    <n v="5.6"/>
    <n v="20"/>
    <n v="19"/>
    <s v="NNW"/>
    <s v="N"/>
    <n v="0"/>
    <n v="0"/>
    <n v="0"/>
    <n v="0"/>
    <n v="0"/>
    <n v="0"/>
    <n v="0"/>
    <n v="262"/>
    <n v="34"/>
    <n v="1"/>
    <n v="0"/>
    <s v="OK (0x00)"/>
    <n v="187"/>
    <n v="60"/>
    <n v="59.2"/>
    <n v="26"/>
    <n v="24.1"/>
    <n v="55"/>
    <n v="29.7"/>
    <n v="764"/>
    <n v="4.4770000000000003"/>
    <n v="1"/>
    <x v="7"/>
    <d v="1899-12-30T01:15:00"/>
    <d v="2025-01-08T01:15:00"/>
    <n v="0.17000000000000004"/>
    <n v="0.08"/>
    <n v="540"/>
    <n v="360"/>
  </r>
  <r>
    <s v="Wed"/>
    <s v=" 01-08-2025 01:30:00 AM"/>
    <n v="25.3"/>
    <n v="25.4"/>
    <n v="25.3"/>
    <n v="55"/>
    <n v="11"/>
    <n v="24"/>
    <n v="65"/>
    <n v="3.3"/>
    <n v="10"/>
    <n v="21"/>
    <s v="S"/>
    <s v="E"/>
    <n v="0"/>
    <n v="0"/>
    <n v="0"/>
    <m/>
    <n v="0"/>
    <m/>
    <n v="0"/>
    <n v="333"/>
    <n v="29"/>
    <n v="2"/>
    <n v="0"/>
    <s v="OK (0x00)"/>
    <n v="269"/>
    <n v="48"/>
    <m/>
    <n v="1"/>
    <m/>
    <m/>
    <n v="12.5"/>
    <n v="15.2"/>
    <m/>
    <m/>
    <n v="0"/>
    <m/>
    <n v="315"/>
    <n v="38"/>
    <n v="2"/>
    <n v="0"/>
    <s v="B (0x80)"/>
    <n v="0"/>
    <n v="0"/>
    <n v="26.1"/>
    <n v="26.2"/>
    <n v="26.1"/>
    <n v="55"/>
    <n v="12"/>
    <n v="25"/>
    <m/>
    <n v="6.5"/>
    <n v="18"/>
    <n v="18"/>
    <s v="NW"/>
    <s v="N"/>
    <n v="0"/>
    <n v="0"/>
    <n v="0"/>
    <n v="0"/>
    <n v="0"/>
    <n v="0"/>
    <n v="0"/>
    <n v="277"/>
    <n v="35"/>
    <n v="1"/>
    <n v="0"/>
    <s v="OK (0x00)"/>
    <n v="230"/>
    <n v="34"/>
    <n v="59"/>
    <n v="26"/>
    <n v="23.9"/>
    <n v="55"/>
    <n v="29.7"/>
    <n v="764"/>
    <n v="4.4770000000000003"/>
    <n v="1"/>
    <x v="7"/>
    <d v="1899-12-30T01:30:00"/>
    <d v="2025-01-08T01:30:00"/>
    <n v="0.17000000000000004"/>
    <n v="0.08"/>
    <n v="450"/>
    <n v="360"/>
  </r>
  <r>
    <s v="Wed"/>
    <s v=" 01-08-2025 01:45:00 AM"/>
    <n v="25.3"/>
    <n v="25.3"/>
    <n v="25.2"/>
    <n v="55"/>
    <n v="11"/>
    <n v="24"/>
    <n v="65"/>
    <n v="3.4"/>
    <n v="12"/>
    <n v="22"/>
    <s v="SSE"/>
    <s v="SSE"/>
    <n v="0"/>
    <n v="0"/>
    <n v="0"/>
    <m/>
    <n v="0"/>
    <m/>
    <n v="0"/>
    <n v="332"/>
    <n v="29"/>
    <n v="2"/>
    <n v="0"/>
    <s v="OK (0x00)"/>
    <n v="249"/>
    <n v="66"/>
    <m/>
    <n v="1"/>
    <m/>
    <m/>
    <n v="12.5"/>
    <n v="15"/>
    <m/>
    <m/>
    <n v="0"/>
    <m/>
    <n v="304"/>
    <n v="37"/>
    <n v="2"/>
    <n v="0"/>
    <s v="B (0x80)"/>
    <n v="0"/>
    <n v="0"/>
    <n v="26"/>
    <n v="26.1"/>
    <n v="26"/>
    <n v="55"/>
    <n v="12"/>
    <n v="25"/>
    <m/>
    <n v="5.2"/>
    <n v="18"/>
    <n v="19"/>
    <s v="NW"/>
    <s v="NNW"/>
    <n v="0"/>
    <n v="0"/>
    <n v="0"/>
    <n v="0"/>
    <n v="0"/>
    <n v="0"/>
    <n v="0"/>
    <n v="273"/>
    <n v="35"/>
    <n v="1"/>
    <n v="0"/>
    <s v="OK (0x00)"/>
    <n v="212"/>
    <n v="48"/>
    <n v="58.7"/>
    <n v="26"/>
    <n v="23.6"/>
    <n v="55"/>
    <n v="29.69"/>
    <n v="764"/>
    <n v="4.4770000000000003"/>
    <n v="1"/>
    <x v="7"/>
    <d v="1899-12-30T01:45:00"/>
    <d v="2025-01-08T01:45:00"/>
    <n v="0.17000000000000004"/>
    <n v="0.08"/>
    <n v="517.5"/>
    <n v="337.5"/>
  </r>
  <r>
    <s v="Wed"/>
    <s v=" 01-08-2025 02:00:00 AM"/>
    <n v="25.2"/>
    <n v="25.3"/>
    <n v="25.2"/>
    <n v="56"/>
    <n v="11"/>
    <n v="24"/>
    <n v="65"/>
    <n v="3.3"/>
    <n v="10"/>
    <n v="22"/>
    <s v="NW"/>
    <s v="SSW"/>
    <n v="0"/>
    <n v="0"/>
    <n v="0"/>
    <m/>
    <n v="0"/>
    <m/>
    <n v="0"/>
    <n v="339"/>
    <n v="28"/>
    <n v="2"/>
    <n v="0"/>
    <s v="OK (0x00)"/>
    <n v="257"/>
    <n v="64"/>
    <m/>
    <n v="0"/>
    <m/>
    <m/>
    <n v="12.9"/>
    <n v="15.3"/>
    <m/>
    <m/>
    <n v="0"/>
    <m/>
    <n v="312"/>
    <n v="37"/>
    <n v="2"/>
    <n v="0"/>
    <s v="B (0x80)"/>
    <n v="0"/>
    <n v="0"/>
    <n v="26"/>
    <n v="26"/>
    <n v="25.9"/>
    <n v="56"/>
    <n v="12"/>
    <n v="25"/>
    <m/>
    <n v="6.5"/>
    <n v="14"/>
    <n v="19"/>
    <s v="NW"/>
    <s v="NNW"/>
    <n v="0"/>
    <n v="0"/>
    <n v="0"/>
    <n v="0"/>
    <n v="0"/>
    <n v="0"/>
    <n v="0"/>
    <n v="273"/>
    <n v="33"/>
    <n v="1"/>
    <n v="0"/>
    <s v="OK (0x00)"/>
    <n v="218"/>
    <n v="40"/>
    <n v="58.5"/>
    <n v="27"/>
    <n v="24.4"/>
    <n v="55"/>
    <n v="29.69"/>
    <n v="764"/>
    <n v="4.4770000000000003"/>
    <n v="1"/>
    <x v="7"/>
    <d v="1899-12-30T02:00:00"/>
    <d v="2025-01-08T02:00:00"/>
    <n v="0.17000000000000004"/>
    <n v="0.08"/>
    <n v="202.5"/>
    <n v="337.5"/>
  </r>
  <r>
    <s v="Wed"/>
    <s v=" 01-08-2025 02:15:00 AM"/>
    <n v="25.3"/>
    <n v="25.3"/>
    <n v="25.2"/>
    <n v="56"/>
    <n v="11"/>
    <n v="24"/>
    <n v="65"/>
    <n v="3.3"/>
    <n v="12"/>
    <n v="22"/>
    <s v="WSW"/>
    <s v="S"/>
    <n v="0"/>
    <n v="0"/>
    <n v="0"/>
    <m/>
    <n v="0"/>
    <m/>
    <n v="0"/>
    <n v="345"/>
    <n v="28"/>
    <n v="2"/>
    <n v="0"/>
    <s v="OK (0x00)"/>
    <n v="278"/>
    <n v="50"/>
    <m/>
    <n v="0"/>
    <m/>
    <m/>
    <n v="13.4"/>
    <n v="15.6"/>
    <m/>
    <m/>
    <n v="0"/>
    <m/>
    <n v="310"/>
    <n v="36"/>
    <n v="2"/>
    <n v="0"/>
    <s v="B (0x80)"/>
    <n v="0"/>
    <n v="0"/>
    <n v="26.1"/>
    <n v="26.1"/>
    <n v="26"/>
    <n v="56"/>
    <n v="12"/>
    <n v="25"/>
    <m/>
    <n v="5.4"/>
    <n v="16"/>
    <n v="19"/>
    <s v="NW"/>
    <s v="N"/>
    <n v="0"/>
    <n v="0"/>
    <n v="0"/>
    <n v="0"/>
    <n v="0"/>
    <n v="0"/>
    <n v="0"/>
    <n v="270"/>
    <n v="38"/>
    <n v="2"/>
    <n v="0"/>
    <s v="OK (0x00)"/>
    <n v="206"/>
    <n v="50"/>
    <n v="58.3"/>
    <n v="27"/>
    <n v="24.2"/>
    <n v="55"/>
    <n v="29.69"/>
    <n v="764"/>
    <n v="4.4770000000000003"/>
    <n v="1"/>
    <x v="7"/>
    <d v="1899-12-30T02:15:00"/>
    <d v="2025-01-08T02:15:00"/>
    <n v="0.17000000000000004"/>
    <n v="0.08"/>
    <n v="540"/>
    <n v="360"/>
  </r>
  <r>
    <s v="Wed"/>
    <s v=" 01-08-2025 02:30:00 AM"/>
    <n v="25.3"/>
    <n v="25.4"/>
    <n v="25.3"/>
    <n v="57"/>
    <n v="12"/>
    <n v="24"/>
    <n v="65"/>
    <n v="4.3"/>
    <n v="15"/>
    <n v="21"/>
    <s v="SW"/>
    <s v="S"/>
    <n v="0"/>
    <n v="0"/>
    <n v="0"/>
    <m/>
    <n v="0"/>
    <m/>
    <n v="0"/>
    <n v="342"/>
    <n v="29"/>
    <n v="2"/>
    <n v="0"/>
    <s v="OK (0x00)"/>
    <n v="255"/>
    <n v="69"/>
    <m/>
    <n v="10"/>
    <m/>
    <m/>
    <n v="13.2"/>
    <n v="15.5"/>
    <m/>
    <m/>
    <n v="0"/>
    <m/>
    <n v="314"/>
    <n v="37"/>
    <n v="2"/>
    <n v="0"/>
    <s v="B (0x80)"/>
    <n v="0"/>
    <n v="0"/>
    <n v="26.1"/>
    <n v="26.1"/>
    <n v="26.1"/>
    <n v="57"/>
    <n v="13"/>
    <n v="25"/>
    <m/>
    <n v="7.7"/>
    <n v="17"/>
    <n v="19"/>
    <s v="NNW"/>
    <s v="NNW"/>
    <n v="0"/>
    <n v="0"/>
    <n v="0"/>
    <n v="0"/>
    <n v="0"/>
    <n v="0"/>
    <n v="0"/>
    <n v="266"/>
    <n v="36"/>
    <n v="2"/>
    <n v="0"/>
    <s v="OK (0x00)"/>
    <n v="203"/>
    <n v="51"/>
    <n v="58.2"/>
    <n v="27"/>
    <n v="24.1"/>
    <n v="55"/>
    <n v="29.69"/>
    <n v="764"/>
    <n v="4.4770000000000003"/>
    <n v="1"/>
    <x v="7"/>
    <d v="1899-12-30T02:30:00"/>
    <d v="2025-01-08T02:30:00"/>
    <n v="0.17000000000000004"/>
    <n v="0.08"/>
    <n v="540"/>
    <n v="337.5"/>
  </r>
  <r>
    <s v="Wed"/>
    <s v=" 01-08-2025 02:45:00 AM"/>
    <n v="25.3"/>
    <n v="25.3"/>
    <n v="25.3"/>
    <n v="58"/>
    <n v="12"/>
    <n v="24"/>
    <n v="65"/>
    <n v="4.0999999999999996"/>
    <n v="11"/>
    <n v="19"/>
    <s v="WSW"/>
    <s v="S"/>
    <n v="0"/>
    <n v="0"/>
    <n v="0"/>
    <m/>
    <n v="0"/>
    <m/>
    <n v="0"/>
    <n v="341"/>
    <n v="29"/>
    <n v="1"/>
    <n v="0"/>
    <s v="OK (0x00)"/>
    <n v="269"/>
    <n v="55"/>
    <m/>
    <n v="24"/>
    <m/>
    <m/>
    <n v="13.4"/>
    <n v="15.6"/>
    <m/>
    <m/>
    <n v="0"/>
    <m/>
    <n v="298"/>
    <n v="36"/>
    <n v="2"/>
    <n v="0"/>
    <s v="B (0x80)"/>
    <n v="0"/>
    <n v="0"/>
    <n v="26"/>
    <n v="26.1"/>
    <n v="26"/>
    <n v="58"/>
    <n v="13"/>
    <n v="25"/>
    <m/>
    <n v="7.8"/>
    <n v="18"/>
    <n v="17"/>
    <s v="NW"/>
    <s v="N"/>
    <n v="0"/>
    <n v="0"/>
    <n v="0"/>
    <n v="0"/>
    <n v="0"/>
    <n v="0"/>
    <n v="0"/>
    <n v="271"/>
    <n v="37"/>
    <n v="2"/>
    <n v="0"/>
    <s v="OK (0x00)"/>
    <n v="212"/>
    <n v="43"/>
    <n v="58"/>
    <n v="27"/>
    <n v="23.9"/>
    <n v="55"/>
    <n v="29.69"/>
    <n v="764"/>
    <n v="4.4770000000000003"/>
    <n v="1"/>
    <x v="7"/>
    <d v="1899-12-30T02:45:00"/>
    <d v="2025-01-08T02:45:00"/>
    <n v="0.17000000000000004"/>
    <n v="0.08"/>
    <n v="540"/>
    <n v="360"/>
  </r>
  <r>
    <s v="Wed"/>
    <s v=" 01-08-2025 03:00:00 AM"/>
    <n v="25.2"/>
    <n v="25.3"/>
    <n v="25.1"/>
    <n v="59"/>
    <n v="13"/>
    <n v="24"/>
    <n v="65"/>
    <n v="4.0999999999999996"/>
    <n v="14"/>
    <n v="21"/>
    <s v="S"/>
    <s v="S"/>
    <n v="0"/>
    <n v="0"/>
    <n v="0"/>
    <m/>
    <n v="0"/>
    <m/>
    <n v="0"/>
    <n v="342"/>
    <n v="29"/>
    <n v="1"/>
    <n v="0"/>
    <s v="OK (0x00)"/>
    <n v="267"/>
    <n v="57"/>
    <m/>
    <n v="0"/>
    <m/>
    <m/>
    <n v="13.4"/>
    <n v="15.5"/>
    <m/>
    <m/>
    <n v="0"/>
    <m/>
    <n v="294"/>
    <n v="36"/>
    <n v="2"/>
    <n v="0"/>
    <s v="B (0x80)"/>
    <n v="0"/>
    <n v="0"/>
    <n v="25.9"/>
    <n v="26"/>
    <n v="25.9"/>
    <n v="59"/>
    <n v="13"/>
    <n v="25"/>
    <m/>
    <n v="5.7"/>
    <n v="17"/>
    <n v="19"/>
    <s v="WNW"/>
    <s v="NNW"/>
    <n v="0"/>
    <n v="0"/>
    <n v="0"/>
    <n v="0"/>
    <n v="0"/>
    <n v="0"/>
    <n v="0"/>
    <n v="263"/>
    <n v="37"/>
    <n v="2"/>
    <n v="0"/>
    <s v="OK (0x00)"/>
    <n v="198"/>
    <n v="54"/>
    <n v="58"/>
    <n v="27"/>
    <n v="23.9"/>
    <n v="55"/>
    <n v="29.69"/>
    <n v="764"/>
    <n v="4.4770000000000003"/>
    <n v="1"/>
    <x v="7"/>
    <d v="1899-12-30T03:00:00"/>
    <d v="2025-01-08T03:00:00"/>
    <n v="0.17000000000000004"/>
    <n v="0.08"/>
    <n v="540"/>
    <n v="337.5"/>
  </r>
  <r>
    <s v="Wed"/>
    <s v=" 01-08-2025 03:15:00 AM"/>
    <n v="25.1"/>
    <n v="25.2"/>
    <n v="25.1"/>
    <n v="59"/>
    <n v="12"/>
    <n v="24"/>
    <n v="65"/>
    <n v="3.5"/>
    <n v="10"/>
    <n v="21"/>
    <s v="NW"/>
    <s v="SE"/>
    <n v="0"/>
    <n v="0"/>
    <n v="0"/>
    <m/>
    <n v="0"/>
    <m/>
    <n v="0"/>
    <n v="342"/>
    <n v="29"/>
    <n v="1"/>
    <n v="0"/>
    <s v="OK (0x00)"/>
    <n v="268"/>
    <n v="57"/>
    <m/>
    <n v="0"/>
    <m/>
    <m/>
    <n v="13.4"/>
    <n v="15.5"/>
    <m/>
    <m/>
    <n v="0"/>
    <m/>
    <n v="297"/>
    <n v="39"/>
    <n v="2"/>
    <n v="0"/>
    <s v="B (0x80)"/>
    <n v="0"/>
    <n v="0"/>
    <n v="25.9"/>
    <n v="26"/>
    <n v="25.9"/>
    <n v="59"/>
    <n v="13"/>
    <n v="25"/>
    <m/>
    <n v="6.1"/>
    <n v="17"/>
    <n v="19"/>
    <s v="NW"/>
    <s v="N"/>
    <n v="0"/>
    <n v="0"/>
    <n v="0"/>
    <n v="0"/>
    <n v="0"/>
    <n v="0"/>
    <n v="0"/>
    <n v="263"/>
    <n v="33"/>
    <n v="2"/>
    <n v="0"/>
    <s v="OK (0x00)"/>
    <n v="215"/>
    <n v="36"/>
    <n v="57.9"/>
    <n v="27"/>
    <n v="23.8"/>
    <n v="55"/>
    <n v="29.7"/>
    <n v="764"/>
    <n v="4.4770000000000003"/>
    <n v="1"/>
    <x v="7"/>
    <d v="1899-12-30T03:15:00"/>
    <d v="2025-01-08T03:15:00"/>
    <n v="0.17000000000000004"/>
    <n v="0.08"/>
    <n v="495"/>
    <n v="360"/>
  </r>
  <r>
    <s v="Wed"/>
    <s v=" 01-08-2025 03:30:00 AM"/>
    <n v="25.1"/>
    <n v="25.2"/>
    <n v="25.1"/>
    <n v="60"/>
    <n v="13"/>
    <n v="24"/>
    <n v="65"/>
    <n v="2.6"/>
    <n v="9"/>
    <n v="22"/>
    <s v="S"/>
    <s v="SSW"/>
    <n v="0"/>
    <n v="0"/>
    <n v="0"/>
    <m/>
    <n v="0"/>
    <m/>
    <n v="0"/>
    <n v="343"/>
    <n v="30"/>
    <n v="1"/>
    <n v="0"/>
    <s v="OK (0x00)"/>
    <n v="257"/>
    <n v="68"/>
    <m/>
    <n v="0"/>
    <m/>
    <m/>
    <n v="13.4"/>
    <n v="15.5"/>
    <m/>
    <m/>
    <n v="0"/>
    <m/>
    <n v="299"/>
    <n v="35"/>
    <n v="2"/>
    <n v="0"/>
    <s v="B (0x80)"/>
    <n v="0"/>
    <n v="0"/>
    <n v="25.9"/>
    <n v="25.9"/>
    <n v="25.8"/>
    <n v="60"/>
    <n v="14"/>
    <n v="25"/>
    <m/>
    <n v="3.9"/>
    <n v="18"/>
    <n v="19"/>
    <s v="NW"/>
    <s v="NNW"/>
    <n v="0"/>
    <n v="0"/>
    <n v="0"/>
    <n v="0"/>
    <n v="0"/>
    <n v="0"/>
    <n v="0"/>
    <n v="263"/>
    <n v="37"/>
    <n v="1"/>
    <n v="0"/>
    <s v="OK (0x00)"/>
    <n v="196"/>
    <n v="53"/>
    <n v="57.8"/>
    <n v="27"/>
    <n v="23.8"/>
    <n v="55"/>
    <n v="29.7"/>
    <n v="764"/>
    <n v="4.4770000000000003"/>
    <n v="1"/>
    <x v="7"/>
    <d v="1899-12-30T03:30:00"/>
    <d v="2025-01-08T03:30:00"/>
    <n v="0.17000000000000004"/>
    <n v="0.08"/>
    <n v="202.5"/>
    <n v="337.5"/>
  </r>
  <r>
    <s v="Wed"/>
    <s v=" 01-08-2025 03:45:00 AM"/>
    <n v="25.1"/>
    <n v="25.2"/>
    <n v="25.1"/>
    <n v="60"/>
    <n v="13"/>
    <n v="24"/>
    <n v="65"/>
    <n v="2.8"/>
    <n v="8"/>
    <n v="22"/>
    <s v="SSW"/>
    <s v="SSW"/>
    <n v="0"/>
    <n v="0"/>
    <n v="0"/>
    <m/>
    <n v="0"/>
    <m/>
    <n v="0"/>
    <n v="344"/>
    <n v="28"/>
    <n v="1"/>
    <n v="0"/>
    <s v="OK (0x00)"/>
    <n v="258"/>
    <n v="69"/>
    <m/>
    <n v="9"/>
    <m/>
    <m/>
    <n v="13.4"/>
    <n v="15.5"/>
    <m/>
    <m/>
    <n v="0"/>
    <m/>
    <n v="303"/>
    <n v="38"/>
    <n v="1"/>
    <n v="0"/>
    <s v="B (0x80)"/>
    <n v="0"/>
    <n v="0"/>
    <n v="25.9"/>
    <n v="26"/>
    <n v="25.9"/>
    <n v="60"/>
    <n v="14"/>
    <n v="25"/>
    <m/>
    <n v="3.9"/>
    <n v="15"/>
    <n v="22"/>
    <s v="NNW"/>
    <s v="N"/>
    <n v="0"/>
    <n v="0"/>
    <n v="0"/>
    <n v="0"/>
    <n v="0"/>
    <n v="0"/>
    <n v="0"/>
    <n v="262"/>
    <n v="36"/>
    <n v="1"/>
    <n v="0"/>
    <s v="OK (0x00)"/>
    <n v="202"/>
    <n v="48"/>
    <n v="57.7"/>
    <n v="27"/>
    <n v="23.7"/>
    <n v="54"/>
    <n v="29.7"/>
    <n v="764"/>
    <n v="4.4770000000000003"/>
    <n v="1"/>
    <x v="7"/>
    <d v="1899-12-30T03:45:00"/>
    <d v="2025-01-08T03:45:00"/>
    <n v="0.17000000000000004"/>
    <n v="0.08"/>
    <n v="202.5"/>
    <n v="360"/>
  </r>
  <r>
    <s v="Wed"/>
    <s v=" 01-08-2025 04:00:00 AM"/>
    <n v="25.1"/>
    <n v="25.2"/>
    <n v="25.1"/>
    <n v="60"/>
    <n v="13"/>
    <n v="24"/>
    <n v="65"/>
    <n v="3.1"/>
    <n v="11"/>
    <n v="22"/>
    <s v="WSW"/>
    <s v="S"/>
    <n v="0"/>
    <n v="0"/>
    <n v="0"/>
    <m/>
    <n v="0"/>
    <m/>
    <n v="0"/>
    <n v="343"/>
    <n v="29"/>
    <n v="1"/>
    <n v="0"/>
    <s v="OK (0x00)"/>
    <n v="264"/>
    <n v="61"/>
    <m/>
    <n v="16"/>
    <m/>
    <m/>
    <n v="13.4"/>
    <n v="15.5"/>
    <m/>
    <m/>
    <n v="0"/>
    <m/>
    <n v="310"/>
    <n v="40"/>
    <n v="1"/>
    <n v="0"/>
    <s v="B (0x80)"/>
    <n v="0"/>
    <n v="0"/>
    <n v="25.8"/>
    <n v="26"/>
    <n v="25.8"/>
    <n v="60"/>
    <n v="14"/>
    <n v="25"/>
    <m/>
    <n v="6.1"/>
    <n v="17"/>
    <n v="19"/>
    <s v="NNW"/>
    <s v="NNW"/>
    <n v="0"/>
    <n v="0"/>
    <n v="0"/>
    <n v="0"/>
    <n v="0"/>
    <n v="0"/>
    <n v="0"/>
    <n v="268"/>
    <n v="35"/>
    <n v="1"/>
    <n v="0"/>
    <s v="OK (0x00)"/>
    <n v="210"/>
    <n v="45"/>
    <n v="57.6"/>
    <n v="27"/>
    <n v="23.6"/>
    <n v="54"/>
    <n v="29.7"/>
    <n v="764"/>
    <n v="4.4770000000000003"/>
    <n v="1"/>
    <x v="7"/>
    <d v="1899-12-30T04:00:00"/>
    <d v="2025-01-08T04:00:00"/>
    <n v="0.17000000000000004"/>
    <n v="0.08"/>
    <n v="540"/>
    <n v="337.5"/>
  </r>
  <r>
    <s v="Wed"/>
    <s v=" 01-08-2025 04:15:00 AM"/>
    <n v="25"/>
    <n v="25.1"/>
    <n v="25"/>
    <n v="61"/>
    <n v="13"/>
    <n v="24"/>
    <n v="65"/>
    <n v="2.6"/>
    <n v="8"/>
    <n v="22"/>
    <s v="WNW"/>
    <s v="SSE"/>
    <n v="0"/>
    <n v="0"/>
    <n v="0"/>
    <m/>
    <n v="0"/>
    <m/>
    <n v="0"/>
    <n v="342"/>
    <n v="28"/>
    <n v="2"/>
    <n v="0"/>
    <s v="OK (0x00)"/>
    <n v="252"/>
    <n v="72"/>
    <m/>
    <n v="21"/>
    <m/>
    <m/>
    <n v="13.2"/>
    <n v="15.3"/>
    <m/>
    <m/>
    <n v="0"/>
    <m/>
    <n v="287"/>
    <n v="34"/>
    <n v="1"/>
    <n v="0"/>
    <s v="B (0x80)"/>
    <n v="0"/>
    <n v="0"/>
    <n v="25.8"/>
    <n v="25.8"/>
    <n v="25.8"/>
    <n v="61"/>
    <n v="14"/>
    <n v="25"/>
    <m/>
    <n v="4"/>
    <n v="16"/>
    <n v="19"/>
    <s v="NNW"/>
    <s v="N"/>
    <n v="0"/>
    <n v="0"/>
    <n v="0"/>
    <n v="0"/>
    <n v="0"/>
    <n v="0"/>
    <n v="0"/>
    <n v="277"/>
    <n v="39"/>
    <n v="1"/>
    <n v="0"/>
    <s v="OK (0x00)"/>
    <n v="224"/>
    <n v="39"/>
    <n v="57.6"/>
    <n v="27"/>
    <n v="23.6"/>
    <n v="54"/>
    <n v="29.69"/>
    <n v="764"/>
    <n v="4.4770000000000003"/>
    <n v="1"/>
    <x v="7"/>
    <d v="1899-12-30T04:15:00"/>
    <d v="2025-01-08T04:15:00"/>
    <n v="0.17000000000000004"/>
    <n v="0.08"/>
    <n v="517.5"/>
    <n v="360"/>
  </r>
  <r>
    <s v="Wed"/>
    <s v=" 01-08-2025 04:30:00 AM"/>
    <n v="25"/>
    <n v="25.1"/>
    <n v="25"/>
    <n v="61"/>
    <n v="13"/>
    <n v="24"/>
    <n v="65"/>
    <n v="3.3"/>
    <n v="8"/>
    <n v="22"/>
    <s v="SW"/>
    <s v="S"/>
    <n v="0"/>
    <n v="0"/>
    <n v="0"/>
    <m/>
    <n v="0"/>
    <m/>
    <n v="0"/>
    <n v="344"/>
    <n v="31"/>
    <n v="2"/>
    <n v="0"/>
    <s v="OK (0x00)"/>
    <n v="271"/>
    <n v="56"/>
    <m/>
    <n v="18"/>
    <m/>
    <m/>
    <n v="13.2"/>
    <n v="15.3"/>
    <m/>
    <m/>
    <n v="0"/>
    <m/>
    <n v="283"/>
    <n v="36"/>
    <n v="1"/>
    <n v="0"/>
    <s v="B (0x80)"/>
    <n v="0"/>
    <n v="0"/>
    <n v="25.8"/>
    <n v="25.8"/>
    <n v="25.8"/>
    <n v="61"/>
    <n v="14"/>
    <n v="25"/>
    <m/>
    <n v="6.3"/>
    <n v="15"/>
    <n v="19"/>
    <s v="WNW"/>
    <s v="NNW"/>
    <n v="0"/>
    <n v="0"/>
    <n v="0"/>
    <n v="0"/>
    <n v="0"/>
    <n v="0"/>
    <n v="0"/>
    <n v="271"/>
    <n v="39"/>
    <n v="2"/>
    <n v="0"/>
    <s v="OK (0x00)"/>
    <n v="203"/>
    <n v="57"/>
    <n v="57.6"/>
    <n v="27"/>
    <n v="23.6"/>
    <n v="54"/>
    <n v="29.69"/>
    <n v="764"/>
    <n v="4.4770000000000003"/>
    <n v="1"/>
    <x v="7"/>
    <d v="1899-12-30T04:30:00"/>
    <d v="2025-01-08T04:30:00"/>
    <n v="0.17000000000000004"/>
    <n v="0.08"/>
    <n v="540"/>
    <n v="337.5"/>
  </r>
  <r>
    <s v="Wed"/>
    <s v=" 01-08-2025 04:45:00 AM"/>
    <n v="25"/>
    <n v="25.1"/>
    <n v="25"/>
    <n v="61"/>
    <n v="13"/>
    <n v="24"/>
    <n v="65"/>
    <n v="4.4000000000000004"/>
    <n v="12"/>
    <n v="21"/>
    <s v="S"/>
    <s v="S"/>
    <n v="0"/>
    <n v="0"/>
    <n v="0"/>
    <m/>
    <n v="0"/>
    <m/>
    <n v="0"/>
    <n v="343"/>
    <n v="29"/>
    <n v="2"/>
    <n v="0"/>
    <s v="OK (0x00)"/>
    <n v="252"/>
    <n v="73"/>
    <m/>
    <n v="6"/>
    <m/>
    <m/>
    <n v="13.2"/>
    <n v="15.5"/>
    <m/>
    <m/>
    <n v="0"/>
    <m/>
    <n v="282"/>
    <n v="40"/>
    <n v="1"/>
    <n v="0"/>
    <s v="B (0x80)"/>
    <n v="0"/>
    <n v="0"/>
    <n v="25.9"/>
    <n v="25.9"/>
    <n v="25.8"/>
    <n v="60"/>
    <n v="14"/>
    <n v="25"/>
    <m/>
    <n v="6.6"/>
    <n v="19"/>
    <n v="19"/>
    <s v="NNW"/>
    <s v="NNW"/>
    <n v="0"/>
    <n v="0"/>
    <n v="0"/>
    <n v="0"/>
    <n v="0"/>
    <n v="0"/>
    <n v="0"/>
    <n v="270"/>
    <n v="34"/>
    <n v="1"/>
    <n v="0"/>
    <s v="OK (0x00)"/>
    <n v="220"/>
    <n v="36"/>
    <n v="57.6"/>
    <n v="27"/>
    <n v="23.6"/>
    <n v="54"/>
    <n v="29.69"/>
    <n v="764"/>
    <n v="4.4770000000000003"/>
    <n v="1"/>
    <x v="7"/>
    <d v="1899-12-30T04:45:00"/>
    <d v="2025-01-08T04:45:00"/>
    <n v="0.17000000000000004"/>
    <n v="0.08"/>
    <n v="540"/>
    <n v="337.5"/>
  </r>
  <r>
    <s v="Wed"/>
    <s v=" 01-08-2025 05:00:00 AM"/>
    <n v="25.1"/>
    <n v="25.1"/>
    <n v="25"/>
    <n v="59"/>
    <n v="12"/>
    <n v="24"/>
    <n v="65"/>
    <n v="3.9"/>
    <n v="14"/>
    <n v="19"/>
    <s v="W"/>
    <s v="SSW"/>
    <n v="0"/>
    <n v="0"/>
    <n v="0"/>
    <m/>
    <n v="0"/>
    <m/>
    <n v="0"/>
    <n v="344"/>
    <n v="29"/>
    <n v="2"/>
    <n v="0"/>
    <s v="OK (0x00)"/>
    <n v="261"/>
    <n v="66"/>
    <m/>
    <n v="0"/>
    <m/>
    <m/>
    <n v="12.9"/>
    <n v="15.3"/>
    <m/>
    <m/>
    <n v="0"/>
    <m/>
    <n v="295"/>
    <n v="37"/>
    <n v="1"/>
    <n v="0"/>
    <s v="B (0x80)"/>
    <n v="0"/>
    <n v="0"/>
    <n v="25.9"/>
    <n v="26"/>
    <n v="25.9"/>
    <n v="57"/>
    <n v="12"/>
    <n v="25"/>
    <m/>
    <n v="5.6"/>
    <n v="22"/>
    <n v="17"/>
    <s v="WNW"/>
    <s v="N"/>
    <n v="0"/>
    <n v="0"/>
    <n v="0"/>
    <n v="0"/>
    <n v="0"/>
    <n v="0"/>
    <n v="0"/>
    <n v="272"/>
    <n v="37"/>
    <n v="1"/>
    <n v="0"/>
    <s v="OK (0x00)"/>
    <n v="219"/>
    <n v="40"/>
    <n v="57.5"/>
    <n v="27"/>
    <n v="23.5"/>
    <n v="54"/>
    <n v="29.68"/>
    <n v="764"/>
    <n v="4.4770000000000003"/>
    <n v="1"/>
    <x v="7"/>
    <d v="1899-12-30T05:00:00"/>
    <d v="2025-01-08T05:00:00"/>
    <n v="0.17000000000000004"/>
    <n v="0.08"/>
    <n v="202.5"/>
    <n v="360"/>
  </r>
  <r>
    <s v="Wed"/>
    <s v=" 01-08-2025 05:15:00 AM"/>
    <n v="25"/>
    <n v="25.1"/>
    <n v="25"/>
    <n v="57"/>
    <n v="12"/>
    <n v="24"/>
    <n v="65"/>
    <n v="4.0999999999999996"/>
    <n v="13"/>
    <n v="19"/>
    <s v="SW"/>
    <s v="SSW"/>
    <n v="0"/>
    <n v="0"/>
    <n v="0"/>
    <m/>
    <n v="0"/>
    <m/>
    <n v="0"/>
    <n v="336"/>
    <n v="29"/>
    <n v="2"/>
    <n v="0"/>
    <s v="OK (0x00)"/>
    <n v="254"/>
    <n v="64"/>
    <m/>
    <n v="0"/>
    <m/>
    <m/>
    <n v="12.5"/>
    <n v="14.8"/>
    <m/>
    <m/>
    <n v="0"/>
    <m/>
    <n v="298"/>
    <n v="38"/>
    <n v="1"/>
    <n v="0"/>
    <s v="B (0x80)"/>
    <n v="0"/>
    <n v="0"/>
    <n v="25.8"/>
    <n v="25.9"/>
    <n v="25.8"/>
    <n v="57"/>
    <n v="12"/>
    <n v="25"/>
    <m/>
    <n v="4.3"/>
    <n v="17"/>
    <n v="19"/>
    <s v="NW"/>
    <s v="NNE"/>
    <n v="0"/>
    <n v="0"/>
    <n v="0"/>
    <n v="0"/>
    <n v="0"/>
    <n v="0"/>
    <n v="0"/>
    <n v="263"/>
    <n v="35"/>
    <n v="1"/>
    <n v="0"/>
    <s v="OK (0x00)"/>
    <n v="211"/>
    <n v="39"/>
    <n v="57.4"/>
    <n v="27"/>
    <n v="23.4"/>
    <n v="54"/>
    <n v="29.69"/>
    <n v="764"/>
    <n v="4.4770000000000003"/>
    <n v="1"/>
    <x v="7"/>
    <d v="1899-12-30T05:15:00"/>
    <d v="2025-01-08T05:15:00"/>
    <n v="0.17000000000000004"/>
    <n v="0.08"/>
    <n v="202.5"/>
    <n v="382.5"/>
  </r>
  <r>
    <s v="Wed"/>
    <s v=" 01-08-2025 05:30:00 AM"/>
    <n v="24.8"/>
    <n v="25.1"/>
    <n v="24.8"/>
    <n v="56"/>
    <n v="11"/>
    <n v="24"/>
    <n v="65"/>
    <n v="4.0999999999999996"/>
    <n v="11"/>
    <n v="21"/>
    <s v="SSW"/>
    <s v="S"/>
    <n v="0"/>
    <n v="0"/>
    <n v="0"/>
    <m/>
    <n v="0"/>
    <m/>
    <n v="0"/>
    <n v="334"/>
    <n v="29"/>
    <n v="1"/>
    <n v="0"/>
    <s v="OK (0x00)"/>
    <n v="259"/>
    <n v="58"/>
    <m/>
    <n v="0"/>
    <m/>
    <m/>
    <n v="12.2"/>
    <n v="14.7"/>
    <m/>
    <m/>
    <n v="0"/>
    <m/>
    <n v="316"/>
    <n v="34"/>
    <n v="1"/>
    <n v="0"/>
    <s v="B (0x80)"/>
    <n v="0"/>
    <n v="0"/>
    <n v="25.6"/>
    <n v="25.8"/>
    <n v="25.6"/>
    <n v="56"/>
    <n v="12"/>
    <n v="25"/>
    <m/>
    <n v="7.6"/>
    <n v="17"/>
    <n v="19"/>
    <s v="NW"/>
    <s v="NNW"/>
    <n v="0"/>
    <n v="0"/>
    <n v="0"/>
    <n v="0"/>
    <n v="0"/>
    <n v="0"/>
    <n v="0"/>
    <n v="258"/>
    <n v="37"/>
    <n v="1"/>
    <n v="0"/>
    <s v="OK (0x00)"/>
    <n v="199"/>
    <n v="44"/>
    <n v="57.3"/>
    <n v="27"/>
    <n v="23.3"/>
    <n v="54"/>
    <n v="29.69"/>
    <n v="764"/>
    <n v="4.4770000000000003"/>
    <n v="1"/>
    <x v="7"/>
    <d v="1899-12-30T05:30:00"/>
    <d v="2025-01-08T05:30:00"/>
    <n v="0.17000000000000004"/>
    <n v="0.08"/>
    <n v="540"/>
    <n v="337.5"/>
  </r>
  <r>
    <s v="Wed"/>
    <s v=" 01-08-2025 05:45:00 AM"/>
    <n v="24.5"/>
    <n v="24.8"/>
    <n v="24.5"/>
    <n v="56"/>
    <n v="11"/>
    <n v="24"/>
    <n v="65"/>
    <n v="3.2"/>
    <n v="8"/>
    <n v="21"/>
    <s v="SSW"/>
    <s v="S"/>
    <n v="0"/>
    <n v="0"/>
    <n v="0"/>
    <m/>
    <n v="0"/>
    <m/>
    <n v="0"/>
    <n v="335"/>
    <n v="28"/>
    <n v="1"/>
    <n v="0"/>
    <s v="OK (0x00)"/>
    <n v="259"/>
    <n v="58"/>
    <m/>
    <n v="0"/>
    <m/>
    <m/>
    <n v="11.5"/>
    <n v="14.2"/>
    <m/>
    <m/>
    <n v="0"/>
    <m/>
    <n v="317"/>
    <n v="36"/>
    <n v="1"/>
    <n v="0"/>
    <s v="B (0x80)"/>
    <n v="0"/>
    <n v="0"/>
    <n v="25.2"/>
    <n v="25.6"/>
    <n v="25.2"/>
    <n v="56"/>
    <n v="11"/>
    <n v="25"/>
    <m/>
    <n v="6.4"/>
    <n v="17"/>
    <n v="17"/>
    <s v="NW"/>
    <s v="NNW"/>
    <n v="0"/>
    <n v="0"/>
    <n v="0"/>
    <n v="0"/>
    <n v="0"/>
    <n v="0"/>
    <n v="0"/>
    <n v="251"/>
    <n v="38"/>
    <n v="1"/>
    <n v="0"/>
    <s v="OK (0x00)"/>
    <n v="204"/>
    <n v="35"/>
    <n v="57.2"/>
    <n v="27"/>
    <n v="23.2"/>
    <n v="54"/>
    <n v="29.68"/>
    <n v="764"/>
    <n v="4.4770000000000003"/>
    <n v="1"/>
    <x v="7"/>
    <d v="1899-12-30T05:45:00"/>
    <d v="2025-01-08T05:45:00"/>
    <n v="0.17000000000000004"/>
    <n v="0.08"/>
    <n v="540"/>
    <n v="337.5"/>
  </r>
  <r>
    <s v="Wed"/>
    <s v=" 01-08-2025 06:00:00 AM"/>
    <n v="24.3"/>
    <n v="24.5"/>
    <n v="24.3"/>
    <n v="56"/>
    <n v="11"/>
    <n v="24"/>
    <n v="65"/>
    <n v="2.6"/>
    <n v="11"/>
    <n v="21"/>
    <s v="WSW"/>
    <s v="SSW"/>
    <n v="0"/>
    <n v="0"/>
    <n v="0"/>
    <m/>
    <n v="0"/>
    <m/>
    <n v="0"/>
    <n v="335"/>
    <n v="29"/>
    <n v="2"/>
    <n v="0"/>
    <s v="OK (0x00)"/>
    <n v="261"/>
    <n v="56"/>
    <m/>
    <n v="0"/>
    <m/>
    <m/>
    <n v="11.1"/>
    <n v="13.9"/>
    <m/>
    <m/>
    <n v="0"/>
    <m/>
    <n v="312"/>
    <n v="38"/>
    <n v="1"/>
    <n v="0"/>
    <s v="B (0x80)"/>
    <n v="0"/>
    <n v="0"/>
    <n v="25.1"/>
    <n v="25.3"/>
    <n v="25"/>
    <n v="56"/>
    <n v="11"/>
    <n v="24"/>
    <m/>
    <n v="4.5999999999999996"/>
    <n v="19"/>
    <n v="18"/>
    <s v="NNW"/>
    <s v="N"/>
    <n v="0"/>
    <n v="0"/>
    <n v="0"/>
    <n v="0"/>
    <n v="0"/>
    <n v="0"/>
    <n v="0"/>
    <n v="249"/>
    <n v="36"/>
    <n v="1"/>
    <n v="0"/>
    <s v="OK (0x00)"/>
    <n v="197"/>
    <n v="38"/>
    <n v="57.1"/>
    <n v="26"/>
    <n v="22.2"/>
    <n v="54"/>
    <n v="29.68"/>
    <n v="764"/>
    <n v="4.4770000000000003"/>
    <n v="1"/>
    <x v="7"/>
    <d v="1899-12-30T06:00:00"/>
    <d v="2025-01-08T06:00:00"/>
    <n v="0.17000000000000004"/>
    <n v="0.08"/>
    <n v="202.5"/>
    <n v="360"/>
  </r>
  <r>
    <s v="Wed"/>
    <s v=" 01-08-2025 06:15:00 AM"/>
    <n v="24.1"/>
    <n v="24.3"/>
    <n v="24.1"/>
    <n v="57"/>
    <n v="11"/>
    <n v="23"/>
    <n v="65"/>
    <n v="3.3"/>
    <n v="11"/>
    <n v="21"/>
    <s v="S"/>
    <s v="SW"/>
    <n v="0"/>
    <n v="0"/>
    <n v="0"/>
    <m/>
    <n v="0"/>
    <m/>
    <n v="0"/>
    <n v="336"/>
    <n v="30"/>
    <n v="2"/>
    <n v="0"/>
    <s v="OK (0x00)"/>
    <n v="268"/>
    <n v="51"/>
    <m/>
    <n v="0"/>
    <m/>
    <m/>
    <n v="11"/>
    <n v="13.9"/>
    <m/>
    <m/>
    <n v="0"/>
    <m/>
    <n v="323"/>
    <n v="37"/>
    <n v="1"/>
    <n v="0"/>
    <s v="B (0x80)"/>
    <n v="0"/>
    <n v="0"/>
    <n v="24.8"/>
    <n v="25.1"/>
    <n v="24.8"/>
    <n v="57"/>
    <n v="11"/>
    <n v="24"/>
    <m/>
    <n v="5.3"/>
    <n v="14"/>
    <n v="19"/>
    <s v="N"/>
    <s v="NNW"/>
    <n v="0"/>
    <n v="0"/>
    <n v="0"/>
    <n v="0"/>
    <n v="0"/>
    <n v="0"/>
    <n v="0"/>
    <n v="251"/>
    <n v="36"/>
    <n v="1"/>
    <n v="0"/>
    <s v="OK (0x00)"/>
    <n v="192"/>
    <n v="44"/>
    <n v="56.9"/>
    <n v="27"/>
    <n v="23"/>
    <n v="54"/>
    <n v="29.69"/>
    <n v="764"/>
    <n v="4.4770000000000003"/>
    <n v="1"/>
    <x v="7"/>
    <d v="1899-12-30T06:15:00"/>
    <d v="2025-01-08T06:15:00"/>
    <n v="0.17000000000000004"/>
    <n v="0.08"/>
    <n v="225"/>
    <n v="337.5"/>
  </r>
  <r>
    <s v="Wed"/>
    <s v=" 01-08-2025 06:30:00 AM"/>
    <n v="23.8"/>
    <n v="24.1"/>
    <n v="23.8"/>
    <n v="57"/>
    <n v="10"/>
    <n v="23"/>
    <n v="65"/>
    <n v="2.5"/>
    <n v="8"/>
    <n v="21"/>
    <s v="SSE"/>
    <s v="S"/>
    <n v="0"/>
    <n v="0"/>
    <n v="0"/>
    <m/>
    <n v="0"/>
    <m/>
    <n v="0"/>
    <n v="339"/>
    <n v="28"/>
    <n v="2"/>
    <n v="0"/>
    <s v="OK (0x00)"/>
    <n v="261"/>
    <n v="60"/>
    <m/>
    <n v="0"/>
    <m/>
    <m/>
    <n v="10.6"/>
    <n v="13.5"/>
    <m/>
    <m/>
    <n v="0"/>
    <m/>
    <n v="326"/>
    <n v="37"/>
    <n v="1"/>
    <n v="0"/>
    <s v="B (0x80)"/>
    <n v="0"/>
    <n v="0"/>
    <n v="24.7"/>
    <n v="24.8"/>
    <n v="24.7"/>
    <n v="57"/>
    <n v="11"/>
    <n v="24"/>
    <m/>
    <n v="3.6"/>
    <n v="11"/>
    <n v="19"/>
    <s v="NW"/>
    <s v="NW"/>
    <n v="0"/>
    <n v="0"/>
    <n v="0"/>
    <n v="0"/>
    <n v="0"/>
    <n v="0"/>
    <n v="0"/>
    <n v="257"/>
    <n v="35"/>
    <n v="1"/>
    <n v="0"/>
    <s v="OK (0x00)"/>
    <n v="196"/>
    <n v="49"/>
    <n v="56.8"/>
    <n v="27"/>
    <n v="22.9"/>
    <n v="54"/>
    <n v="29.69"/>
    <n v="764"/>
    <n v="4.4770000000000003"/>
    <n v="1"/>
    <x v="7"/>
    <d v="1899-12-30T06:30:00"/>
    <d v="2025-01-08T06:30:00"/>
    <n v="0.17000000000000004"/>
    <n v="0.08"/>
    <n v="540"/>
    <n v="315"/>
  </r>
  <r>
    <s v="Wed"/>
    <s v=" 01-08-2025 06:45:00 AM"/>
    <n v="23.7"/>
    <n v="23.9"/>
    <n v="23.7"/>
    <n v="57"/>
    <n v="10"/>
    <n v="23"/>
    <n v="65"/>
    <n v="2.2999999999999998"/>
    <n v="7"/>
    <n v="22"/>
    <s v="S"/>
    <s v="ENE"/>
    <n v="0"/>
    <n v="0"/>
    <n v="0"/>
    <m/>
    <n v="0"/>
    <m/>
    <n v="0"/>
    <n v="344"/>
    <n v="29"/>
    <n v="2"/>
    <n v="0"/>
    <s v="OK (0x00)"/>
    <n v="269"/>
    <n v="58"/>
    <m/>
    <n v="0"/>
    <m/>
    <m/>
    <n v="10.6"/>
    <n v="13.5"/>
    <m/>
    <m/>
    <n v="0"/>
    <m/>
    <n v="324"/>
    <n v="40"/>
    <n v="1"/>
    <n v="0"/>
    <s v="B (0x80)"/>
    <n v="0"/>
    <n v="0"/>
    <n v="24.6"/>
    <n v="24.7"/>
    <n v="24.6"/>
    <n v="57"/>
    <n v="11"/>
    <n v="24"/>
    <m/>
    <n v="2.2000000000000002"/>
    <n v="14"/>
    <n v="21"/>
    <s v="NW"/>
    <s v="NNW"/>
    <n v="0"/>
    <n v="0"/>
    <n v="0"/>
    <n v="0"/>
    <n v="0"/>
    <n v="0"/>
    <n v="0"/>
    <n v="277"/>
    <n v="34"/>
    <n v="1"/>
    <n v="0"/>
    <s v="OK (0x00)"/>
    <n v="216"/>
    <n v="46"/>
    <n v="56.6"/>
    <n v="27"/>
    <n v="22.7"/>
    <n v="53"/>
    <n v="29.69"/>
    <n v="764"/>
    <n v="4.4770000000000003"/>
    <n v="1"/>
    <x v="7"/>
    <d v="1899-12-30T06:45:00"/>
    <d v="2025-01-08T06:45:00"/>
    <n v="0.17000000000000004"/>
    <n v="0.08"/>
    <n v="427.5"/>
    <n v="337.5"/>
  </r>
  <r>
    <s v="Wed"/>
    <s v=" 01-08-2025 07:00:00 AM"/>
    <n v="23.6"/>
    <n v="23.7"/>
    <n v="23.5"/>
    <n v="58"/>
    <n v="11"/>
    <n v="23"/>
    <n v="65"/>
    <n v="2.2999999999999998"/>
    <n v="5"/>
    <n v="22"/>
    <s v="S"/>
    <s v="SE"/>
    <n v="0"/>
    <n v="0"/>
    <n v="0"/>
    <m/>
    <n v="0"/>
    <m/>
    <n v="0"/>
    <n v="340"/>
    <n v="32"/>
    <n v="2"/>
    <n v="0"/>
    <s v="OK (0x00)"/>
    <n v="257"/>
    <n v="66"/>
    <m/>
    <n v="0"/>
    <m/>
    <m/>
    <n v="10.6"/>
    <n v="13.5"/>
    <m/>
    <m/>
    <n v="0"/>
    <m/>
    <n v="175"/>
    <n v="35"/>
    <n v="1"/>
    <n v="1"/>
    <s v="R/B (0x81)"/>
    <n v="0"/>
    <n v="0"/>
    <n v="24.4"/>
    <n v="24.6"/>
    <n v="24.4"/>
    <n v="57"/>
    <n v="11"/>
    <n v="24"/>
    <m/>
    <n v="3.8"/>
    <n v="13"/>
    <n v="20"/>
    <s v="NW"/>
    <s v="NNW"/>
    <n v="0"/>
    <n v="0"/>
    <n v="0"/>
    <n v="0"/>
    <n v="0"/>
    <n v="0"/>
    <n v="0"/>
    <n v="278"/>
    <n v="43"/>
    <n v="1"/>
    <n v="0"/>
    <s v="OK (0x00)"/>
    <n v="216"/>
    <n v="49"/>
    <n v="56.8"/>
    <n v="26"/>
    <n v="22"/>
    <n v="53"/>
    <n v="29.69"/>
    <n v="765"/>
    <n v="4.4820000000000002"/>
    <n v="1"/>
    <x v="7"/>
    <d v="1899-12-30T07:00:00"/>
    <d v="2025-01-08T07:00:00"/>
    <n v="0.17000000000000004"/>
    <n v="0.08"/>
    <n v="495"/>
    <n v="337.5"/>
  </r>
  <r>
    <s v="Wed"/>
    <s v=" 01-08-2025 07:15:00 AM"/>
    <n v="23.4"/>
    <n v="23.6"/>
    <n v="23.4"/>
    <n v="56"/>
    <n v="10"/>
    <n v="23"/>
    <n v="65"/>
    <n v="3.5"/>
    <n v="12"/>
    <n v="19"/>
    <s v="SSW"/>
    <s v="S"/>
    <n v="0"/>
    <n v="0"/>
    <n v="0"/>
    <m/>
    <n v="0"/>
    <m/>
    <n v="0"/>
    <n v="343"/>
    <n v="31"/>
    <n v="2"/>
    <n v="0"/>
    <s v="OK (0x00)"/>
    <n v="260"/>
    <n v="66"/>
    <m/>
    <m/>
    <m/>
    <m/>
    <m/>
    <m/>
    <m/>
    <m/>
    <m/>
    <m/>
    <n v="0"/>
    <m/>
    <m/>
    <n v="0"/>
    <s v="L (0x02)"/>
    <n v="0"/>
    <n v="0"/>
    <n v="24.2"/>
    <n v="24.4"/>
    <n v="24.2"/>
    <n v="56"/>
    <n v="10"/>
    <n v="23"/>
    <m/>
    <n v="3.9"/>
    <n v="17"/>
    <n v="18"/>
    <s v="NW"/>
    <s v="NNE"/>
    <n v="0"/>
    <n v="0"/>
    <n v="0"/>
    <n v="0"/>
    <n v="0"/>
    <n v="0"/>
    <n v="0"/>
    <n v="276"/>
    <n v="42"/>
    <n v="1"/>
    <n v="0"/>
    <s v="OK (0x00)"/>
    <n v="211"/>
    <n v="51"/>
    <n v="56.6"/>
    <n v="26"/>
    <n v="21.8"/>
    <n v="53"/>
    <n v="29.69"/>
    <n v="764"/>
    <n v="4.4770000000000003"/>
    <n v="1"/>
    <x v="7"/>
    <d v="1899-12-30T07:15:00"/>
    <d v="2025-01-08T07:15:00"/>
    <n v="0.17000000000000004"/>
    <n v="0.08"/>
    <n v="540"/>
    <n v="382.5"/>
  </r>
  <r>
    <s v="Wed"/>
    <s v=" 01-08-2025 07:30:00 AM"/>
    <n v="23.1"/>
    <n v="23.4"/>
    <n v="23.1"/>
    <n v="55"/>
    <n v="9"/>
    <n v="23"/>
    <n v="65"/>
    <n v="3.4"/>
    <n v="9"/>
    <n v="20"/>
    <s v="SE"/>
    <s v="SSW"/>
    <n v="0"/>
    <n v="0"/>
    <n v="0"/>
    <m/>
    <n v="0"/>
    <m/>
    <n v="0"/>
    <n v="341"/>
    <n v="31"/>
    <n v="2"/>
    <n v="0"/>
    <s v="OK (0x00)"/>
    <n v="261"/>
    <n v="62"/>
    <m/>
    <m/>
    <m/>
    <m/>
    <m/>
    <m/>
    <m/>
    <m/>
    <m/>
    <m/>
    <n v="0"/>
    <m/>
    <m/>
    <n v="1"/>
    <s v="L (0x02)"/>
    <n v="0"/>
    <n v="0"/>
    <n v="24"/>
    <n v="24.2"/>
    <n v="24"/>
    <n v="55"/>
    <n v="10"/>
    <n v="23"/>
    <m/>
    <n v="5.3"/>
    <n v="16"/>
    <n v="17"/>
    <s v="NW"/>
    <s v="NNW"/>
    <n v="0"/>
    <n v="0"/>
    <n v="0"/>
    <n v="0"/>
    <n v="0"/>
    <n v="0"/>
    <n v="0"/>
    <n v="270"/>
    <n v="43"/>
    <n v="1"/>
    <n v="0"/>
    <s v="OK (0x00)"/>
    <n v="214"/>
    <n v="43"/>
    <n v="56.7"/>
    <n v="26"/>
    <n v="21.9"/>
    <n v="53"/>
    <n v="29.7"/>
    <n v="765"/>
    <n v="4.4820000000000002"/>
    <n v="1"/>
    <x v="7"/>
    <d v="1899-12-30T07:30:00"/>
    <d v="2025-01-08T07:30:00"/>
    <n v="0.17000000000000004"/>
    <n v="0.08"/>
    <n v="202.5"/>
    <n v="337.5"/>
  </r>
  <r>
    <s v="Wed"/>
    <s v=" 01-08-2025 07:45:00 AM"/>
    <n v="22.9"/>
    <n v="23.1"/>
    <n v="22.9"/>
    <n v="55"/>
    <n v="9"/>
    <n v="22"/>
    <n v="65"/>
    <n v="4"/>
    <n v="11"/>
    <n v="19"/>
    <s v="SSE"/>
    <s v="S"/>
    <n v="0"/>
    <n v="0"/>
    <n v="0"/>
    <m/>
    <n v="0"/>
    <m/>
    <n v="0"/>
    <n v="343"/>
    <n v="33"/>
    <n v="2"/>
    <n v="0"/>
    <s v="OK (0x00)"/>
    <n v="265"/>
    <n v="61"/>
    <m/>
    <m/>
    <m/>
    <m/>
    <m/>
    <m/>
    <m/>
    <m/>
    <m/>
    <m/>
    <n v="0"/>
    <m/>
    <m/>
    <n v="0"/>
    <s v="L (0x02)"/>
    <n v="0"/>
    <n v="0"/>
    <n v="23.7"/>
    <n v="24"/>
    <n v="23.7"/>
    <n v="55"/>
    <n v="10"/>
    <n v="23"/>
    <m/>
    <n v="4.5"/>
    <n v="14"/>
    <n v="16"/>
    <s v="NW"/>
    <s v="NNW"/>
    <n v="0"/>
    <n v="0"/>
    <n v="0"/>
    <n v="0"/>
    <n v="0"/>
    <n v="0"/>
    <n v="0"/>
    <n v="271"/>
    <n v="43"/>
    <n v="1"/>
    <n v="0"/>
    <s v="OK (0x00)"/>
    <n v="218"/>
    <n v="42"/>
    <n v="56.3"/>
    <n v="26"/>
    <n v="21.6"/>
    <n v="53"/>
    <n v="29.7"/>
    <n v="764"/>
    <n v="4.4770000000000003"/>
    <n v="1"/>
    <x v="7"/>
    <d v="1899-12-30T07:45:00"/>
    <d v="2025-01-08T07:45:00"/>
    <n v="0.17000000000000004"/>
    <n v="0.08"/>
    <n v="540"/>
    <n v="337.5"/>
  </r>
  <r>
    <s v="Wed"/>
    <s v=" 01-08-2025 08:00:00 AM"/>
    <n v="22.7"/>
    <n v="22.9"/>
    <n v="22.7"/>
    <n v="56"/>
    <n v="9"/>
    <n v="22"/>
    <n v="65"/>
    <n v="2.2999999999999998"/>
    <n v="9"/>
    <n v="20"/>
    <s v="WNW"/>
    <s v="SSE"/>
    <n v="0"/>
    <n v="0"/>
    <n v="0"/>
    <m/>
    <n v="0"/>
    <m/>
    <n v="0"/>
    <n v="284"/>
    <n v="32"/>
    <n v="0"/>
    <n v="1"/>
    <s v="R (0x01)"/>
    <n v="224"/>
    <n v="45"/>
    <m/>
    <m/>
    <m/>
    <m/>
    <m/>
    <m/>
    <m/>
    <m/>
    <m/>
    <m/>
    <n v="0"/>
    <m/>
    <m/>
    <n v="1"/>
    <s v="L (0x02)"/>
    <n v="0"/>
    <n v="0"/>
    <n v="23.6"/>
    <n v="23.7"/>
    <n v="23.5"/>
    <n v="56"/>
    <n v="10"/>
    <n v="23"/>
    <m/>
    <n v="3.1"/>
    <n v="15"/>
    <n v="20"/>
    <s v="NW"/>
    <s v="NNW"/>
    <n v="0"/>
    <n v="0"/>
    <n v="0"/>
    <n v="0"/>
    <n v="0"/>
    <n v="0"/>
    <n v="0"/>
    <n v="269"/>
    <n v="29"/>
    <n v="1"/>
    <n v="0"/>
    <s v="OK (0x00)"/>
    <n v="209"/>
    <n v="46"/>
    <n v="56.3"/>
    <n v="26"/>
    <n v="21.6"/>
    <n v="53"/>
    <n v="29.7"/>
    <n v="764"/>
    <n v="4.4770000000000003"/>
    <n v="1"/>
    <x v="7"/>
    <d v="1899-12-30T08:00:00"/>
    <d v="2025-01-08T08:00:00"/>
    <n v="0.17000000000000004"/>
    <n v="0.08"/>
    <n v="517.5"/>
    <n v="337.5"/>
  </r>
  <r>
    <s v="Wed"/>
    <s v=" 01-08-2025 08:15:00 AM"/>
    <n v="23.1"/>
    <n v="23.1"/>
    <n v="22.6"/>
    <n v="57"/>
    <n v="10"/>
    <n v="23"/>
    <n v="65"/>
    <n v="1.9"/>
    <n v="5"/>
    <n v="21"/>
    <s v="S"/>
    <s v="SSW"/>
    <n v="0"/>
    <n v="0"/>
    <n v="0"/>
    <m/>
    <n v="0"/>
    <m/>
    <n v="0"/>
    <n v="303"/>
    <n v="33"/>
    <n v="1"/>
    <n v="0"/>
    <s v="OK (0x00)"/>
    <n v="239"/>
    <n v="48"/>
    <m/>
    <m/>
    <m/>
    <m/>
    <m/>
    <m/>
    <m/>
    <m/>
    <m/>
    <m/>
    <n v="0"/>
    <m/>
    <m/>
    <n v="1"/>
    <s v="R/L (0x03)"/>
    <n v="0"/>
    <n v="0"/>
    <n v="23.6"/>
    <n v="23.6"/>
    <n v="23.5"/>
    <n v="57"/>
    <n v="10"/>
    <n v="23"/>
    <m/>
    <n v="1.6"/>
    <n v="9"/>
    <n v="21"/>
    <s v="NNW"/>
    <s v="NNW"/>
    <n v="0"/>
    <n v="0"/>
    <n v="0"/>
    <n v="0"/>
    <n v="0"/>
    <n v="0"/>
    <n v="0"/>
    <n v="271"/>
    <n v="43"/>
    <n v="1"/>
    <n v="0"/>
    <s v="OK (0x00)"/>
    <n v="207"/>
    <n v="51"/>
    <n v="56.5"/>
    <n v="26"/>
    <n v="21.7"/>
    <n v="53"/>
    <n v="29.7"/>
    <n v="765"/>
    <n v="4.4820000000000002"/>
    <n v="1"/>
    <x v="7"/>
    <d v="1899-12-30T08:15:00"/>
    <d v="2025-01-08T08:15:00"/>
    <n v="0.17000000000000004"/>
    <n v="0.08"/>
    <n v="202.5"/>
    <n v="337.5"/>
  </r>
  <r>
    <s v="Wed"/>
    <s v=" 01-08-2025 08:30:00 AM"/>
    <n v="22.9"/>
    <n v="23.1"/>
    <n v="22.8"/>
    <n v="56"/>
    <n v="9"/>
    <n v="22"/>
    <n v="65"/>
    <n v="2.6"/>
    <n v="10"/>
    <n v="20"/>
    <s v="SW"/>
    <s v="WSW"/>
    <n v="0"/>
    <n v="0"/>
    <n v="0"/>
    <m/>
    <n v="0"/>
    <m/>
    <n v="0"/>
    <n v="348"/>
    <n v="32"/>
    <n v="1"/>
    <n v="0"/>
    <s v="OK (0x00)"/>
    <n v="277"/>
    <n v="54"/>
    <m/>
    <m/>
    <m/>
    <m/>
    <m/>
    <m/>
    <m/>
    <m/>
    <m/>
    <m/>
    <n v="0"/>
    <m/>
    <m/>
    <n v="0"/>
    <s v="L (0x02)"/>
    <n v="0"/>
    <n v="0"/>
    <n v="23.5"/>
    <n v="23.6"/>
    <n v="23.5"/>
    <n v="56"/>
    <n v="10"/>
    <n v="23"/>
    <m/>
    <n v="2.4"/>
    <n v="13"/>
    <n v="21"/>
    <s v="NW"/>
    <s v="NW"/>
    <n v="0"/>
    <n v="0"/>
    <n v="0"/>
    <n v="1"/>
    <n v="5"/>
    <n v="0"/>
    <n v="0"/>
    <n v="269"/>
    <n v="43"/>
    <n v="1"/>
    <n v="0"/>
    <s v="OK (0x00)"/>
    <n v="202"/>
    <n v="55"/>
    <n v="57.4"/>
    <n v="25"/>
    <n v="21.6"/>
    <n v="54"/>
    <n v="29.7"/>
    <n v="764"/>
    <n v="4.4770000000000003"/>
    <n v="1"/>
    <x v="7"/>
    <d v="1899-12-30T08:30:00"/>
    <d v="2025-01-08T08:30:00"/>
    <n v="0.17000000000000004"/>
    <n v="0.08"/>
    <n v="247.5"/>
    <n v="315"/>
  </r>
  <r>
    <s v="Wed"/>
    <s v=" 01-08-2025 08:45:00 AM"/>
    <n v="22.8"/>
    <n v="22.9"/>
    <n v="22.7"/>
    <n v="56"/>
    <n v="9"/>
    <n v="22"/>
    <n v="65"/>
    <n v="3"/>
    <n v="14"/>
    <n v="20"/>
    <s v="WSW"/>
    <s v="SSW"/>
    <n v="0"/>
    <n v="0"/>
    <n v="0"/>
    <m/>
    <n v="0"/>
    <m/>
    <n v="0"/>
    <n v="344"/>
    <n v="31"/>
    <n v="1"/>
    <n v="0"/>
    <s v="OK (0x00)"/>
    <n v="273"/>
    <n v="53"/>
    <m/>
    <m/>
    <m/>
    <m/>
    <m/>
    <m/>
    <m/>
    <m/>
    <m/>
    <m/>
    <n v="0"/>
    <m/>
    <m/>
    <n v="1"/>
    <s v="L (0x02)"/>
    <n v="0"/>
    <n v="0"/>
    <n v="23.6"/>
    <n v="23.6"/>
    <n v="23.5"/>
    <n v="56"/>
    <n v="10"/>
    <n v="23"/>
    <m/>
    <n v="2.9"/>
    <n v="15"/>
    <n v="20"/>
    <s v="NNW"/>
    <s v="NW"/>
    <n v="0"/>
    <n v="0"/>
    <n v="0"/>
    <n v="15"/>
    <n v="28"/>
    <n v="0"/>
    <n v="0"/>
    <n v="261"/>
    <n v="43"/>
    <n v="1"/>
    <n v="0"/>
    <s v="OK (0x00)"/>
    <n v="201"/>
    <n v="44"/>
    <n v="58.3"/>
    <n v="24"/>
    <n v="21.4"/>
    <n v="55"/>
    <n v="29.7"/>
    <n v="765"/>
    <n v="4.4820000000000002"/>
    <n v="1"/>
    <x v="7"/>
    <d v="1899-12-30T08:45:00"/>
    <d v="2025-01-08T08:45:00"/>
    <n v="0.17000000000000004"/>
    <n v="0.08"/>
    <n v="202.5"/>
    <n v="315"/>
  </r>
  <r>
    <s v="Wed"/>
    <s v=" 01-08-2025 09:00:00 AM"/>
    <n v="22.9"/>
    <n v="22.9"/>
    <n v="22.7"/>
    <n v="56"/>
    <n v="9"/>
    <n v="22"/>
    <n v="65"/>
    <n v="3.4"/>
    <n v="9"/>
    <n v="20"/>
    <s v="NW"/>
    <s v="SW"/>
    <n v="0"/>
    <n v="0"/>
    <n v="0"/>
    <m/>
    <n v="0"/>
    <m/>
    <n v="0"/>
    <n v="345"/>
    <n v="34"/>
    <n v="2"/>
    <n v="0"/>
    <s v="OK (0x00)"/>
    <n v="262"/>
    <n v="66"/>
    <m/>
    <m/>
    <m/>
    <m/>
    <m/>
    <m/>
    <m/>
    <m/>
    <m/>
    <m/>
    <n v="0"/>
    <m/>
    <m/>
    <n v="0"/>
    <s v="L (0x02)"/>
    <n v="0"/>
    <n v="0"/>
    <n v="23.6"/>
    <n v="23.7"/>
    <n v="23.6"/>
    <n v="56"/>
    <n v="10"/>
    <n v="23"/>
    <m/>
    <n v="1.9"/>
    <n v="11"/>
    <n v="22"/>
    <s v="NNW"/>
    <s v="WNW"/>
    <n v="0"/>
    <n v="0"/>
    <n v="0"/>
    <n v="30"/>
    <n v="37"/>
    <n v="0"/>
    <n v="0"/>
    <n v="266"/>
    <n v="40"/>
    <n v="1"/>
    <n v="0"/>
    <s v="OK (0x00)"/>
    <n v="214"/>
    <n v="37"/>
    <n v="58.8"/>
    <n v="24"/>
    <n v="21.8"/>
    <n v="55"/>
    <n v="29.69"/>
    <n v="764"/>
    <n v="4.4770000000000003"/>
    <n v="1"/>
    <x v="7"/>
    <d v="1899-12-30T09:00:00"/>
    <d v="2025-01-08T09:00:00"/>
    <n v="0.17000000000000004"/>
    <n v="0.08"/>
    <n v="225"/>
    <n v="292.5"/>
  </r>
  <r>
    <s v="Wed"/>
    <s v=" 01-08-2025 09:15:00 AM"/>
    <n v="23.3"/>
    <n v="23.3"/>
    <n v="22.9"/>
    <n v="57"/>
    <n v="10"/>
    <n v="23"/>
    <n v="65"/>
    <n v="2.6"/>
    <n v="11"/>
    <n v="19"/>
    <s v="SW"/>
    <s v="SW"/>
    <n v="0"/>
    <n v="0"/>
    <n v="0"/>
    <m/>
    <n v="0"/>
    <m/>
    <n v="0"/>
    <n v="350"/>
    <n v="29"/>
    <n v="2"/>
    <n v="0"/>
    <s v="OK (0x00)"/>
    <n v="278"/>
    <n v="54"/>
    <m/>
    <n v="0"/>
    <m/>
    <m/>
    <n v="12.3"/>
    <n v="14.4"/>
    <m/>
    <m/>
    <n v="0"/>
    <m/>
    <n v="247"/>
    <n v="33"/>
    <n v="1"/>
    <n v="1"/>
    <s v="B (0x80)"/>
    <n v="0"/>
    <n v="0"/>
    <n v="24"/>
    <n v="24"/>
    <n v="23.6"/>
    <n v="57"/>
    <n v="11"/>
    <n v="23"/>
    <m/>
    <n v="2.2999999999999998"/>
    <n v="15"/>
    <n v="21"/>
    <s v="WNW"/>
    <s v="NW"/>
    <n v="0"/>
    <n v="0"/>
    <n v="0"/>
    <n v="40"/>
    <n v="49"/>
    <n v="0"/>
    <n v="0"/>
    <n v="261"/>
    <n v="40"/>
    <n v="1"/>
    <n v="0"/>
    <s v="OK (0x00)"/>
    <n v="199"/>
    <n v="50"/>
    <n v="59.4"/>
    <n v="23"/>
    <n v="21.3"/>
    <n v="55"/>
    <n v="29.69"/>
    <n v="764"/>
    <n v="4.4770000000000003"/>
    <n v="1"/>
    <x v="7"/>
    <d v="1899-12-30T09:15:00"/>
    <d v="2025-01-08T09:15:00"/>
    <n v="0.17000000000000004"/>
    <n v="0.08"/>
    <n v="225"/>
    <n v="315"/>
  </r>
  <r>
    <s v="Wed"/>
    <s v=" 01-08-2025 09:30:00 AM"/>
    <n v="23.7"/>
    <n v="23.7"/>
    <n v="23.3"/>
    <n v="57"/>
    <n v="10"/>
    <n v="23"/>
    <n v="65"/>
    <n v="3.6"/>
    <n v="13"/>
    <n v="20"/>
    <s v="SW"/>
    <s v="SW"/>
    <n v="0"/>
    <n v="0"/>
    <n v="0"/>
    <m/>
    <n v="0"/>
    <m/>
    <n v="0"/>
    <n v="351"/>
    <n v="31"/>
    <n v="2"/>
    <n v="0"/>
    <s v="OK (0x00)"/>
    <n v="285"/>
    <n v="49"/>
    <m/>
    <n v="0"/>
    <m/>
    <m/>
    <n v="12.9"/>
    <n v="14.5"/>
    <m/>
    <m/>
    <n v="0"/>
    <m/>
    <n v="304"/>
    <n v="36"/>
    <n v="1"/>
    <n v="0"/>
    <s v="B (0x80)"/>
    <n v="0"/>
    <n v="0"/>
    <n v="24.3"/>
    <n v="24.3"/>
    <n v="24"/>
    <n v="57"/>
    <n v="11"/>
    <n v="23"/>
    <m/>
    <n v="4.4000000000000004"/>
    <n v="19"/>
    <n v="18"/>
    <s v="NNW"/>
    <s v="NW"/>
    <n v="0"/>
    <n v="0"/>
    <n v="0"/>
    <n v="57"/>
    <n v="79"/>
    <n v="0.5"/>
    <n v="0.5"/>
    <n v="256"/>
    <n v="37"/>
    <n v="1"/>
    <n v="0"/>
    <s v="OK (0x00)"/>
    <n v="189"/>
    <n v="54"/>
    <n v="60.1"/>
    <n v="23"/>
    <n v="21.9"/>
    <n v="55"/>
    <n v="29.68"/>
    <n v="764"/>
    <n v="4.4770000000000003"/>
    <n v="1"/>
    <x v="7"/>
    <d v="1899-12-30T09:30:00"/>
    <d v="2025-01-08T09:30:00"/>
    <n v="0.17000000000000004"/>
    <n v="0.08"/>
    <n v="225"/>
    <n v="315"/>
  </r>
  <r>
    <s v="Wed"/>
    <s v=" 01-08-2025 09:45:00 AM"/>
    <n v="24.1"/>
    <n v="24.1"/>
    <n v="23.7"/>
    <n v="57"/>
    <n v="11"/>
    <n v="23"/>
    <n v="65"/>
    <n v="3.8"/>
    <n v="13"/>
    <n v="20"/>
    <s v="SW"/>
    <s v="SSW"/>
    <n v="0"/>
    <n v="0"/>
    <n v="0"/>
    <m/>
    <n v="0"/>
    <m/>
    <n v="0"/>
    <n v="350"/>
    <n v="29"/>
    <n v="2"/>
    <n v="0"/>
    <s v="OK (0x00)"/>
    <n v="264"/>
    <n v="68"/>
    <m/>
    <n v="0"/>
    <m/>
    <m/>
    <n v="13.7"/>
    <n v="15.2"/>
    <m/>
    <m/>
    <n v="0"/>
    <m/>
    <n v="288"/>
    <n v="36"/>
    <n v="1"/>
    <n v="0"/>
    <s v="B (0x80)"/>
    <n v="0"/>
    <n v="0"/>
    <n v="24.8"/>
    <n v="24.8"/>
    <n v="24.3"/>
    <n v="57"/>
    <n v="11"/>
    <n v="24"/>
    <m/>
    <n v="4.0999999999999996"/>
    <n v="15"/>
    <n v="18"/>
    <s v="N"/>
    <s v="NW"/>
    <n v="0"/>
    <n v="0"/>
    <n v="0"/>
    <n v="85"/>
    <n v="153"/>
    <n v="0.5"/>
    <n v="0.6"/>
    <n v="248"/>
    <n v="37"/>
    <n v="1"/>
    <n v="0"/>
    <s v="OK (0x00)"/>
    <n v="190"/>
    <n v="46"/>
    <n v="61.1"/>
    <n v="23"/>
    <n v="22.8"/>
    <n v="56"/>
    <n v="29.69"/>
    <n v="764"/>
    <n v="4.4770000000000003"/>
    <n v="1"/>
    <x v="7"/>
    <d v="1899-12-30T09:45:00"/>
    <d v="2025-01-08T09:45:00"/>
    <n v="0.17000000000000004"/>
    <n v="0.08"/>
    <n v="202.5"/>
    <n v="315"/>
  </r>
  <r>
    <s v="Wed"/>
    <s v=" 01-08-2025 10:00:00 AM"/>
    <n v="24.6"/>
    <n v="24.7"/>
    <n v="24.1"/>
    <n v="55"/>
    <n v="10"/>
    <n v="24"/>
    <n v="65"/>
    <n v="5.0999999999999996"/>
    <n v="24"/>
    <n v="18"/>
    <s v="SW"/>
    <s v="SW"/>
    <n v="0"/>
    <n v="0"/>
    <n v="0"/>
    <m/>
    <n v="0"/>
    <m/>
    <n v="0"/>
    <n v="351"/>
    <n v="29"/>
    <n v="2"/>
    <n v="0"/>
    <s v="OK (0x00)"/>
    <n v="263"/>
    <n v="71"/>
    <m/>
    <n v="0"/>
    <m/>
    <m/>
    <n v="14.2"/>
    <n v="15.6"/>
    <m/>
    <m/>
    <n v="0"/>
    <m/>
    <n v="288"/>
    <n v="38"/>
    <n v="1"/>
    <n v="0"/>
    <s v="B (0x80)"/>
    <n v="0"/>
    <n v="0"/>
    <n v="25.3"/>
    <n v="25.3"/>
    <n v="24.8"/>
    <n v="55"/>
    <n v="11"/>
    <n v="24"/>
    <m/>
    <n v="6.4"/>
    <n v="20"/>
    <n v="18"/>
    <s v="W"/>
    <s v="WNW"/>
    <n v="0"/>
    <n v="0"/>
    <n v="0"/>
    <n v="106"/>
    <n v="167"/>
    <n v="0.7"/>
    <n v="0.7"/>
    <n v="259"/>
    <n v="34"/>
    <n v="1"/>
    <n v="0"/>
    <s v="OK (0x00)"/>
    <n v="207"/>
    <n v="37"/>
    <n v="62.2"/>
    <n v="22"/>
    <n v="22.7"/>
    <n v="57"/>
    <n v="29.68"/>
    <n v="764"/>
    <n v="4.4770000000000003"/>
    <n v="1"/>
    <x v="7"/>
    <d v="1899-12-30T10:00:00"/>
    <d v="2025-01-08T10:00:00"/>
    <n v="0.17000000000000004"/>
    <n v="0.08"/>
    <n v="225"/>
    <n v="292.5"/>
  </r>
  <r>
    <s v="Wed"/>
    <s v=" 01-08-2025 10:15:00 AM"/>
    <n v="25"/>
    <n v="25"/>
    <n v="24.6"/>
    <n v="54"/>
    <n v="10"/>
    <n v="24"/>
    <n v="65"/>
    <n v="3.6"/>
    <n v="14"/>
    <n v="18"/>
    <s v="S"/>
    <s v="WNW"/>
    <n v="0"/>
    <n v="0"/>
    <n v="0"/>
    <m/>
    <n v="0"/>
    <m/>
    <n v="0"/>
    <n v="344"/>
    <n v="30"/>
    <n v="2"/>
    <n v="0"/>
    <s v="OK (0x00)"/>
    <n v="264"/>
    <n v="62"/>
    <m/>
    <n v="0"/>
    <m/>
    <m/>
    <n v="14.4"/>
    <n v="15.8"/>
    <m/>
    <m/>
    <n v="0"/>
    <m/>
    <n v="286"/>
    <n v="39"/>
    <n v="1"/>
    <n v="0"/>
    <s v="B (0x80)"/>
    <n v="0"/>
    <n v="0"/>
    <n v="25.8"/>
    <n v="25.8"/>
    <n v="25.3"/>
    <n v="53"/>
    <n v="11"/>
    <n v="25"/>
    <m/>
    <n v="4.7"/>
    <n v="21"/>
    <n v="17"/>
    <s v="NW"/>
    <s v="NNW"/>
    <n v="0"/>
    <n v="0"/>
    <n v="0"/>
    <n v="111"/>
    <n v="223"/>
    <n v="0.8"/>
    <n v="0.8"/>
    <n v="245"/>
    <n v="31"/>
    <n v="2"/>
    <n v="0"/>
    <s v="OK (0x00)"/>
    <n v="176"/>
    <n v="57"/>
    <n v="63.2"/>
    <n v="22"/>
    <n v="23.5"/>
    <n v="58"/>
    <n v="29.68"/>
    <n v="764"/>
    <n v="4.4770000000000003"/>
    <n v="1"/>
    <x v="7"/>
    <d v="1899-12-30T10:15:00"/>
    <d v="2025-01-08T10:15:00"/>
    <n v="0.17000000000000004"/>
    <n v="0.08"/>
    <n v="292.5"/>
    <n v="337.5"/>
  </r>
  <r>
    <s v="Wed"/>
    <s v=" 01-08-2025 10:30:00 AM"/>
    <n v="25.4"/>
    <n v="25.4"/>
    <n v="25"/>
    <n v="53"/>
    <n v="10"/>
    <n v="24"/>
    <n v="65"/>
    <n v="5.0999999999999996"/>
    <n v="14"/>
    <n v="19"/>
    <s v="S"/>
    <s v="SSW"/>
    <n v="0"/>
    <n v="0"/>
    <n v="0"/>
    <m/>
    <n v="0"/>
    <m/>
    <n v="0"/>
    <n v="342"/>
    <n v="28"/>
    <n v="2"/>
    <n v="0"/>
    <s v="OK (0x00)"/>
    <n v="270"/>
    <n v="54"/>
    <m/>
    <n v="0"/>
    <m/>
    <m/>
    <n v="14.8"/>
    <n v="16.5"/>
    <m/>
    <m/>
    <n v="0"/>
    <m/>
    <n v="306"/>
    <n v="33"/>
    <n v="1"/>
    <n v="0"/>
    <s v="OK (0x00)"/>
    <n v="0"/>
    <n v="0"/>
    <n v="26.3"/>
    <n v="26.3"/>
    <n v="25.8"/>
    <n v="52"/>
    <n v="11"/>
    <n v="25"/>
    <m/>
    <n v="7.5"/>
    <n v="23"/>
    <n v="18"/>
    <s v="NW"/>
    <s v="N"/>
    <n v="0"/>
    <n v="0"/>
    <n v="0"/>
    <n v="203"/>
    <n v="301"/>
    <n v="0.9"/>
    <n v="0.9"/>
    <n v="256"/>
    <n v="37"/>
    <n v="2"/>
    <n v="0"/>
    <s v="OK (0x00)"/>
    <n v="196"/>
    <n v="49"/>
    <n v="64.7"/>
    <n v="21"/>
    <n v="23.7"/>
    <n v="60"/>
    <n v="29.68"/>
    <n v="764"/>
    <n v="4.4770000000000003"/>
    <n v="1"/>
    <x v="7"/>
    <d v="1899-12-30T10:30:00"/>
    <d v="2025-01-08T10:30:00"/>
    <n v="0.17000000000000004"/>
    <n v="0.08"/>
    <n v="202.5"/>
    <n v="360"/>
  </r>
  <r>
    <s v="Wed"/>
    <s v=" 01-08-2025 10:45:00 AM"/>
    <n v="25.9"/>
    <n v="25.9"/>
    <n v="25.4"/>
    <n v="52"/>
    <n v="10"/>
    <n v="25"/>
    <n v="65"/>
    <n v="5.4"/>
    <n v="22"/>
    <n v="19"/>
    <s v="SW"/>
    <s v="SW"/>
    <n v="0"/>
    <n v="0"/>
    <n v="0"/>
    <m/>
    <n v="0"/>
    <m/>
    <n v="0"/>
    <n v="343"/>
    <n v="28"/>
    <n v="1"/>
    <n v="0"/>
    <s v="OK (0x00)"/>
    <n v="271"/>
    <n v="55"/>
    <m/>
    <n v="0"/>
    <m/>
    <m/>
    <n v="15.8"/>
    <n v="17.100000000000001"/>
    <m/>
    <m/>
    <n v="0"/>
    <m/>
    <n v="297"/>
    <n v="37"/>
    <n v="1"/>
    <n v="0"/>
    <s v="OK (0x00)"/>
    <n v="0"/>
    <n v="0"/>
    <n v="26.6"/>
    <n v="26.8"/>
    <n v="26.3"/>
    <n v="51"/>
    <n v="11"/>
    <n v="26"/>
    <m/>
    <n v="5.8"/>
    <n v="19"/>
    <n v="19"/>
    <s v="NNW"/>
    <s v="NNW"/>
    <n v="0"/>
    <n v="0"/>
    <n v="0"/>
    <n v="143"/>
    <n v="234"/>
    <n v="0.9"/>
    <n v="1"/>
    <n v="262"/>
    <n v="37"/>
    <n v="2"/>
    <n v="0"/>
    <s v="OK (0x00)"/>
    <n v="212"/>
    <n v="35"/>
    <n v="65.8"/>
    <n v="20"/>
    <n v="23.5"/>
    <n v="61"/>
    <n v="29.67"/>
    <n v="764"/>
    <n v="4.4770000000000003"/>
    <n v="1"/>
    <x v="7"/>
    <d v="1899-12-30T10:45:00"/>
    <d v="2025-01-08T10:45:00"/>
    <n v="0.17000000000000004"/>
    <n v="0.08"/>
    <n v="225"/>
    <n v="337.5"/>
  </r>
  <r>
    <s v="Wed"/>
    <s v=" 01-08-2025 11:00:00 AM"/>
    <n v="26.1"/>
    <n v="26.1"/>
    <n v="25.8"/>
    <n v="51"/>
    <n v="10"/>
    <n v="25"/>
    <n v="65"/>
    <n v="6.6"/>
    <n v="20"/>
    <n v="19"/>
    <s v="SSE"/>
    <s v="SW"/>
    <n v="0"/>
    <n v="0"/>
    <n v="0"/>
    <m/>
    <n v="0"/>
    <m/>
    <n v="0"/>
    <n v="338"/>
    <n v="28"/>
    <n v="1"/>
    <n v="0"/>
    <s v="OK (0x00)"/>
    <n v="257"/>
    <n v="63"/>
    <m/>
    <n v="0"/>
    <m/>
    <m/>
    <n v="16"/>
    <n v="17.3"/>
    <m/>
    <m/>
    <n v="0"/>
    <m/>
    <n v="298"/>
    <n v="37"/>
    <n v="1"/>
    <n v="0"/>
    <s v="OK (0x00)"/>
    <n v="0"/>
    <n v="0"/>
    <n v="26.7"/>
    <n v="26.8"/>
    <n v="26.6"/>
    <n v="51"/>
    <n v="11"/>
    <n v="26"/>
    <m/>
    <n v="6.9"/>
    <n v="28"/>
    <n v="19"/>
    <s v="NW"/>
    <s v="WNW"/>
    <n v="0"/>
    <n v="0"/>
    <n v="0"/>
    <n v="189"/>
    <n v="343"/>
    <n v="1.1000000000000001"/>
    <n v="1.1000000000000001"/>
    <n v="262"/>
    <n v="34"/>
    <n v="2"/>
    <n v="0"/>
    <s v="OK (0x00)"/>
    <n v="192"/>
    <n v="58"/>
    <n v="67"/>
    <n v="20"/>
    <n v="24.5"/>
    <n v="62"/>
    <n v="29.67"/>
    <n v="764"/>
    <n v="4.4770000000000003"/>
    <n v="1"/>
    <x v="7"/>
    <d v="1899-12-30T11:00:00"/>
    <d v="2025-01-08T11:00:00"/>
    <n v="0.17000000000000004"/>
    <n v="0.08"/>
    <n v="225"/>
    <n v="292.5"/>
  </r>
  <r>
    <s v="Wed"/>
    <s v=" 01-08-2025 11:15:00 AM"/>
    <n v="26.4"/>
    <n v="26.4"/>
    <n v="26.1"/>
    <n v="51"/>
    <n v="10"/>
    <n v="25"/>
    <n v="65"/>
    <n v="5.8"/>
    <n v="16"/>
    <n v="19"/>
    <s v="SSW"/>
    <s v="SW"/>
    <n v="0"/>
    <n v="0"/>
    <n v="0"/>
    <m/>
    <n v="0"/>
    <m/>
    <n v="0"/>
    <n v="338"/>
    <n v="31"/>
    <n v="2"/>
    <n v="0"/>
    <s v="OK (0x00)"/>
    <n v="257"/>
    <n v="64"/>
    <m/>
    <n v="0"/>
    <m/>
    <m/>
    <n v="16.5"/>
    <n v="17.7"/>
    <m/>
    <m/>
    <n v="0"/>
    <m/>
    <n v="293"/>
    <n v="32"/>
    <n v="1"/>
    <n v="0"/>
    <s v="OK (0x00)"/>
    <n v="0"/>
    <n v="0"/>
    <n v="27.2"/>
    <n v="27.2"/>
    <n v="26.7"/>
    <n v="50"/>
    <n v="11"/>
    <n v="26"/>
    <m/>
    <n v="6.2"/>
    <n v="19"/>
    <n v="19"/>
    <s v="WSW"/>
    <s v="NNW"/>
    <n v="0"/>
    <n v="0"/>
    <n v="0"/>
    <n v="334"/>
    <n v="401"/>
    <n v="1.2"/>
    <n v="1.2"/>
    <n v="269"/>
    <n v="38"/>
    <n v="3"/>
    <n v="0"/>
    <s v="OK (0x00)"/>
    <n v="223"/>
    <n v="35"/>
    <n v="68.2"/>
    <n v="19"/>
    <n v="24.2"/>
    <n v="63"/>
    <n v="29.67"/>
    <n v="764"/>
    <n v="4.4770000000000003"/>
    <n v="1"/>
    <x v="7"/>
    <d v="1899-12-30T11:15:00"/>
    <d v="2025-01-08T11:15:00"/>
    <n v="0.17000000000000004"/>
    <n v="0.08"/>
    <n v="225"/>
    <n v="337.5"/>
  </r>
  <r>
    <s v="Wed"/>
    <s v=" 01-08-2025 11:30:00 AM"/>
    <n v="26.8"/>
    <n v="26.9"/>
    <n v="26.4"/>
    <n v="49"/>
    <n v="10"/>
    <n v="26"/>
    <n v="65"/>
    <n v="6.4"/>
    <n v="23"/>
    <n v="20"/>
    <s v="SW"/>
    <s v="SSW"/>
    <n v="0"/>
    <n v="0"/>
    <n v="0"/>
    <m/>
    <n v="0"/>
    <m/>
    <n v="0"/>
    <n v="335"/>
    <n v="31"/>
    <n v="2"/>
    <n v="0"/>
    <s v="OK (0x00)"/>
    <n v="257"/>
    <n v="61"/>
    <m/>
    <n v="0"/>
    <m/>
    <m/>
    <n v="16.899999999999999"/>
    <n v="17.899999999999999"/>
    <m/>
    <m/>
    <n v="0"/>
    <m/>
    <n v="283"/>
    <n v="36"/>
    <n v="1"/>
    <n v="0"/>
    <s v="OK (0x00)"/>
    <n v="0"/>
    <n v="0"/>
    <n v="27.4"/>
    <n v="27.6"/>
    <n v="27.2"/>
    <n v="48"/>
    <n v="10"/>
    <n v="27"/>
    <m/>
    <n v="7.3"/>
    <n v="24"/>
    <n v="20"/>
    <s v="W"/>
    <s v="N"/>
    <n v="0"/>
    <n v="0"/>
    <n v="0"/>
    <n v="387"/>
    <n v="436"/>
    <n v="1.4"/>
    <n v="1.4"/>
    <n v="252"/>
    <n v="35"/>
    <n v="2"/>
    <n v="0"/>
    <s v="OK (0x00)"/>
    <n v="202"/>
    <n v="36"/>
    <n v="68.8"/>
    <n v="19"/>
    <n v="24.7"/>
    <n v="64"/>
    <n v="29.67"/>
    <n v="763"/>
    <n v="4.4710000000000001"/>
    <n v="1"/>
    <x v="7"/>
    <d v="1899-12-30T11:30:00"/>
    <d v="2025-01-08T11:30:00"/>
    <n v="0.17000000000000004"/>
    <n v="0.08"/>
    <n v="202.5"/>
    <n v="360"/>
  </r>
  <r>
    <s v="Wed"/>
    <s v=" 01-08-2025 11:45:00 AM"/>
    <n v="27"/>
    <n v="27"/>
    <n v="26.8"/>
    <n v="49"/>
    <n v="10"/>
    <n v="26"/>
    <n v="65"/>
    <n v="6.5"/>
    <n v="23"/>
    <n v="19"/>
    <s v="WSW"/>
    <s v="SW"/>
    <n v="0"/>
    <n v="0"/>
    <n v="0"/>
    <m/>
    <n v="0"/>
    <m/>
    <n v="0"/>
    <n v="332"/>
    <n v="29"/>
    <n v="1"/>
    <n v="0"/>
    <s v="OK (0x00)"/>
    <n v="258"/>
    <n v="57"/>
    <m/>
    <n v="0"/>
    <m/>
    <m/>
    <n v="18.8"/>
    <n v="18.8"/>
    <m/>
    <m/>
    <n v="0"/>
    <m/>
    <n v="290"/>
    <n v="35"/>
    <n v="2"/>
    <n v="0"/>
    <s v="OK (0x00)"/>
    <n v="0"/>
    <n v="0"/>
    <n v="27.3"/>
    <n v="27.4"/>
    <n v="27.1"/>
    <n v="50"/>
    <n v="11"/>
    <n v="26"/>
    <m/>
    <n v="6.9"/>
    <n v="22"/>
    <n v="18"/>
    <s v="WSW"/>
    <s v="NW"/>
    <n v="0"/>
    <n v="0"/>
    <n v="0"/>
    <n v="218"/>
    <n v="436"/>
    <n v="1.4"/>
    <n v="1.4"/>
    <n v="262"/>
    <n v="36"/>
    <n v="1"/>
    <n v="0"/>
    <s v="OK (0x00)"/>
    <n v="208"/>
    <n v="40"/>
    <n v="68.599999999999994"/>
    <n v="19"/>
    <n v="24.6"/>
    <n v="64"/>
    <n v="29.66"/>
    <n v="763"/>
    <n v="4.4710000000000001"/>
    <n v="1"/>
    <x v="7"/>
    <d v="1899-12-30T11:45:00"/>
    <d v="2025-01-08T11:45:00"/>
    <n v="0.17000000000000004"/>
    <n v="0.08"/>
    <n v="225"/>
    <n v="315"/>
  </r>
  <r>
    <s v="Wed"/>
    <s v=" 01-08-2025 12:00:00 PM"/>
    <n v="27.2"/>
    <n v="27.2"/>
    <n v="27"/>
    <n v="48"/>
    <n v="10"/>
    <n v="26"/>
    <n v="65"/>
    <n v="7"/>
    <n v="20"/>
    <n v="20"/>
    <s v="SW"/>
    <s v="SW"/>
    <n v="0"/>
    <n v="0"/>
    <n v="0"/>
    <m/>
    <n v="0"/>
    <m/>
    <n v="0"/>
    <n v="341"/>
    <n v="30"/>
    <n v="1"/>
    <n v="0"/>
    <s v="OK (0x00)"/>
    <n v="260"/>
    <n v="63"/>
    <m/>
    <n v="0"/>
    <m/>
    <m/>
    <n v="24.7"/>
    <n v="20.399999999999999"/>
    <m/>
    <m/>
    <n v="0"/>
    <m/>
    <n v="302"/>
    <n v="36"/>
    <n v="2"/>
    <n v="0"/>
    <s v="OK (0x00)"/>
    <n v="0"/>
    <n v="0"/>
    <n v="27.4"/>
    <n v="27.5"/>
    <n v="27.3"/>
    <n v="48"/>
    <n v="10"/>
    <n v="27"/>
    <m/>
    <n v="7.3"/>
    <n v="24"/>
    <n v="19"/>
    <s v="W"/>
    <s v="NW"/>
    <n v="0"/>
    <n v="0"/>
    <n v="0"/>
    <n v="373"/>
    <n v="503"/>
    <n v="1.5"/>
    <n v="1.5"/>
    <n v="269"/>
    <n v="35"/>
    <n v="1"/>
    <n v="0"/>
    <s v="OK (0x00)"/>
    <n v="212"/>
    <n v="42"/>
    <n v="68.400000000000006"/>
    <n v="19"/>
    <n v="24.4"/>
    <n v="63"/>
    <n v="29.65"/>
    <n v="764"/>
    <n v="4.4770000000000003"/>
    <n v="1"/>
    <x v="7"/>
    <d v="1899-12-30T12:00:00"/>
    <d v="2025-01-08T12:00:00"/>
    <n v="0.17000000000000004"/>
    <n v="0.08"/>
    <n v="225"/>
    <n v="315"/>
  </r>
  <r>
    <s v="Wed"/>
    <s v=" 01-08-2025 12:15:00 PM"/>
    <n v="27.5"/>
    <n v="27.6"/>
    <n v="27.2"/>
    <n v="46"/>
    <n v="9"/>
    <n v="27"/>
    <n v="65"/>
    <n v="6.8"/>
    <n v="20"/>
    <n v="20"/>
    <s v="SW"/>
    <s v="SW"/>
    <n v="0"/>
    <n v="0"/>
    <n v="0"/>
    <m/>
    <n v="0"/>
    <m/>
    <n v="0"/>
    <n v="348"/>
    <n v="27"/>
    <n v="2"/>
    <n v="0"/>
    <s v="OK (0x00)"/>
    <n v="271"/>
    <n v="59"/>
    <m/>
    <n v="4"/>
    <m/>
    <m/>
    <n v="24"/>
    <n v="21"/>
    <m/>
    <m/>
    <n v="0"/>
    <m/>
    <n v="309"/>
    <n v="38"/>
    <n v="2"/>
    <n v="0"/>
    <s v="OK (0x00)"/>
    <n v="0"/>
    <n v="0"/>
    <n v="27.9"/>
    <n v="27.9"/>
    <n v="27.4"/>
    <n v="46"/>
    <n v="9"/>
    <n v="27"/>
    <m/>
    <n v="7"/>
    <n v="23"/>
    <n v="19"/>
    <s v="W"/>
    <s v="NW"/>
    <n v="0"/>
    <n v="0"/>
    <n v="0"/>
    <n v="419"/>
    <n v="454"/>
    <n v="1.6"/>
    <n v="1.6"/>
    <n v="261"/>
    <n v="35"/>
    <n v="1"/>
    <n v="0"/>
    <s v="OK (0x00)"/>
    <n v="201"/>
    <n v="46"/>
    <n v="68.099999999999994"/>
    <n v="19"/>
    <n v="24.1"/>
    <n v="63"/>
    <n v="29.64"/>
    <n v="764"/>
    <n v="4.4770000000000003"/>
    <n v="1"/>
    <x v="7"/>
    <d v="1899-12-30T12:15:00"/>
    <d v="2025-01-08T12:15:00"/>
    <n v="0.17000000000000004"/>
    <n v="0.08"/>
    <n v="225"/>
    <n v="315"/>
  </r>
  <r>
    <s v="Wed"/>
    <s v=" 01-08-2025 12:30:00 PM"/>
    <n v="27.5"/>
    <n v="27.7"/>
    <n v="27.5"/>
    <n v="46"/>
    <n v="9"/>
    <n v="27"/>
    <n v="65"/>
    <n v="7.1"/>
    <n v="17"/>
    <n v="21"/>
    <s v="SSW"/>
    <s v="SSW"/>
    <n v="0"/>
    <n v="0"/>
    <n v="0"/>
    <m/>
    <n v="0"/>
    <m/>
    <n v="0"/>
    <n v="352"/>
    <n v="28"/>
    <n v="1"/>
    <n v="0"/>
    <s v="OK (0x00)"/>
    <n v="269"/>
    <n v="66"/>
    <m/>
    <n v="200"/>
    <m/>
    <m/>
    <n v="26.1"/>
    <n v="22"/>
    <m/>
    <m/>
    <n v="0"/>
    <m/>
    <n v="316"/>
    <n v="35"/>
    <n v="2"/>
    <n v="0"/>
    <s v="OK (0x00)"/>
    <n v="0"/>
    <n v="0"/>
    <n v="27.8"/>
    <n v="27.9"/>
    <n v="27.6"/>
    <n v="46"/>
    <n v="9"/>
    <n v="27"/>
    <m/>
    <n v="8.4"/>
    <n v="24"/>
    <n v="19"/>
    <s v="NW"/>
    <s v="NW"/>
    <n v="0"/>
    <n v="0"/>
    <n v="0"/>
    <n v="475"/>
    <n v="524"/>
    <n v="1.7"/>
    <n v="1.7"/>
    <n v="261"/>
    <n v="37"/>
    <n v="1"/>
    <n v="0"/>
    <s v="OK (0x00)"/>
    <n v="198"/>
    <n v="51"/>
    <n v="67.8"/>
    <n v="18"/>
    <n v="22.6"/>
    <n v="63"/>
    <n v="29.63"/>
    <n v="764"/>
    <n v="4.4770000000000003"/>
    <n v="1"/>
    <x v="7"/>
    <d v="1899-12-30T12:30:00"/>
    <d v="2025-01-08T12:30:00"/>
    <n v="0.17000000000000004"/>
    <n v="0.08"/>
    <n v="202.5"/>
    <n v="315"/>
  </r>
  <r>
    <s v="Wed"/>
    <s v=" 01-08-2025 12:45:00 PM"/>
    <n v="27.8"/>
    <n v="27.8"/>
    <n v="27.5"/>
    <n v="45"/>
    <n v="9"/>
    <n v="27"/>
    <n v="65"/>
    <n v="7.9"/>
    <n v="25"/>
    <n v="20"/>
    <s v="SW"/>
    <s v="SW"/>
    <n v="0"/>
    <n v="0"/>
    <n v="0"/>
    <m/>
    <n v="0"/>
    <m/>
    <n v="0"/>
    <n v="350"/>
    <n v="29"/>
    <n v="1"/>
    <n v="0"/>
    <s v="OK (0x00)"/>
    <n v="269"/>
    <n v="63"/>
    <m/>
    <n v="200"/>
    <m/>
    <m/>
    <n v="27.4"/>
    <n v="24.9"/>
    <m/>
    <m/>
    <n v="0"/>
    <m/>
    <n v="298"/>
    <n v="34"/>
    <n v="2"/>
    <n v="0"/>
    <s v="OK (0x00)"/>
    <n v="0"/>
    <n v="0"/>
    <n v="27.9"/>
    <n v="28"/>
    <n v="27.8"/>
    <n v="45"/>
    <n v="9"/>
    <n v="27"/>
    <m/>
    <n v="9.3000000000000007"/>
    <n v="31"/>
    <n v="19"/>
    <s v="W"/>
    <s v="W"/>
    <n v="0"/>
    <n v="0"/>
    <n v="0"/>
    <n v="495"/>
    <n v="534"/>
    <n v="1.7"/>
    <n v="1.8"/>
    <n v="255"/>
    <n v="39"/>
    <n v="1"/>
    <n v="0"/>
    <s v="OK (0x00)"/>
    <n v="197"/>
    <n v="44"/>
    <n v="67.5"/>
    <n v="18"/>
    <n v="22.3"/>
    <n v="62"/>
    <n v="29.62"/>
    <n v="764"/>
    <n v="4.4770000000000003"/>
    <n v="1"/>
    <x v="7"/>
    <d v="1899-12-30T12:45:00"/>
    <d v="2025-01-08T12:45:00"/>
    <n v="0.17000000000000004"/>
    <n v="0.08"/>
    <n v="225"/>
    <n v="270"/>
  </r>
  <r>
    <s v="Wed"/>
    <s v=" 01-08-2025 01:00:00 PM"/>
    <n v="27.8"/>
    <n v="27.9"/>
    <n v="27.8"/>
    <n v="45"/>
    <n v="9"/>
    <n v="27"/>
    <n v="65"/>
    <n v="7.3"/>
    <n v="25"/>
    <n v="19"/>
    <s v="SW"/>
    <s v="SW"/>
    <n v="0"/>
    <n v="0"/>
    <n v="0"/>
    <m/>
    <n v="0"/>
    <m/>
    <n v="0"/>
    <n v="351"/>
    <n v="29"/>
    <n v="1"/>
    <n v="0"/>
    <s v="OK (0x00)"/>
    <n v="276"/>
    <n v="58"/>
    <m/>
    <m/>
    <m/>
    <m/>
    <n v="25.6"/>
    <n v="23.1"/>
    <m/>
    <m/>
    <n v="0"/>
    <m/>
    <n v="274"/>
    <n v="39"/>
    <n v="2"/>
    <n v="0"/>
    <s v="OK (0x00)"/>
    <n v="0"/>
    <n v="0"/>
    <n v="28.1"/>
    <n v="28.2"/>
    <n v="27.9"/>
    <n v="45"/>
    <n v="9"/>
    <n v="27"/>
    <m/>
    <n v="7.5"/>
    <n v="28"/>
    <n v="18"/>
    <s v="WSW"/>
    <s v="NNW"/>
    <n v="0"/>
    <n v="0"/>
    <n v="0"/>
    <n v="322"/>
    <n v="510"/>
    <n v="1.4"/>
    <n v="1.9"/>
    <n v="264"/>
    <n v="38"/>
    <n v="1"/>
    <n v="0"/>
    <s v="OK (0x00)"/>
    <n v="205"/>
    <n v="47"/>
    <n v="67.3"/>
    <n v="18"/>
    <n v="22.2"/>
    <n v="62"/>
    <n v="29.62"/>
    <n v="764"/>
    <n v="4.4770000000000003"/>
    <n v="1"/>
    <x v="7"/>
    <d v="1899-12-30T13:00:00"/>
    <d v="2025-01-08T13:00:00"/>
    <n v="0.17000000000000004"/>
    <n v="0.08"/>
    <n v="225"/>
    <n v="337.5"/>
  </r>
  <r>
    <s v="Wed"/>
    <s v=" 01-08-2025 01:15:00 PM"/>
    <n v="28.5"/>
    <n v="28.5"/>
    <n v="27.8"/>
    <n v="44"/>
    <n v="9"/>
    <n v="28"/>
    <n v="65"/>
    <n v="5.4"/>
    <n v="15"/>
    <n v="22"/>
    <s v="SSW"/>
    <s v="S"/>
    <n v="0"/>
    <n v="0"/>
    <n v="0"/>
    <m/>
    <n v="0"/>
    <m/>
    <n v="0"/>
    <n v="351"/>
    <n v="30"/>
    <n v="1"/>
    <n v="0"/>
    <s v="OK (0x00)"/>
    <n v="283"/>
    <n v="50"/>
    <m/>
    <n v="200"/>
    <m/>
    <m/>
    <n v="29.8"/>
    <n v="28.6"/>
    <m/>
    <m/>
    <n v="0"/>
    <m/>
    <n v="265"/>
    <n v="37"/>
    <n v="2"/>
    <n v="0"/>
    <s v="OK (0x00)"/>
    <n v="0"/>
    <n v="0"/>
    <n v="28.9"/>
    <n v="28.9"/>
    <n v="28.1"/>
    <n v="44"/>
    <n v="9"/>
    <n v="28"/>
    <m/>
    <n v="7.9"/>
    <n v="26"/>
    <n v="21"/>
    <s v="WNW"/>
    <s v="NNW"/>
    <n v="0"/>
    <n v="0"/>
    <n v="0"/>
    <n v="339"/>
    <n v="515"/>
    <n v="1.7"/>
    <n v="1.8"/>
    <n v="243"/>
    <n v="36"/>
    <n v="1"/>
    <n v="0"/>
    <s v="OK (0x00)"/>
    <n v="206"/>
    <n v="29"/>
    <n v="67.2"/>
    <n v="18"/>
    <n v="22.1"/>
    <n v="62"/>
    <n v="29.61"/>
    <n v="764"/>
    <n v="4.4770000000000003"/>
    <n v="1"/>
    <x v="7"/>
    <d v="1899-12-30T13:15:00"/>
    <d v="2025-01-08T13:15:00"/>
    <n v="0.17000000000000004"/>
    <n v="0.08"/>
    <n v="540"/>
    <n v="337.5"/>
  </r>
  <r>
    <s v="Wed"/>
    <s v=" 01-08-2025 01:30:00 PM"/>
    <n v="28.7"/>
    <n v="28.7"/>
    <n v="28.4"/>
    <n v="44"/>
    <n v="9"/>
    <n v="28"/>
    <n v="65"/>
    <n v="5.6"/>
    <n v="23"/>
    <n v="23"/>
    <s v="SSW"/>
    <s v="S"/>
    <n v="0"/>
    <n v="0"/>
    <n v="0"/>
    <m/>
    <n v="0"/>
    <m/>
    <n v="0"/>
    <n v="349"/>
    <n v="31"/>
    <n v="2"/>
    <n v="0"/>
    <s v="OK (0x00)"/>
    <n v="282"/>
    <n v="50"/>
    <m/>
    <m/>
    <m/>
    <m/>
    <n v="29.3"/>
    <n v="27.7"/>
    <m/>
    <m/>
    <n v="0"/>
    <m/>
    <n v="277"/>
    <n v="37"/>
    <n v="2"/>
    <n v="0"/>
    <s v="OK (0x00)"/>
    <n v="0"/>
    <n v="0"/>
    <n v="29.1"/>
    <n v="29.2"/>
    <n v="28.9"/>
    <n v="43"/>
    <n v="9"/>
    <n v="28"/>
    <m/>
    <n v="7.3"/>
    <n v="25"/>
    <n v="21"/>
    <s v="W"/>
    <s v="NNW"/>
    <n v="0"/>
    <n v="0"/>
    <n v="0"/>
    <n v="395"/>
    <n v="538"/>
    <n v="1.5"/>
    <n v="1.7"/>
    <n v="230"/>
    <n v="36"/>
    <n v="1"/>
    <n v="0"/>
    <s v="OK (0x00)"/>
    <n v="182"/>
    <n v="37"/>
    <n v="67"/>
    <n v="18"/>
    <n v="21.9"/>
    <n v="62"/>
    <n v="29.6"/>
    <n v="764"/>
    <n v="4.4770000000000003"/>
    <n v="1"/>
    <x v="7"/>
    <d v="1899-12-30T13:30:00"/>
    <d v="2025-01-08T13:30:00"/>
    <n v="0.17000000000000004"/>
    <n v="0.08"/>
    <n v="540"/>
    <n v="337.5"/>
  </r>
  <r>
    <s v="Wed"/>
    <s v=" 01-08-2025 01:45:00 PM"/>
    <n v="29.1"/>
    <n v="29.1"/>
    <n v="28.7"/>
    <n v="44"/>
    <n v="10"/>
    <n v="28"/>
    <n v="65"/>
    <n v="5.3"/>
    <n v="21"/>
    <n v="22"/>
    <s v="SW"/>
    <s v="SSW"/>
    <n v="0"/>
    <n v="0"/>
    <n v="0"/>
    <m/>
    <n v="0"/>
    <m/>
    <n v="0"/>
    <n v="340"/>
    <n v="29"/>
    <n v="2"/>
    <n v="0"/>
    <s v="OK (0x00)"/>
    <n v="259"/>
    <n v="64"/>
    <m/>
    <n v="0"/>
    <m/>
    <m/>
    <n v="32.700000000000003"/>
    <n v="29.6"/>
    <m/>
    <m/>
    <n v="0"/>
    <m/>
    <n v="275"/>
    <n v="36"/>
    <n v="2"/>
    <n v="0"/>
    <s v="OK (0x00)"/>
    <n v="0"/>
    <n v="0"/>
    <n v="29.4"/>
    <n v="29.5"/>
    <n v="28.8"/>
    <n v="44"/>
    <n v="10"/>
    <n v="29"/>
    <m/>
    <n v="6.2"/>
    <n v="20"/>
    <n v="22"/>
    <s v="W"/>
    <s v="NW"/>
    <n v="0"/>
    <n v="0"/>
    <n v="0"/>
    <n v="470"/>
    <n v="529"/>
    <n v="1.7"/>
    <n v="1.7"/>
    <n v="231"/>
    <n v="31"/>
    <n v="1"/>
    <n v="0"/>
    <s v="OK (0x00)"/>
    <n v="173"/>
    <n v="48"/>
    <n v="66.8"/>
    <n v="18"/>
    <n v="21.7"/>
    <n v="62"/>
    <n v="29.59"/>
    <n v="764"/>
    <n v="4.4770000000000003"/>
    <n v="1"/>
    <x v="7"/>
    <d v="1899-12-30T13:45:00"/>
    <d v="2025-01-08T13:45:00"/>
    <n v="0.17000000000000004"/>
    <n v="0.08"/>
    <n v="202.5"/>
    <n v="315"/>
  </r>
  <r>
    <s v="Wed"/>
    <s v=" 01-08-2025 02:00:00 PM"/>
    <n v="29.6"/>
    <n v="29.6"/>
    <n v="29.1"/>
    <n v="43"/>
    <n v="9"/>
    <n v="29"/>
    <n v="65"/>
    <n v="4.7"/>
    <n v="19"/>
    <n v="24"/>
    <s v="SW"/>
    <s v="SSW"/>
    <n v="0"/>
    <n v="0"/>
    <n v="0"/>
    <m/>
    <n v="0"/>
    <m/>
    <n v="0"/>
    <n v="344"/>
    <n v="31"/>
    <n v="1"/>
    <n v="0"/>
    <s v="OK (0x00)"/>
    <n v="254"/>
    <n v="74"/>
    <m/>
    <m/>
    <m/>
    <m/>
    <n v="34.5"/>
    <n v="31.1"/>
    <m/>
    <m/>
    <n v="0"/>
    <m/>
    <n v="281"/>
    <n v="34"/>
    <n v="1"/>
    <n v="0"/>
    <s v="OK (0x00)"/>
    <n v="0"/>
    <n v="0"/>
    <n v="29.5"/>
    <n v="29.7"/>
    <n v="29.3"/>
    <n v="43"/>
    <n v="9"/>
    <n v="29"/>
    <m/>
    <n v="6.4"/>
    <n v="25"/>
    <n v="23"/>
    <s v="WNW"/>
    <s v="N"/>
    <n v="0"/>
    <n v="0"/>
    <n v="0"/>
    <n v="441"/>
    <n v="461"/>
    <n v="1.6"/>
    <n v="1.7"/>
    <n v="248"/>
    <n v="36"/>
    <n v="1"/>
    <n v="0"/>
    <s v="OK (0x00)"/>
    <n v="199"/>
    <n v="37"/>
    <n v="66.599999999999994"/>
    <n v="18"/>
    <n v="21.6"/>
    <n v="61"/>
    <n v="29.58"/>
    <n v="764"/>
    <n v="4.4770000000000003"/>
    <n v="1"/>
    <x v="7"/>
    <d v="1899-12-30T14:00:00"/>
    <d v="2025-01-08T14:00:00"/>
    <n v="0.17000000000000004"/>
    <n v="0.08"/>
    <n v="202.5"/>
    <n v="360"/>
  </r>
  <r>
    <s v="Wed"/>
    <s v=" 01-08-2025 02:15:00 PM"/>
    <n v="29.1"/>
    <n v="29.6"/>
    <n v="29.1"/>
    <n v="42"/>
    <n v="9"/>
    <n v="29"/>
    <n v="65"/>
    <n v="7.4"/>
    <n v="19"/>
    <n v="21"/>
    <s v="SW"/>
    <s v="SW"/>
    <n v="0"/>
    <n v="0"/>
    <n v="0"/>
    <m/>
    <n v="0"/>
    <m/>
    <n v="0"/>
    <n v="349"/>
    <n v="31"/>
    <n v="1"/>
    <n v="0"/>
    <s v="OK (0x00)"/>
    <n v="262"/>
    <n v="69"/>
    <m/>
    <n v="0"/>
    <m/>
    <m/>
    <n v="25.9"/>
    <n v="25.2"/>
    <m/>
    <m/>
    <n v="0"/>
    <m/>
    <n v="286"/>
    <n v="36"/>
    <n v="1"/>
    <n v="0"/>
    <s v="OK (0x00)"/>
    <n v="0"/>
    <n v="0"/>
    <n v="29.2"/>
    <n v="29.5"/>
    <n v="29.2"/>
    <n v="43"/>
    <n v="9"/>
    <n v="29"/>
    <m/>
    <n v="8.1999999999999993"/>
    <n v="27"/>
    <n v="21"/>
    <s v="WSW"/>
    <s v="W"/>
    <n v="0"/>
    <n v="0"/>
    <n v="0"/>
    <n v="405"/>
    <n v="455"/>
    <n v="1.5"/>
    <n v="1.7"/>
    <n v="246"/>
    <n v="37"/>
    <n v="1"/>
    <n v="0"/>
    <s v="OK (0x00)"/>
    <n v="195"/>
    <n v="38"/>
    <n v="66.400000000000006"/>
    <n v="18"/>
    <n v="21.4"/>
    <n v="61"/>
    <n v="29.57"/>
    <n v="764"/>
    <n v="4.4770000000000003"/>
    <n v="1"/>
    <x v="7"/>
    <d v="1899-12-30T14:15:00"/>
    <d v="2025-01-08T14:15:00"/>
    <n v="0.17000000000000004"/>
    <n v="0.08"/>
    <n v="225"/>
    <n v="270"/>
  </r>
  <r>
    <s v="Wed"/>
    <s v=" 01-08-2025 02:30:00 PM"/>
    <n v="28.8"/>
    <n v="29.1"/>
    <n v="28.8"/>
    <n v="42"/>
    <n v="8"/>
    <n v="28"/>
    <n v="65"/>
    <n v="4.5999999999999996"/>
    <n v="17"/>
    <n v="22"/>
    <s v="SW"/>
    <s v="S"/>
    <n v="0"/>
    <n v="0"/>
    <n v="0"/>
    <m/>
    <n v="0"/>
    <m/>
    <n v="0"/>
    <n v="351"/>
    <n v="29"/>
    <n v="1"/>
    <n v="0"/>
    <s v="OK (0x00)"/>
    <n v="275"/>
    <n v="58"/>
    <m/>
    <n v="0"/>
    <m/>
    <m/>
    <n v="25.8"/>
    <n v="24.6"/>
    <m/>
    <m/>
    <n v="0"/>
    <m/>
    <n v="283"/>
    <n v="38"/>
    <n v="1"/>
    <n v="0"/>
    <s v="OK (0x00)"/>
    <n v="0"/>
    <n v="0"/>
    <n v="29.4"/>
    <n v="29.5"/>
    <n v="29.2"/>
    <n v="42"/>
    <n v="9"/>
    <n v="29"/>
    <m/>
    <n v="5.2"/>
    <n v="19"/>
    <n v="21"/>
    <s v="WSW"/>
    <s v="N"/>
    <n v="0"/>
    <n v="0"/>
    <n v="0"/>
    <n v="246"/>
    <n v="427"/>
    <n v="1.3"/>
    <n v="1.6"/>
    <n v="239"/>
    <n v="36"/>
    <n v="1"/>
    <n v="0"/>
    <s v="OK (0x00)"/>
    <n v="194"/>
    <n v="33"/>
    <n v="66.3"/>
    <n v="18"/>
    <n v="21.3"/>
    <n v="61"/>
    <n v="29.57"/>
    <n v="764"/>
    <n v="4.4770000000000003"/>
    <n v="1"/>
    <x v="7"/>
    <d v="1899-12-30T14:30:00"/>
    <d v="2025-01-08T14:30:00"/>
    <n v="0.17000000000000004"/>
    <n v="0.08"/>
    <n v="540"/>
    <n v="360"/>
  </r>
  <r>
    <s v="Wed"/>
    <s v=" 01-08-2025 02:45:00 PM"/>
    <n v="29"/>
    <n v="29.1"/>
    <n v="28.8"/>
    <n v="42"/>
    <n v="8"/>
    <n v="28"/>
    <n v="65"/>
    <n v="5.3"/>
    <n v="14"/>
    <n v="24"/>
    <s v="SW"/>
    <s v="S"/>
    <n v="0"/>
    <n v="0"/>
    <n v="0"/>
    <m/>
    <n v="0"/>
    <m/>
    <n v="0"/>
    <n v="351"/>
    <n v="31"/>
    <n v="1"/>
    <n v="0"/>
    <s v="OK (0x00)"/>
    <n v="263"/>
    <n v="71"/>
    <m/>
    <n v="0"/>
    <m/>
    <m/>
    <n v="28.1"/>
    <n v="26.8"/>
    <m/>
    <m/>
    <n v="0"/>
    <m/>
    <n v="285"/>
    <n v="31"/>
    <n v="1"/>
    <n v="0"/>
    <s v="OK (0x00)"/>
    <n v="0"/>
    <n v="0"/>
    <n v="29.6"/>
    <n v="29.6"/>
    <n v="29.2"/>
    <n v="42"/>
    <n v="9"/>
    <n v="29"/>
    <m/>
    <n v="6.8"/>
    <n v="21"/>
    <n v="23"/>
    <s v="NNW"/>
    <s v="N"/>
    <n v="0"/>
    <n v="0"/>
    <n v="0"/>
    <n v="356"/>
    <n v="383"/>
    <n v="1.3"/>
    <n v="1.6"/>
    <n v="236"/>
    <n v="39"/>
    <n v="1"/>
    <n v="0"/>
    <s v="OK (0x00)"/>
    <n v="173"/>
    <n v="50"/>
    <n v="66"/>
    <n v="18"/>
    <n v="21.1"/>
    <n v="61"/>
    <n v="29.56"/>
    <n v="764"/>
    <n v="4.4770000000000003"/>
    <n v="1"/>
    <x v="7"/>
    <d v="1899-12-30T14:45:00"/>
    <d v="2025-01-08T14:45:00"/>
    <n v="0.17000000000000004"/>
    <n v="0.08"/>
    <n v="540"/>
    <n v="360"/>
  </r>
  <r>
    <s v="Wed"/>
    <s v=" 01-08-2025 03:00:00 PM"/>
    <n v="29.4"/>
    <n v="29.4"/>
    <n v="29"/>
    <n v="42"/>
    <n v="9"/>
    <n v="28"/>
    <n v="65"/>
    <n v="4.7"/>
    <n v="12"/>
    <n v="24"/>
    <s v="S"/>
    <s v="S"/>
    <n v="0"/>
    <n v="0"/>
    <n v="0"/>
    <m/>
    <n v="0"/>
    <m/>
    <n v="0"/>
    <n v="351"/>
    <n v="29"/>
    <n v="1"/>
    <n v="0"/>
    <s v="OK (0x00)"/>
    <n v="274"/>
    <n v="59"/>
    <m/>
    <n v="0"/>
    <m/>
    <m/>
    <n v="30.2"/>
    <n v="28.4"/>
    <m/>
    <m/>
    <n v="0"/>
    <m/>
    <n v="271"/>
    <n v="37"/>
    <n v="1"/>
    <n v="0"/>
    <s v="OK (0x00)"/>
    <n v="0"/>
    <n v="0"/>
    <n v="29.6"/>
    <n v="29.7"/>
    <n v="29.5"/>
    <n v="42"/>
    <n v="9"/>
    <n v="29"/>
    <m/>
    <n v="8.9"/>
    <n v="22"/>
    <n v="21"/>
    <s v="WNW"/>
    <s v="N"/>
    <n v="0"/>
    <n v="0"/>
    <n v="0"/>
    <n v="379"/>
    <n v="403"/>
    <n v="1.4"/>
    <n v="1.5"/>
    <n v="249"/>
    <n v="34"/>
    <n v="1"/>
    <n v="0"/>
    <s v="OK (0x00)"/>
    <n v="196"/>
    <n v="42"/>
    <n v="65.599999999999994"/>
    <n v="18"/>
    <n v="20.8"/>
    <n v="60"/>
    <n v="29.55"/>
    <n v="764"/>
    <n v="4.4770000000000003"/>
    <n v="1"/>
    <x v="7"/>
    <d v="1899-12-30T15:00:00"/>
    <d v="2025-01-08T15:00:00"/>
    <n v="0.17000000000000004"/>
    <n v="0.08"/>
    <n v="540"/>
    <n v="360"/>
  </r>
  <r>
    <s v="Wed"/>
    <s v=" 01-08-2025 03:15:00 PM"/>
    <n v="29"/>
    <n v="29.4"/>
    <n v="29"/>
    <n v="41"/>
    <n v="8"/>
    <n v="28"/>
    <n v="65"/>
    <n v="5.4"/>
    <n v="15"/>
    <n v="23"/>
    <s v="SSW"/>
    <s v="SSE"/>
    <n v="0"/>
    <n v="0"/>
    <n v="0"/>
    <m/>
    <n v="0"/>
    <m/>
    <n v="0"/>
    <n v="349"/>
    <n v="30"/>
    <n v="2"/>
    <n v="0"/>
    <s v="OK (0x00)"/>
    <n v="263"/>
    <n v="69"/>
    <m/>
    <n v="0"/>
    <m/>
    <m/>
    <n v="28"/>
    <n v="26.8"/>
    <m/>
    <m/>
    <n v="0"/>
    <m/>
    <n v="272"/>
    <n v="37"/>
    <n v="1"/>
    <n v="0"/>
    <s v="OK (0x00)"/>
    <n v="0"/>
    <n v="0"/>
    <n v="29.4"/>
    <n v="29.7"/>
    <n v="29.4"/>
    <n v="41"/>
    <n v="8"/>
    <n v="29"/>
    <m/>
    <n v="8.3000000000000007"/>
    <n v="21"/>
    <n v="21"/>
    <s v="NNW"/>
    <s v="N"/>
    <n v="0"/>
    <n v="0"/>
    <n v="0"/>
    <n v="234"/>
    <n v="364"/>
    <n v="1.5"/>
    <n v="1.5"/>
    <n v="235"/>
    <n v="35"/>
    <n v="1"/>
    <n v="0"/>
    <s v="OK (0x00)"/>
    <n v="180"/>
    <n v="44"/>
    <n v="65.3"/>
    <n v="18"/>
    <n v="20.5"/>
    <n v="60"/>
    <n v="29.55"/>
    <n v="764"/>
    <n v="4.4770000000000003"/>
    <n v="1"/>
    <x v="7"/>
    <d v="1899-12-30T15:15:00"/>
    <d v="2025-01-08T15:15:00"/>
    <n v="0.17000000000000004"/>
    <n v="0.08"/>
    <n v="517.5"/>
    <n v="360"/>
  </r>
  <r>
    <s v="Wed"/>
    <s v=" 01-08-2025 03:30:00 PM"/>
    <n v="28.9"/>
    <n v="29"/>
    <n v="28.9"/>
    <n v="40"/>
    <n v="7"/>
    <n v="28"/>
    <n v="65"/>
    <n v="5.9"/>
    <n v="19"/>
    <n v="23"/>
    <s v="SW"/>
    <s v="S"/>
    <n v="0"/>
    <n v="0"/>
    <n v="0"/>
    <m/>
    <n v="0"/>
    <m/>
    <n v="0"/>
    <n v="346"/>
    <n v="30"/>
    <n v="2"/>
    <n v="0"/>
    <s v="OK (0x00)"/>
    <n v="260"/>
    <n v="68"/>
    <m/>
    <n v="0"/>
    <m/>
    <m/>
    <n v="24.4"/>
    <n v="24.9"/>
    <m/>
    <m/>
    <n v="0"/>
    <m/>
    <n v="270"/>
    <n v="36"/>
    <n v="1"/>
    <n v="0"/>
    <s v="OK (0x00)"/>
    <n v="0"/>
    <n v="0"/>
    <n v="29.4"/>
    <n v="29.4"/>
    <n v="29.3"/>
    <n v="40"/>
    <n v="8"/>
    <n v="28"/>
    <m/>
    <n v="8.4"/>
    <n v="26"/>
    <n v="20"/>
    <s v="NW"/>
    <s v="N"/>
    <n v="0"/>
    <n v="0"/>
    <n v="0"/>
    <n v="309"/>
    <n v="327"/>
    <n v="1.2"/>
    <n v="1.5"/>
    <n v="254"/>
    <n v="36"/>
    <n v="2"/>
    <n v="0"/>
    <s v="OK (0x00)"/>
    <n v="197"/>
    <n v="45"/>
    <n v="65"/>
    <n v="18"/>
    <n v="20.3"/>
    <n v="60"/>
    <n v="29.55"/>
    <n v="764"/>
    <n v="4.4770000000000003"/>
    <n v="1"/>
    <x v="7"/>
    <d v="1899-12-30T15:30:00"/>
    <d v="2025-01-08T15:30:00"/>
    <n v="0.17000000000000004"/>
    <n v="0.08"/>
    <n v="540"/>
    <n v="360"/>
  </r>
  <r>
    <s v="Wed"/>
    <s v=" 01-08-2025 03:45:00 PM"/>
    <n v="28.7"/>
    <n v="28.9"/>
    <n v="28.7"/>
    <n v="41"/>
    <n v="8"/>
    <n v="28"/>
    <n v="65"/>
    <n v="4.9000000000000004"/>
    <n v="17"/>
    <n v="23"/>
    <s v="SSW"/>
    <s v="SSW"/>
    <n v="0"/>
    <n v="0"/>
    <n v="0"/>
    <m/>
    <n v="0"/>
    <m/>
    <n v="0"/>
    <n v="344"/>
    <n v="30"/>
    <n v="2"/>
    <n v="0"/>
    <s v="OK (0x00)"/>
    <n v="269"/>
    <n v="58"/>
    <m/>
    <n v="0"/>
    <m/>
    <m/>
    <n v="21.4"/>
    <n v="19.600000000000001"/>
    <m/>
    <m/>
    <n v="0"/>
    <m/>
    <n v="269"/>
    <n v="38"/>
    <n v="2"/>
    <n v="0"/>
    <s v="OK (0x00)"/>
    <n v="0"/>
    <n v="0"/>
    <n v="29.5"/>
    <n v="29.6"/>
    <n v="29.4"/>
    <n v="41"/>
    <n v="8"/>
    <n v="29"/>
    <m/>
    <n v="5.6"/>
    <n v="19"/>
    <n v="21"/>
    <s v="WSW"/>
    <s v="NW"/>
    <n v="0"/>
    <n v="0"/>
    <n v="0"/>
    <n v="252"/>
    <n v="311"/>
    <n v="1"/>
    <n v="1.2"/>
    <n v="243"/>
    <n v="36"/>
    <n v="2"/>
    <n v="0"/>
    <s v="OK (0x00)"/>
    <n v="201"/>
    <n v="29"/>
    <n v="64.8"/>
    <n v="18"/>
    <n v="20.100000000000001"/>
    <n v="60"/>
    <n v="29.54"/>
    <n v="764"/>
    <n v="4.4770000000000003"/>
    <n v="1"/>
    <x v="7"/>
    <d v="1899-12-30T15:45:00"/>
    <d v="2025-01-08T15:45:00"/>
    <n v="0.17000000000000004"/>
    <n v="0.08"/>
    <n v="202.5"/>
    <n v="315"/>
  </r>
  <r>
    <s v="Wed"/>
    <s v=" 01-08-2025 04:00:00 PM"/>
    <n v="29"/>
    <n v="29"/>
    <n v="28.7"/>
    <n v="40"/>
    <n v="7"/>
    <n v="28"/>
    <n v="65"/>
    <n v="4.0999999999999996"/>
    <n v="20"/>
    <n v="25"/>
    <s v="S"/>
    <s v="NE"/>
    <n v="0"/>
    <n v="0"/>
    <n v="0"/>
    <m/>
    <n v="0"/>
    <m/>
    <n v="0"/>
    <n v="342"/>
    <n v="29"/>
    <n v="2"/>
    <n v="0"/>
    <s v="OK (0x00)"/>
    <n v="265"/>
    <n v="59"/>
    <m/>
    <n v="0"/>
    <m/>
    <m/>
    <n v="18"/>
    <n v="19.8"/>
    <m/>
    <m/>
    <n v="0"/>
    <m/>
    <n v="278"/>
    <n v="33"/>
    <n v="2"/>
    <n v="0"/>
    <s v="OK (0x00)"/>
    <n v="0"/>
    <n v="0"/>
    <n v="30.3"/>
    <n v="30.3"/>
    <n v="29.5"/>
    <n v="39"/>
    <n v="8"/>
    <n v="29"/>
    <m/>
    <n v="4.8"/>
    <n v="21"/>
    <n v="25"/>
    <s v="NW"/>
    <s v="N"/>
    <n v="0"/>
    <n v="0"/>
    <n v="0"/>
    <n v="262"/>
    <n v="287"/>
    <n v="0.8"/>
    <n v="1"/>
    <n v="238"/>
    <n v="37"/>
    <n v="2"/>
    <n v="0"/>
    <s v="OK (0x00)"/>
    <n v="191"/>
    <n v="35"/>
    <n v="64.599999999999994"/>
    <n v="18"/>
    <n v="19.899999999999999"/>
    <n v="59"/>
    <n v="29.54"/>
    <n v="764"/>
    <n v="4.4770000000000003"/>
    <n v="1"/>
    <x v="7"/>
    <d v="1899-12-30T16:00:00"/>
    <d v="2025-01-08T16:00:00"/>
    <n v="0.17000000000000004"/>
    <n v="0.08"/>
    <n v="405"/>
    <n v="360"/>
  </r>
  <r>
    <s v="Wed"/>
    <s v=" 01-08-2025 04:15:00 PM"/>
    <n v="28.5"/>
    <n v="29"/>
    <n v="28.5"/>
    <n v="40"/>
    <n v="7"/>
    <n v="28"/>
    <n v="65"/>
    <n v="4.8"/>
    <n v="16"/>
    <n v="25"/>
    <s v="SW"/>
    <s v="S"/>
    <n v="0"/>
    <n v="0"/>
    <n v="0"/>
    <m/>
    <n v="0"/>
    <m/>
    <n v="0"/>
    <n v="344"/>
    <n v="31"/>
    <n v="2"/>
    <n v="0"/>
    <s v="OK (0x00)"/>
    <n v="260"/>
    <n v="66"/>
    <m/>
    <n v="0"/>
    <m/>
    <m/>
    <n v="16.5"/>
    <n v="18.7"/>
    <m/>
    <m/>
    <n v="0"/>
    <m/>
    <n v="281"/>
    <n v="36"/>
    <n v="2"/>
    <n v="0"/>
    <s v="OK (0x00)"/>
    <n v="0"/>
    <n v="0"/>
    <n v="29.8"/>
    <n v="30.3"/>
    <n v="29.8"/>
    <n v="39"/>
    <n v="7"/>
    <n v="29"/>
    <m/>
    <n v="7.3"/>
    <n v="20"/>
    <n v="23"/>
    <s v="NNW"/>
    <s v="N"/>
    <n v="0"/>
    <n v="0"/>
    <n v="0"/>
    <n v="218"/>
    <n v="253"/>
    <n v="0.7"/>
    <n v="1"/>
    <n v="236"/>
    <n v="37"/>
    <n v="2"/>
    <n v="0"/>
    <s v="OK (0x00)"/>
    <n v="184"/>
    <n v="41"/>
    <n v="64.5"/>
    <n v="18"/>
    <n v="19.8"/>
    <n v="59"/>
    <n v="29.54"/>
    <n v="764"/>
    <n v="4.4770000000000003"/>
    <n v="1"/>
    <x v="7"/>
    <d v="1899-12-30T16:15:00"/>
    <d v="2025-01-08T16:15:00"/>
    <n v="0.17000000000000004"/>
    <n v="0.08"/>
    <n v="540"/>
    <n v="360"/>
  </r>
  <r>
    <s v="Wed"/>
    <s v=" 01-08-2025 04:30:00 PM"/>
    <n v="28.2"/>
    <n v="28.5"/>
    <n v="28.2"/>
    <n v="40"/>
    <n v="7"/>
    <n v="28"/>
    <n v="65"/>
    <n v="4.3"/>
    <n v="10"/>
    <n v="23"/>
    <s v="S"/>
    <s v="S"/>
    <n v="0"/>
    <n v="0"/>
    <n v="0"/>
    <m/>
    <n v="0"/>
    <m/>
    <n v="0"/>
    <n v="351"/>
    <n v="29"/>
    <n v="2"/>
    <n v="0"/>
    <s v="OK (0x00)"/>
    <n v="280"/>
    <n v="54"/>
    <m/>
    <n v="0"/>
    <m/>
    <m/>
    <n v="16.100000000000001"/>
    <n v="18.5"/>
    <m/>
    <m/>
    <n v="0"/>
    <m/>
    <n v="280"/>
    <n v="39"/>
    <n v="2"/>
    <n v="0"/>
    <s v="OK (0x00)"/>
    <n v="0"/>
    <n v="0"/>
    <n v="29.5"/>
    <n v="29.8"/>
    <n v="29.4"/>
    <n v="40"/>
    <n v="8"/>
    <n v="29"/>
    <m/>
    <n v="7.9"/>
    <n v="21"/>
    <n v="21"/>
    <s v="NW"/>
    <s v="NNW"/>
    <n v="0"/>
    <n v="0"/>
    <n v="0"/>
    <n v="161"/>
    <n v="202"/>
    <n v="0.6"/>
    <n v="1"/>
    <n v="240"/>
    <n v="34"/>
    <n v="2"/>
    <n v="0"/>
    <s v="OK (0x00)"/>
    <n v="188"/>
    <n v="42"/>
    <n v="64.400000000000006"/>
    <n v="18"/>
    <n v="19.8"/>
    <n v="59"/>
    <n v="29.54"/>
    <n v="764"/>
    <n v="4.4770000000000003"/>
    <n v="1"/>
    <x v="7"/>
    <d v="1899-12-30T16:30:00"/>
    <d v="2025-01-08T16:30:00"/>
    <n v="0.17000000000000004"/>
    <n v="0.08"/>
    <n v="540"/>
    <n v="337.5"/>
  </r>
  <r>
    <s v="Wed"/>
    <s v=" 01-08-2025 04:45:00 PM"/>
    <n v="28"/>
    <n v="28.2"/>
    <n v="27.9"/>
    <n v="40"/>
    <n v="6"/>
    <n v="27"/>
    <n v="65"/>
    <n v="5.3"/>
    <n v="15"/>
    <n v="22"/>
    <s v="WNW"/>
    <s v="SSW"/>
    <n v="0"/>
    <n v="0"/>
    <n v="0"/>
    <m/>
    <n v="0"/>
    <m/>
    <n v="0"/>
    <n v="351"/>
    <n v="29"/>
    <n v="2"/>
    <n v="0"/>
    <s v="OK (0x00)"/>
    <n v="281"/>
    <n v="52"/>
    <m/>
    <n v="0"/>
    <m/>
    <m/>
    <n v="15.6"/>
    <n v="18"/>
    <m/>
    <m/>
    <n v="0"/>
    <m/>
    <n v="298"/>
    <n v="34"/>
    <n v="2"/>
    <n v="0"/>
    <s v="OK (0x00)"/>
    <n v="0"/>
    <n v="0"/>
    <n v="29.4"/>
    <n v="29.6"/>
    <n v="29.3"/>
    <n v="39"/>
    <n v="7"/>
    <n v="29"/>
    <m/>
    <n v="4.9000000000000004"/>
    <n v="22"/>
    <n v="23"/>
    <s v="W"/>
    <s v="NNW"/>
    <n v="0"/>
    <n v="0"/>
    <n v="0"/>
    <n v="127"/>
    <n v="155"/>
    <n v="0.5"/>
    <n v="0.8"/>
    <n v="249"/>
    <n v="37"/>
    <n v="2"/>
    <n v="0"/>
    <s v="OK (0x00)"/>
    <n v="206"/>
    <n v="31"/>
    <n v="64.400000000000006"/>
    <n v="18"/>
    <n v="19.8"/>
    <n v="59"/>
    <n v="29.54"/>
    <n v="764"/>
    <n v="4.4770000000000003"/>
    <n v="1"/>
    <x v="7"/>
    <d v="1899-12-30T16:45:00"/>
    <d v="2025-01-08T16:45:00"/>
    <n v="0.17000000000000004"/>
    <n v="0.08"/>
    <n v="202.5"/>
    <n v="337.5"/>
  </r>
  <r>
    <s v="Wed"/>
    <s v=" 01-08-2025 05:00:00 PM"/>
    <n v="27.6"/>
    <n v="28"/>
    <n v="27.6"/>
    <n v="40"/>
    <n v="6"/>
    <n v="27"/>
    <n v="65"/>
    <n v="5.6"/>
    <n v="20"/>
    <n v="23"/>
    <s v="WSW"/>
    <s v="S"/>
    <n v="0"/>
    <n v="0"/>
    <n v="0"/>
    <m/>
    <n v="0"/>
    <m/>
    <n v="0"/>
    <n v="352"/>
    <n v="28"/>
    <n v="2"/>
    <n v="0"/>
    <s v="OK (0x00)"/>
    <n v="273"/>
    <n v="62"/>
    <m/>
    <n v="200"/>
    <m/>
    <m/>
    <n v="15.3"/>
    <n v="17.7"/>
    <m/>
    <m/>
    <n v="0"/>
    <m/>
    <n v="299"/>
    <n v="36"/>
    <n v="2"/>
    <n v="0"/>
    <s v="OK (0x00)"/>
    <n v="0"/>
    <n v="0"/>
    <n v="29"/>
    <n v="29.5"/>
    <n v="29"/>
    <n v="39"/>
    <n v="7"/>
    <n v="29"/>
    <m/>
    <n v="7.1"/>
    <n v="21"/>
    <n v="22"/>
    <s v="NW"/>
    <s v="NNW"/>
    <n v="0"/>
    <n v="0"/>
    <n v="0"/>
    <n v="89"/>
    <n v="111"/>
    <n v="0.5"/>
    <n v="0.7"/>
    <n v="243"/>
    <n v="36"/>
    <n v="2"/>
    <n v="0"/>
    <s v="OK (0x00)"/>
    <n v="183"/>
    <n v="47"/>
    <n v="64.3"/>
    <n v="18"/>
    <n v="19.7"/>
    <n v="59"/>
    <n v="29.54"/>
    <n v="763"/>
    <n v="4.4710000000000001"/>
    <n v="1"/>
    <x v="7"/>
    <d v="1899-12-30T17:00:00"/>
    <d v="2025-01-08T17:00:00"/>
    <n v="0.17000000000000004"/>
    <n v="0.08"/>
    <n v="540"/>
    <n v="337.5"/>
  </r>
  <r>
    <s v="Wed"/>
    <s v=" 01-08-2025 05:15:00 PM"/>
    <n v="27.2"/>
    <n v="27.6"/>
    <n v="27.2"/>
    <n v="39"/>
    <n v="5"/>
    <n v="27"/>
    <n v="65"/>
    <n v="6.1"/>
    <n v="19"/>
    <n v="21"/>
    <s v="WSW"/>
    <s v="SSW"/>
    <n v="0"/>
    <n v="0"/>
    <n v="0"/>
    <m/>
    <n v="0"/>
    <m/>
    <n v="0"/>
    <n v="349"/>
    <n v="29"/>
    <n v="2"/>
    <n v="0"/>
    <s v="OK (0x00)"/>
    <n v="273"/>
    <n v="58"/>
    <m/>
    <n v="0"/>
    <m/>
    <m/>
    <n v="14.8"/>
    <n v="17.3"/>
    <m/>
    <m/>
    <n v="0"/>
    <m/>
    <n v="288"/>
    <n v="39"/>
    <n v="2"/>
    <n v="0"/>
    <s v="OK (0x00)"/>
    <n v="0"/>
    <n v="0"/>
    <n v="28.5"/>
    <n v="29"/>
    <n v="28.5"/>
    <n v="38"/>
    <n v="6"/>
    <n v="28"/>
    <m/>
    <n v="7.3"/>
    <n v="22"/>
    <n v="22"/>
    <s v="NW"/>
    <s v="NNW"/>
    <n v="0"/>
    <n v="0"/>
    <n v="0"/>
    <n v="54"/>
    <n v="72"/>
    <n v="0"/>
    <n v="0.5"/>
    <n v="248"/>
    <n v="35"/>
    <n v="2"/>
    <n v="0"/>
    <s v="OK (0x00)"/>
    <n v="194"/>
    <n v="43"/>
    <n v="64.2"/>
    <n v="18"/>
    <n v="19.600000000000001"/>
    <n v="59"/>
    <n v="29.55"/>
    <n v="764"/>
    <n v="4.4770000000000003"/>
    <n v="1"/>
    <x v="7"/>
    <d v="1899-12-30T17:15:00"/>
    <d v="2025-01-08T17:15:00"/>
    <n v="0.17000000000000004"/>
    <n v="0.08"/>
    <n v="202.5"/>
    <n v="337.5"/>
  </r>
  <r>
    <s v="Wed"/>
    <s v=" 01-08-2025 05:30:00 PM"/>
    <n v="26.9"/>
    <n v="27.2"/>
    <n v="26.8"/>
    <n v="39"/>
    <n v="5"/>
    <n v="26"/>
    <n v="65"/>
    <n v="6.9"/>
    <n v="18"/>
    <n v="20"/>
    <s v="S"/>
    <s v="SSW"/>
    <n v="0"/>
    <n v="0"/>
    <n v="0"/>
    <m/>
    <n v="0"/>
    <m/>
    <n v="0"/>
    <n v="347"/>
    <n v="29"/>
    <n v="2"/>
    <n v="0"/>
    <s v="OK (0x00)"/>
    <n v="258"/>
    <n v="72"/>
    <m/>
    <n v="0"/>
    <m/>
    <m/>
    <n v="14.4"/>
    <n v="16.8"/>
    <m/>
    <m/>
    <n v="0"/>
    <m/>
    <n v="300"/>
    <n v="37"/>
    <n v="2"/>
    <n v="0"/>
    <s v="OK (0x00)"/>
    <n v="0"/>
    <n v="0"/>
    <n v="27.9"/>
    <n v="28.5"/>
    <n v="27.9"/>
    <n v="38"/>
    <n v="5"/>
    <n v="28"/>
    <m/>
    <n v="8.1999999999999993"/>
    <n v="30"/>
    <n v="19"/>
    <s v="WNW"/>
    <s v="N"/>
    <n v="0"/>
    <n v="0"/>
    <n v="0"/>
    <n v="27"/>
    <n v="42"/>
    <n v="0"/>
    <n v="0"/>
    <n v="244"/>
    <n v="37"/>
    <n v="2"/>
    <n v="0"/>
    <s v="OK (0x00)"/>
    <n v="185"/>
    <n v="45"/>
    <n v="64.099999999999994"/>
    <n v="18"/>
    <n v="19.5"/>
    <n v="59"/>
    <n v="29.55"/>
    <n v="764"/>
    <n v="4.4770000000000003"/>
    <n v="1"/>
    <x v="7"/>
    <d v="1899-12-30T17:30:00"/>
    <d v="2025-01-08T17:30:00"/>
    <n v="0.17000000000000004"/>
    <n v="0.08"/>
    <n v="202.5"/>
    <n v="360"/>
  </r>
  <r>
    <s v="Wed"/>
    <s v=" 01-08-2025 05:45:00 PM"/>
    <n v="26.4"/>
    <n v="26.9"/>
    <n v="26.4"/>
    <n v="41"/>
    <n v="6"/>
    <n v="26"/>
    <n v="65"/>
    <n v="5.9"/>
    <n v="20"/>
    <n v="20"/>
    <s v="SW"/>
    <s v="SSW"/>
    <n v="0"/>
    <n v="0"/>
    <n v="0"/>
    <m/>
    <n v="0"/>
    <m/>
    <n v="0"/>
    <n v="351"/>
    <n v="29"/>
    <n v="2"/>
    <n v="0"/>
    <s v="OK (0x00)"/>
    <n v="263"/>
    <n v="70"/>
    <m/>
    <n v="0"/>
    <m/>
    <m/>
    <n v="13.9"/>
    <n v="16.5"/>
    <m/>
    <m/>
    <n v="0"/>
    <m/>
    <n v="296"/>
    <n v="38"/>
    <n v="2"/>
    <n v="0"/>
    <s v="OK (0x00)"/>
    <n v="0"/>
    <n v="0"/>
    <n v="27.3"/>
    <n v="27.9"/>
    <n v="27.3"/>
    <n v="40"/>
    <n v="6"/>
    <n v="27"/>
    <m/>
    <n v="7"/>
    <n v="22"/>
    <n v="20"/>
    <s v="N"/>
    <s v="NW"/>
    <n v="0"/>
    <n v="0"/>
    <n v="0"/>
    <n v="12"/>
    <n v="18"/>
    <n v="0"/>
    <n v="0"/>
    <n v="257"/>
    <n v="36"/>
    <n v="2"/>
    <n v="0"/>
    <s v="OK (0x00)"/>
    <n v="193"/>
    <n v="53"/>
    <n v="64"/>
    <n v="18"/>
    <n v="19.399999999999999"/>
    <n v="59"/>
    <n v="29.55"/>
    <n v="764"/>
    <n v="4.4770000000000003"/>
    <n v="1"/>
    <x v="7"/>
    <d v="1899-12-30T17:45:00"/>
    <d v="2025-01-08T17:45:00"/>
    <n v="0.17000000000000004"/>
    <n v="0.08"/>
    <n v="202.5"/>
    <n v="315"/>
  </r>
  <r>
    <s v="Wed"/>
    <s v=" 01-08-2025 06:00:00 PM"/>
    <n v="26"/>
    <n v="26.4"/>
    <n v="26"/>
    <n v="41"/>
    <n v="5"/>
    <n v="25"/>
    <n v="65"/>
    <n v="6.4"/>
    <n v="20"/>
    <n v="19"/>
    <s v="SSW"/>
    <s v="SSW"/>
    <n v="0"/>
    <n v="0"/>
    <n v="0"/>
    <m/>
    <n v="0"/>
    <m/>
    <n v="0"/>
    <n v="352"/>
    <n v="33"/>
    <n v="2"/>
    <n v="0"/>
    <s v="OK (0x00)"/>
    <n v="274"/>
    <n v="61"/>
    <m/>
    <n v="0"/>
    <m/>
    <m/>
    <n v="13.5"/>
    <n v="16.100000000000001"/>
    <m/>
    <m/>
    <n v="0"/>
    <m/>
    <n v="291"/>
    <n v="35"/>
    <n v="1"/>
    <n v="0"/>
    <s v="OK (0x00)"/>
    <n v="0"/>
    <n v="0"/>
    <n v="26.6"/>
    <n v="27.3"/>
    <n v="26.6"/>
    <n v="41"/>
    <n v="6"/>
    <n v="26"/>
    <m/>
    <n v="7.2"/>
    <n v="19"/>
    <n v="20"/>
    <s v="NW"/>
    <s v="NW"/>
    <n v="0"/>
    <n v="0"/>
    <n v="0"/>
    <n v="3"/>
    <n v="9"/>
    <n v="0"/>
    <n v="0"/>
    <n v="249"/>
    <n v="37"/>
    <n v="2"/>
    <n v="0"/>
    <s v="OK (0x00)"/>
    <n v="186"/>
    <n v="49"/>
    <n v="63.9"/>
    <n v="18"/>
    <n v="19.3"/>
    <n v="59"/>
    <n v="29.56"/>
    <n v="764"/>
    <n v="4.4770000000000003"/>
    <n v="1"/>
    <x v="7"/>
    <d v="1899-12-30T18:00:00"/>
    <d v="2025-01-08T18:00:00"/>
    <n v="0.17000000000000004"/>
    <n v="0.08"/>
    <n v="202.5"/>
    <n v="315"/>
  </r>
  <r>
    <s v="Wed"/>
    <s v=" 01-08-2025 06:15:00 PM"/>
    <n v="25.9"/>
    <n v="26.1"/>
    <n v="25.9"/>
    <n v="42"/>
    <n v="6"/>
    <n v="25"/>
    <n v="65"/>
    <n v="3.3"/>
    <n v="11"/>
    <n v="19"/>
    <s v="SW"/>
    <s v="WSW"/>
    <n v="0"/>
    <n v="0"/>
    <n v="0"/>
    <m/>
    <n v="0"/>
    <m/>
    <n v="0"/>
    <n v="349"/>
    <n v="29"/>
    <n v="2"/>
    <n v="0"/>
    <s v="OK (0x00)"/>
    <n v="281"/>
    <n v="50"/>
    <m/>
    <n v="0"/>
    <m/>
    <m/>
    <n v="13.4"/>
    <n v="16"/>
    <m/>
    <m/>
    <n v="0"/>
    <m/>
    <n v="293"/>
    <n v="32"/>
    <n v="1"/>
    <n v="0"/>
    <s v="OK (0x00)"/>
    <n v="0"/>
    <n v="0"/>
    <n v="26.6"/>
    <n v="26.6"/>
    <n v="26.5"/>
    <n v="42"/>
    <n v="6"/>
    <n v="26"/>
    <m/>
    <n v="3.4"/>
    <n v="15"/>
    <n v="20"/>
    <s v="WSW"/>
    <s v="NW"/>
    <n v="0"/>
    <n v="0"/>
    <n v="0"/>
    <n v="0"/>
    <n v="0"/>
    <n v="0"/>
    <n v="0"/>
    <n v="255"/>
    <n v="38"/>
    <n v="2"/>
    <n v="0"/>
    <s v="OK (0x00)"/>
    <n v="208"/>
    <n v="33"/>
    <n v="63.7"/>
    <n v="18"/>
    <n v="19.2"/>
    <n v="59"/>
    <n v="29.56"/>
    <n v="764"/>
    <n v="4.4770000000000003"/>
    <n v="1"/>
    <x v="7"/>
    <d v="1899-12-30T18:15:00"/>
    <d v="2025-01-08T18:15:00"/>
    <n v="0.17000000000000004"/>
    <n v="0.08"/>
    <n v="247.5"/>
    <n v="315"/>
  </r>
  <r>
    <s v="Wed"/>
    <s v=" 01-08-2025 06:30:00 PM"/>
    <n v="25.6"/>
    <n v="25.9"/>
    <n v="25.6"/>
    <n v="42"/>
    <n v="5"/>
    <n v="25"/>
    <n v="65"/>
    <n v="4.3"/>
    <n v="12"/>
    <n v="22"/>
    <s v="SSE"/>
    <s v="SW"/>
    <n v="0"/>
    <n v="0"/>
    <n v="0"/>
    <m/>
    <n v="0"/>
    <m/>
    <n v="0"/>
    <n v="349"/>
    <n v="30"/>
    <n v="1"/>
    <n v="0"/>
    <s v="OK (0x00)"/>
    <n v="269"/>
    <n v="62"/>
    <m/>
    <n v="0"/>
    <m/>
    <m/>
    <n v="13.4"/>
    <n v="15.8"/>
    <m/>
    <m/>
    <n v="0"/>
    <m/>
    <n v="303"/>
    <n v="37"/>
    <n v="1"/>
    <n v="0"/>
    <s v="OK (0x00)"/>
    <n v="0"/>
    <n v="0"/>
    <n v="26.3"/>
    <n v="26.6"/>
    <n v="26.3"/>
    <n v="42"/>
    <n v="6"/>
    <n v="26"/>
    <m/>
    <n v="6"/>
    <n v="20"/>
    <n v="19"/>
    <s v="NW"/>
    <s v="NNW"/>
    <n v="0"/>
    <n v="0"/>
    <n v="0"/>
    <n v="0"/>
    <n v="0"/>
    <n v="0"/>
    <n v="0"/>
    <n v="248"/>
    <n v="34"/>
    <n v="2"/>
    <n v="0"/>
    <s v="OK (0x00)"/>
    <n v="198"/>
    <n v="37"/>
    <n v="63.7"/>
    <n v="18"/>
    <n v="19.2"/>
    <n v="59"/>
    <n v="29.57"/>
    <n v="764"/>
    <n v="4.4770000000000003"/>
    <n v="1"/>
    <x v="7"/>
    <d v="1899-12-30T18:30:00"/>
    <d v="2025-01-08T18:30:00"/>
    <n v="0.17000000000000004"/>
    <n v="0.08"/>
    <n v="225"/>
    <n v="337.5"/>
  </r>
  <r>
    <s v="Wed"/>
    <s v=" 01-08-2025 06:45:00 PM"/>
    <n v="25.3"/>
    <n v="25.6"/>
    <n v="25.3"/>
    <n v="43"/>
    <n v="6"/>
    <n v="25"/>
    <n v="65"/>
    <n v="3.9"/>
    <n v="19"/>
    <n v="21"/>
    <s v="SW"/>
    <s v="S"/>
    <n v="0"/>
    <n v="0"/>
    <n v="0"/>
    <m/>
    <n v="0"/>
    <m/>
    <n v="0"/>
    <n v="349"/>
    <n v="30"/>
    <n v="1"/>
    <n v="0"/>
    <s v="OK (0x00)"/>
    <n v="274"/>
    <n v="58"/>
    <m/>
    <n v="0"/>
    <m/>
    <m/>
    <n v="12.9"/>
    <n v="15.3"/>
    <m/>
    <m/>
    <n v="0"/>
    <m/>
    <n v="303"/>
    <n v="35"/>
    <n v="1"/>
    <n v="0"/>
    <s v="OK (0x00)"/>
    <n v="0"/>
    <n v="0"/>
    <n v="25.9"/>
    <n v="26.3"/>
    <n v="25.9"/>
    <n v="43"/>
    <n v="6"/>
    <n v="25"/>
    <m/>
    <n v="5.4"/>
    <n v="18"/>
    <n v="19"/>
    <s v="NW"/>
    <s v="N"/>
    <n v="0"/>
    <n v="0"/>
    <n v="0"/>
    <n v="0"/>
    <n v="0"/>
    <n v="0"/>
    <n v="0"/>
    <n v="250"/>
    <n v="36"/>
    <n v="2"/>
    <n v="0"/>
    <s v="OK (0x00)"/>
    <n v="188"/>
    <n v="50"/>
    <n v="63.6"/>
    <n v="18"/>
    <n v="19.100000000000001"/>
    <n v="58"/>
    <n v="29.57"/>
    <n v="764"/>
    <n v="4.4770000000000003"/>
    <n v="1"/>
    <x v="7"/>
    <d v="1899-12-30T18:45:00"/>
    <d v="2025-01-08T18:45:00"/>
    <n v="0.17000000000000004"/>
    <n v="0.08"/>
    <n v="540"/>
    <n v="360"/>
  </r>
  <r>
    <s v="Wed"/>
    <s v=" 01-08-2025 07:00:00 PM"/>
    <n v="25"/>
    <n v="25.3"/>
    <n v="25"/>
    <n v="44"/>
    <n v="6"/>
    <n v="24"/>
    <n v="65"/>
    <n v="3.4"/>
    <n v="10"/>
    <n v="21"/>
    <s v="SSE"/>
    <s v="S"/>
    <n v="0"/>
    <n v="0"/>
    <n v="0"/>
    <m/>
    <n v="0"/>
    <m/>
    <n v="0"/>
    <n v="350"/>
    <n v="29"/>
    <n v="1"/>
    <n v="0"/>
    <s v="OK (0x00)"/>
    <n v="262"/>
    <n v="70"/>
    <m/>
    <n v="0"/>
    <m/>
    <m/>
    <n v="12"/>
    <n v="14.8"/>
    <m/>
    <m/>
    <n v="0"/>
    <m/>
    <n v="294"/>
    <n v="36"/>
    <n v="1"/>
    <n v="0"/>
    <s v="OK (0x00)"/>
    <n v="0"/>
    <n v="0"/>
    <n v="25.6"/>
    <n v="25.9"/>
    <n v="25.6"/>
    <n v="44"/>
    <n v="6"/>
    <n v="25"/>
    <m/>
    <n v="5.6"/>
    <n v="18"/>
    <n v="19"/>
    <s v="N"/>
    <s v="N"/>
    <n v="0"/>
    <n v="0"/>
    <n v="0"/>
    <n v="0"/>
    <n v="0"/>
    <n v="0"/>
    <n v="0"/>
    <n v="252"/>
    <n v="36"/>
    <n v="2"/>
    <n v="0"/>
    <s v="OK (0x00)"/>
    <n v="208"/>
    <n v="31"/>
    <n v="63.6"/>
    <n v="18"/>
    <n v="19.100000000000001"/>
    <n v="58"/>
    <n v="29.57"/>
    <n v="764"/>
    <n v="4.4770000000000003"/>
    <n v="1"/>
    <x v="7"/>
    <d v="1899-12-30T19:00:00"/>
    <d v="2025-01-08T19:00:00"/>
    <n v="0.17000000000000004"/>
    <n v="0.08"/>
    <n v="540"/>
    <n v="360"/>
  </r>
  <r>
    <s v="Wed"/>
    <s v=" 01-08-2025 07:15:00 PM"/>
    <n v="24.6"/>
    <n v="25"/>
    <n v="24.6"/>
    <n v="44"/>
    <n v="5"/>
    <n v="24"/>
    <n v="65"/>
    <n v="5.9"/>
    <n v="16"/>
    <n v="18"/>
    <s v="SSW"/>
    <s v="SSW"/>
    <n v="0"/>
    <n v="0"/>
    <n v="0"/>
    <m/>
    <n v="0"/>
    <m/>
    <n v="0"/>
    <n v="351"/>
    <n v="28"/>
    <n v="1"/>
    <n v="0"/>
    <s v="OK (0x00)"/>
    <n v="283"/>
    <n v="51"/>
    <m/>
    <n v="0"/>
    <m/>
    <m/>
    <n v="12"/>
    <n v="14.7"/>
    <m/>
    <m/>
    <n v="0"/>
    <m/>
    <n v="295"/>
    <n v="40"/>
    <n v="1"/>
    <n v="0"/>
    <s v="OK (0x00)"/>
    <n v="0"/>
    <n v="0"/>
    <n v="25.2"/>
    <n v="25.6"/>
    <n v="25.2"/>
    <n v="44"/>
    <n v="6"/>
    <n v="25"/>
    <m/>
    <n v="6.3"/>
    <n v="22"/>
    <n v="18"/>
    <s v="WNW"/>
    <s v="NNW"/>
    <n v="0"/>
    <n v="0"/>
    <n v="0"/>
    <n v="0"/>
    <n v="0"/>
    <n v="0"/>
    <n v="0"/>
    <n v="255"/>
    <n v="33"/>
    <n v="2"/>
    <n v="0"/>
    <s v="OK (0x00)"/>
    <n v="206"/>
    <n v="37"/>
    <n v="63.5"/>
    <n v="18"/>
    <n v="19"/>
    <n v="58"/>
    <n v="29.57"/>
    <n v="764"/>
    <n v="4.4770000000000003"/>
    <n v="1"/>
    <x v="7"/>
    <d v="1899-12-30T19:15:00"/>
    <d v="2025-01-08T19:15:00"/>
    <n v="0.17000000000000004"/>
    <n v="0.08"/>
    <n v="202.5"/>
    <n v="337.5"/>
  </r>
  <r>
    <s v="Wed"/>
    <s v=" 01-08-2025 07:30:00 PM"/>
    <n v="24.2"/>
    <n v="24.6"/>
    <n v="24.2"/>
    <n v="45"/>
    <n v="6"/>
    <n v="24"/>
    <n v="65"/>
    <n v="4.4000000000000004"/>
    <n v="14"/>
    <n v="17"/>
    <s v="SSE"/>
    <s v="SSW"/>
    <n v="0"/>
    <n v="0"/>
    <n v="0"/>
    <m/>
    <n v="0"/>
    <m/>
    <n v="0"/>
    <n v="351"/>
    <n v="29"/>
    <n v="1"/>
    <n v="0"/>
    <s v="OK (0x00)"/>
    <n v="272"/>
    <n v="61"/>
    <m/>
    <n v="0"/>
    <m/>
    <m/>
    <n v="11.5"/>
    <n v="14.2"/>
    <m/>
    <m/>
    <n v="0"/>
    <m/>
    <n v="294"/>
    <n v="33"/>
    <n v="1"/>
    <n v="0"/>
    <s v="OK (0x00)"/>
    <n v="0"/>
    <n v="0"/>
    <n v="24.8"/>
    <n v="25.2"/>
    <n v="24.8"/>
    <n v="45"/>
    <n v="6"/>
    <n v="24"/>
    <m/>
    <n v="6.1"/>
    <n v="19"/>
    <n v="17"/>
    <s v="WNW"/>
    <s v="NW"/>
    <n v="0"/>
    <n v="0"/>
    <n v="0"/>
    <n v="0"/>
    <n v="0"/>
    <n v="0"/>
    <n v="0"/>
    <n v="256"/>
    <n v="38"/>
    <n v="2"/>
    <n v="0"/>
    <s v="OK (0x00)"/>
    <n v="189"/>
    <n v="51"/>
    <n v="63.4"/>
    <n v="18"/>
    <n v="18.899999999999999"/>
    <n v="58"/>
    <n v="29.57"/>
    <n v="764"/>
    <n v="4.4770000000000003"/>
    <n v="1"/>
    <x v="7"/>
    <d v="1899-12-30T19:30:00"/>
    <d v="2025-01-08T19:30:00"/>
    <n v="0.17000000000000004"/>
    <n v="0.08"/>
    <n v="202.5"/>
    <n v="315"/>
  </r>
  <r>
    <s v="Wed"/>
    <s v=" 01-08-2025 07:45:00 PM"/>
    <n v="24"/>
    <n v="24.2"/>
    <n v="24"/>
    <n v="46"/>
    <n v="6"/>
    <n v="23"/>
    <n v="65"/>
    <n v="4.3"/>
    <n v="14"/>
    <n v="18"/>
    <s v="SW"/>
    <s v="S"/>
    <n v="0"/>
    <n v="0"/>
    <n v="0"/>
    <m/>
    <n v="0"/>
    <m/>
    <n v="0"/>
    <n v="343"/>
    <n v="28"/>
    <n v="1"/>
    <n v="0"/>
    <s v="OK (0x00)"/>
    <n v="258"/>
    <n v="69"/>
    <m/>
    <n v="5"/>
    <m/>
    <m/>
    <n v="11.3"/>
    <n v="14"/>
    <m/>
    <m/>
    <n v="0"/>
    <m/>
    <n v="303"/>
    <n v="38"/>
    <n v="1"/>
    <n v="0"/>
    <s v="OK (0x00)"/>
    <n v="0"/>
    <n v="0"/>
    <n v="24.7"/>
    <n v="24.8"/>
    <n v="24.7"/>
    <n v="46"/>
    <n v="7"/>
    <n v="24"/>
    <m/>
    <n v="4.5"/>
    <n v="15"/>
    <n v="19"/>
    <s v="NW"/>
    <s v="WNW"/>
    <n v="0"/>
    <n v="0"/>
    <n v="0"/>
    <n v="0"/>
    <n v="0"/>
    <n v="0"/>
    <n v="0"/>
    <n v="261"/>
    <n v="35"/>
    <n v="2"/>
    <n v="0"/>
    <s v="OK (0x00)"/>
    <n v="205"/>
    <n v="45"/>
    <n v="63.1"/>
    <n v="18"/>
    <n v="18.7"/>
    <n v="58"/>
    <n v="29.57"/>
    <n v="764"/>
    <n v="4.4770000000000003"/>
    <n v="1"/>
    <x v="7"/>
    <d v="1899-12-30T19:45:00"/>
    <d v="2025-01-08T19:45:00"/>
    <n v="0.17000000000000004"/>
    <n v="0.08"/>
    <n v="540"/>
    <n v="292.5"/>
  </r>
  <r>
    <s v="Wed"/>
    <s v=" 01-08-2025 08:00:00 PM"/>
    <n v="23.9"/>
    <n v="24"/>
    <n v="23.8"/>
    <n v="47"/>
    <n v="6"/>
    <n v="23"/>
    <n v="65"/>
    <n v="3.3"/>
    <n v="9"/>
    <n v="20"/>
    <s v="S"/>
    <s v="S"/>
    <n v="0"/>
    <n v="0"/>
    <n v="0"/>
    <m/>
    <n v="0"/>
    <m/>
    <n v="0"/>
    <n v="342"/>
    <n v="29"/>
    <n v="1"/>
    <n v="0"/>
    <s v="OK (0x00)"/>
    <n v="268"/>
    <n v="57"/>
    <m/>
    <n v="0"/>
    <m/>
    <m/>
    <n v="10.6"/>
    <n v="13.7"/>
    <m/>
    <m/>
    <n v="0"/>
    <m/>
    <n v="312"/>
    <n v="37"/>
    <n v="1"/>
    <n v="0"/>
    <s v="OK (0x00)"/>
    <n v="0"/>
    <n v="0"/>
    <n v="24.6"/>
    <n v="24.7"/>
    <n v="24.6"/>
    <n v="47"/>
    <n v="7"/>
    <n v="24"/>
    <m/>
    <n v="4.4000000000000004"/>
    <n v="16"/>
    <n v="19"/>
    <s v="NW"/>
    <s v="N"/>
    <n v="0"/>
    <n v="0"/>
    <n v="0"/>
    <n v="0"/>
    <n v="0"/>
    <n v="0"/>
    <n v="0"/>
    <n v="265"/>
    <n v="33"/>
    <n v="2"/>
    <n v="0"/>
    <s v="OK (0x00)"/>
    <n v="216"/>
    <n v="37"/>
    <n v="63.1"/>
    <n v="18"/>
    <n v="18.7"/>
    <n v="58"/>
    <n v="29.57"/>
    <n v="764"/>
    <n v="4.4770000000000003"/>
    <n v="1"/>
    <x v="7"/>
    <d v="1899-12-30T20:00:00"/>
    <d v="2025-01-08T20:00:00"/>
    <n v="0.17000000000000004"/>
    <n v="0.08"/>
    <n v="540"/>
    <n v="360"/>
  </r>
  <r>
    <s v="Wed"/>
    <s v=" 01-08-2025 08:15:00 PM"/>
    <n v="23.5"/>
    <n v="23.9"/>
    <n v="23.5"/>
    <n v="47"/>
    <n v="6"/>
    <n v="23"/>
    <n v="65"/>
    <n v="2.5"/>
    <n v="11"/>
    <n v="21"/>
    <s v="WSW"/>
    <s v="SSW"/>
    <n v="0"/>
    <n v="0"/>
    <n v="0"/>
    <m/>
    <n v="0"/>
    <m/>
    <n v="0"/>
    <n v="344"/>
    <n v="29"/>
    <n v="1"/>
    <n v="0"/>
    <s v="OK (0x00)"/>
    <n v="260"/>
    <n v="67"/>
    <m/>
    <n v="0"/>
    <m/>
    <m/>
    <n v="10.3"/>
    <n v="13.2"/>
    <m/>
    <m/>
    <n v="0"/>
    <m/>
    <n v="300"/>
    <n v="36"/>
    <n v="1"/>
    <n v="0"/>
    <s v="OK (0x00)"/>
    <n v="0"/>
    <n v="0"/>
    <n v="24.3"/>
    <n v="24.6"/>
    <n v="24.3"/>
    <n v="47"/>
    <n v="7"/>
    <n v="24"/>
    <m/>
    <n v="2.2999999999999998"/>
    <n v="15"/>
    <n v="21"/>
    <s v="WNW"/>
    <s v="NW"/>
    <n v="0"/>
    <n v="0"/>
    <n v="0"/>
    <n v="0"/>
    <n v="0"/>
    <n v="0"/>
    <n v="0"/>
    <n v="263"/>
    <n v="38"/>
    <n v="2"/>
    <n v="0"/>
    <s v="OK (0x00)"/>
    <n v="198"/>
    <n v="51"/>
    <n v="63"/>
    <n v="18"/>
    <n v="18.600000000000001"/>
    <n v="58"/>
    <n v="29.57"/>
    <n v="764"/>
    <n v="4.4770000000000003"/>
    <n v="1"/>
    <x v="7"/>
    <d v="1899-12-30T20:15:00"/>
    <d v="2025-01-08T20:15:00"/>
    <n v="0.17000000000000004"/>
    <n v="0.08"/>
    <n v="202.5"/>
    <n v="315"/>
  </r>
  <r>
    <s v="Wed"/>
    <s v=" 01-08-2025 08:30:00 PM"/>
    <n v="23.3"/>
    <n v="23.6"/>
    <n v="23.3"/>
    <n v="48"/>
    <n v="6"/>
    <n v="23"/>
    <n v="65"/>
    <n v="3.4"/>
    <n v="8"/>
    <n v="20"/>
    <s v="SE"/>
    <s v="SSW"/>
    <n v="0"/>
    <n v="0"/>
    <n v="0"/>
    <m/>
    <n v="0"/>
    <m/>
    <n v="0"/>
    <n v="343"/>
    <n v="29"/>
    <n v="1"/>
    <n v="0"/>
    <s v="OK (0x00)"/>
    <n v="267"/>
    <n v="60"/>
    <m/>
    <n v="0"/>
    <m/>
    <m/>
    <n v="10.3"/>
    <n v="13"/>
    <m/>
    <m/>
    <n v="0"/>
    <m/>
    <n v="306"/>
    <n v="36"/>
    <n v="1"/>
    <n v="0"/>
    <s v="B (0x80)"/>
    <n v="0"/>
    <n v="0"/>
    <n v="24.1"/>
    <n v="24.3"/>
    <n v="24.1"/>
    <n v="48"/>
    <n v="7"/>
    <n v="23"/>
    <m/>
    <n v="5.4"/>
    <n v="15"/>
    <n v="17"/>
    <s v="NW"/>
    <s v="N"/>
    <n v="0"/>
    <n v="0"/>
    <n v="0"/>
    <n v="0"/>
    <n v="0"/>
    <n v="0"/>
    <n v="0"/>
    <n v="257"/>
    <n v="35"/>
    <n v="2"/>
    <n v="0"/>
    <s v="OK (0x00)"/>
    <n v="202"/>
    <n v="44"/>
    <n v="63.1"/>
    <n v="18"/>
    <n v="18.7"/>
    <n v="58"/>
    <n v="29.57"/>
    <n v="764"/>
    <n v="4.4770000000000003"/>
    <n v="1"/>
    <x v="7"/>
    <d v="1899-12-30T20:30:00"/>
    <d v="2025-01-08T20:30:00"/>
    <n v="0.17000000000000004"/>
    <n v="0.08"/>
    <n v="202.5"/>
    <n v="360"/>
  </r>
  <r>
    <s v="Wed"/>
    <s v=" 01-08-2025 08:45:00 PM"/>
    <n v="23"/>
    <n v="23.3"/>
    <n v="23"/>
    <n v="49"/>
    <n v="6"/>
    <n v="22"/>
    <n v="65"/>
    <n v="4.7"/>
    <n v="18"/>
    <n v="17"/>
    <s v="SW"/>
    <s v="SSW"/>
    <n v="0"/>
    <n v="0"/>
    <n v="0"/>
    <m/>
    <n v="0"/>
    <m/>
    <n v="0"/>
    <n v="343"/>
    <n v="27"/>
    <n v="1"/>
    <n v="0"/>
    <s v="OK (0x00)"/>
    <n v="259"/>
    <n v="66"/>
    <m/>
    <n v="0"/>
    <m/>
    <m/>
    <n v="10.3"/>
    <n v="13"/>
    <m/>
    <m/>
    <n v="0"/>
    <m/>
    <n v="308"/>
    <n v="38"/>
    <n v="1"/>
    <n v="0"/>
    <s v="B (0x80)"/>
    <n v="0"/>
    <n v="0"/>
    <n v="23.6"/>
    <n v="24.1"/>
    <n v="23.6"/>
    <n v="48"/>
    <n v="6"/>
    <n v="23"/>
    <m/>
    <n v="5.8"/>
    <n v="23"/>
    <n v="16"/>
    <s v="NW"/>
    <s v="NNW"/>
    <n v="0"/>
    <n v="0"/>
    <n v="0"/>
    <n v="0"/>
    <n v="0"/>
    <n v="0"/>
    <n v="0"/>
    <n v="256"/>
    <n v="35"/>
    <n v="2"/>
    <n v="0"/>
    <s v="OK (0x00)"/>
    <n v="202"/>
    <n v="40"/>
    <n v="63"/>
    <n v="18"/>
    <n v="18.600000000000001"/>
    <n v="58"/>
    <n v="29.58"/>
    <n v="764"/>
    <n v="4.4770000000000003"/>
    <n v="1"/>
    <x v="7"/>
    <d v="1899-12-30T20:45:00"/>
    <d v="2025-01-08T20:45:00"/>
    <n v="0.17000000000000004"/>
    <n v="0.08"/>
    <n v="202.5"/>
    <n v="337.5"/>
  </r>
  <r>
    <s v="Wed"/>
    <s v=" 01-08-2025 09:00:00 PM"/>
    <n v="22.7"/>
    <n v="23"/>
    <n v="22.7"/>
    <n v="49"/>
    <n v="6"/>
    <n v="22"/>
    <n v="65"/>
    <n v="5.5"/>
    <n v="16"/>
    <n v="16"/>
    <s v="W"/>
    <s v="S"/>
    <n v="0"/>
    <n v="0"/>
    <n v="0"/>
    <m/>
    <n v="0"/>
    <m/>
    <n v="0"/>
    <n v="350"/>
    <n v="30"/>
    <n v="2"/>
    <n v="0"/>
    <s v="OK (0x00)"/>
    <n v="265"/>
    <n v="68"/>
    <m/>
    <n v="0"/>
    <m/>
    <m/>
    <n v="10.1"/>
    <n v="12.7"/>
    <m/>
    <m/>
    <n v="0"/>
    <m/>
    <n v="290"/>
    <n v="37"/>
    <n v="1"/>
    <n v="0"/>
    <s v="B (0x80)"/>
    <n v="0"/>
    <n v="0"/>
    <n v="23.5"/>
    <n v="23.6"/>
    <n v="23.5"/>
    <n v="49"/>
    <n v="7"/>
    <n v="23"/>
    <m/>
    <n v="8.1999999999999993"/>
    <n v="23"/>
    <n v="15"/>
    <s v="NW"/>
    <s v="NNW"/>
    <n v="0"/>
    <n v="0"/>
    <n v="0"/>
    <n v="0"/>
    <n v="0"/>
    <n v="0"/>
    <n v="0"/>
    <n v="269"/>
    <n v="36"/>
    <n v="2"/>
    <n v="0"/>
    <s v="OK (0x00)"/>
    <n v="201"/>
    <n v="54"/>
    <n v="63"/>
    <n v="18"/>
    <n v="18.600000000000001"/>
    <n v="58"/>
    <n v="29.57"/>
    <n v="764"/>
    <n v="4.4770000000000003"/>
    <n v="1"/>
    <x v="7"/>
    <d v="1899-12-30T21:00:00"/>
    <d v="2025-01-08T21:00:00"/>
    <n v="0.17000000000000004"/>
    <n v="0.08"/>
    <n v="540"/>
    <n v="337.5"/>
  </r>
  <r>
    <s v="Wed"/>
    <s v=" 01-08-2025 09:15:00 PM"/>
    <n v="22.6"/>
    <n v="22.7"/>
    <n v="22.6"/>
    <n v="49"/>
    <n v="6"/>
    <n v="22"/>
    <n v="65"/>
    <n v="5.4"/>
    <n v="20"/>
    <n v="16"/>
    <s v="SSW"/>
    <s v="SSW"/>
    <n v="0"/>
    <n v="0"/>
    <n v="0"/>
    <m/>
    <n v="0"/>
    <m/>
    <n v="0"/>
    <n v="350"/>
    <n v="29"/>
    <n v="2"/>
    <n v="0"/>
    <s v="OK (0x00)"/>
    <n v="272"/>
    <n v="60"/>
    <m/>
    <n v="0"/>
    <m/>
    <m/>
    <n v="9.8000000000000007"/>
    <n v="12.3"/>
    <m/>
    <m/>
    <n v="0"/>
    <m/>
    <n v="286"/>
    <n v="39"/>
    <n v="1"/>
    <n v="0"/>
    <s v="B (0x80)"/>
    <n v="0"/>
    <n v="0"/>
    <n v="23.3"/>
    <n v="23.5"/>
    <n v="23.2"/>
    <n v="49"/>
    <n v="7"/>
    <n v="23"/>
    <m/>
    <n v="6.9"/>
    <n v="19"/>
    <n v="14"/>
    <s v="W"/>
    <s v="NNW"/>
    <n v="0"/>
    <n v="0"/>
    <n v="0"/>
    <n v="0"/>
    <n v="0"/>
    <n v="0"/>
    <n v="0"/>
    <n v="261"/>
    <n v="35"/>
    <n v="2"/>
    <n v="0"/>
    <s v="OK (0x00)"/>
    <n v="215"/>
    <n v="33"/>
    <n v="62.9"/>
    <n v="18"/>
    <n v="18.5"/>
    <n v="58"/>
    <n v="29.57"/>
    <n v="764"/>
    <n v="4.4770000000000003"/>
    <n v="1"/>
    <x v="7"/>
    <d v="1899-12-30T21:15:00"/>
    <d v="2025-01-08T21:15:00"/>
    <n v="0.17000000000000004"/>
    <n v="0.08"/>
    <n v="202.5"/>
    <n v="337.5"/>
  </r>
  <r>
    <s v="Wed"/>
    <s v=" 01-08-2025 09:30:00 PM"/>
    <n v="22.3"/>
    <n v="22.6"/>
    <n v="22.3"/>
    <n v="50"/>
    <n v="6"/>
    <n v="22"/>
    <n v="65"/>
    <n v="4"/>
    <n v="12"/>
    <n v="17"/>
    <s v="SW"/>
    <s v="S"/>
    <n v="0"/>
    <n v="0"/>
    <n v="0"/>
    <m/>
    <n v="0"/>
    <m/>
    <n v="0"/>
    <n v="352"/>
    <n v="29"/>
    <n v="2"/>
    <n v="0"/>
    <s v="OK (0x00)"/>
    <n v="271"/>
    <n v="64"/>
    <m/>
    <n v="0"/>
    <m/>
    <m/>
    <n v="9.4"/>
    <n v="12.2"/>
    <m/>
    <m/>
    <n v="0"/>
    <m/>
    <n v="287"/>
    <n v="34"/>
    <n v="1"/>
    <n v="0"/>
    <s v="B (0x80)"/>
    <n v="0"/>
    <n v="0"/>
    <n v="23"/>
    <n v="23.3"/>
    <n v="23"/>
    <n v="50"/>
    <n v="7"/>
    <n v="22"/>
    <m/>
    <n v="5.9"/>
    <n v="20"/>
    <n v="15"/>
    <s v="NW"/>
    <s v="NW"/>
    <n v="0"/>
    <n v="0"/>
    <n v="0"/>
    <n v="0"/>
    <n v="0"/>
    <n v="0"/>
    <n v="0"/>
    <n v="271"/>
    <n v="38"/>
    <n v="2"/>
    <n v="0"/>
    <s v="OK (0x00)"/>
    <n v="217"/>
    <n v="40"/>
    <n v="62.8"/>
    <n v="18"/>
    <n v="18.399999999999999"/>
    <n v="58"/>
    <n v="29.56"/>
    <n v="764"/>
    <n v="4.4770000000000003"/>
    <n v="1"/>
    <x v="7"/>
    <d v="1899-12-30T21:30:00"/>
    <d v="2025-01-08T21:30:00"/>
    <n v="0.17000000000000004"/>
    <n v="0.08"/>
    <n v="540"/>
    <n v="315"/>
  </r>
  <r>
    <s v="Wed"/>
    <s v=" 01-08-2025 09:45:00 PM"/>
    <n v="22.1"/>
    <n v="22.3"/>
    <n v="22"/>
    <n v="50"/>
    <n v="6"/>
    <n v="21"/>
    <n v="65"/>
    <n v="4.3"/>
    <n v="14"/>
    <n v="18"/>
    <s v="WSW"/>
    <s v="S"/>
    <n v="0"/>
    <n v="0"/>
    <n v="0"/>
    <m/>
    <n v="0"/>
    <m/>
    <n v="0"/>
    <n v="351"/>
    <n v="29"/>
    <n v="2"/>
    <n v="0"/>
    <s v="OK (0x00)"/>
    <n v="281"/>
    <n v="52"/>
    <m/>
    <n v="0"/>
    <m/>
    <m/>
    <n v="9.1"/>
    <n v="11.8"/>
    <m/>
    <m/>
    <n v="0"/>
    <m/>
    <n v="292"/>
    <n v="34"/>
    <n v="1"/>
    <n v="0"/>
    <s v="B (0x80)"/>
    <n v="0"/>
    <n v="0"/>
    <n v="22.7"/>
    <n v="23"/>
    <n v="22.7"/>
    <n v="51"/>
    <n v="7"/>
    <n v="22"/>
    <m/>
    <n v="5.3"/>
    <n v="20"/>
    <n v="16"/>
    <s v="WNW"/>
    <s v="NNW"/>
    <n v="0"/>
    <n v="0"/>
    <n v="0"/>
    <n v="0"/>
    <n v="0"/>
    <n v="0"/>
    <n v="0"/>
    <n v="277"/>
    <n v="39"/>
    <n v="2"/>
    <n v="0"/>
    <s v="OK (0x00)"/>
    <n v="220"/>
    <n v="43"/>
    <n v="62.7"/>
    <n v="18"/>
    <n v="18.3"/>
    <n v="58"/>
    <n v="29.56"/>
    <n v="764"/>
    <n v="4.4770000000000003"/>
    <n v="1"/>
    <x v="7"/>
    <d v="1899-12-30T21:45:00"/>
    <d v="2025-01-08T21:45:00"/>
    <n v="0.17000000000000004"/>
    <n v="0.08"/>
    <n v="540"/>
    <n v="337.5"/>
  </r>
  <r>
    <s v="Wed"/>
    <s v=" 01-08-2025 10:00:00 PM"/>
    <n v="21.7"/>
    <n v="22.1"/>
    <n v="21.7"/>
    <n v="51"/>
    <n v="6"/>
    <n v="21"/>
    <n v="65"/>
    <n v="4.9000000000000004"/>
    <n v="14"/>
    <n v="15"/>
    <s v="SW"/>
    <s v="SSW"/>
    <n v="0"/>
    <n v="0"/>
    <n v="0"/>
    <m/>
    <n v="0"/>
    <m/>
    <n v="0"/>
    <n v="351"/>
    <n v="29"/>
    <n v="2"/>
    <n v="0"/>
    <s v="OK (0x00)"/>
    <n v="270"/>
    <n v="64"/>
    <m/>
    <n v="0"/>
    <m/>
    <m/>
    <n v="9.1"/>
    <n v="11.7"/>
    <m/>
    <m/>
    <n v="0"/>
    <m/>
    <n v="313"/>
    <n v="38"/>
    <n v="1"/>
    <n v="0"/>
    <s v="B (0x80)"/>
    <n v="0"/>
    <n v="0"/>
    <n v="22.2"/>
    <n v="22.7"/>
    <n v="22.2"/>
    <n v="52"/>
    <n v="7"/>
    <n v="22"/>
    <m/>
    <n v="5.0999999999999996"/>
    <n v="16"/>
    <n v="15"/>
    <s v="NNW"/>
    <s v="NW"/>
    <n v="0"/>
    <n v="0"/>
    <n v="0"/>
    <n v="0"/>
    <n v="0"/>
    <n v="0"/>
    <n v="0"/>
    <n v="260"/>
    <n v="35"/>
    <n v="2"/>
    <n v="0"/>
    <s v="OK (0x00)"/>
    <n v="201"/>
    <n v="45"/>
    <n v="62.7"/>
    <n v="18"/>
    <n v="18.3"/>
    <n v="58"/>
    <n v="29.56"/>
    <n v="764"/>
    <n v="4.4770000000000003"/>
    <n v="1"/>
    <x v="7"/>
    <d v="1899-12-30T22:00:00"/>
    <d v="2025-01-08T22:00:00"/>
    <n v="0.17000000000000004"/>
    <n v="0.08"/>
    <n v="202.5"/>
    <n v="315"/>
  </r>
  <r>
    <s v="Wed"/>
    <s v=" 01-08-2025 10:15:00 PM"/>
    <n v="21.5"/>
    <n v="21.7"/>
    <n v="21.4"/>
    <n v="52"/>
    <n v="6"/>
    <n v="21"/>
    <n v="65"/>
    <n v="4.9000000000000004"/>
    <n v="18"/>
    <n v="15"/>
    <s v="SW"/>
    <s v="SW"/>
    <n v="0"/>
    <n v="0"/>
    <n v="0"/>
    <m/>
    <n v="0"/>
    <m/>
    <n v="0"/>
    <n v="351"/>
    <n v="30"/>
    <n v="1"/>
    <n v="0"/>
    <s v="OK (0x00)"/>
    <n v="272"/>
    <n v="61"/>
    <m/>
    <n v="0"/>
    <m/>
    <m/>
    <n v="8.6999999999999993"/>
    <n v="11.3"/>
    <m/>
    <m/>
    <n v="0"/>
    <m/>
    <n v="320"/>
    <n v="36"/>
    <n v="1"/>
    <n v="0"/>
    <s v="B (0x80)"/>
    <n v="0"/>
    <n v="0"/>
    <n v="21.9"/>
    <n v="22.2"/>
    <n v="21.9"/>
    <n v="53"/>
    <n v="7"/>
    <n v="21"/>
    <m/>
    <n v="5.3"/>
    <n v="18"/>
    <n v="15"/>
    <s v="W"/>
    <s v="W"/>
    <n v="0"/>
    <n v="0"/>
    <n v="0"/>
    <n v="0"/>
    <n v="0"/>
    <n v="0"/>
    <n v="0"/>
    <n v="251"/>
    <n v="37"/>
    <n v="2"/>
    <n v="0"/>
    <s v="OK (0x00)"/>
    <n v="199"/>
    <n v="38"/>
    <n v="62.6"/>
    <n v="18"/>
    <n v="18.3"/>
    <n v="58"/>
    <n v="29.56"/>
    <n v="764"/>
    <n v="4.4770000000000003"/>
    <n v="1"/>
    <x v="7"/>
    <d v="1899-12-30T22:15:00"/>
    <d v="2025-01-08T22:15:00"/>
    <n v="0.17000000000000004"/>
    <n v="0.08"/>
    <n v="225"/>
    <n v="270"/>
  </r>
  <r>
    <s v="Wed"/>
    <s v=" 01-08-2025 10:30:00 PM"/>
    <n v="21.1"/>
    <n v="21.5"/>
    <n v="21.1"/>
    <n v="53"/>
    <n v="6"/>
    <n v="21"/>
    <n v="65"/>
    <n v="5.0999999999999996"/>
    <n v="18"/>
    <n v="14"/>
    <s v="SW"/>
    <s v="SSW"/>
    <n v="0"/>
    <n v="0"/>
    <n v="0"/>
    <m/>
    <n v="0"/>
    <m/>
    <n v="0"/>
    <n v="352"/>
    <n v="29"/>
    <n v="1"/>
    <n v="0"/>
    <s v="OK (0x00)"/>
    <n v="262"/>
    <n v="72"/>
    <m/>
    <n v="0"/>
    <m/>
    <m/>
    <n v="8.5"/>
    <n v="11.1"/>
    <m/>
    <m/>
    <n v="0"/>
    <m/>
    <n v="311"/>
    <n v="39"/>
    <n v="1"/>
    <n v="0"/>
    <s v="B (0x80)"/>
    <n v="0"/>
    <n v="0"/>
    <n v="21.6"/>
    <n v="21.9"/>
    <n v="21.6"/>
    <n v="53"/>
    <n v="7"/>
    <n v="21"/>
    <m/>
    <n v="7.3"/>
    <n v="20"/>
    <n v="13"/>
    <s v="WSW"/>
    <s v="NNW"/>
    <n v="0"/>
    <n v="0"/>
    <n v="0"/>
    <n v="0"/>
    <n v="0"/>
    <n v="0"/>
    <n v="0"/>
    <n v="246"/>
    <n v="34"/>
    <n v="1"/>
    <n v="0"/>
    <s v="OK (0x00)"/>
    <n v="171"/>
    <n v="63"/>
    <n v="62.4"/>
    <n v="18"/>
    <n v="18.100000000000001"/>
    <n v="57"/>
    <n v="29.56"/>
    <n v="764"/>
    <n v="4.4770000000000003"/>
    <n v="1"/>
    <x v="7"/>
    <d v="1899-12-30T22:30:00"/>
    <d v="2025-01-08T22:30:00"/>
    <n v="0.17000000000000004"/>
    <n v="0.08"/>
    <n v="202.5"/>
    <n v="337.5"/>
  </r>
  <r>
    <s v="Wed"/>
    <s v=" 01-08-2025 10:45:00 PM"/>
    <n v="20.9"/>
    <n v="21.2"/>
    <n v="20.9"/>
    <n v="54"/>
    <n v="7"/>
    <n v="21"/>
    <n v="65"/>
    <n v="5.4"/>
    <n v="15"/>
    <n v="14"/>
    <s v="SSW"/>
    <s v="SW"/>
    <n v="0"/>
    <n v="0"/>
    <n v="0"/>
    <m/>
    <n v="0"/>
    <m/>
    <n v="0"/>
    <n v="349"/>
    <n v="29"/>
    <n v="1"/>
    <n v="0"/>
    <s v="OK (0x00)"/>
    <n v="279"/>
    <n v="53"/>
    <m/>
    <n v="0"/>
    <m/>
    <m/>
    <n v="8.6999999999999993"/>
    <n v="11.1"/>
    <m/>
    <m/>
    <n v="0"/>
    <m/>
    <n v="312"/>
    <n v="40"/>
    <n v="1"/>
    <n v="0"/>
    <s v="B (0x80)"/>
    <n v="0"/>
    <n v="0"/>
    <n v="21.3"/>
    <n v="21.6"/>
    <n v="21.3"/>
    <n v="54"/>
    <n v="7"/>
    <n v="21"/>
    <m/>
    <n v="6.6"/>
    <n v="18"/>
    <n v="13"/>
    <s v="NNW"/>
    <s v="NW"/>
    <n v="0"/>
    <n v="0"/>
    <n v="0"/>
    <n v="0"/>
    <n v="0"/>
    <n v="0"/>
    <n v="0"/>
    <n v="253"/>
    <n v="32"/>
    <n v="1"/>
    <n v="0"/>
    <s v="OK (0x00)"/>
    <n v="202"/>
    <n v="36"/>
    <n v="62.4"/>
    <n v="19"/>
    <n v="19.399999999999999"/>
    <n v="57"/>
    <n v="29.56"/>
    <n v="764"/>
    <n v="4.4770000000000003"/>
    <n v="1"/>
    <x v="7"/>
    <d v="1899-12-30T22:45:00"/>
    <d v="2025-01-08T22:45:00"/>
    <n v="0.17000000000000004"/>
    <n v="0.08"/>
    <n v="225"/>
    <n v="315"/>
  </r>
  <r>
    <s v="Wed"/>
    <s v=" 01-08-2025 11:00:00 PM"/>
    <n v="20.7"/>
    <n v="20.9"/>
    <n v="20.7"/>
    <n v="54"/>
    <n v="6"/>
    <n v="20"/>
    <n v="65"/>
    <n v="5.6"/>
    <n v="15"/>
    <n v="13"/>
    <s v="SSW"/>
    <s v="SW"/>
    <n v="0"/>
    <n v="0"/>
    <n v="0"/>
    <m/>
    <n v="0"/>
    <m/>
    <n v="0"/>
    <n v="350"/>
    <n v="30"/>
    <n v="1"/>
    <n v="0"/>
    <s v="OK (0x00)"/>
    <n v="281"/>
    <n v="51"/>
    <m/>
    <n v="0"/>
    <m/>
    <m/>
    <n v="8.6999999999999993"/>
    <n v="11"/>
    <m/>
    <m/>
    <n v="0"/>
    <m/>
    <n v="311"/>
    <n v="36"/>
    <n v="1"/>
    <n v="0"/>
    <s v="B (0x80)"/>
    <n v="0"/>
    <n v="0"/>
    <n v="21.2"/>
    <n v="21.3"/>
    <n v="21.2"/>
    <n v="54"/>
    <n v="7"/>
    <n v="21"/>
    <m/>
    <n v="7.1"/>
    <n v="22"/>
    <n v="13"/>
    <s v="WSW"/>
    <s v="NW"/>
    <n v="0"/>
    <n v="0"/>
    <n v="0"/>
    <n v="0"/>
    <n v="0"/>
    <n v="0"/>
    <n v="0"/>
    <n v="259"/>
    <n v="39"/>
    <n v="1"/>
    <n v="0"/>
    <s v="OK (0x00)"/>
    <n v="209"/>
    <n v="36"/>
    <n v="62.5"/>
    <n v="19"/>
    <n v="19.5"/>
    <n v="58"/>
    <n v="29.56"/>
    <n v="764"/>
    <n v="4.4770000000000003"/>
    <n v="1"/>
    <x v="7"/>
    <d v="1899-12-30T23:00:00"/>
    <d v="2025-01-08T23:00:00"/>
    <n v="0.17000000000000004"/>
    <n v="0.08"/>
    <n v="225"/>
    <n v="315"/>
  </r>
  <r>
    <s v="Wed"/>
    <s v=" 01-08-2025 11:15:00 PM"/>
    <n v="20.6"/>
    <n v="20.7"/>
    <n v="20.6"/>
    <n v="55"/>
    <n v="7"/>
    <n v="20"/>
    <n v="65"/>
    <n v="4.3"/>
    <n v="13"/>
    <n v="14"/>
    <s v="SW"/>
    <s v="SW"/>
    <n v="0"/>
    <n v="0"/>
    <n v="0"/>
    <m/>
    <n v="0"/>
    <m/>
    <n v="0"/>
    <n v="349"/>
    <n v="29"/>
    <n v="1"/>
    <n v="0"/>
    <s v="OK (0x00)"/>
    <n v="273"/>
    <n v="59"/>
    <m/>
    <n v="0"/>
    <m/>
    <m/>
    <n v="8.6999999999999993"/>
    <n v="11.1"/>
    <m/>
    <m/>
    <n v="0"/>
    <m/>
    <n v="313"/>
    <n v="36"/>
    <n v="1"/>
    <n v="0"/>
    <s v="B (0x80)"/>
    <n v="0"/>
    <n v="0"/>
    <n v="21.1"/>
    <n v="21.2"/>
    <n v="21"/>
    <n v="55"/>
    <n v="7"/>
    <n v="21"/>
    <m/>
    <n v="6"/>
    <n v="18"/>
    <n v="13"/>
    <s v="WSW"/>
    <s v="NW"/>
    <n v="0"/>
    <n v="0"/>
    <n v="0"/>
    <n v="0"/>
    <n v="0"/>
    <n v="0"/>
    <n v="0"/>
    <n v="274"/>
    <n v="38"/>
    <n v="1"/>
    <n v="0"/>
    <s v="OK (0x00)"/>
    <n v="223"/>
    <n v="37"/>
    <n v="62"/>
    <n v="19"/>
    <n v="19"/>
    <n v="57"/>
    <n v="29.56"/>
    <n v="764"/>
    <n v="4.4770000000000003"/>
    <n v="1"/>
    <x v="7"/>
    <d v="1899-12-30T23:15:00"/>
    <d v="2025-01-08T23:15:00"/>
    <n v="0.17000000000000004"/>
    <n v="0.08"/>
    <n v="225"/>
    <n v="315"/>
  </r>
  <r>
    <s v="Wed"/>
    <s v=" 01-08-2025 11:30:00 PM"/>
    <n v="20.5"/>
    <n v="20.6"/>
    <n v="20.5"/>
    <n v="55"/>
    <n v="7"/>
    <n v="20"/>
    <n v="65"/>
    <n v="4"/>
    <n v="13"/>
    <n v="14"/>
    <s v="SW"/>
    <s v="SW"/>
    <n v="0"/>
    <n v="0"/>
    <n v="0"/>
    <m/>
    <n v="0"/>
    <m/>
    <n v="0"/>
    <n v="350"/>
    <n v="30"/>
    <n v="1"/>
    <n v="0"/>
    <s v="OK (0x00)"/>
    <n v="271"/>
    <n v="61"/>
    <m/>
    <n v="0"/>
    <m/>
    <m/>
    <n v="8.5"/>
    <n v="10.8"/>
    <m/>
    <m/>
    <n v="0"/>
    <m/>
    <n v="308"/>
    <n v="38"/>
    <n v="1"/>
    <n v="0"/>
    <s v="B (0x80)"/>
    <n v="0"/>
    <n v="0"/>
    <n v="20.9"/>
    <n v="21.1"/>
    <n v="20.9"/>
    <n v="56"/>
    <n v="7"/>
    <n v="21"/>
    <m/>
    <n v="5.0999999999999996"/>
    <n v="19"/>
    <n v="13"/>
    <s v="NW"/>
    <s v="NW"/>
    <n v="0"/>
    <n v="0"/>
    <n v="0"/>
    <n v="0"/>
    <n v="0"/>
    <n v="0"/>
    <n v="0"/>
    <n v="273"/>
    <n v="36"/>
    <n v="1"/>
    <n v="0"/>
    <s v="OK (0x00)"/>
    <n v="222"/>
    <n v="38"/>
    <n v="61.1"/>
    <n v="20"/>
    <n v="19.5"/>
    <n v="56"/>
    <n v="29.55"/>
    <n v="764"/>
    <n v="4.4770000000000003"/>
    <n v="1"/>
    <x v="7"/>
    <d v="1899-12-30T23:30:00"/>
    <d v="2025-01-08T23:30:00"/>
    <n v="0.17000000000000004"/>
    <n v="0.08"/>
    <n v="225"/>
    <n v="315"/>
  </r>
  <r>
    <s v="Wed"/>
    <s v=" 01-08-2025 11:45:00 PM"/>
    <n v="20.399999999999999"/>
    <n v="20.5"/>
    <n v="20.399999999999999"/>
    <n v="56"/>
    <n v="7"/>
    <n v="20"/>
    <n v="65"/>
    <n v="4.5"/>
    <n v="13"/>
    <n v="14"/>
    <s v="WSW"/>
    <s v="SW"/>
    <n v="0"/>
    <n v="0"/>
    <n v="0"/>
    <m/>
    <n v="0"/>
    <m/>
    <n v="0"/>
    <n v="342"/>
    <n v="30"/>
    <n v="1"/>
    <n v="0"/>
    <s v="OK (0x00)"/>
    <n v="269"/>
    <n v="56"/>
    <m/>
    <n v="0"/>
    <m/>
    <m/>
    <n v="8.1999999999999993"/>
    <n v="10.6"/>
    <m/>
    <m/>
    <n v="0"/>
    <m/>
    <n v="318"/>
    <n v="32"/>
    <n v="1"/>
    <n v="0"/>
    <s v="B (0x80)"/>
    <n v="0"/>
    <n v="0"/>
    <n v="20.9"/>
    <n v="21"/>
    <n v="20.9"/>
    <n v="56"/>
    <n v="7"/>
    <n v="21"/>
    <m/>
    <n v="4.0999999999999996"/>
    <n v="14"/>
    <n v="13"/>
    <s v="WSW"/>
    <s v="NW"/>
    <n v="0"/>
    <n v="0"/>
    <n v="0"/>
    <n v="0"/>
    <n v="0"/>
    <n v="0"/>
    <n v="0"/>
    <n v="281"/>
    <n v="39"/>
    <n v="1"/>
    <n v="0"/>
    <s v="OK (0x00)"/>
    <n v="213"/>
    <n v="54"/>
    <n v="60.3"/>
    <n v="20"/>
    <n v="18.8"/>
    <n v="55"/>
    <n v="29.55"/>
    <n v="764"/>
    <n v="4.4770000000000003"/>
    <n v="1"/>
    <x v="7"/>
    <d v="1899-12-30T23:45:00"/>
    <d v="2025-01-08T23:45:00"/>
    <n v="0.17000000000000004"/>
    <n v="0.08"/>
    <n v="225"/>
    <n v="315"/>
  </r>
  <r>
    <s v="Thu"/>
    <s v=" 01-09-2025 12:00:00 AM"/>
    <n v="20.3"/>
    <n v="20.399999999999999"/>
    <n v="20.3"/>
    <n v="57"/>
    <n v="7"/>
    <n v="20"/>
    <n v="65"/>
    <n v="3.6"/>
    <n v="12"/>
    <n v="14"/>
    <s v="SSE"/>
    <s v="S"/>
    <n v="0"/>
    <n v="0"/>
    <n v="0"/>
    <m/>
    <n v="0"/>
    <m/>
    <n v="0"/>
    <n v="342"/>
    <n v="30"/>
    <n v="1"/>
    <n v="0"/>
    <s v="OK (0x00)"/>
    <n v="0"/>
    <n v="0"/>
    <m/>
    <n v="0"/>
    <m/>
    <m/>
    <n v="8"/>
    <n v="10.4"/>
    <m/>
    <m/>
    <n v="0"/>
    <m/>
    <n v="320"/>
    <n v="37"/>
    <n v="1"/>
    <n v="0"/>
    <s v="B (0x80)"/>
    <n v="0"/>
    <n v="0"/>
    <n v="20.9"/>
    <n v="21"/>
    <n v="20.9"/>
    <n v="57"/>
    <n v="8"/>
    <n v="21"/>
    <m/>
    <n v="4.8"/>
    <n v="16"/>
    <n v="14"/>
    <s v="WSW"/>
    <s v="NNW"/>
    <n v="0"/>
    <n v="0"/>
    <n v="0"/>
    <n v="0"/>
    <n v="0"/>
    <n v="0"/>
    <n v="0"/>
    <n v="273"/>
    <n v="40"/>
    <n v="1"/>
    <n v="0"/>
    <s v="OK (0x00)"/>
    <n v="0"/>
    <n v="0"/>
    <n v="59.7"/>
    <n v="21"/>
    <n v="19.399999999999999"/>
    <n v="55"/>
    <n v="29.55"/>
    <n v="764"/>
    <n v="4.4770000000000003"/>
    <n v="1"/>
    <x v="8"/>
    <d v="1899-12-30T00:00:00"/>
    <d v="2025-01-09T00:00:00"/>
    <n v="0.17000000000000004"/>
    <n v="0.08"/>
    <n v="540"/>
    <n v="337.5"/>
  </r>
  <r>
    <s v="Thu"/>
    <s v=" 01-09-2025 12:15:00 AM"/>
    <n v="20.100000000000001"/>
    <n v="20.3"/>
    <n v="20.100000000000001"/>
    <n v="57"/>
    <n v="7"/>
    <n v="20"/>
    <n v="65"/>
    <n v="5.0999999999999996"/>
    <n v="18"/>
    <n v="12"/>
    <s v="SW"/>
    <s v="SW"/>
    <n v="0"/>
    <n v="0"/>
    <n v="0"/>
    <m/>
    <n v="0"/>
    <m/>
    <n v="0"/>
    <n v="340"/>
    <n v="30"/>
    <n v="2"/>
    <n v="0"/>
    <s v="OK (0x00)"/>
    <n v="258"/>
    <n v="65"/>
    <m/>
    <n v="0"/>
    <m/>
    <m/>
    <n v="7.6"/>
    <n v="10.1"/>
    <m/>
    <m/>
    <n v="0"/>
    <m/>
    <n v="310"/>
    <n v="35"/>
    <n v="1"/>
    <n v="0"/>
    <s v="B (0x80)"/>
    <n v="0"/>
    <n v="0"/>
    <n v="20.7"/>
    <n v="20.9"/>
    <n v="20.7"/>
    <n v="57"/>
    <n v="8"/>
    <n v="21"/>
    <m/>
    <n v="5.5"/>
    <n v="17"/>
    <n v="13"/>
    <s v="W"/>
    <s v="NW"/>
    <n v="0"/>
    <n v="0"/>
    <n v="0"/>
    <n v="0"/>
    <n v="0"/>
    <n v="0"/>
    <n v="0"/>
    <n v="274"/>
    <n v="35"/>
    <n v="1"/>
    <n v="0"/>
    <s v="OK (0x00)"/>
    <n v="218"/>
    <n v="42"/>
    <n v="59.3"/>
    <n v="21"/>
    <n v="19.100000000000001"/>
    <n v="55"/>
    <n v="29.55"/>
    <n v="764"/>
    <n v="4.4770000000000003"/>
    <n v="1"/>
    <x v="8"/>
    <d v="1899-12-30T00:15:00"/>
    <d v="2025-01-09T00:15:00"/>
    <n v="0.17000000000000004"/>
    <n v="0.08"/>
    <n v="225"/>
    <n v="315"/>
  </r>
  <r>
    <s v="Thu"/>
    <s v=" 01-09-2025 12:30:00 AM"/>
    <n v="20.2"/>
    <n v="20.2"/>
    <n v="20"/>
    <n v="57"/>
    <n v="7"/>
    <n v="20"/>
    <n v="65"/>
    <n v="3.7"/>
    <n v="14"/>
    <n v="14"/>
    <s v="SSE"/>
    <s v="SSW"/>
    <n v="0"/>
    <n v="0"/>
    <n v="0"/>
    <m/>
    <n v="0"/>
    <m/>
    <n v="0"/>
    <n v="343"/>
    <n v="31"/>
    <n v="2"/>
    <n v="0"/>
    <s v="OK (0x00)"/>
    <n v="271"/>
    <n v="54"/>
    <m/>
    <n v="0"/>
    <m/>
    <m/>
    <n v="7.8"/>
    <n v="10.4"/>
    <m/>
    <m/>
    <n v="0"/>
    <m/>
    <n v="304"/>
    <n v="36"/>
    <n v="1"/>
    <n v="0"/>
    <s v="B (0x80)"/>
    <n v="0"/>
    <n v="0"/>
    <n v="20.8"/>
    <n v="20.8"/>
    <n v="20.6"/>
    <n v="57"/>
    <n v="8"/>
    <n v="21"/>
    <m/>
    <n v="4.4000000000000004"/>
    <n v="22"/>
    <n v="14"/>
    <s v="NW"/>
    <s v="N"/>
    <n v="0"/>
    <n v="0"/>
    <n v="0"/>
    <n v="0"/>
    <n v="0"/>
    <n v="0"/>
    <n v="0"/>
    <n v="270"/>
    <n v="34"/>
    <n v="1"/>
    <n v="0"/>
    <s v="OK (0x00)"/>
    <n v="212"/>
    <n v="45"/>
    <n v="58.9"/>
    <n v="22"/>
    <n v="19.899999999999999"/>
    <n v="55"/>
    <n v="29.55"/>
    <n v="764"/>
    <n v="4.4770000000000003"/>
    <n v="1"/>
    <x v="8"/>
    <d v="1899-12-30T00:30:00"/>
    <d v="2025-01-09T00:30:00"/>
    <n v="0.17000000000000004"/>
    <n v="0.08"/>
    <n v="202.5"/>
    <n v="360"/>
  </r>
  <r>
    <s v="Thu"/>
    <s v=" 01-09-2025 12:45:00 AM"/>
    <n v="20.100000000000001"/>
    <n v="20.2"/>
    <n v="20.100000000000001"/>
    <n v="56"/>
    <n v="7"/>
    <n v="20"/>
    <n v="65"/>
    <n v="5.6"/>
    <n v="14"/>
    <n v="13"/>
    <s v="SSW"/>
    <s v="SW"/>
    <n v="0"/>
    <n v="0"/>
    <n v="0"/>
    <m/>
    <n v="0"/>
    <m/>
    <n v="0"/>
    <n v="348"/>
    <n v="30"/>
    <n v="2"/>
    <n v="0"/>
    <s v="OK (0x00)"/>
    <n v="271"/>
    <n v="59"/>
    <m/>
    <n v="0"/>
    <m/>
    <m/>
    <n v="7.8"/>
    <n v="10.3"/>
    <m/>
    <m/>
    <n v="0"/>
    <m/>
    <n v="304"/>
    <n v="39"/>
    <n v="1"/>
    <n v="0"/>
    <s v="B (0x80)"/>
    <n v="0"/>
    <n v="0"/>
    <n v="20.8"/>
    <n v="20.8"/>
    <n v="20.8"/>
    <n v="56"/>
    <n v="7"/>
    <n v="21"/>
    <m/>
    <n v="5.9"/>
    <n v="20"/>
    <n v="13"/>
    <s v="NNW"/>
    <s v="NW"/>
    <n v="0"/>
    <n v="0"/>
    <n v="0"/>
    <n v="0"/>
    <n v="0"/>
    <n v="0"/>
    <n v="0"/>
    <n v="271"/>
    <n v="34"/>
    <n v="2"/>
    <n v="0"/>
    <s v="OK (0x00)"/>
    <n v="211"/>
    <n v="45"/>
    <n v="58.6"/>
    <n v="22"/>
    <n v="19.600000000000001"/>
    <n v="55"/>
    <n v="29.54"/>
    <n v="764"/>
    <n v="4.4770000000000003"/>
    <n v="1"/>
    <x v="8"/>
    <d v="1899-12-30T00:45:00"/>
    <d v="2025-01-09T00:45:00"/>
    <n v="0.17000000000000004"/>
    <n v="0.08"/>
    <n v="225"/>
    <n v="315"/>
  </r>
  <r>
    <s v="Thu"/>
    <s v=" 01-09-2025 01:00:00 AM"/>
    <n v="20"/>
    <n v="20.2"/>
    <n v="20"/>
    <n v="57"/>
    <n v="7"/>
    <n v="20"/>
    <n v="65"/>
    <n v="3.5"/>
    <n v="17"/>
    <n v="13"/>
    <s v="SSW"/>
    <s v="S"/>
    <n v="0"/>
    <n v="0"/>
    <n v="0"/>
    <m/>
    <n v="0"/>
    <m/>
    <n v="0"/>
    <n v="350"/>
    <n v="29"/>
    <n v="2"/>
    <n v="0"/>
    <s v="OK (0x00)"/>
    <n v="290"/>
    <n v="43"/>
    <m/>
    <n v="0"/>
    <m/>
    <m/>
    <n v="7.3"/>
    <n v="9.9"/>
    <m/>
    <m/>
    <n v="0"/>
    <m/>
    <n v="302"/>
    <n v="35"/>
    <n v="1"/>
    <n v="0"/>
    <s v="B (0x80)"/>
    <n v="0"/>
    <n v="0"/>
    <n v="20.7"/>
    <n v="20.8"/>
    <n v="20.7"/>
    <n v="56"/>
    <n v="7"/>
    <n v="20"/>
    <m/>
    <n v="4.5999999999999996"/>
    <n v="19"/>
    <n v="14"/>
    <s v="NNW"/>
    <s v="NW"/>
    <n v="0"/>
    <n v="0"/>
    <n v="0"/>
    <n v="0"/>
    <n v="0"/>
    <n v="0"/>
    <n v="0"/>
    <n v="254"/>
    <n v="40"/>
    <n v="2"/>
    <n v="0"/>
    <s v="OK (0x00)"/>
    <n v="204"/>
    <n v="36"/>
    <n v="58.4"/>
    <n v="22"/>
    <n v="19.399999999999999"/>
    <n v="54"/>
    <n v="29.54"/>
    <n v="764"/>
    <n v="4.4770000000000003"/>
    <n v="1"/>
    <x v="8"/>
    <d v="1899-12-30T01:00:00"/>
    <d v="2025-01-09T01:00:00"/>
    <n v="0.17000000000000004"/>
    <n v="0.08"/>
    <n v="540"/>
    <n v="315"/>
  </r>
  <r>
    <s v="Thu"/>
    <s v=" 01-09-2025 01:15:00 AM"/>
    <n v="19.8"/>
    <n v="20"/>
    <n v="19.8"/>
    <n v="57"/>
    <n v="7"/>
    <n v="20"/>
    <n v="65"/>
    <n v="3.8"/>
    <n v="12"/>
    <n v="14"/>
    <s v="SW"/>
    <s v="SSW"/>
    <n v="0"/>
    <n v="0"/>
    <n v="0"/>
    <m/>
    <n v="0"/>
    <m/>
    <n v="0"/>
    <n v="349"/>
    <n v="29"/>
    <n v="2"/>
    <n v="0"/>
    <s v="OK (0x00)"/>
    <n v="262"/>
    <n v="69"/>
    <m/>
    <n v="0"/>
    <m/>
    <m/>
    <n v="7.3"/>
    <n v="9.9"/>
    <m/>
    <m/>
    <n v="0"/>
    <m/>
    <n v="297"/>
    <n v="36"/>
    <n v="2"/>
    <n v="0"/>
    <s v="B (0x80)"/>
    <n v="0"/>
    <n v="0"/>
    <n v="20.6"/>
    <n v="20.7"/>
    <n v="20.5"/>
    <n v="57"/>
    <n v="7"/>
    <n v="20"/>
    <m/>
    <n v="5.7"/>
    <n v="24"/>
    <n v="13"/>
    <s v="NNW"/>
    <s v="NW"/>
    <n v="0"/>
    <n v="0"/>
    <n v="0"/>
    <n v="0"/>
    <n v="0"/>
    <n v="0"/>
    <n v="0"/>
    <n v="256"/>
    <n v="39"/>
    <n v="2"/>
    <n v="0"/>
    <s v="OK (0x00)"/>
    <n v="195"/>
    <n v="53"/>
    <n v="58.1"/>
    <n v="23"/>
    <n v="20.2"/>
    <n v="54"/>
    <n v="29.53"/>
    <n v="765"/>
    <n v="4.4820000000000002"/>
    <n v="1"/>
    <x v="8"/>
    <d v="1899-12-30T01:15:00"/>
    <d v="2025-01-09T01:15:00"/>
    <n v="0.17000000000000004"/>
    <n v="0.08"/>
    <n v="202.5"/>
    <n v="315"/>
  </r>
  <r>
    <s v="Thu"/>
    <s v=" 01-09-2025 01:30:00 AM"/>
    <n v="19.8"/>
    <n v="19.8"/>
    <n v="19.8"/>
    <n v="57"/>
    <n v="7"/>
    <n v="20"/>
    <n v="65"/>
    <n v="4.5"/>
    <n v="16"/>
    <n v="13"/>
    <s v="WSW"/>
    <s v="SSW"/>
    <n v="0"/>
    <n v="0"/>
    <n v="0"/>
    <m/>
    <n v="0"/>
    <m/>
    <n v="0"/>
    <n v="350"/>
    <n v="31"/>
    <n v="2"/>
    <n v="0"/>
    <s v="OK (0x00)"/>
    <n v="273"/>
    <n v="60"/>
    <m/>
    <n v="0"/>
    <m/>
    <m/>
    <n v="7.3"/>
    <n v="9.8000000000000007"/>
    <m/>
    <m/>
    <n v="0"/>
    <m/>
    <n v="303"/>
    <n v="39"/>
    <n v="2"/>
    <n v="0"/>
    <s v="B (0x80)"/>
    <n v="0"/>
    <n v="0"/>
    <n v="20.5"/>
    <n v="20.6"/>
    <n v="20.399999999999999"/>
    <n v="57"/>
    <n v="7"/>
    <n v="20"/>
    <m/>
    <n v="5.0999999999999996"/>
    <n v="24"/>
    <n v="12"/>
    <s v="NNW"/>
    <s v="N"/>
    <n v="0"/>
    <n v="0"/>
    <n v="0"/>
    <n v="0"/>
    <n v="0"/>
    <n v="0"/>
    <n v="0"/>
    <n v="269"/>
    <n v="36"/>
    <n v="2"/>
    <n v="0"/>
    <s v="OK (0x00)"/>
    <n v="209"/>
    <n v="44"/>
    <n v="57.8"/>
    <n v="23"/>
    <n v="20"/>
    <n v="54"/>
    <n v="29.52"/>
    <n v="764"/>
    <n v="4.4770000000000003"/>
    <n v="1"/>
    <x v="8"/>
    <d v="1899-12-30T01:30:00"/>
    <d v="2025-01-09T01:30:00"/>
    <n v="0.17000000000000004"/>
    <n v="0.08"/>
    <n v="202.5"/>
    <n v="360"/>
  </r>
  <r>
    <s v="Thu"/>
    <s v=" 01-09-2025 01:45:00 AM"/>
    <n v="19.8"/>
    <n v="19.8"/>
    <n v="19.7"/>
    <n v="57"/>
    <n v="7"/>
    <n v="20"/>
    <n v="65"/>
    <n v="5.0999999999999996"/>
    <n v="12"/>
    <n v="13"/>
    <s v="SW"/>
    <s v="SSW"/>
    <n v="0"/>
    <n v="0"/>
    <n v="0"/>
    <m/>
    <n v="0"/>
    <m/>
    <n v="0"/>
    <n v="350"/>
    <n v="31"/>
    <n v="2"/>
    <n v="0"/>
    <s v="OK (0x00)"/>
    <n v="272"/>
    <n v="60"/>
    <m/>
    <n v="0"/>
    <m/>
    <m/>
    <n v="7.5"/>
    <n v="9.9"/>
    <m/>
    <m/>
    <n v="0"/>
    <m/>
    <n v="293"/>
    <n v="38"/>
    <n v="2"/>
    <n v="0"/>
    <s v="B (0x80)"/>
    <n v="0"/>
    <n v="0"/>
    <n v="20.5"/>
    <n v="20.5"/>
    <n v="20.399999999999999"/>
    <n v="57"/>
    <n v="7"/>
    <n v="20"/>
    <m/>
    <n v="4.9000000000000004"/>
    <n v="19"/>
    <n v="13"/>
    <s v="N"/>
    <s v="N"/>
    <n v="0"/>
    <n v="0"/>
    <n v="0"/>
    <n v="0"/>
    <n v="0"/>
    <n v="0"/>
    <n v="0"/>
    <n v="265"/>
    <n v="37"/>
    <n v="2"/>
    <n v="0"/>
    <s v="OK (0x00)"/>
    <n v="217"/>
    <n v="34"/>
    <n v="57.6"/>
    <n v="23"/>
    <n v="19.8"/>
    <n v="54"/>
    <n v="29.52"/>
    <n v="763"/>
    <n v="4.4710000000000001"/>
    <n v="1"/>
    <x v="8"/>
    <d v="1899-12-30T01:45:00"/>
    <d v="2025-01-09T01:45:00"/>
    <n v="0.17000000000000004"/>
    <n v="0.08"/>
    <n v="202.5"/>
    <n v="360"/>
  </r>
  <r>
    <s v="Thu"/>
    <s v=" 01-09-2025 02:00:00 AM"/>
    <n v="19.8"/>
    <n v="19.8"/>
    <n v="19.7"/>
    <n v="57"/>
    <n v="7"/>
    <n v="20"/>
    <n v="65"/>
    <n v="5.9"/>
    <n v="19"/>
    <n v="12"/>
    <s v="WSW"/>
    <s v="SW"/>
    <n v="0"/>
    <n v="0"/>
    <n v="0"/>
    <m/>
    <n v="0"/>
    <m/>
    <n v="0"/>
    <n v="351"/>
    <n v="30"/>
    <n v="2"/>
    <n v="0"/>
    <s v="OK (0x00)"/>
    <n v="276"/>
    <n v="58"/>
    <m/>
    <n v="0"/>
    <m/>
    <m/>
    <n v="8"/>
    <n v="10.3"/>
    <m/>
    <m/>
    <n v="0"/>
    <m/>
    <n v="302"/>
    <n v="38"/>
    <n v="2"/>
    <n v="0"/>
    <s v="B (0x80)"/>
    <n v="0"/>
    <n v="0"/>
    <n v="20.399999999999999"/>
    <n v="20.5"/>
    <n v="20.399999999999999"/>
    <n v="57"/>
    <n v="7"/>
    <n v="20"/>
    <m/>
    <n v="6.9"/>
    <n v="19"/>
    <n v="11"/>
    <s v="WNW"/>
    <s v="W"/>
    <n v="0"/>
    <n v="0"/>
    <n v="0"/>
    <n v="0"/>
    <n v="0"/>
    <n v="0"/>
    <n v="0"/>
    <n v="266"/>
    <n v="36"/>
    <n v="2"/>
    <n v="0"/>
    <s v="OK (0x00)"/>
    <n v="209"/>
    <n v="43"/>
    <n v="57.4"/>
    <n v="23"/>
    <n v="19.600000000000001"/>
    <n v="54"/>
    <n v="29.52"/>
    <n v="764"/>
    <n v="4.4770000000000003"/>
    <n v="1"/>
    <x v="8"/>
    <d v="1899-12-30T02:00:00"/>
    <d v="2025-01-09T02:00:00"/>
    <n v="0.17000000000000004"/>
    <n v="0.08"/>
    <n v="225"/>
    <n v="270"/>
  </r>
  <r>
    <s v="Thu"/>
    <s v=" 01-09-2025 02:15:00 AM"/>
    <n v="19.899999999999999"/>
    <n v="19.899999999999999"/>
    <n v="19.8"/>
    <n v="57"/>
    <n v="7"/>
    <n v="20"/>
    <n v="65"/>
    <n v="5.3"/>
    <n v="19"/>
    <n v="12"/>
    <s v="SW"/>
    <s v="SW"/>
    <n v="0"/>
    <n v="0"/>
    <n v="0"/>
    <m/>
    <n v="0"/>
    <m/>
    <n v="0"/>
    <n v="352"/>
    <n v="30"/>
    <n v="2"/>
    <n v="0"/>
    <s v="OK (0x00)"/>
    <n v="265"/>
    <n v="69"/>
    <m/>
    <n v="30"/>
    <m/>
    <m/>
    <n v="7.8"/>
    <n v="10.1"/>
    <m/>
    <m/>
    <n v="0"/>
    <m/>
    <n v="304"/>
    <n v="41"/>
    <n v="2"/>
    <n v="0"/>
    <s v="B (0x80)"/>
    <n v="0"/>
    <n v="0"/>
    <n v="20.5"/>
    <n v="20.5"/>
    <n v="20.399999999999999"/>
    <n v="58"/>
    <n v="8"/>
    <n v="20"/>
    <m/>
    <n v="6.3"/>
    <n v="21"/>
    <n v="11"/>
    <s v="WNW"/>
    <s v="W"/>
    <n v="0"/>
    <n v="0"/>
    <n v="0"/>
    <n v="0"/>
    <n v="0"/>
    <n v="0"/>
    <n v="0"/>
    <n v="269"/>
    <n v="35"/>
    <n v="2"/>
    <n v="0"/>
    <s v="OK (0x00)"/>
    <n v="216"/>
    <n v="38"/>
    <n v="57.2"/>
    <n v="23"/>
    <n v="19.5"/>
    <n v="54"/>
    <n v="29.52"/>
    <n v="764"/>
    <n v="4.4770000000000003"/>
    <n v="1"/>
    <x v="8"/>
    <d v="1899-12-30T02:15:00"/>
    <d v="2025-01-09T02:15:00"/>
    <n v="0.17000000000000004"/>
    <n v="0.08"/>
    <n v="225"/>
    <n v="270"/>
  </r>
  <r>
    <s v="Thu"/>
    <s v=" 01-09-2025 02:30:00 AM"/>
    <n v="19.899999999999999"/>
    <n v="20"/>
    <n v="19.899999999999999"/>
    <n v="57"/>
    <n v="7"/>
    <n v="20"/>
    <n v="65"/>
    <n v="5.9"/>
    <n v="21"/>
    <n v="13"/>
    <s v="SW"/>
    <s v="SSW"/>
    <n v="0"/>
    <n v="0"/>
    <n v="0"/>
    <m/>
    <n v="0"/>
    <m/>
    <n v="0"/>
    <n v="350"/>
    <n v="28"/>
    <n v="2"/>
    <n v="0"/>
    <s v="OK (0x00)"/>
    <n v="263"/>
    <n v="70"/>
    <m/>
    <n v="27"/>
    <m/>
    <m/>
    <n v="8"/>
    <n v="10.3"/>
    <m/>
    <m/>
    <n v="0"/>
    <m/>
    <n v="299"/>
    <n v="34"/>
    <n v="2"/>
    <n v="0"/>
    <s v="B (0x80)"/>
    <n v="0"/>
    <n v="0"/>
    <n v="20.6"/>
    <n v="20.6"/>
    <n v="20.399999999999999"/>
    <n v="57"/>
    <n v="7"/>
    <n v="20"/>
    <m/>
    <n v="6.8"/>
    <n v="18"/>
    <n v="12"/>
    <s v="WNW"/>
    <s v="NW"/>
    <n v="0"/>
    <n v="0"/>
    <n v="0"/>
    <n v="0"/>
    <n v="0"/>
    <n v="0"/>
    <n v="0"/>
    <n v="273"/>
    <n v="40"/>
    <n v="2"/>
    <n v="0"/>
    <s v="OK (0x00)"/>
    <n v="209"/>
    <n v="52"/>
    <n v="57.1"/>
    <n v="23"/>
    <n v="19.399999999999999"/>
    <n v="53"/>
    <n v="29.52"/>
    <n v="764"/>
    <n v="4.4770000000000003"/>
    <n v="1"/>
    <x v="8"/>
    <d v="1899-12-30T02:30:00"/>
    <d v="2025-01-09T02:30:00"/>
    <n v="0.17000000000000004"/>
    <n v="0.08"/>
    <n v="202.5"/>
    <n v="315"/>
  </r>
  <r>
    <s v="Thu"/>
    <s v=" 01-09-2025 02:45:00 AM"/>
    <n v="19.899999999999999"/>
    <n v="20"/>
    <n v="19.899999999999999"/>
    <n v="57"/>
    <n v="7"/>
    <n v="20"/>
    <n v="65"/>
    <n v="5"/>
    <n v="17"/>
    <n v="12"/>
    <s v="SW"/>
    <s v="SW"/>
    <n v="0"/>
    <n v="0"/>
    <n v="0"/>
    <m/>
    <n v="0"/>
    <m/>
    <n v="0"/>
    <n v="351"/>
    <n v="31"/>
    <n v="2"/>
    <n v="0"/>
    <s v="OK (0x00)"/>
    <n v="277"/>
    <n v="56"/>
    <m/>
    <n v="28"/>
    <m/>
    <m/>
    <n v="7.6"/>
    <n v="10.1"/>
    <m/>
    <m/>
    <n v="0"/>
    <m/>
    <n v="299"/>
    <n v="40"/>
    <n v="2"/>
    <n v="0"/>
    <s v="B (0x80)"/>
    <n v="0"/>
    <n v="0"/>
    <n v="20.6"/>
    <n v="20.7"/>
    <n v="20.6"/>
    <n v="57"/>
    <n v="7"/>
    <n v="20"/>
    <m/>
    <n v="5.9"/>
    <n v="17"/>
    <n v="13"/>
    <s v="NNW"/>
    <s v="WNW"/>
    <n v="0"/>
    <n v="0"/>
    <n v="0"/>
    <n v="0"/>
    <n v="0"/>
    <n v="0"/>
    <n v="0"/>
    <n v="279"/>
    <n v="34"/>
    <n v="2"/>
    <n v="0"/>
    <s v="OK (0x00)"/>
    <n v="213"/>
    <n v="52"/>
    <n v="56.9"/>
    <n v="23"/>
    <n v="19.2"/>
    <n v="53"/>
    <n v="29.51"/>
    <n v="765"/>
    <n v="4.4820000000000002"/>
    <n v="1"/>
    <x v="8"/>
    <d v="1899-12-30T02:45:00"/>
    <d v="2025-01-09T02:45:00"/>
    <n v="0.17000000000000004"/>
    <n v="0.08"/>
    <n v="225"/>
    <n v="292.5"/>
  </r>
  <r>
    <s v="Thu"/>
    <s v=" 01-09-2025 03:00:00 AM"/>
    <n v="19.899999999999999"/>
    <n v="19.899999999999999"/>
    <n v="19.8"/>
    <n v="57"/>
    <n v="7"/>
    <n v="20"/>
    <n v="65"/>
    <n v="5.7"/>
    <n v="24"/>
    <n v="13"/>
    <s v="SW"/>
    <s v="SSW"/>
    <n v="0"/>
    <n v="0"/>
    <n v="0"/>
    <m/>
    <n v="0"/>
    <m/>
    <n v="0"/>
    <n v="350"/>
    <n v="28"/>
    <n v="1"/>
    <n v="0"/>
    <s v="OK (0x00)"/>
    <n v="267"/>
    <n v="65"/>
    <m/>
    <n v="29"/>
    <m/>
    <m/>
    <n v="7.6"/>
    <n v="10.1"/>
    <m/>
    <m/>
    <n v="0"/>
    <m/>
    <n v="308"/>
    <n v="37"/>
    <n v="2"/>
    <n v="0"/>
    <s v="B (0x80)"/>
    <n v="0"/>
    <n v="0"/>
    <n v="20.5"/>
    <n v="20.6"/>
    <n v="20.399999999999999"/>
    <n v="57"/>
    <n v="7"/>
    <n v="20"/>
    <m/>
    <n v="6.8"/>
    <n v="30"/>
    <n v="12"/>
    <s v="W"/>
    <s v="NW"/>
    <n v="0"/>
    <n v="0"/>
    <n v="0"/>
    <n v="0"/>
    <n v="0"/>
    <n v="0"/>
    <n v="0"/>
    <n v="281"/>
    <n v="38"/>
    <n v="2"/>
    <n v="0"/>
    <s v="OK (0x00)"/>
    <n v="222"/>
    <n v="44"/>
    <n v="56.8"/>
    <n v="24"/>
    <n v="20.100000000000001"/>
    <n v="53"/>
    <n v="29.51"/>
    <n v="764"/>
    <n v="4.4770000000000003"/>
    <n v="1"/>
    <x v="8"/>
    <d v="1899-12-30T03:00:00"/>
    <d v="2025-01-09T03:00:00"/>
    <n v="0.17000000000000004"/>
    <n v="0.08"/>
    <n v="202.5"/>
    <n v="315"/>
  </r>
  <r>
    <s v="Thu"/>
    <s v=" 01-09-2025 03:15:00 AM"/>
    <n v="19.8"/>
    <n v="19.899999999999999"/>
    <n v="19.8"/>
    <n v="57"/>
    <n v="7"/>
    <n v="20"/>
    <n v="65"/>
    <n v="5.6"/>
    <n v="18"/>
    <n v="12"/>
    <s v="SSW"/>
    <s v="SSW"/>
    <n v="0"/>
    <n v="0"/>
    <n v="0"/>
    <m/>
    <n v="0"/>
    <m/>
    <n v="0"/>
    <n v="348"/>
    <n v="29"/>
    <n v="1"/>
    <n v="0"/>
    <s v="OK (0x00)"/>
    <n v="268"/>
    <n v="63"/>
    <m/>
    <n v="31"/>
    <m/>
    <m/>
    <n v="7.5"/>
    <n v="9.9"/>
    <m/>
    <m/>
    <n v="0"/>
    <m/>
    <n v="304"/>
    <n v="34"/>
    <n v="2"/>
    <n v="0"/>
    <s v="B (0x80)"/>
    <n v="0"/>
    <n v="0"/>
    <n v="20.399999999999999"/>
    <n v="20.5"/>
    <n v="20.399999999999999"/>
    <n v="57"/>
    <n v="7"/>
    <n v="20"/>
    <m/>
    <n v="6.7"/>
    <n v="23"/>
    <n v="12"/>
    <s v="SW"/>
    <s v="WNW"/>
    <n v="0"/>
    <n v="0"/>
    <n v="0"/>
    <n v="0"/>
    <n v="0"/>
    <n v="0"/>
    <n v="0"/>
    <n v="272"/>
    <n v="39"/>
    <n v="2"/>
    <n v="0"/>
    <s v="OK (0x00)"/>
    <n v="214"/>
    <n v="46"/>
    <n v="56.7"/>
    <n v="24"/>
    <n v="20"/>
    <n v="53"/>
    <n v="29.51"/>
    <n v="764"/>
    <n v="4.4770000000000003"/>
    <n v="1"/>
    <x v="8"/>
    <d v="1899-12-30T03:15:00"/>
    <d v="2025-01-09T03:15:00"/>
    <n v="0.17000000000000004"/>
    <n v="0.08"/>
    <n v="202.5"/>
    <n v="292.5"/>
  </r>
  <r>
    <s v="Thu"/>
    <s v=" 01-09-2025 03:30:00 AM"/>
    <n v="20"/>
    <n v="20"/>
    <n v="19.8"/>
    <n v="57"/>
    <n v="7"/>
    <n v="20"/>
    <n v="65"/>
    <n v="4.8"/>
    <n v="15"/>
    <n v="12"/>
    <s v="SSW"/>
    <s v="S"/>
    <n v="0"/>
    <n v="0"/>
    <n v="0"/>
    <m/>
    <n v="0"/>
    <m/>
    <n v="0"/>
    <n v="346"/>
    <n v="29"/>
    <n v="1"/>
    <n v="0"/>
    <s v="OK (0x00)"/>
    <n v="267"/>
    <n v="62"/>
    <m/>
    <n v="16"/>
    <m/>
    <m/>
    <n v="7.8"/>
    <n v="10.3"/>
    <m/>
    <m/>
    <n v="0"/>
    <m/>
    <n v="312"/>
    <n v="38"/>
    <n v="2"/>
    <n v="0"/>
    <s v="B (0x80)"/>
    <n v="0"/>
    <n v="0"/>
    <n v="20.7"/>
    <n v="20.7"/>
    <n v="20.399999999999999"/>
    <n v="57"/>
    <n v="8"/>
    <n v="20"/>
    <m/>
    <n v="6.3"/>
    <n v="24"/>
    <n v="11"/>
    <s v="N"/>
    <s v="NNW"/>
    <n v="0"/>
    <n v="0"/>
    <n v="0"/>
    <n v="0"/>
    <n v="0"/>
    <n v="0"/>
    <n v="0"/>
    <n v="276"/>
    <n v="35"/>
    <n v="2"/>
    <n v="0"/>
    <s v="OK (0x00)"/>
    <n v="208"/>
    <n v="53"/>
    <n v="56.6"/>
    <n v="24"/>
    <n v="19.899999999999999"/>
    <n v="53"/>
    <n v="29.52"/>
    <n v="764"/>
    <n v="4.4770000000000003"/>
    <n v="1"/>
    <x v="8"/>
    <d v="1899-12-30T03:30:00"/>
    <d v="2025-01-09T03:30:00"/>
    <n v="0.17000000000000004"/>
    <n v="0.08"/>
    <n v="540"/>
    <n v="337.5"/>
  </r>
  <r>
    <s v="Thu"/>
    <s v=" 01-09-2025 03:45:00 AM"/>
    <n v="20"/>
    <n v="20"/>
    <n v="20"/>
    <n v="57"/>
    <n v="7"/>
    <n v="20"/>
    <n v="65"/>
    <n v="4.9000000000000004"/>
    <n v="14"/>
    <n v="12"/>
    <s v="SSW"/>
    <s v="SSW"/>
    <n v="0"/>
    <n v="0"/>
    <n v="0"/>
    <m/>
    <n v="0"/>
    <m/>
    <n v="0"/>
    <n v="342"/>
    <n v="29"/>
    <n v="1"/>
    <n v="0"/>
    <s v="OK (0x00)"/>
    <n v="283"/>
    <n v="43"/>
    <m/>
    <n v="29"/>
    <m/>
    <m/>
    <n v="8"/>
    <n v="10.4"/>
    <m/>
    <m/>
    <n v="0"/>
    <m/>
    <n v="321"/>
    <n v="37"/>
    <n v="2"/>
    <n v="0"/>
    <s v="B (0x80)"/>
    <n v="0"/>
    <n v="0"/>
    <n v="20.7"/>
    <n v="20.7"/>
    <n v="20.7"/>
    <n v="57"/>
    <n v="8"/>
    <n v="20"/>
    <m/>
    <n v="6.8"/>
    <n v="22"/>
    <n v="12"/>
    <s v="W"/>
    <s v="NNW"/>
    <n v="0"/>
    <n v="0"/>
    <n v="0"/>
    <n v="0"/>
    <n v="0"/>
    <n v="0"/>
    <n v="0"/>
    <n v="276"/>
    <n v="36"/>
    <n v="2"/>
    <n v="0"/>
    <s v="OK (0x00)"/>
    <n v="208"/>
    <n v="53"/>
    <n v="56.4"/>
    <n v="24"/>
    <n v="19.8"/>
    <n v="53"/>
    <n v="29.51"/>
    <n v="764"/>
    <n v="4.4770000000000003"/>
    <n v="1"/>
    <x v="8"/>
    <d v="1899-12-30T03:45:00"/>
    <d v="2025-01-09T03:45:00"/>
    <n v="0.17000000000000004"/>
    <n v="0.08"/>
    <n v="202.5"/>
    <n v="337.5"/>
  </r>
  <r>
    <s v="Thu"/>
    <s v=" 01-09-2025 04:00:00 AM"/>
    <n v="20.2"/>
    <n v="20.2"/>
    <n v="20"/>
    <n v="56"/>
    <n v="7"/>
    <n v="20"/>
    <n v="65"/>
    <n v="4.5999999999999996"/>
    <n v="14"/>
    <n v="13"/>
    <s v="SSW"/>
    <s v="SSW"/>
    <n v="0"/>
    <n v="0"/>
    <n v="0"/>
    <m/>
    <n v="0"/>
    <m/>
    <n v="0"/>
    <n v="343"/>
    <n v="29"/>
    <n v="2"/>
    <n v="0"/>
    <s v="OK (0x00)"/>
    <n v="261"/>
    <n v="65"/>
    <m/>
    <n v="30"/>
    <m/>
    <m/>
    <n v="8.1999999999999993"/>
    <n v="10.6"/>
    <m/>
    <m/>
    <n v="0"/>
    <m/>
    <n v="314"/>
    <n v="38"/>
    <n v="2"/>
    <n v="0"/>
    <s v="B (0x80)"/>
    <n v="0"/>
    <n v="0"/>
    <n v="20.8"/>
    <n v="20.9"/>
    <n v="20.7"/>
    <n v="56"/>
    <n v="7"/>
    <n v="21"/>
    <m/>
    <n v="5.4"/>
    <n v="17"/>
    <n v="13"/>
    <s v="WNW"/>
    <s v="NW"/>
    <n v="0"/>
    <n v="0"/>
    <n v="0"/>
    <n v="0"/>
    <n v="0"/>
    <n v="0"/>
    <n v="0"/>
    <n v="279"/>
    <n v="38"/>
    <n v="2"/>
    <n v="0"/>
    <s v="OK (0x00)"/>
    <n v="222"/>
    <n v="44"/>
    <n v="56.2"/>
    <n v="24"/>
    <n v="19.600000000000001"/>
    <n v="53"/>
    <n v="29.51"/>
    <n v="764"/>
    <n v="4.4770000000000003"/>
    <n v="1"/>
    <x v="8"/>
    <d v="1899-12-30T04:00:00"/>
    <d v="2025-01-09T04:00:00"/>
    <n v="0.17000000000000004"/>
    <n v="0.08"/>
    <n v="202.5"/>
    <n v="315"/>
  </r>
  <r>
    <s v="Thu"/>
    <s v=" 01-09-2025 04:15:00 AM"/>
    <n v="20.2"/>
    <n v="20.2"/>
    <n v="20.100000000000001"/>
    <n v="57"/>
    <n v="7"/>
    <n v="20"/>
    <n v="65"/>
    <n v="4.9000000000000004"/>
    <n v="15"/>
    <n v="13"/>
    <s v="SSW"/>
    <s v="SSW"/>
    <n v="0"/>
    <n v="0"/>
    <n v="0"/>
    <m/>
    <n v="0"/>
    <m/>
    <n v="0"/>
    <n v="342"/>
    <n v="29"/>
    <n v="2"/>
    <n v="0"/>
    <s v="OK (0x00)"/>
    <n v="277"/>
    <n v="49"/>
    <m/>
    <n v="31"/>
    <m/>
    <m/>
    <n v="8.1999999999999993"/>
    <n v="10.4"/>
    <m/>
    <m/>
    <n v="0"/>
    <m/>
    <n v="325"/>
    <n v="40"/>
    <n v="2"/>
    <n v="0"/>
    <s v="B (0x80)"/>
    <n v="0"/>
    <n v="0"/>
    <n v="20.7"/>
    <n v="20.9"/>
    <n v="20.7"/>
    <n v="57"/>
    <n v="8"/>
    <n v="21"/>
    <m/>
    <n v="6.5"/>
    <n v="22"/>
    <n v="13"/>
    <s v="W"/>
    <s v="NW"/>
    <n v="0"/>
    <n v="0"/>
    <n v="0"/>
    <n v="0"/>
    <n v="0"/>
    <n v="0"/>
    <n v="0"/>
    <n v="276"/>
    <n v="34"/>
    <n v="2"/>
    <n v="0"/>
    <s v="OK (0x00)"/>
    <n v="226"/>
    <n v="35"/>
    <n v="56.2"/>
    <n v="24"/>
    <n v="19.600000000000001"/>
    <n v="53"/>
    <n v="29.51"/>
    <n v="764"/>
    <n v="4.4770000000000003"/>
    <n v="1"/>
    <x v="8"/>
    <d v="1899-12-30T04:15:00"/>
    <d v="2025-01-09T04:15:00"/>
    <n v="0.17000000000000004"/>
    <n v="0.08"/>
    <n v="202.5"/>
    <n v="315"/>
  </r>
  <r>
    <s v="Thu"/>
    <s v=" 01-09-2025 04:30:00 AM"/>
    <n v="20.100000000000001"/>
    <n v="20.2"/>
    <n v="20.100000000000001"/>
    <n v="57"/>
    <n v="7"/>
    <n v="20"/>
    <n v="65"/>
    <n v="5"/>
    <n v="18"/>
    <n v="13"/>
    <s v="SSW"/>
    <s v="SSW"/>
    <n v="0"/>
    <n v="0"/>
    <n v="0"/>
    <m/>
    <n v="0"/>
    <m/>
    <n v="0"/>
    <n v="342"/>
    <n v="30"/>
    <n v="2"/>
    <n v="0"/>
    <s v="OK (0x00)"/>
    <n v="263"/>
    <n v="61"/>
    <m/>
    <n v="40"/>
    <m/>
    <m/>
    <n v="7.8"/>
    <n v="10.3"/>
    <m/>
    <m/>
    <n v="0"/>
    <m/>
    <n v="319"/>
    <n v="36"/>
    <n v="2"/>
    <n v="0"/>
    <s v="B (0x80)"/>
    <n v="0"/>
    <n v="0"/>
    <n v="20.8"/>
    <n v="20.8"/>
    <n v="20.7"/>
    <n v="57"/>
    <n v="8"/>
    <n v="21"/>
    <m/>
    <n v="6.1"/>
    <n v="19"/>
    <n v="13"/>
    <s v="W"/>
    <s v="NNW"/>
    <n v="0"/>
    <n v="0"/>
    <n v="0"/>
    <n v="0"/>
    <n v="0"/>
    <n v="0"/>
    <n v="0"/>
    <n v="284"/>
    <n v="39"/>
    <n v="2"/>
    <n v="0"/>
    <s v="OK (0x00)"/>
    <n v="230"/>
    <n v="39"/>
    <n v="56.1"/>
    <n v="24"/>
    <n v="19.5"/>
    <n v="53"/>
    <n v="29.5"/>
    <n v="764"/>
    <n v="4.4770000000000003"/>
    <n v="1"/>
    <x v="8"/>
    <d v="1899-12-30T04:30:00"/>
    <d v="2025-01-09T04:30:00"/>
    <n v="0.17000000000000004"/>
    <n v="0.08"/>
    <n v="202.5"/>
    <n v="337.5"/>
  </r>
  <r>
    <s v="Thu"/>
    <s v=" 01-09-2025 04:45:00 AM"/>
    <n v="20.100000000000001"/>
    <n v="20.2"/>
    <n v="20.100000000000001"/>
    <n v="58"/>
    <n v="7"/>
    <n v="20"/>
    <n v="65"/>
    <n v="4.3"/>
    <n v="12"/>
    <n v="14"/>
    <s v="NW"/>
    <s v="S"/>
    <n v="0"/>
    <n v="0"/>
    <n v="0"/>
    <m/>
    <n v="0"/>
    <m/>
    <n v="0"/>
    <n v="350"/>
    <n v="29"/>
    <n v="2"/>
    <n v="0"/>
    <s v="OK (0x00)"/>
    <n v="264"/>
    <n v="68"/>
    <m/>
    <n v="50"/>
    <m/>
    <m/>
    <n v="7.8"/>
    <n v="10.3"/>
    <m/>
    <m/>
    <n v="0"/>
    <m/>
    <n v="317"/>
    <n v="35"/>
    <n v="2"/>
    <n v="0"/>
    <s v="B (0x80)"/>
    <n v="0"/>
    <n v="0"/>
    <n v="20.8"/>
    <n v="20.8"/>
    <n v="20.7"/>
    <n v="58"/>
    <n v="8"/>
    <n v="21"/>
    <m/>
    <n v="5.5"/>
    <n v="19"/>
    <n v="13"/>
    <s v="WNW"/>
    <s v="NW"/>
    <n v="0"/>
    <n v="0"/>
    <n v="0"/>
    <n v="0"/>
    <n v="0"/>
    <n v="0"/>
    <n v="0"/>
    <n v="278"/>
    <n v="39"/>
    <n v="2"/>
    <n v="0"/>
    <s v="OK (0x00)"/>
    <n v="222"/>
    <n v="43"/>
    <n v="56"/>
    <n v="24"/>
    <n v="19.399999999999999"/>
    <n v="52"/>
    <n v="29.49"/>
    <n v="764"/>
    <n v="4.4770000000000003"/>
    <n v="1"/>
    <x v="8"/>
    <d v="1899-12-30T04:45:00"/>
    <d v="2025-01-09T04:45:00"/>
    <n v="0.17000000000000004"/>
    <n v="0.08"/>
    <n v="540"/>
    <n v="315"/>
  </r>
  <r>
    <s v="Thu"/>
    <s v=" 01-09-2025 05:00:00 AM"/>
    <n v="20.2"/>
    <n v="20.2"/>
    <n v="20.100000000000001"/>
    <n v="58"/>
    <n v="7"/>
    <n v="20"/>
    <n v="65"/>
    <n v="4.8"/>
    <n v="14"/>
    <n v="14"/>
    <s v="S"/>
    <s v="S"/>
    <n v="0"/>
    <n v="0"/>
    <n v="0"/>
    <m/>
    <n v="0"/>
    <m/>
    <n v="0"/>
    <n v="350"/>
    <n v="28"/>
    <n v="2"/>
    <n v="0"/>
    <s v="OK (0x00)"/>
    <n v="273"/>
    <n v="60"/>
    <m/>
    <n v="33"/>
    <m/>
    <m/>
    <n v="8"/>
    <n v="10.4"/>
    <m/>
    <m/>
    <n v="0"/>
    <m/>
    <n v="327"/>
    <n v="42"/>
    <n v="2"/>
    <n v="0"/>
    <s v="B (0x80)"/>
    <n v="0"/>
    <n v="0"/>
    <n v="20.8"/>
    <n v="20.9"/>
    <n v="20.7"/>
    <n v="57"/>
    <n v="8"/>
    <n v="21"/>
    <m/>
    <n v="6.1"/>
    <n v="19"/>
    <n v="14"/>
    <s v="WSW"/>
    <s v="NNW"/>
    <n v="0"/>
    <n v="0"/>
    <n v="0"/>
    <n v="0"/>
    <n v="0"/>
    <n v="0"/>
    <n v="0"/>
    <n v="281"/>
    <n v="34"/>
    <n v="1"/>
    <n v="0"/>
    <s v="OK (0x00)"/>
    <n v="229"/>
    <n v="38"/>
    <n v="55.9"/>
    <n v="24"/>
    <n v="19.3"/>
    <n v="52"/>
    <n v="29.49"/>
    <n v="764"/>
    <n v="4.4770000000000003"/>
    <n v="1"/>
    <x v="8"/>
    <d v="1899-12-30T05:00:00"/>
    <d v="2025-01-09T05:00:00"/>
    <n v="0.17000000000000004"/>
    <n v="0.08"/>
    <n v="540"/>
    <n v="337.5"/>
  </r>
  <r>
    <s v="Thu"/>
    <s v=" 01-09-2025 05:15:00 AM"/>
    <n v="20"/>
    <n v="20.2"/>
    <n v="20"/>
    <n v="58"/>
    <n v="7"/>
    <n v="20"/>
    <n v="65"/>
    <n v="4.5"/>
    <n v="14"/>
    <n v="14"/>
    <s v="SSE"/>
    <s v="SSW"/>
    <n v="0"/>
    <n v="0"/>
    <n v="0"/>
    <m/>
    <n v="0"/>
    <m/>
    <n v="0"/>
    <n v="350"/>
    <n v="29"/>
    <n v="2"/>
    <n v="0"/>
    <s v="OK (0x00)"/>
    <n v="259"/>
    <n v="73"/>
    <m/>
    <n v="32"/>
    <m/>
    <m/>
    <n v="7.8"/>
    <n v="10.1"/>
    <m/>
    <m/>
    <n v="0"/>
    <m/>
    <n v="322"/>
    <n v="34"/>
    <n v="2"/>
    <n v="0"/>
    <s v="B (0x80)"/>
    <n v="0"/>
    <n v="0"/>
    <n v="20.7"/>
    <n v="20.8"/>
    <n v="20.7"/>
    <n v="58"/>
    <n v="8"/>
    <n v="21"/>
    <m/>
    <n v="5.3"/>
    <n v="17"/>
    <n v="13"/>
    <s v="NW"/>
    <s v="NNW"/>
    <n v="0"/>
    <n v="0"/>
    <n v="0"/>
    <n v="0"/>
    <n v="0"/>
    <n v="0"/>
    <n v="0"/>
    <n v="280"/>
    <n v="37"/>
    <n v="1"/>
    <n v="0"/>
    <s v="OK (0x00)"/>
    <n v="210"/>
    <n v="58"/>
    <n v="55.9"/>
    <n v="24"/>
    <n v="19.3"/>
    <n v="52"/>
    <n v="29.5"/>
    <n v="764"/>
    <n v="4.4770000000000003"/>
    <n v="1"/>
    <x v="8"/>
    <d v="1899-12-30T05:15:00"/>
    <d v="2025-01-09T05:15:00"/>
    <n v="0.17000000000000004"/>
    <n v="0.08"/>
    <n v="202.5"/>
    <n v="337.5"/>
  </r>
  <r>
    <s v="Thu"/>
    <s v=" 01-09-2025 05:30:00 AM"/>
    <n v="19.899999999999999"/>
    <n v="20"/>
    <n v="19.899999999999999"/>
    <n v="59"/>
    <n v="8"/>
    <n v="20"/>
    <n v="65"/>
    <n v="3.9"/>
    <n v="12"/>
    <n v="14"/>
    <s v="SSE"/>
    <s v="SSW"/>
    <n v="0"/>
    <n v="0"/>
    <n v="0"/>
    <m/>
    <n v="0"/>
    <m/>
    <n v="0"/>
    <n v="349"/>
    <n v="28"/>
    <n v="2"/>
    <n v="0"/>
    <s v="OK (0x00)"/>
    <n v="294"/>
    <n v="39"/>
    <m/>
    <n v="57"/>
    <m/>
    <m/>
    <n v="7.5"/>
    <n v="10.1"/>
    <m/>
    <m/>
    <n v="0"/>
    <m/>
    <n v="321"/>
    <n v="36"/>
    <n v="2"/>
    <n v="0"/>
    <s v="B (0x80)"/>
    <n v="0"/>
    <n v="0"/>
    <n v="20.399999999999999"/>
    <n v="20.7"/>
    <n v="20.399999999999999"/>
    <n v="59"/>
    <n v="8"/>
    <n v="21"/>
    <m/>
    <n v="5.5"/>
    <n v="18"/>
    <n v="12"/>
    <s v="W"/>
    <s v="WNW"/>
    <n v="0"/>
    <n v="0"/>
    <n v="0"/>
    <n v="0"/>
    <n v="0"/>
    <n v="0"/>
    <n v="0"/>
    <n v="282"/>
    <n v="33"/>
    <n v="1"/>
    <n v="0"/>
    <s v="OK (0x00)"/>
    <n v="218"/>
    <n v="49"/>
    <n v="55.8"/>
    <n v="24"/>
    <n v="19.3"/>
    <n v="52"/>
    <n v="29.5"/>
    <n v="764"/>
    <n v="4.4770000000000003"/>
    <n v="1"/>
    <x v="8"/>
    <d v="1899-12-30T05:30:00"/>
    <d v="2025-01-09T05:30:00"/>
    <n v="0.17000000000000004"/>
    <n v="0.08"/>
    <n v="202.5"/>
    <n v="292.5"/>
  </r>
  <r>
    <s v="Thu"/>
    <s v=" 01-09-2025 05:45:00 AM"/>
    <n v="19.8"/>
    <n v="19.899999999999999"/>
    <n v="19.8"/>
    <n v="59"/>
    <n v="7"/>
    <n v="20"/>
    <n v="65"/>
    <n v="4.0999999999999996"/>
    <n v="19"/>
    <n v="14"/>
    <s v="SW"/>
    <s v="SSW"/>
    <n v="0"/>
    <n v="0"/>
    <n v="0"/>
    <m/>
    <n v="0"/>
    <m/>
    <n v="0"/>
    <n v="352"/>
    <n v="30"/>
    <n v="2"/>
    <n v="0"/>
    <s v="OK (0x00)"/>
    <n v="255"/>
    <n v="79"/>
    <m/>
    <n v="36"/>
    <m/>
    <m/>
    <n v="7.6"/>
    <n v="9.9"/>
    <m/>
    <m/>
    <n v="0"/>
    <m/>
    <n v="311"/>
    <n v="40"/>
    <n v="2"/>
    <n v="0"/>
    <s v="B (0x80)"/>
    <n v="0"/>
    <n v="0"/>
    <n v="20.399999999999999"/>
    <n v="20.5"/>
    <n v="20.399999999999999"/>
    <n v="59"/>
    <n v="8"/>
    <n v="20"/>
    <m/>
    <n v="5.2"/>
    <n v="17"/>
    <n v="11"/>
    <s v="NW"/>
    <s v="NW"/>
    <n v="0"/>
    <n v="0"/>
    <n v="0"/>
    <n v="0"/>
    <n v="0"/>
    <n v="0"/>
    <n v="0"/>
    <n v="278"/>
    <n v="34"/>
    <n v="1"/>
    <n v="0"/>
    <s v="OK (0x00)"/>
    <n v="221"/>
    <n v="42"/>
    <n v="55.8"/>
    <n v="24"/>
    <n v="19.3"/>
    <n v="52"/>
    <n v="29.51"/>
    <n v="764"/>
    <n v="4.4770000000000003"/>
    <n v="1"/>
    <x v="8"/>
    <d v="1899-12-30T05:45:00"/>
    <d v="2025-01-09T05:45:00"/>
    <n v="0.17000000000000004"/>
    <n v="0.08"/>
    <n v="202.5"/>
    <n v="315"/>
  </r>
  <r>
    <s v="Thu"/>
    <s v=" 01-09-2025 06:00:00 AM"/>
    <n v="19.899999999999999"/>
    <n v="19.899999999999999"/>
    <n v="19.8"/>
    <n v="59"/>
    <n v="8"/>
    <n v="20"/>
    <n v="65"/>
    <n v="4.5999999999999996"/>
    <n v="15"/>
    <n v="14"/>
    <s v="SW"/>
    <s v="S"/>
    <n v="0"/>
    <n v="0"/>
    <n v="0"/>
    <m/>
    <n v="0"/>
    <m/>
    <n v="0"/>
    <n v="351"/>
    <n v="29"/>
    <n v="2"/>
    <n v="0"/>
    <s v="OK (0x00)"/>
    <n v="270"/>
    <n v="64"/>
    <m/>
    <n v="31"/>
    <m/>
    <m/>
    <n v="7.8"/>
    <n v="10.1"/>
    <m/>
    <m/>
    <n v="0"/>
    <m/>
    <n v="320"/>
    <n v="37"/>
    <n v="2"/>
    <n v="0"/>
    <s v="B (0x80)"/>
    <n v="0"/>
    <n v="0"/>
    <n v="20.5"/>
    <n v="20.6"/>
    <n v="20.399999999999999"/>
    <n v="59"/>
    <n v="8"/>
    <n v="21"/>
    <m/>
    <n v="6.3"/>
    <n v="20"/>
    <n v="12"/>
    <s v="N"/>
    <s v="NW"/>
    <n v="0"/>
    <n v="0"/>
    <n v="0"/>
    <n v="0"/>
    <n v="0"/>
    <n v="0"/>
    <n v="0"/>
    <n v="277"/>
    <n v="37"/>
    <n v="1"/>
    <n v="0"/>
    <s v="OK (0x00)"/>
    <n v="220"/>
    <n v="45"/>
    <n v="55.7"/>
    <n v="24"/>
    <n v="19.2"/>
    <n v="52"/>
    <n v="29.51"/>
    <n v="765"/>
    <n v="4.4820000000000002"/>
    <n v="1"/>
    <x v="8"/>
    <d v="1899-12-30T06:00:00"/>
    <d v="2025-01-09T06:00:00"/>
    <n v="0.17000000000000004"/>
    <n v="0.08"/>
    <n v="540"/>
    <n v="315"/>
  </r>
  <r>
    <s v="Thu"/>
    <s v=" 01-09-2025 06:15:00 AM"/>
    <n v="19.8"/>
    <n v="19.899999999999999"/>
    <n v="19.8"/>
    <n v="59"/>
    <n v="7"/>
    <n v="20"/>
    <n v="65"/>
    <n v="4.8"/>
    <n v="17"/>
    <n v="13"/>
    <s v="SW"/>
    <s v="SSW"/>
    <n v="0"/>
    <n v="0"/>
    <n v="0"/>
    <m/>
    <n v="0"/>
    <m/>
    <n v="0"/>
    <n v="350"/>
    <n v="29"/>
    <n v="2"/>
    <n v="0"/>
    <s v="OK (0x00)"/>
    <n v="270"/>
    <n v="62"/>
    <m/>
    <n v="28"/>
    <m/>
    <m/>
    <n v="7.6"/>
    <n v="9.9"/>
    <m/>
    <m/>
    <n v="0"/>
    <m/>
    <n v="315"/>
    <n v="38"/>
    <n v="2"/>
    <n v="0"/>
    <s v="B (0x80)"/>
    <n v="0"/>
    <n v="0"/>
    <n v="20.5"/>
    <n v="20.6"/>
    <n v="20.399999999999999"/>
    <n v="59"/>
    <n v="8"/>
    <n v="21"/>
    <m/>
    <n v="5.9"/>
    <n v="24"/>
    <n v="12"/>
    <s v="WSW"/>
    <s v="NW"/>
    <n v="0"/>
    <n v="0"/>
    <n v="0"/>
    <n v="0"/>
    <n v="0"/>
    <n v="0"/>
    <n v="0"/>
    <n v="281"/>
    <n v="37"/>
    <n v="1"/>
    <n v="0"/>
    <s v="OK (0x00)"/>
    <n v="217"/>
    <n v="48"/>
    <n v="55.6"/>
    <n v="24"/>
    <n v="19.100000000000001"/>
    <n v="52"/>
    <n v="29.5"/>
    <n v="764"/>
    <n v="4.4770000000000003"/>
    <n v="1"/>
    <x v="8"/>
    <d v="1899-12-30T06:15:00"/>
    <d v="2025-01-09T06:15:00"/>
    <n v="0.17000000000000004"/>
    <n v="0.08"/>
    <n v="202.5"/>
    <n v="315"/>
  </r>
  <r>
    <s v="Thu"/>
    <s v=" 01-09-2025 06:30:00 AM"/>
    <n v="19.600000000000001"/>
    <n v="19.899999999999999"/>
    <n v="19.600000000000001"/>
    <n v="59"/>
    <n v="7"/>
    <n v="20"/>
    <n v="65"/>
    <n v="4.3"/>
    <n v="18"/>
    <n v="13"/>
    <s v="SW"/>
    <s v="SSW"/>
    <n v="0"/>
    <n v="0"/>
    <n v="0"/>
    <m/>
    <n v="0"/>
    <m/>
    <n v="0"/>
    <n v="349"/>
    <n v="29"/>
    <n v="2"/>
    <n v="0"/>
    <s v="OK (0x00)"/>
    <n v="271"/>
    <n v="61"/>
    <m/>
    <n v="25"/>
    <m/>
    <m/>
    <n v="7.1"/>
    <n v="9.6"/>
    <m/>
    <m/>
    <n v="0"/>
    <m/>
    <n v="303"/>
    <n v="38"/>
    <n v="2"/>
    <n v="0"/>
    <s v="B (0x80)"/>
    <n v="0"/>
    <n v="0"/>
    <n v="20.3"/>
    <n v="20.5"/>
    <n v="20.2"/>
    <n v="60"/>
    <n v="8"/>
    <n v="21"/>
    <m/>
    <n v="5.9"/>
    <n v="17"/>
    <n v="12"/>
    <s v="NW"/>
    <s v="NW"/>
    <n v="0"/>
    <n v="0"/>
    <n v="0"/>
    <n v="0"/>
    <n v="0"/>
    <n v="0"/>
    <n v="0"/>
    <n v="280"/>
    <n v="39"/>
    <n v="1"/>
    <n v="0"/>
    <s v="OK (0x00)"/>
    <n v="224"/>
    <n v="42"/>
    <n v="55.5"/>
    <n v="24"/>
    <n v="19"/>
    <n v="52"/>
    <n v="29.51"/>
    <n v="764"/>
    <n v="4.4770000000000003"/>
    <n v="1"/>
    <x v="8"/>
    <d v="1899-12-30T06:30:00"/>
    <d v="2025-01-09T06:30:00"/>
    <n v="0.17000000000000004"/>
    <n v="0.08"/>
    <n v="202.5"/>
    <n v="315"/>
  </r>
  <r>
    <s v="Thu"/>
    <s v=" 01-09-2025 06:45:00 AM"/>
    <n v="19.399999999999999"/>
    <n v="19.7"/>
    <n v="19.399999999999999"/>
    <n v="60"/>
    <n v="7"/>
    <n v="20"/>
    <n v="65"/>
    <n v="4.9000000000000004"/>
    <n v="15"/>
    <n v="12"/>
    <s v="SW"/>
    <s v="SW"/>
    <n v="0"/>
    <n v="0"/>
    <n v="0"/>
    <m/>
    <n v="0"/>
    <m/>
    <n v="0"/>
    <n v="351"/>
    <n v="30"/>
    <n v="2"/>
    <n v="0"/>
    <s v="OK (0x00)"/>
    <n v="282"/>
    <n v="51"/>
    <m/>
    <n v="23"/>
    <m/>
    <m/>
    <n v="6.6"/>
    <n v="9.1999999999999993"/>
    <m/>
    <m/>
    <n v="0"/>
    <m/>
    <n v="303"/>
    <n v="36"/>
    <n v="2"/>
    <n v="0"/>
    <s v="B (0x80)"/>
    <n v="0"/>
    <n v="0"/>
    <n v="19.899999999999999"/>
    <n v="20.3"/>
    <n v="19.899999999999999"/>
    <n v="60"/>
    <n v="8"/>
    <n v="20"/>
    <m/>
    <n v="6.9"/>
    <n v="20"/>
    <n v="11"/>
    <s v="WSW"/>
    <s v="W"/>
    <n v="0"/>
    <n v="0"/>
    <n v="0"/>
    <n v="0"/>
    <n v="0"/>
    <n v="0"/>
    <n v="0"/>
    <n v="280"/>
    <n v="38"/>
    <n v="2"/>
    <n v="0"/>
    <s v="OK (0x00)"/>
    <n v="218"/>
    <n v="49"/>
    <n v="55.5"/>
    <n v="24"/>
    <n v="19"/>
    <n v="52"/>
    <n v="29.51"/>
    <n v="764"/>
    <n v="4.4770000000000003"/>
    <n v="1"/>
    <x v="8"/>
    <d v="1899-12-30T06:45:00"/>
    <d v="2025-01-09T06:45:00"/>
    <n v="0.17000000000000004"/>
    <n v="0.08"/>
    <n v="225"/>
    <n v="270"/>
  </r>
  <r>
    <s v="Thu"/>
    <s v=" 01-09-2025 07:00:00 AM"/>
    <n v="19.2"/>
    <n v="19.399999999999999"/>
    <n v="19.2"/>
    <n v="60"/>
    <n v="7"/>
    <n v="19"/>
    <n v="65"/>
    <n v="4.0999999999999996"/>
    <n v="15"/>
    <n v="12"/>
    <s v="SW"/>
    <s v="SW"/>
    <n v="0"/>
    <n v="0"/>
    <n v="0"/>
    <m/>
    <n v="0"/>
    <m/>
    <n v="0"/>
    <n v="348"/>
    <n v="32"/>
    <n v="2"/>
    <n v="0"/>
    <s v="OK (0x00)"/>
    <n v="284"/>
    <n v="47"/>
    <m/>
    <n v="23"/>
    <m/>
    <m/>
    <n v="6.6"/>
    <n v="9.1999999999999993"/>
    <m/>
    <m/>
    <n v="0"/>
    <m/>
    <n v="148"/>
    <n v="38"/>
    <n v="2"/>
    <n v="1"/>
    <s v="R/B (0x81)"/>
    <n v="0"/>
    <n v="0"/>
    <n v="19.7"/>
    <n v="19.899999999999999"/>
    <n v="19.7"/>
    <n v="60"/>
    <n v="8"/>
    <n v="20"/>
    <m/>
    <n v="6.9"/>
    <n v="19"/>
    <n v="11"/>
    <s v="W"/>
    <s v="W"/>
    <n v="0"/>
    <n v="0"/>
    <n v="0"/>
    <n v="0"/>
    <n v="0"/>
    <n v="0"/>
    <n v="0"/>
    <n v="285"/>
    <n v="44"/>
    <n v="2"/>
    <n v="0"/>
    <s v="OK (0x00)"/>
    <n v="232"/>
    <n v="39"/>
    <n v="55.7"/>
    <n v="24"/>
    <n v="19.2"/>
    <n v="52"/>
    <n v="29.51"/>
    <n v="765"/>
    <n v="4.4820000000000002"/>
    <n v="1"/>
    <x v="8"/>
    <d v="1899-12-30T07:00:00"/>
    <d v="2025-01-09T07:00:00"/>
    <n v="0.17000000000000004"/>
    <n v="0.08"/>
    <n v="225"/>
    <n v="270"/>
  </r>
  <r>
    <s v="Thu"/>
    <s v=" 01-09-2025 07:15:00 AM"/>
    <n v="19.100000000000001"/>
    <n v="19.3"/>
    <n v="19.100000000000001"/>
    <n v="61"/>
    <n v="8"/>
    <n v="19"/>
    <n v="65"/>
    <n v="3.9"/>
    <n v="16"/>
    <n v="13"/>
    <s v="SW"/>
    <s v="SW"/>
    <n v="0"/>
    <n v="0"/>
    <n v="0"/>
    <m/>
    <n v="0"/>
    <m/>
    <n v="0"/>
    <n v="350"/>
    <n v="33"/>
    <n v="2"/>
    <n v="0"/>
    <s v="OK (0x00)"/>
    <n v="273"/>
    <n v="61"/>
    <m/>
    <m/>
    <m/>
    <m/>
    <m/>
    <m/>
    <m/>
    <m/>
    <m/>
    <m/>
    <n v="0"/>
    <m/>
    <m/>
    <n v="0"/>
    <s v="L (0x02)"/>
    <n v="0"/>
    <n v="0"/>
    <n v="19.7"/>
    <n v="19.7"/>
    <n v="19.7"/>
    <n v="61"/>
    <n v="8"/>
    <n v="20"/>
    <m/>
    <n v="4"/>
    <n v="13"/>
    <n v="11"/>
    <s v="WNW"/>
    <s v="W"/>
    <n v="0"/>
    <n v="0"/>
    <n v="0"/>
    <n v="0"/>
    <n v="0"/>
    <n v="0"/>
    <n v="0"/>
    <n v="283"/>
    <n v="44"/>
    <n v="2"/>
    <n v="0"/>
    <s v="OK (0x00)"/>
    <n v="227"/>
    <n v="43"/>
    <n v="55.4"/>
    <n v="24"/>
    <n v="18.899999999999999"/>
    <n v="52"/>
    <n v="29.51"/>
    <n v="765"/>
    <n v="4.4820000000000002"/>
    <n v="1"/>
    <x v="8"/>
    <d v="1899-12-30T07:15:00"/>
    <d v="2025-01-09T07:15:00"/>
    <n v="0.17000000000000004"/>
    <n v="0.08"/>
    <n v="225"/>
    <n v="270"/>
  </r>
  <r>
    <s v="Thu"/>
    <s v=" 01-09-2025 07:30:00 AM"/>
    <n v="19.3"/>
    <n v="19.3"/>
    <n v="19.100000000000001"/>
    <n v="60"/>
    <n v="7"/>
    <n v="19"/>
    <n v="65"/>
    <n v="5.6"/>
    <n v="15"/>
    <n v="11"/>
    <s v="S"/>
    <s v="SW"/>
    <n v="0"/>
    <n v="0"/>
    <n v="0"/>
    <m/>
    <n v="0"/>
    <m/>
    <n v="0"/>
    <n v="348"/>
    <n v="31"/>
    <n v="2"/>
    <n v="0"/>
    <s v="OK (0x00)"/>
    <n v="267"/>
    <n v="63"/>
    <m/>
    <m/>
    <m/>
    <m/>
    <m/>
    <m/>
    <m/>
    <m/>
    <m/>
    <m/>
    <n v="0"/>
    <m/>
    <m/>
    <n v="1"/>
    <s v="L (0x02)"/>
    <n v="0"/>
    <n v="0"/>
    <n v="19.8"/>
    <n v="19.8"/>
    <n v="19.7"/>
    <n v="61"/>
    <n v="8"/>
    <n v="20"/>
    <m/>
    <n v="6.7"/>
    <n v="21"/>
    <n v="11"/>
    <s v="W"/>
    <s v="W"/>
    <n v="0"/>
    <n v="0"/>
    <n v="0"/>
    <n v="0"/>
    <n v="0"/>
    <n v="0"/>
    <n v="0"/>
    <n v="276"/>
    <n v="44"/>
    <n v="2"/>
    <n v="0"/>
    <s v="OK (0x00)"/>
    <n v="227"/>
    <n v="36"/>
    <n v="55.5"/>
    <n v="24"/>
    <n v="19"/>
    <n v="52"/>
    <n v="29.51"/>
    <n v="765"/>
    <n v="4.4820000000000002"/>
    <n v="1"/>
    <x v="8"/>
    <d v="1899-12-30T07:30:00"/>
    <d v="2025-01-09T07:30:00"/>
    <n v="0.17000000000000004"/>
    <n v="0.08"/>
    <n v="225"/>
    <n v="270"/>
  </r>
  <r>
    <s v="Thu"/>
    <s v=" 01-09-2025 07:45:00 AM"/>
    <n v="19.3"/>
    <n v="19.3"/>
    <n v="19.2"/>
    <n v="60"/>
    <n v="7"/>
    <n v="19"/>
    <n v="65"/>
    <n v="5.3"/>
    <n v="16"/>
    <n v="12"/>
    <s v="WSW"/>
    <s v="SW"/>
    <n v="0"/>
    <n v="0"/>
    <n v="0"/>
    <m/>
    <n v="0"/>
    <m/>
    <n v="0"/>
    <n v="351"/>
    <n v="33"/>
    <n v="2"/>
    <n v="0"/>
    <s v="OK (0x00)"/>
    <n v="277"/>
    <n v="57"/>
    <m/>
    <m/>
    <m/>
    <m/>
    <m/>
    <m/>
    <m/>
    <m/>
    <m/>
    <m/>
    <n v="0"/>
    <m/>
    <m/>
    <n v="0"/>
    <s v="L (0x02)"/>
    <n v="0"/>
    <n v="0"/>
    <n v="19.899999999999999"/>
    <n v="19.899999999999999"/>
    <n v="19.8"/>
    <n v="61"/>
    <n v="8"/>
    <n v="20"/>
    <m/>
    <n v="6.1"/>
    <n v="23"/>
    <n v="11"/>
    <s v="W"/>
    <s v="NW"/>
    <n v="0"/>
    <n v="0"/>
    <n v="0"/>
    <n v="0"/>
    <n v="0"/>
    <n v="0"/>
    <n v="0"/>
    <n v="271"/>
    <n v="43"/>
    <n v="2"/>
    <n v="0"/>
    <s v="OK (0x00)"/>
    <n v="225"/>
    <n v="33"/>
    <n v="55.1"/>
    <n v="24"/>
    <n v="18.7"/>
    <n v="52"/>
    <n v="29.51"/>
    <n v="765"/>
    <n v="4.4820000000000002"/>
    <n v="1"/>
    <x v="8"/>
    <d v="1899-12-30T07:45:00"/>
    <d v="2025-01-09T07:45:00"/>
    <n v="0.17000000000000004"/>
    <n v="0.08"/>
    <n v="225"/>
    <n v="315"/>
  </r>
  <r>
    <s v="Thu"/>
    <s v=" 01-09-2025 08:00:00 AM"/>
    <n v="19.399999999999999"/>
    <n v="19.399999999999999"/>
    <n v="19.3"/>
    <n v="65"/>
    <n v="9"/>
    <n v="19"/>
    <n v="65"/>
    <n v="4.3"/>
    <n v="12"/>
    <n v="12"/>
    <s v="S"/>
    <s v="SSW"/>
    <n v="0"/>
    <n v="0"/>
    <n v="0"/>
    <m/>
    <n v="0"/>
    <m/>
    <n v="0"/>
    <n v="351"/>
    <n v="32"/>
    <n v="2"/>
    <n v="0"/>
    <s v="OK (0x00)"/>
    <n v="262"/>
    <n v="71"/>
    <m/>
    <m/>
    <m/>
    <m/>
    <m/>
    <m/>
    <m/>
    <m/>
    <m/>
    <m/>
    <n v="0"/>
    <m/>
    <m/>
    <n v="1"/>
    <s v="L (0x02)"/>
    <n v="0"/>
    <n v="0"/>
    <n v="20.2"/>
    <n v="20.2"/>
    <n v="19.899999999999999"/>
    <n v="60"/>
    <n v="8"/>
    <n v="20"/>
    <m/>
    <n v="5.5"/>
    <n v="23"/>
    <n v="12"/>
    <s v="NW"/>
    <s v="NW"/>
    <n v="0"/>
    <n v="0"/>
    <n v="0"/>
    <n v="0"/>
    <n v="0"/>
    <n v="0"/>
    <n v="0"/>
    <n v="275"/>
    <n v="44"/>
    <n v="2"/>
    <n v="0"/>
    <s v="OK (0x00)"/>
    <n v="205"/>
    <n v="56"/>
    <n v="55.1"/>
    <n v="24"/>
    <n v="18.7"/>
    <n v="52"/>
    <n v="29.52"/>
    <n v="765"/>
    <n v="4.4820000000000002"/>
    <n v="1"/>
    <x v="8"/>
    <d v="1899-12-30T08:00:00"/>
    <d v="2025-01-09T08:00:00"/>
    <n v="0.17000000000000004"/>
    <n v="0.08"/>
    <n v="202.5"/>
    <n v="315"/>
  </r>
  <r>
    <s v="Thu"/>
    <s v=" 01-09-2025 08:15:00 AM"/>
    <n v="19.399999999999999"/>
    <n v="19.5"/>
    <n v="19.399999999999999"/>
    <n v="60"/>
    <n v="7"/>
    <n v="20"/>
    <n v="65"/>
    <n v="3.6"/>
    <n v="9"/>
    <n v="13"/>
    <s v="WNW"/>
    <s v="S"/>
    <n v="0"/>
    <n v="0"/>
    <n v="0"/>
    <m/>
    <n v="0"/>
    <m/>
    <n v="0"/>
    <n v="350"/>
    <n v="32"/>
    <n v="2"/>
    <n v="0"/>
    <s v="OK (0x00)"/>
    <n v="278"/>
    <n v="55"/>
    <m/>
    <m/>
    <m/>
    <m/>
    <m/>
    <m/>
    <m/>
    <m/>
    <m/>
    <m/>
    <n v="0"/>
    <m/>
    <m/>
    <n v="1"/>
    <s v="R/L (0x03)"/>
    <n v="0"/>
    <n v="0"/>
    <n v="20"/>
    <n v="20.2"/>
    <n v="20"/>
    <n v="60"/>
    <n v="8"/>
    <n v="20"/>
    <m/>
    <n v="4.5999999999999996"/>
    <n v="16"/>
    <n v="13"/>
    <s v="NNW"/>
    <s v="NNW"/>
    <n v="0"/>
    <n v="0"/>
    <n v="0"/>
    <n v="0"/>
    <n v="0"/>
    <n v="0"/>
    <n v="0"/>
    <n v="279"/>
    <n v="43"/>
    <n v="2"/>
    <n v="0"/>
    <s v="OK (0x00)"/>
    <n v="224"/>
    <n v="40"/>
    <n v="55.4"/>
    <n v="24"/>
    <n v="18.899999999999999"/>
    <n v="52"/>
    <n v="29.53"/>
    <n v="765"/>
    <n v="4.4820000000000002"/>
    <n v="1"/>
    <x v="8"/>
    <d v="1899-12-30T08:15:00"/>
    <d v="2025-01-09T08:15:00"/>
    <n v="0.17000000000000004"/>
    <n v="0.08"/>
    <n v="540"/>
    <n v="337.5"/>
  </r>
  <r>
    <s v="Thu"/>
    <s v=" 01-09-2025 08:30:00 AM"/>
    <n v="19.3"/>
    <n v="19.399999999999999"/>
    <n v="19.3"/>
    <n v="60"/>
    <n v="7"/>
    <n v="19"/>
    <n v="65"/>
    <n v="4.7"/>
    <n v="13"/>
    <n v="12"/>
    <s v="SSE"/>
    <s v="S"/>
    <n v="0"/>
    <n v="0"/>
    <n v="0"/>
    <m/>
    <n v="0"/>
    <m/>
    <n v="0"/>
    <n v="350"/>
    <n v="33"/>
    <n v="2"/>
    <n v="0"/>
    <s v="OK (0x00)"/>
    <n v="273"/>
    <n v="59"/>
    <m/>
    <m/>
    <m/>
    <m/>
    <m/>
    <m/>
    <m/>
    <m/>
    <m/>
    <m/>
    <n v="0"/>
    <m/>
    <m/>
    <n v="0"/>
    <s v="L (0x02)"/>
    <n v="0"/>
    <n v="0"/>
    <n v="20"/>
    <n v="20"/>
    <n v="19.899999999999999"/>
    <n v="60"/>
    <n v="8"/>
    <n v="20"/>
    <m/>
    <n v="5.8"/>
    <n v="18"/>
    <n v="12"/>
    <s v="WSW"/>
    <s v="NW"/>
    <n v="0"/>
    <n v="0"/>
    <n v="0"/>
    <n v="1"/>
    <n v="5"/>
    <n v="0"/>
    <n v="0"/>
    <n v="273"/>
    <n v="43"/>
    <n v="2"/>
    <n v="0"/>
    <s v="OK (0x00)"/>
    <n v="217"/>
    <n v="43"/>
    <n v="56.2"/>
    <n v="23"/>
    <n v="18.600000000000001"/>
    <n v="53"/>
    <n v="29.53"/>
    <n v="764"/>
    <n v="4.4770000000000003"/>
    <n v="1"/>
    <x v="8"/>
    <d v="1899-12-30T08:30:00"/>
    <d v="2025-01-09T08:30:00"/>
    <n v="0.17000000000000004"/>
    <n v="0.08"/>
    <n v="540"/>
    <n v="315"/>
  </r>
  <r>
    <s v="Thu"/>
    <s v=" 01-09-2025 08:45:00 AM"/>
    <n v="19.3"/>
    <n v="19.3"/>
    <n v="19.2"/>
    <n v="60"/>
    <n v="7"/>
    <n v="19"/>
    <n v="65"/>
    <n v="4.8"/>
    <n v="17"/>
    <n v="12"/>
    <s v="SSW"/>
    <s v="SSW"/>
    <n v="0"/>
    <n v="0"/>
    <n v="0"/>
    <m/>
    <n v="0"/>
    <m/>
    <n v="0"/>
    <n v="350"/>
    <n v="31"/>
    <n v="2"/>
    <n v="0"/>
    <s v="OK (0x00)"/>
    <n v="272"/>
    <n v="62"/>
    <m/>
    <m/>
    <m/>
    <m/>
    <m/>
    <m/>
    <m/>
    <m/>
    <m/>
    <m/>
    <n v="0"/>
    <m/>
    <m/>
    <n v="1"/>
    <s v="L (0x02)"/>
    <n v="0"/>
    <n v="0"/>
    <n v="19.8"/>
    <n v="20"/>
    <n v="19.8"/>
    <n v="60"/>
    <n v="8"/>
    <n v="20"/>
    <m/>
    <n v="5.0999999999999996"/>
    <n v="18"/>
    <n v="12"/>
    <s v="WSW"/>
    <s v="NW"/>
    <n v="0"/>
    <n v="0"/>
    <n v="0"/>
    <n v="9"/>
    <n v="12"/>
    <n v="0"/>
    <n v="0"/>
    <n v="266"/>
    <n v="44"/>
    <n v="2"/>
    <n v="0"/>
    <s v="OK (0x00)"/>
    <n v="200"/>
    <n v="51"/>
    <n v="57.2"/>
    <n v="22"/>
    <n v="18.399999999999999"/>
    <n v="53"/>
    <n v="29.54"/>
    <n v="765"/>
    <n v="4.4820000000000002"/>
    <n v="1"/>
    <x v="8"/>
    <d v="1899-12-30T08:45:00"/>
    <d v="2025-01-09T08:45:00"/>
    <n v="0.17000000000000004"/>
    <n v="0.08"/>
    <n v="202.5"/>
    <n v="315"/>
  </r>
  <r>
    <s v="Thu"/>
    <s v=" 01-09-2025 09:00:00 AM"/>
    <n v="19.2"/>
    <n v="19.3"/>
    <n v="19.2"/>
    <n v="60"/>
    <n v="7"/>
    <n v="19"/>
    <n v="65"/>
    <n v="4.0999999999999996"/>
    <n v="12"/>
    <n v="12"/>
    <s v="SW"/>
    <s v="S"/>
    <n v="0"/>
    <n v="0"/>
    <n v="0"/>
    <m/>
    <n v="0"/>
    <m/>
    <n v="0"/>
    <n v="351"/>
    <n v="31"/>
    <n v="2"/>
    <n v="0"/>
    <s v="OK (0x00)"/>
    <n v="267"/>
    <n v="66"/>
    <m/>
    <m/>
    <m/>
    <m/>
    <m/>
    <m/>
    <m/>
    <m/>
    <m/>
    <m/>
    <n v="0"/>
    <m/>
    <m/>
    <n v="0"/>
    <s v="L (0x02)"/>
    <n v="0"/>
    <n v="0"/>
    <n v="19.8"/>
    <n v="19.899999999999999"/>
    <n v="19.8"/>
    <n v="60"/>
    <n v="8"/>
    <n v="20"/>
    <m/>
    <n v="6"/>
    <n v="19"/>
    <n v="12"/>
    <s v="NNW"/>
    <s v="NW"/>
    <n v="0"/>
    <n v="0"/>
    <n v="0"/>
    <n v="14"/>
    <n v="16"/>
    <n v="0"/>
    <n v="0"/>
    <n v="261"/>
    <n v="43"/>
    <n v="2"/>
    <n v="0"/>
    <s v="OK (0x00)"/>
    <n v="211"/>
    <n v="35"/>
    <n v="57.6"/>
    <n v="22"/>
    <n v="18.7"/>
    <n v="54"/>
    <n v="29.54"/>
    <n v="764"/>
    <n v="4.4770000000000003"/>
    <n v="1"/>
    <x v="8"/>
    <d v="1899-12-30T09:00:00"/>
    <d v="2025-01-09T09:00:00"/>
    <n v="0.17000000000000004"/>
    <n v="0.08"/>
    <n v="540"/>
    <n v="315"/>
  </r>
  <r>
    <s v="Thu"/>
    <s v=" 01-09-2025 09:15:00 AM"/>
    <n v="19.3"/>
    <n v="19.3"/>
    <n v="19.2"/>
    <n v="59"/>
    <n v="7"/>
    <n v="19"/>
    <n v="65"/>
    <n v="5.8"/>
    <n v="16"/>
    <n v="11"/>
    <s v="SW"/>
    <s v="SSW"/>
    <n v="0"/>
    <n v="0"/>
    <n v="0"/>
    <m/>
    <n v="0"/>
    <m/>
    <n v="0"/>
    <n v="351"/>
    <n v="33"/>
    <n v="2"/>
    <n v="0"/>
    <s v="OK (0x00)"/>
    <n v="276"/>
    <n v="58"/>
    <m/>
    <m/>
    <m/>
    <m/>
    <m/>
    <m/>
    <m/>
    <m/>
    <m/>
    <m/>
    <n v="0"/>
    <m/>
    <m/>
    <n v="1"/>
    <s v="L (0x02)"/>
    <n v="0"/>
    <n v="0"/>
    <n v="20.2"/>
    <n v="20.2"/>
    <n v="19.8"/>
    <n v="59"/>
    <n v="8"/>
    <n v="20"/>
    <m/>
    <n v="6.6"/>
    <n v="22"/>
    <n v="11"/>
    <s v="WNW"/>
    <s v="NNW"/>
    <n v="0"/>
    <n v="0"/>
    <n v="0"/>
    <n v="41"/>
    <n v="60"/>
    <n v="0"/>
    <n v="0"/>
    <n v="255"/>
    <n v="43"/>
    <n v="2"/>
    <n v="0"/>
    <s v="OK (0x00)"/>
    <n v="201"/>
    <n v="42"/>
    <n v="58.2"/>
    <n v="21"/>
    <n v="18.2"/>
    <n v="54"/>
    <n v="29.54"/>
    <n v="764"/>
    <n v="4.4770000000000003"/>
    <n v="1"/>
    <x v="8"/>
    <d v="1899-12-30T09:15:00"/>
    <d v="2025-01-09T09:15:00"/>
    <n v="0.17000000000000004"/>
    <n v="0.08"/>
    <n v="202.5"/>
    <n v="337.5"/>
  </r>
  <r>
    <s v="Thu"/>
    <s v=" 01-09-2025 09:30:00 AM"/>
    <n v="19.600000000000001"/>
    <n v="19.600000000000001"/>
    <n v="19.3"/>
    <n v="59"/>
    <n v="7"/>
    <n v="20"/>
    <n v="65"/>
    <n v="4.3"/>
    <n v="15"/>
    <n v="12"/>
    <s v="SSW"/>
    <s v="SSW"/>
    <n v="0"/>
    <n v="0"/>
    <n v="0"/>
    <m/>
    <n v="0"/>
    <m/>
    <n v="0"/>
    <n v="348"/>
    <n v="34"/>
    <n v="2"/>
    <n v="0"/>
    <s v="OK (0x00)"/>
    <n v="276"/>
    <n v="55"/>
    <m/>
    <m/>
    <m/>
    <m/>
    <m/>
    <m/>
    <m/>
    <m/>
    <m/>
    <m/>
    <n v="0"/>
    <m/>
    <m/>
    <n v="1"/>
    <s v="R/L (0x03)"/>
    <n v="0"/>
    <n v="0"/>
    <n v="21"/>
    <n v="21"/>
    <n v="20.2"/>
    <n v="58"/>
    <n v="8"/>
    <n v="21"/>
    <m/>
    <n v="5.3"/>
    <n v="18"/>
    <n v="12"/>
    <s v="NNW"/>
    <s v="NW"/>
    <n v="0"/>
    <n v="0"/>
    <n v="0"/>
    <n v="79"/>
    <n v="97"/>
    <n v="0.5"/>
    <n v="0.5"/>
    <n v="264"/>
    <n v="42"/>
    <n v="2"/>
    <n v="0"/>
    <s v="OK (0x00)"/>
    <n v="202"/>
    <n v="48"/>
    <n v="58.7"/>
    <n v="21"/>
    <n v="18.600000000000001"/>
    <n v="55"/>
    <n v="29.55"/>
    <n v="764"/>
    <n v="4.4770000000000003"/>
    <n v="1"/>
    <x v="8"/>
    <d v="1899-12-30T09:30:00"/>
    <d v="2025-01-09T09:30:00"/>
    <n v="0.17000000000000004"/>
    <n v="0.08"/>
    <n v="202.5"/>
    <n v="315"/>
  </r>
  <r>
    <s v="Thu"/>
    <s v=" 01-09-2025 09:45:00 AM"/>
    <n v="20.2"/>
    <n v="20.2"/>
    <n v="19.600000000000001"/>
    <n v="58"/>
    <n v="7"/>
    <n v="20"/>
    <n v="65"/>
    <n v="5.5"/>
    <n v="16"/>
    <n v="13"/>
    <s v="SW"/>
    <s v="SSW"/>
    <n v="0"/>
    <n v="0"/>
    <n v="0"/>
    <m/>
    <n v="0"/>
    <m/>
    <n v="0"/>
    <n v="350"/>
    <n v="33"/>
    <n v="2"/>
    <n v="0"/>
    <s v="OK (0x00)"/>
    <n v="265"/>
    <n v="67"/>
    <m/>
    <m/>
    <m/>
    <m/>
    <m/>
    <m/>
    <m/>
    <m/>
    <m/>
    <m/>
    <n v="0"/>
    <m/>
    <m/>
    <n v="0"/>
    <s v="L (0x02)"/>
    <n v="0"/>
    <n v="0"/>
    <n v="21.5"/>
    <n v="21.5"/>
    <n v="21"/>
    <n v="57"/>
    <n v="8"/>
    <n v="21"/>
    <m/>
    <n v="6.6"/>
    <n v="22"/>
    <n v="13"/>
    <s v="WSW"/>
    <s v="NNW"/>
    <n v="0"/>
    <n v="0"/>
    <n v="0"/>
    <n v="103"/>
    <n v="137"/>
    <n v="0.6"/>
    <n v="0.6"/>
    <n v="268"/>
    <n v="43"/>
    <n v="2"/>
    <n v="0"/>
    <s v="OK (0x00)"/>
    <n v="218"/>
    <n v="36"/>
    <n v="60.3"/>
    <n v="21"/>
    <n v="19.899999999999999"/>
    <n v="55"/>
    <n v="29.54"/>
    <n v="764"/>
    <n v="4.4770000000000003"/>
    <n v="1"/>
    <x v="8"/>
    <d v="1899-12-30T09:45:00"/>
    <d v="2025-01-09T09:45:00"/>
    <n v="0.17000000000000004"/>
    <n v="0.08"/>
    <n v="202.5"/>
    <n v="337.5"/>
  </r>
  <r>
    <s v="Thu"/>
    <s v=" 01-09-2025 10:00:00 AM"/>
    <n v="20.8"/>
    <n v="20.8"/>
    <n v="20.2"/>
    <n v="57"/>
    <n v="8"/>
    <n v="21"/>
    <n v="65"/>
    <n v="6.3"/>
    <n v="17"/>
    <n v="12"/>
    <s v="SW"/>
    <s v="SSW"/>
    <n v="0"/>
    <n v="0"/>
    <n v="0"/>
    <m/>
    <n v="0"/>
    <m/>
    <n v="0"/>
    <n v="350"/>
    <n v="31"/>
    <n v="2"/>
    <n v="0"/>
    <s v="OK (0x00)"/>
    <n v="251"/>
    <n v="82"/>
    <m/>
    <n v="1"/>
    <m/>
    <m/>
    <n v="8.6999999999999993"/>
    <n v="11"/>
    <m/>
    <m/>
    <n v="0"/>
    <m/>
    <n v="48"/>
    <n v="34"/>
    <n v="2"/>
    <n v="1"/>
    <s v="B (0x80)"/>
    <n v="0"/>
    <n v="0"/>
    <n v="21.9"/>
    <n v="22"/>
    <n v="21.5"/>
    <n v="56"/>
    <n v="8"/>
    <n v="22"/>
    <m/>
    <n v="6.9"/>
    <n v="27"/>
    <n v="13"/>
    <s v="NNW"/>
    <s v="NNW"/>
    <n v="0"/>
    <n v="0"/>
    <n v="0"/>
    <n v="159"/>
    <n v="178"/>
    <n v="0.7"/>
    <n v="0.7"/>
    <n v="258"/>
    <n v="39"/>
    <n v="2"/>
    <n v="0"/>
    <s v="OK (0x00)"/>
    <n v="212"/>
    <n v="33"/>
    <n v="63.4"/>
    <n v="20"/>
    <n v="21.5"/>
    <n v="58"/>
    <n v="29.53"/>
    <n v="764"/>
    <n v="4.4770000000000003"/>
    <n v="1"/>
    <x v="8"/>
    <d v="1899-12-30T10:00:00"/>
    <d v="2025-01-09T10:00:00"/>
    <n v="0.17000000000000004"/>
    <n v="0.08"/>
    <n v="202.5"/>
    <n v="337.5"/>
  </r>
  <r>
    <s v="Thu"/>
    <s v=" 01-09-2025 10:15:00 AM"/>
    <n v="21.3"/>
    <n v="21.3"/>
    <n v="20.8"/>
    <n v="56"/>
    <n v="8"/>
    <n v="21"/>
    <n v="65"/>
    <n v="6.7"/>
    <n v="21"/>
    <n v="13"/>
    <s v="SW"/>
    <s v="SSW"/>
    <n v="0"/>
    <n v="0"/>
    <n v="0"/>
    <m/>
    <n v="0"/>
    <m/>
    <n v="0"/>
    <n v="341"/>
    <n v="29"/>
    <n v="1"/>
    <n v="0"/>
    <s v="OK (0x00)"/>
    <n v="256"/>
    <n v="68"/>
    <m/>
    <n v="0"/>
    <m/>
    <m/>
    <n v="9.1999999999999993"/>
    <n v="11.5"/>
    <m/>
    <m/>
    <n v="0"/>
    <m/>
    <n v="312"/>
    <n v="35"/>
    <n v="2"/>
    <n v="0"/>
    <s v="B (0x80)"/>
    <n v="0"/>
    <n v="0"/>
    <n v="22.4"/>
    <n v="22.4"/>
    <n v="21.9"/>
    <n v="55"/>
    <n v="8"/>
    <n v="22"/>
    <m/>
    <n v="7.4"/>
    <n v="21"/>
    <n v="14"/>
    <s v="WNW"/>
    <s v="NNW"/>
    <n v="0"/>
    <n v="0"/>
    <n v="0"/>
    <n v="197"/>
    <n v="213"/>
    <n v="0.8"/>
    <n v="0.9"/>
    <n v="272"/>
    <n v="34"/>
    <n v="2"/>
    <n v="0"/>
    <s v="OK (0x00)"/>
    <n v="219"/>
    <n v="38"/>
    <n v="65.900000000000006"/>
    <n v="19"/>
    <n v="22.3"/>
    <n v="61"/>
    <n v="29.54"/>
    <n v="764"/>
    <n v="4.4770000000000003"/>
    <n v="1"/>
    <x v="8"/>
    <d v="1899-12-30T10:15:00"/>
    <d v="2025-01-09T10:15:00"/>
    <n v="0.17000000000000004"/>
    <n v="0.08"/>
    <n v="202.5"/>
    <n v="337.5"/>
  </r>
  <r>
    <s v="Thu"/>
    <s v=" 01-09-2025 10:30:00 AM"/>
    <n v="21.8"/>
    <n v="21.8"/>
    <n v="21.3"/>
    <n v="56"/>
    <n v="8"/>
    <n v="21"/>
    <n v="65"/>
    <n v="6.3"/>
    <n v="20"/>
    <n v="13"/>
    <s v="SW"/>
    <s v="SW"/>
    <n v="0"/>
    <n v="0"/>
    <n v="0"/>
    <m/>
    <n v="0"/>
    <m/>
    <n v="0"/>
    <n v="341"/>
    <n v="29"/>
    <n v="2"/>
    <n v="0"/>
    <s v="OK (0x00)"/>
    <n v="264"/>
    <n v="61"/>
    <m/>
    <n v="0"/>
    <m/>
    <m/>
    <n v="9.6"/>
    <n v="11.8"/>
    <m/>
    <m/>
    <n v="0"/>
    <m/>
    <n v="285"/>
    <n v="37"/>
    <n v="2"/>
    <n v="0"/>
    <s v="B (0x80)"/>
    <n v="0"/>
    <n v="0"/>
    <n v="22.7"/>
    <n v="22.7"/>
    <n v="22.4"/>
    <n v="55"/>
    <n v="9"/>
    <n v="22"/>
    <m/>
    <n v="7.4"/>
    <n v="24"/>
    <n v="13"/>
    <s v="NW"/>
    <s v="NNW"/>
    <n v="0"/>
    <n v="0"/>
    <n v="0"/>
    <n v="233"/>
    <n v="244"/>
    <n v="0.9"/>
    <n v="0.9"/>
    <n v="251"/>
    <n v="38"/>
    <n v="2"/>
    <n v="0"/>
    <s v="OK (0x00)"/>
    <n v="200"/>
    <n v="40"/>
    <n v="67.5"/>
    <n v="18"/>
    <n v="22.3"/>
    <n v="62"/>
    <n v="29.54"/>
    <n v="764"/>
    <n v="4.4770000000000003"/>
    <n v="1"/>
    <x v="8"/>
    <d v="1899-12-30T10:30:00"/>
    <d v="2025-01-09T10:30:00"/>
    <n v="0.17000000000000004"/>
    <n v="0.08"/>
    <n v="225"/>
    <n v="337.5"/>
  </r>
  <r>
    <s v="Thu"/>
    <s v=" 01-09-2025 10:45:00 AM"/>
    <n v="22.4"/>
    <n v="22.4"/>
    <n v="21.8"/>
    <n v="54"/>
    <n v="8"/>
    <n v="22"/>
    <n v="65"/>
    <n v="5.8"/>
    <n v="18"/>
    <n v="15"/>
    <s v="WSW"/>
    <s v="SSW"/>
    <n v="0"/>
    <n v="0"/>
    <n v="0"/>
    <m/>
    <n v="0"/>
    <m/>
    <n v="0"/>
    <n v="343"/>
    <n v="29"/>
    <n v="1"/>
    <n v="0"/>
    <s v="OK (0x00)"/>
    <n v="269"/>
    <n v="57"/>
    <m/>
    <m/>
    <m/>
    <m/>
    <n v="10.1"/>
    <n v="12.5"/>
    <m/>
    <m/>
    <n v="0"/>
    <m/>
    <n v="283"/>
    <n v="38"/>
    <n v="2"/>
    <n v="0"/>
    <s v="B (0x80)"/>
    <n v="0"/>
    <n v="0"/>
    <n v="23.6"/>
    <n v="23.6"/>
    <n v="22.7"/>
    <n v="54"/>
    <n v="9"/>
    <n v="23"/>
    <m/>
    <n v="6.4"/>
    <n v="19"/>
    <n v="16"/>
    <s v="NW"/>
    <s v="NW"/>
    <n v="0"/>
    <n v="0"/>
    <n v="0"/>
    <n v="260"/>
    <n v="272"/>
    <n v="1"/>
    <n v="1"/>
    <n v="251"/>
    <n v="37"/>
    <n v="2"/>
    <n v="0"/>
    <s v="OK (0x00)"/>
    <n v="190"/>
    <n v="49"/>
    <n v="68.7"/>
    <n v="17"/>
    <n v="22"/>
    <n v="64"/>
    <n v="29.55"/>
    <n v="763"/>
    <n v="4.4710000000000001"/>
    <n v="1"/>
    <x v="8"/>
    <d v="1899-12-30T10:45:00"/>
    <d v="2025-01-09T10:45:00"/>
    <n v="0.17000000000000004"/>
    <n v="0.08"/>
    <n v="202.5"/>
    <n v="315"/>
  </r>
  <r>
    <s v="Thu"/>
    <s v=" 01-09-2025 11:00:00 AM"/>
    <n v="23"/>
    <n v="23"/>
    <n v="22.4"/>
    <n v="53"/>
    <n v="8"/>
    <n v="22"/>
    <n v="65"/>
    <n v="5.6"/>
    <n v="17"/>
    <n v="15"/>
    <s v="SSW"/>
    <s v="S"/>
    <n v="0"/>
    <n v="0"/>
    <n v="0"/>
    <m/>
    <n v="0"/>
    <m/>
    <n v="0"/>
    <n v="343"/>
    <n v="29"/>
    <n v="1"/>
    <n v="0"/>
    <s v="OK (0x00)"/>
    <n v="264"/>
    <n v="62"/>
    <m/>
    <n v="0"/>
    <m/>
    <m/>
    <n v="10.6"/>
    <n v="13"/>
    <m/>
    <m/>
    <n v="0"/>
    <m/>
    <n v="283"/>
    <n v="39"/>
    <n v="2"/>
    <n v="0"/>
    <s v="B (0x80)"/>
    <n v="0"/>
    <n v="0"/>
    <n v="24.1"/>
    <n v="24.1"/>
    <n v="23.6"/>
    <n v="52"/>
    <n v="9"/>
    <n v="23"/>
    <m/>
    <n v="6.8"/>
    <n v="21"/>
    <n v="16"/>
    <s v="NW"/>
    <s v="N"/>
    <n v="0"/>
    <n v="0"/>
    <n v="0"/>
    <n v="288"/>
    <n v="299"/>
    <n v="1.2"/>
    <n v="1.2"/>
    <n v="251"/>
    <n v="34"/>
    <n v="2"/>
    <n v="0"/>
    <s v="OK (0x00)"/>
    <n v="195"/>
    <n v="45"/>
    <n v="70.2"/>
    <n v="17"/>
    <n v="23.2"/>
    <n v="65"/>
    <n v="29.54"/>
    <n v="763"/>
    <n v="4.4710000000000001"/>
    <n v="1"/>
    <x v="8"/>
    <d v="1899-12-30T11:00:00"/>
    <d v="2025-01-09T11:00:00"/>
    <n v="0.17000000000000004"/>
    <n v="0.08"/>
    <n v="540"/>
    <n v="360"/>
  </r>
  <r>
    <s v="Thu"/>
    <s v=" 01-09-2025 11:15:00 AM"/>
    <n v="23.6"/>
    <n v="23.6"/>
    <n v="23"/>
    <n v="53"/>
    <n v="9"/>
    <n v="23"/>
    <n v="65"/>
    <n v="6.4"/>
    <n v="22"/>
    <n v="16"/>
    <s v="SW"/>
    <s v="SW"/>
    <n v="0"/>
    <n v="0"/>
    <n v="0"/>
    <m/>
    <n v="0"/>
    <m/>
    <n v="0"/>
    <n v="339"/>
    <n v="29"/>
    <n v="1"/>
    <n v="0"/>
    <s v="OK (0x00)"/>
    <n v="263"/>
    <n v="60"/>
    <m/>
    <n v="0"/>
    <m/>
    <m/>
    <n v="11.3"/>
    <n v="13.7"/>
    <m/>
    <m/>
    <n v="0"/>
    <m/>
    <n v="281"/>
    <n v="34"/>
    <n v="2"/>
    <n v="0"/>
    <s v="B (0x80)"/>
    <n v="0"/>
    <n v="0"/>
    <n v="24.7"/>
    <n v="24.8"/>
    <n v="24.1"/>
    <n v="52"/>
    <n v="9"/>
    <n v="24"/>
    <m/>
    <n v="6.6"/>
    <n v="22"/>
    <n v="17"/>
    <s v="NNW"/>
    <s v="NW"/>
    <n v="0"/>
    <n v="0"/>
    <n v="0"/>
    <n v="314"/>
    <n v="329"/>
    <n v="1.3"/>
    <n v="1.3"/>
    <n v="245"/>
    <n v="37"/>
    <n v="2"/>
    <n v="0"/>
    <s v="OK (0x00)"/>
    <n v="181"/>
    <n v="51"/>
    <n v="71.3"/>
    <n v="17"/>
    <n v="24.1"/>
    <n v="67"/>
    <n v="29.55"/>
    <n v="763"/>
    <n v="4.4710000000000001"/>
    <n v="1"/>
    <x v="8"/>
    <d v="1899-12-30T11:15:00"/>
    <d v="2025-01-09T11:15:00"/>
    <n v="0.17000000000000004"/>
    <n v="0.08"/>
    <n v="225"/>
    <n v="315"/>
  </r>
  <r>
    <s v="Thu"/>
    <s v=" 01-09-2025 11:30:00 AM"/>
    <n v="24.5"/>
    <n v="24.5"/>
    <n v="23.6"/>
    <n v="52"/>
    <n v="9"/>
    <n v="24"/>
    <n v="65"/>
    <n v="5.8"/>
    <n v="19"/>
    <n v="17"/>
    <s v="SSW"/>
    <s v="SSW"/>
    <n v="0"/>
    <n v="0"/>
    <n v="0"/>
    <m/>
    <n v="0"/>
    <m/>
    <n v="0"/>
    <n v="344"/>
    <n v="29"/>
    <n v="1"/>
    <n v="0"/>
    <s v="OK (0x00)"/>
    <n v="276"/>
    <n v="50"/>
    <m/>
    <n v="0"/>
    <m/>
    <m/>
    <n v="12.5"/>
    <n v="14.8"/>
    <m/>
    <m/>
    <n v="0"/>
    <m/>
    <n v="274"/>
    <n v="36"/>
    <n v="1"/>
    <n v="0"/>
    <s v="B (0x80)"/>
    <n v="0"/>
    <n v="0"/>
    <n v="25.4"/>
    <n v="25.4"/>
    <n v="24.7"/>
    <n v="52"/>
    <n v="10"/>
    <n v="24"/>
    <m/>
    <n v="6.1"/>
    <n v="21"/>
    <n v="18"/>
    <s v="WNW"/>
    <s v="NW"/>
    <n v="0"/>
    <n v="0"/>
    <n v="0"/>
    <n v="337"/>
    <n v="345"/>
    <n v="1.5"/>
    <n v="1.5"/>
    <n v="246"/>
    <n v="38"/>
    <n v="2"/>
    <n v="0"/>
    <s v="OK (0x00)"/>
    <n v="194"/>
    <n v="38"/>
    <n v="71.599999999999994"/>
    <n v="16"/>
    <n v="22.9"/>
    <n v="67"/>
    <n v="29.54"/>
    <n v="763"/>
    <n v="4.4710000000000001"/>
    <n v="1"/>
    <x v="8"/>
    <d v="1899-12-30T11:30:00"/>
    <d v="2025-01-09T11:30:00"/>
    <n v="0.17000000000000004"/>
    <n v="0.08"/>
    <n v="202.5"/>
    <n v="315"/>
  </r>
  <r>
    <s v="Thu"/>
    <s v=" 01-09-2025 11:45:00 AM"/>
    <n v="25"/>
    <n v="25"/>
    <n v="24.5"/>
    <n v="51"/>
    <n v="9"/>
    <n v="24"/>
    <n v="65"/>
    <n v="7.4"/>
    <n v="20"/>
    <n v="17"/>
    <s v="WSW"/>
    <s v="S"/>
    <n v="0"/>
    <n v="0"/>
    <n v="0"/>
    <m/>
    <n v="0"/>
    <m/>
    <n v="0"/>
    <n v="337"/>
    <n v="28"/>
    <n v="1"/>
    <n v="0"/>
    <s v="OK (0x00)"/>
    <n v="264"/>
    <n v="57"/>
    <m/>
    <n v="0"/>
    <m/>
    <m/>
    <n v="19.3"/>
    <n v="17.399999999999999"/>
    <m/>
    <m/>
    <n v="0"/>
    <m/>
    <n v="294"/>
    <n v="39"/>
    <n v="1"/>
    <n v="0"/>
    <s v="OK (0x00)"/>
    <n v="0"/>
    <n v="0"/>
    <n v="25.7"/>
    <n v="25.8"/>
    <n v="25.4"/>
    <n v="51"/>
    <n v="10"/>
    <n v="25"/>
    <m/>
    <n v="9.5"/>
    <n v="26"/>
    <n v="17"/>
    <s v="NW"/>
    <s v="NW"/>
    <n v="0"/>
    <n v="0"/>
    <n v="0"/>
    <n v="356"/>
    <n v="366"/>
    <n v="1.5"/>
    <n v="1.5"/>
    <n v="258"/>
    <n v="31"/>
    <n v="2"/>
    <n v="0"/>
    <s v="OK (0x00)"/>
    <n v="204"/>
    <n v="41"/>
    <n v="70.7"/>
    <n v="16"/>
    <n v="22.2"/>
    <n v="66"/>
    <n v="29.54"/>
    <n v="763"/>
    <n v="4.4710000000000001"/>
    <n v="1"/>
    <x v="8"/>
    <d v="1899-12-30T11:45:00"/>
    <d v="2025-01-09T11:45:00"/>
    <n v="0.17000000000000004"/>
    <n v="0.08"/>
    <n v="540"/>
    <n v="315"/>
  </r>
  <r>
    <s v="Thu"/>
    <s v=" 01-09-2025 12:00:00 PM"/>
    <n v="25.7"/>
    <n v="25.7"/>
    <n v="25"/>
    <n v="51"/>
    <n v="10"/>
    <n v="25"/>
    <n v="65"/>
    <n v="7.4"/>
    <n v="21"/>
    <n v="17"/>
    <s v="SW"/>
    <s v="SW"/>
    <n v="0"/>
    <n v="0"/>
    <n v="0"/>
    <m/>
    <n v="0"/>
    <m/>
    <n v="0"/>
    <n v="342"/>
    <n v="30"/>
    <n v="2"/>
    <n v="0"/>
    <s v="OK (0x00)"/>
    <n v="263"/>
    <n v="62"/>
    <m/>
    <n v="0"/>
    <m/>
    <m/>
    <n v="22.3"/>
    <n v="19"/>
    <m/>
    <m/>
    <n v="0"/>
    <m/>
    <n v="288"/>
    <n v="35"/>
    <n v="1"/>
    <n v="0"/>
    <s v="OK (0x00)"/>
    <n v="0"/>
    <n v="0"/>
    <n v="26.1"/>
    <n v="26.1"/>
    <n v="25.7"/>
    <n v="51"/>
    <n v="10"/>
    <n v="25"/>
    <m/>
    <n v="8.3000000000000007"/>
    <n v="23"/>
    <n v="16"/>
    <s v="NNW"/>
    <s v="NNW"/>
    <n v="0"/>
    <n v="0"/>
    <n v="0"/>
    <n v="375"/>
    <n v="381"/>
    <n v="1.6"/>
    <n v="1.7"/>
    <n v="235"/>
    <n v="36"/>
    <n v="2"/>
    <n v="0"/>
    <s v="OK (0x00)"/>
    <n v="182"/>
    <n v="42"/>
    <n v="69.8"/>
    <n v="16"/>
    <n v="21.4"/>
    <n v="65"/>
    <n v="29.53"/>
    <n v="763"/>
    <n v="4.4710000000000001"/>
    <n v="1"/>
    <x v="8"/>
    <d v="1899-12-30T12:00:00"/>
    <d v="2025-01-09T12:00:00"/>
    <n v="0.17000000000000004"/>
    <n v="0.08"/>
    <n v="225"/>
    <n v="337.5"/>
  </r>
  <r>
    <s v="Thu"/>
    <s v=" 01-09-2025 12:15:00 PM"/>
    <n v="26.3"/>
    <n v="26.4"/>
    <n v="25.7"/>
    <n v="49"/>
    <n v="9"/>
    <n v="25"/>
    <n v="65"/>
    <n v="7.3"/>
    <n v="26"/>
    <n v="19"/>
    <s v="SSW"/>
    <s v="SSW"/>
    <n v="0"/>
    <n v="0"/>
    <n v="0"/>
    <m/>
    <n v="0"/>
    <m/>
    <n v="0"/>
    <n v="342"/>
    <n v="29"/>
    <n v="2"/>
    <n v="0"/>
    <s v="OK (0x00)"/>
    <n v="266"/>
    <n v="60"/>
    <m/>
    <n v="0"/>
    <m/>
    <m/>
    <n v="22.1"/>
    <n v="19"/>
    <m/>
    <m/>
    <n v="0"/>
    <m/>
    <n v="300"/>
    <n v="38"/>
    <n v="1"/>
    <n v="0"/>
    <s v="OK (0x00)"/>
    <n v="0"/>
    <n v="0"/>
    <n v="26.8"/>
    <n v="26.9"/>
    <n v="26.1"/>
    <n v="50"/>
    <n v="10"/>
    <n v="26"/>
    <m/>
    <n v="7.9"/>
    <n v="24"/>
    <n v="18"/>
    <s v="WSW"/>
    <s v="NNW"/>
    <n v="0"/>
    <n v="0"/>
    <n v="0"/>
    <n v="388"/>
    <n v="394"/>
    <n v="1.7"/>
    <n v="1.7"/>
    <n v="244"/>
    <n v="35"/>
    <n v="2"/>
    <n v="0"/>
    <s v="OK (0x00)"/>
    <n v="196"/>
    <n v="37"/>
    <n v="69"/>
    <n v="17"/>
    <n v="22.2"/>
    <n v="64"/>
    <n v="29.53"/>
    <n v="763"/>
    <n v="4.4710000000000001"/>
    <n v="1"/>
    <x v="8"/>
    <d v="1899-12-30T12:15:00"/>
    <d v="2025-01-09T12:15:00"/>
    <n v="0.17000000000000004"/>
    <n v="0.08"/>
    <n v="202.5"/>
    <n v="337.5"/>
  </r>
  <r>
    <s v="Thu"/>
    <s v=" 01-09-2025 12:30:00 PM"/>
    <n v="26.9"/>
    <n v="26.9"/>
    <n v="26.3"/>
    <n v="49"/>
    <n v="10"/>
    <n v="26"/>
    <n v="65"/>
    <n v="6.7"/>
    <n v="21"/>
    <n v="19"/>
    <s v="S"/>
    <s v="SSW"/>
    <n v="0"/>
    <n v="0"/>
    <n v="0"/>
    <m/>
    <n v="0"/>
    <m/>
    <n v="0"/>
    <n v="351"/>
    <n v="30"/>
    <n v="2"/>
    <n v="0"/>
    <s v="OK (0x00)"/>
    <n v="276"/>
    <n v="57"/>
    <m/>
    <n v="0"/>
    <m/>
    <m/>
    <n v="25"/>
    <n v="21.2"/>
    <m/>
    <m/>
    <n v="0"/>
    <m/>
    <n v="290"/>
    <n v="38"/>
    <n v="1"/>
    <n v="0"/>
    <s v="OK (0x00)"/>
    <n v="0"/>
    <n v="0"/>
    <n v="27.4"/>
    <n v="27.4"/>
    <n v="26.7"/>
    <n v="49"/>
    <n v="10"/>
    <n v="26"/>
    <m/>
    <n v="8.1999999999999993"/>
    <n v="24"/>
    <n v="18"/>
    <s v="NNW"/>
    <s v="N"/>
    <n v="0"/>
    <n v="0"/>
    <n v="0"/>
    <n v="401"/>
    <n v="406"/>
    <n v="1.8"/>
    <n v="1.8"/>
    <n v="242"/>
    <n v="37"/>
    <n v="2"/>
    <n v="0"/>
    <s v="OK (0x00)"/>
    <n v="203"/>
    <n v="28"/>
    <n v="68.099999999999994"/>
    <n v="17"/>
    <n v="21.5"/>
    <n v="63"/>
    <n v="29.53"/>
    <n v="763"/>
    <n v="4.4710000000000001"/>
    <n v="1"/>
    <x v="8"/>
    <d v="1899-12-30T12:30:00"/>
    <d v="2025-01-09T12:30:00"/>
    <n v="0.17000000000000004"/>
    <n v="0.08"/>
    <n v="202.5"/>
    <n v="360"/>
  </r>
  <r>
    <s v="Thu"/>
    <s v=" 01-09-2025 12:45:00 PM"/>
    <n v="27.6"/>
    <n v="27.6"/>
    <n v="26.9"/>
    <n v="49"/>
    <n v="11"/>
    <n v="27"/>
    <n v="65"/>
    <n v="5.3"/>
    <n v="17"/>
    <n v="19"/>
    <s v="SW"/>
    <s v="SSW"/>
    <n v="0"/>
    <n v="0"/>
    <n v="0"/>
    <m/>
    <n v="0"/>
    <m/>
    <n v="0"/>
    <n v="350"/>
    <n v="28"/>
    <n v="2"/>
    <n v="0"/>
    <s v="OK (0x00)"/>
    <n v="254"/>
    <n v="79"/>
    <m/>
    <n v="0"/>
    <m/>
    <m/>
    <n v="30.2"/>
    <n v="26.5"/>
    <m/>
    <m/>
    <n v="0"/>
    <m/>
    <n v="303"/>
    <n v="36"/>
    <n v="1"/>
    <n v="0"/>
    <s v="OK (0x00)"/>
    <n v="0"/>
    <n v="0"/>
    <n v="28.1"/>
    <n v="28.1"/>
    <n v="27.3"/>
    <n v="49"/>
    <n v="11"/>
    <n v="27"/>
    <m/>
    <n v="6.1"/>
    <n v="25"/>
    <n v="19"/>
    <s v="SW"/>
    <s v="NW"/>
    <n v="0"/>
    <n v="0"/>
    <n v="0"/>
    <n v="410"/>
    <n v="411"/>
    <n v="1.8"/>
    <n v="1.9"/>
    <n v="242"/>
    <n v="35"/>
    <n v="2"/>
    <n v="0"/>
    <s v="OK (0x00)"/>
    <n v="188"/>
    <n v="42"/>
    <n v="67.3"/>
    <n v="17"/>
    <n v="20.8"/>
    <n v="62"/>
    <n v="29.53"/>
    <n v="764"/>
    <n v="4.4770000000000003"/>
    <n v="1"/>
    <x v="8"/>
    <d v="1899-12-30T12:45:00"/>
    <d v="2025-01-09T12:45:00"/>
    <n v="0.17000000000000004"/>
    <n v="0.08"/>
    <n v="202.5"/>
    <n v="315"/>
  </r>
  <r>
    <s v="Thu"/>
    <s v=" 01-09-2025 01:00:00 PM"/>
    <n v="28.3"/>
    <n v="28.3"/>
    <n v="27.6"/>
    <n v="49"/>
    <n v="11"/>
    <n v="27"/>
    <n v="65"/>
    <n v="5.0999999999999996"/>
    <n v="14"/>
    <n v="23"/>
    <s v="S"/>
    <s v="SW"/>
    <n v="0"/>
    <n v="0"/>
    <n v="0"/>
    <m/>
    <n v="0"/>
    <m/>
    <n v="0"/>
    <n v="348"/>
    <n v="31"/>
    <n v="2"/>
    <n v="0"/>
    <s v="OK (0x00)"/>
    <n v="266"/>
    <n v="64"/>
    <m/>
    <n v="0"/>
    <m/>
    <m/>
    <n v="31"/>
    <n v="27.6"/>
    <m/>
    <m/>
    <n v="0"/>
    <m/>
    <n v="272"/>
    <n v="38"/>
    <n v="1"/>
    <n v="0"/>
    <s v="OK (0x00)"/>
    <n v="0"/>
    <n v="0"/>
    <n v="28.6"/>
    <n v="28.6"/>
    <n v="28.1"/>
    <n v="49"/>
    <n v="12"/>
    <n v="28"/>
    <m/>
    <n v="6.1"/>
    <n v="20"/>
    <n v="22"/>
    <s v="NNW"/>
    <s v="NW"/>
    <n v="0"/>
    <n v="0"/>
    <n v="0"/>
    <n v="414"/>
    <n v="417"/>
    <n v="1.8"/>
    <n v="1.9"/>
    <n v="241"/>
    <n v="35"/>
    <n v="2"/>
    <n v="0"/>
    <s v="OK (0x00)"/>
    <n v="200"/>
    <n v="29"/>
    <n v="66.599999999999994"/>
    <n v="17"/>
    <n v="20.2"/>
    <n v="61"/>
    <n v="29.52"/>
    <n v="764"/>
    <n v="4.4770000000000003"/>
    <n v="1"/>
    <x v="8"/>
    <d v="1899-12-30T13:00:00"/>
    <d v="2025-01-09T13:00:00"/>
    <n v="0.17000000000000004"/>
    <n v="0.08"/>
    <n v="225"/>
    <n v="315"/>
  </r>
  <r>
    <s v="Thu"/>
    <s v=" 01-09-2025 01:15:00 PM"/>
    <n v="28.8"/>
    <n v="28.8"/>
    <n v="28.3"/>
    <n v="49"/>
    <n v="12"/>
    <n v="28"/>
    <n v="65"/>
    <n v="5.8"/>
    <n v="18"/>
    <n v="23"/>
    <s v="SW"/>
    <s v="SSW"/>
    <n v="0"/>
    <n v="0"/>
    <n v="0"/>
    <m/>
    <n v="0"/>
    <m/>
    <n v="0"/>
    <n v="351"/>
    <n v="30"/>
    <n v="2"/>
    <n v="0"/>
    <s v="OK (0x00)"/>
    <n v="270"/>
    <n v="63"/>
    <m/>
    <n v="0"/>
    <m/>
    <m/>
    <n v="30.5"/>
    <n v="28.9"/>
    <m/>
    <m/>
    <n v="0"/>
    <m/>
    <n v="263"/>
    <n v="36"/>
    <n v="1"/>
    <n v="0"/>
    <s v="OK (0x00)"/>
    <n v="0"/>
    <n v="0"/>
    <n v="29"/>
    <n v="29"/>
    <n v="28.5"/>
    <n v="49"/>
    <n v="12"/>
    <n v="28"/>
    <m/>
    <n v="5.9"/>
    <n v="21"/>
    <n v="22"/>
    <s v="N"/>
    <s v="WNW"/>
    <n v="0"/>
    <n v="0"/>
    <n v="0"/>
    <n v="416"/>
    <n v="417"/>
    <n v="1.8"/>
    <n v="1.9"/>
    <n v="241"/>
    <n v="36"/>
    <n v="2"/>
    <n v="0"/>
    <s v="OK (0x00)"/>
    <n v="193"/>
    <n v="38"/>
    <n v="66.099999999999994"/>
    <n v="18"/>
    <n v="21.2"/>
    <n v="61"/>
    <n v="29.52"/>
    <n v="763"/>
    <n v="4.4710000000000001"/>
    <n v="1"/>
    <x v="8"/>
    <d v="1899-12-30T13:15:00"/>
    <d v="2025-01-09T13:15:00"/>
    <n v="0.17000000000000004"/>
    <n v="0.08"/>
    <n v="202.5"/>
    <n v="292.5"/>
  </r>
  <r>
    <s v="Thu"/>
    <s v=" 01-09-2025 01:30:00 PM"/>
    <n v="29"/>
    <n v="29"/>
    <n v="28.7"/>
    <n v="49"/>
    <n v="12"/>
    <n v="28"/>
    <n v="65"/>
    <n v="7.3"/>
    <n v="19"/>
    <n v="22"/>
    <s v="WSW"/>
    <s v="SW"/>
    <n v="0"/>
    <n v="0"/>
    <n v="0"/>
    <m/>
    <n v="0"/>
    <m/>
    <n v="0"/>
    <n v="350"/>
    <n v="31"/>
    <n v="2"/>
    <n v="0"/>
    <s v="OK (0x00)"/>
    <n v="276"/>
    <n v="57"/>
    <m/>
    <n v="0"/>
    <m/>
    <m/>
    <n v="31.4"/>
    <n v="29.6"/>
    <m/>
    <m/>
    <n v="0"/>
    <m/>
    <n v="263"/>
    <n v="33"/>
    <n v="1"/>
    <n v="0"/>
    <s v="OK (0x00)"/>
    <n v="0"/>
    <n v="0"/>
    <n v="29.4"/>
    <n v="29.4"/>
    <n v="28.8"/>
    <n v="49"/>
    <n v="12"/>
    <n v="28"/>
    <m/>
    <n v="9.4"/>
    <n v="29"/>
    <n v="21"/>
    <s v="NW"/>
    <s v="W"/>
    <n v="0"/>
    <n v="0"/>
    <n v="0"/>
    <n v="414"/>
    <n v="415"/>
    <n v="1.8"/>
    <n v="1.8"/>
    <n v="240"/>
    <n v="37"/>
    <n v="2"/>
    <n v="0"/>
    <s v="OK (0x00)"/>
    <n v="183"/>
    <n v="43"/>
    <n v="65.599999999999994"/>
    <n v="18"/>
    <n v="20.8"/>
    <n v="60"/>
    <n v="29.52"/>
    <n v="763"/>
    <n v="4.4710000000000001"/>
    <n v="1"/>
    <x v="8"/>
    <d v="1899-12-30T13:30:00"/>
    <d v="2025-01-09T13:30:00"/>
    <n v="0.17000000000000004"/>
    <n v="0.08"/>
    <n v="225"/>
    <n v="270"/>
  </r>
  <r>
    <s v="Thu"/>
    <s v=" 01-09-2025 01:45:00 PM"/>
    <n v="29.8"/>
    <n v="29.8"/>
    <n v="29"/>
    <n v="49"/>
    <n v="13"/>
    <n v="29"/>
    <n v="65"/>
    <n v="6.1"/>
    <n v="21"/>
    <n v="22"/>
    <s v="WSW"/>
    <s v="SSW"/>
    <n v="0"/>
    <n v="0"/>
    <n v="0"/>
    <m/>
    <n v="0"/>
    <m/>
    <n v="0"/>
    <n v="351"/>
    <n v="29"/>
    <n v="2"/>
    <n v="0"/>
    <s v="OK (0x00)"/>
    <n v="261"/>
    <n v="72"/>
    <m/>
    <n v="0"/>
    <m/>
    <m/>
    <n v="33.799999999999997"/>
    <n v="31.4"/>
    <m/>
    <m/>
    <n v="0"/>
    <m/>
    <n v="259"/>
    <n v="38"/>
    <n v="1"/>
    <n v="0"/>
    <s v="OK (0x00)"/>
    <n v="0"/>
    <n v="0"/>
    <n v="30"/>
    <n v="30"/>
    <n v="29.4"/>
    <n v="49"/>
    <n v="13"/>
    <n v="29"/>
    <m/>
    <n v="7"/>
    <n v="25"/>
    <n v="21"/>
    <s v="W"/>
    <s v="W"/>
    <n v="0"/>
    <n v="0"/>
    <n v="0"/>
    <n v="411"/>
    <n v="413"/>
    <n v="1.7"/>
    <n v="1.8"/>
    <n v="231"/>
    <n v="35"/>
    <n v="2"/>
    <n v="0"/>
    <s v="OK (0x00)"/>
    <n v="178"/>
    <n v="41"/>
    <n v="65.3"/>
    <n v="18"/>
    <n v="20.5"/>
    <n v="60"/>
    <n v="29.51"/>
    <n v="764"/>
    <n v="4.4770000000000003"/>
    <n v="1"/>
    <x v="8"/>
    <d v="1899-12-30T13:45:00"/>
    <d v="2025-01-09T13:45:00"/>
    <n v="0.17000000000000004"/>
    <n v="0.08"/>
    <n v="202.5"/>
    <n v="270"/>
  </r>
  <r>
    <s v="Thu"/>
    <s v=" 01-09-2025 02:00:00 PM"/>
    <n v="30.6"/>
    <n v="30.6"/>
    <n v="29.8"/>
    <n v="48"/>
    <n v="13"/>
    <n v="30"/>
    <n v="65"/>
    <n v="6.1"/>
    <n v="20"/>
    <n v="24"/>
    <s v="SW"/>
    <s v="SSW"/>
    <n v="0"/>
    <n v="0"/>
    <n v="0"/>
    <m/>
    <n v="0"/>
    <m/>
    <n v="0"/>
    <n v="342"/>
    <n v="29"/>
    <n v="2"/>
    <n v="0"/>
    <s v="OK (0x00)"/>
    <n v="273"/>
    <n v="52"/>
    <m/>
    <n v="0"/>
    <m/>
    <m/>
    <n v="34.1"/>
    <n v="31"/>
    <m/>
    <m/>
    <n v="0"/>
    <m/>
    <n v="258"/>
    <n v="37"/>
    <n v="1"/>
    <n v="0"/>
    <s v="OK (0x00)"/>
    <n v="0"/>
    <n v="0"/>
    <n v="30.8"/>
    <n v="30.8"/>
    <n v="30"/>
    <n v="49"/>
    <n v="14"/>
    <n v="30"/>
    <m/>
    <n v="6.3"/>
    <n v="20"/>
    <n v="23"/>
    <s v="SSE"/>
    <s v="W"/>
    <n v="0"/>
    <n v="0"/>
    <n v="0"/>
    <n v="413"/>
    <n v="427"/>
    <n v="1.7"/>
    <n v="1.8"/>
    <n v="233"/>
    <n v="35"/>
    <n v="3"/>
    <n v="0"/>
    <s v="OK (0x00)"/>
    <n v="189"/>
    <n v="37"/>
    <n v="65.099999999999994"/>
    <n v="18"/>
    <n v="20.3"/>
    <n v="60"/>
    <n v="29.51"/>
    <n v="764"/>
    <n v="4.4770000000000003"/>
    <n v="1"/>
    <x v="8"/>
    <d v="1899-12-30T14:00:00"/>
    <d v="2025-01-09T14:00:00"/>
    <n v="0.17000000000000004"/>
    <n v="0.08"/>
    <n v="202.5"/>
    <n v="270"/>
  </r>
  <r>
    <s v="Thu"/>
    <s v=" 01-09-2025 02:15:00 PM"/>
    <n v="31.4"/>
    <n v="31.4"/>
    <n v="30.6"/>
    <n v="48"/>
    <n v="14"/>
    <n v="30"/>
    <n v="65"/>
    <n v="6"/>
    <n v="24"/>
    <n v="26"/>
    <s v="SW"/>
    <s v="SW"/>
    <n v="0"/>
    <n v="0"/>
    <n v="0"/>
    <m/>
    <n v="0"/>
    <m/>
    <n v="0"/>
    <n v="343"/>
    <n v="30"/>
    <n v="2"/>
    <n v="0"/>
    <s v="OK (0x00)"/>
    <n v="270"/>
    <n v="55"/>
    <m/>
    <n v="0"/>
    <m/>
    <m/>
    <n v="35"/>
    <n v="32.6"/>
    <m/>
    <m/>
    <n v="0"/>
    <m/>
    <n v="267"/>
    <n v="38"/>
    <n v="2"/>
    <n v="0"/>
    <s v="OK (0x00)"/>
    <n v="0"/>
    <n v="0"/>
    <n v="31.5"/>
    <n v="31.6"/>
    <n v="30.8"/>
    <n v="48"/>
    <n v="14"/>
    <n v="31"/>
    <m/>
    <n v="6.5"/>
    <n v="20"/>
    <n v="26"/>
    <s v="WNW"/>
    <s v="N"/>
    <n v="0"/>
    <n v="0"/>
    <n v="0"/>
    <n v="395"/>
    <n v="410"/>
    <n v="1.6"/>
    <n v="1.7"/>
    <n v="226"/>
    <n v="36"/>
    <n v="1"/>
    <n v="0"/>
    <s v="OK (0x00)"/>
    <n v="178"/>
    <n v="34"/>
    <n v="64.900000000000006"/>
    <n v="19"/>
    <n v="21.5"/>
    <n v="60"/>
    <n v="29.51"/>
    <n v="764"/>
    <n v="4.4770000000000003"/>
    <n v="1"/>
    <x v="8"/>
    <d v="1899-12-30T14:15:00"/>
    <d v="2025-01-09T14:15:00"/>
    <n v="0.17000000000000004"/>
    <n v="0.08"/>
    <n v="225"/>
    <n v="360"/>
  </r>
  <r>
    <s v="Thu"/>
    <s v=" 01-09-2025 02:30:00 PM"/>
    <n v="31.5"/>
    <n v="31.5"/>
    <n v="31.4"/>
    <n v="48"/>
    <n v="14"/>
    <n v="31"/>
    <n v="65"/>
    <n v="6.1"/>
    <n v="21"/>
    <n v="26"/>
    <s v="WSW"/>
    <s v="SSW"/>
    <n v="0"/>
    <n v="0"/>
    <n v="0"/>
    <m/>
    <n v="0"/>
    <m/>
    <n v="0"/>
    <n v="349"/>
    <n v="29"/>
    <n v="1"/>
    <n v="0"/>
    <s v="OK (0x00)"/>
    <n v="267"/>
    <n v="65"/>
    <m/>
    <n v="0"/>
    <m/>
    <m/>
    <n v="34.700000000000003"/>
    <n v="32.299999999999997"/>
    <m/>
    <m/>
    <n v="0"/>
    <m/>
    <n v="277"/>
    <n v="39"/>
    <n v="2"/>
    <n v="0"/>
    <s v="OK (0x00)"/>
    <n v="0"/>
    <n v="0"/>
    <n v="32"/>
    <n v="32"/>
    <n v="31.4"/>
    <n v="48"/>
    <n v="14"/>
    <n v="31"/>
    <m/>
    <n v="7.6"/>
    <n v="19"/>
    <n v="25"/>
    <s v="NNW"/>
    <s v="NW"/>
    <n v="0"/>
    <n v="0"/>
    <n v="0"/>
    <n v="381"/>
    <n v="387"/>
    <n v="1.5"/>
    <n v="1.6"/>
    <n v="233"/>
    <n v="33"/>
    <n v="1"/>
    <n v="0"/>
    <s v="OK (0x00)"/>
    <n v="190"/>
    <n v="31"/>
    <n v="64.8"/>
    <n v="19"/>
    <n v="21.4"/>
    <n v="60"/>
    <n v="29.5"/>
    <n v="764"/>
    <n v="4.4770000000000003"/>
    <n v="1"/>
    <x v="8"/>
    <d v="1899-12-30T14:30:00"/>
    <d v="2025-01-09T14:30:00"/>
    <n v="0.17000000000000004"/>
    <n v="0.08"/>
    <n v="202.5"/>
    <n v="315"/>
  </r>
  <r>
    <s v="Thu"/>
    <s v=" 01-09-2025 02:45:00 PM"/>
    <n v="31.9"/>
    <n v="31.9"/>
    <n v="31.5"/>
    <n v="48"/>
    <n v="14"/>
    <n v="31"/>
    <n v="65"/>
    <n v="6.1"/>
    <n v="16"/>
    <n v="27"/>
    <s v="NE"/>
    <s v="SSW"/>
    <n v="0"/>
    <n v="0"/>
    <n v="0"/>
    <m/>
    <n v="0"/>
    <m/>
    <n v="0"/>
    <n v="351"/>
    <n v="32"/>
    <n v="1"/>
    <n v="0"/>
    <s v="OK (0x00)"/>
    <n v="274"/>
    <n v="59"/>
    <m/>
    <n v="1"/>
    <m/>
    <m/>
    <n v="32.700000000000003"/>
    <n v="31"/>
    <m/>
    <m/>
    <n v="0"/>
    <m/>
    <n v="263"/>
    <n v="32"/>
    <n v="2"/>
    <n v="0"/>
    <s v="OK (0x00)"/>
    <n v="0"/>
    <n v="0"/>
    <n v="32.299999999999997"/>
    <n v="32.299999999999997"/>
    <n v="32"/>
    <n v="49"/>
    <n v="15"/>
    <n v="31"/>
    <m/>
    <n v="8.1999999999999993"/>
    <n v="24"/>
    <n v="26"/>
    <s v="NNW"/>
    <s v="N"/>
    <n v="0"/>
    <n v="0"/>
    <n v="0"/>
    <n v="363"/>
    <n v="373"/>
    <n v="1.4"/>
    <n v="1.5"/>
    <n v="226"/>
    <n v="40"/>
    <n v="1"/>
    <n v="0"/>
    <s v="OK (0x00)"/>
    <n v="178"/>
    <n v="36"/>
    <n v="64.7"/>
    <n v="22"/>
    <n v="24.8"/>
    <n v="60"/>
    <n v="29.5"/>
    <n v="764"/>
    <n v="4.4770000000000003"/>
    <n v="1"/>
    <x v="8"/>
    <d v="1899-12-30T14:45:00"/>
    <d v="2025-01-09T14:45:00"/>
    <n v="0.17000000000000004"/>
    <n v="0.08"/>
    <n v="202.5"/>
    <n v="360"/>
  </r>
  <r>
    <s v="Thu"/>
    <s v=" 01-09-2025 03:00:00 PM"/>
    <n v="32.299999999999997"/>
    <n v="32.299999999999997"/>
    <n v="31.8"/>
    <n v="48"/>
    <n v="14"/>
    <n v="31"/>
    <n v="65"/>
    <n v="5.8"/>
    <n v="18"/>
    <n v="27"/>
    <s v="SSW"/>
    <s v="SW"/>
    <n v="0"/>
    <n v="0"/>
    <n v="0"/>
    <m/>
    <n v="0"/>
    <m/>
    <n v="0"/>
    <n v="346"/>
    <n v="31"/>
    <n v="1"/>
    <n v="0"/>
    <s v="OK (0x00)"/>
    <n v="257"/>
    <n v="71"/>
    <m/>
    <n v="0"/>
    <m/>
    <m/>
    <n v="33.200000000000003"/>
    <n v="31.5"/>
    <m/>
    <m/>
    <n v="0"/>
    <m/>
    <n v="264"/>
    <n v="35"/>
    <n v="2"/>
    <n v="0"/>
    <s v="OK (0x00)"/>
    <n v="0"/>
    <n v="0"/>
    <n v="32.799999999999997"/>
    <n v="32.799999999999997"/>
    <n v="32.299999999999997"/>
    <n v="49"/>
    <n v="15"/>
    <n v="32"/>
    <m/>
    <n v="6.3"/>
    <n v="21"/>
    <n v="26"/>
    <s v="NW"/>
    <s v="NNE"/>
    <n v="0"/>
    <n v="0"/>
    <n v="0"/>
    <n v="347"/>
    <n v="357"/>
    <n v="1.3"/>
    <n v="1.4"/>
    <n v="243"/>
    <n v="36"/>
    <n v="1"/>
    <n v="0"/>
    <s v="OK (0x00)"/>
    <n v="200"/>
    <n v="30"/>
    <n v="64.8"/>
    <n v="26"/>
    <n v="28.9"/>
    <n v="60"/>
    <n v="29.5"/>
    <n v="764"/>
    <n v="4.4770000000000003"/>
    <n v="1"/>
    <x v="8"/>
    <d v="1899-12-30T15:00:00"/>
    <d v="2025-01-09T15:00:00"/>
    <n v="0.17000000000000004"/>
    <n v="0.08"/>
    <n v="225"/>
    <n v="382.5"/>
  </r>
  <r>
    <s v="Thu"/>
    <s v=" 01-09-2025 03:15:00 PM"/>
    <n v="32.6"/>
    <n v="32.6"/>
    <n v="32.299999999999997"/>
    <n v="48"/>
    <n v="15"/>
    <n v="32"/>
    <n v="65"/>
    <n v="5.9"/>
    <n v="17"/>
    <n v="27"/>
    <s v="SSW"/>
    <s v="SSW"/>
    <n v="0"/>
    <n v="0"/>
    <n v="0"/>
    <m/>
    <n v="0"/>
    <m/>
    <n v="0"/>
    <n v="342"/>
    <n v="31"/>
    <n v="2"/>
    <n v="0"/>
    <s v="OK (0x00)"/>
    <n v="263"/>
    <n v="62"/>
    <m/>
    <n v="0"/>
    <m/>
    <m/>
    <n v="32.6"/>
    <n v="30.7"/>
    <m/>
    <m/>
    <n v="0"/>
    <m/>
    <n v="269"/>
    <n v="38"/>
    <n v="2"/>
    <n v="0"/>
    <s v="OK (0x00)"/>
    <n v="0"/>
    <n v="0"/>
    <n v="33.1"/>
    <n v="33.1"/>
    <n v="32.799999999999997"/>
    <n v="49"/>
    <n v="16"/>
    <n v="32"/>
    <m/>
    <n v="6.3"/>
    <n v="27"/>
    <n v="28"/>
    <s v="NW"/>
    <s v="NW"/>
    <n v="0"/>
    <n v="0"/>
    <n v="0"/>
    <n v="322"/>
    <n v="334"/>
    <n v="1.2"/>
    <n v="1.3"/>
    <n v="234"/>
    <n v="34"/>
    <n v="1"/>
    <n v="0"/>
    <s v="OK (0x00)"/>
    <n v="185"/>
    <n v="35"/>
    <n v="64.8"/>
    <n v="28"/>
    <n v="30.7"/>
    <n v="61"/>
    <n v="29.5"/>
    <n v="764"/>
    <n v="4.4770000000000003"/>
    <n v="1"/>
    <x v="8"/>
    <d v="1899-12-30T15:15:00"/>
    <d v="2025-01-09T15:15:00"/>
    <n v="0.17000000000000004"/>
    <n v="0.08"/>
    <n v="202.5"/>
    <n v="315"/>
  </r>
  <r>
    <s v="Thu"/>
    <s v=" 01-09-2025 03:30:00 PM"/>
    <n v="32.799999999999997"/>
    <n v="32.799999999999997"/>
    <n v="32.5"/>
    <n v="49"/>
    <n v="15"/>
    <n v="32"/>
    <n v="65"/>
    <n v="6"/>
    <n v="15"/>
    <n v="28"/>
    <s v="S"/>
    <s v="S"/>
    <n v="0"/>
    <n v="0"/>
    <n v="0"/>
    <m/>
    <n v="0"/>
    <m/>
    <n v="0"/>
    <n v="343"/>
    <n v="29"/>
    <n v="2"/>
    <n v="0"/>
    <s v="OK (0x00)"/>
    <n v="265"/>
    <n v="60"/>
    <m/>
    <n v="0"/>
    <m/>
    <m/>
    <n v="29"/>
    <n v="28.4"/>
    <m/>
    <m/>
    <n v="0"/>
    <m/>
    <n v="274"/>
    <n v="38"/>
    <n v="2"/>
    <n v="0"/>
    <s v="OK (0x00)"/>
    <n v="0"/>
    <n v="0"/>
    <n v="33.4"/>
    <n v="33.4"/>
    <n v="33.1"/>
    <n v="49"/>
    <n v="16"/>
    <n v="32"/>
    <m/>
    <n v="8"/>
    <n v="24"/>
    <n v="27"/>
    <s v="WNW"/>
    <s v="NNW"/>
    <n v="0"/>
    <n v="0"/>
    <n v="0"/>
    <n v="298"/>
    <n v="311"/>
    <n v="1"/>
    <n v="1.2"/>
    <n v="240"/>
    <n v="35"/>
    <n v="1"/>
    <n v="0"/>
    <s v="OK (0x00)"/>
    <n v="190"/>
    <n v="36"/>
    <n v="64.8"/>
    <n v="29"/>
    <n v="31.6"/>
    <n v="61"/>
    <n v="29.51"/>
    <n v="764"/>
    <n v="4.4770000000000003"/>
    <n v="1"/>
    <x v="8"/>
    <d v="1899-12-30T15:30:00"/>
    <d v="2025-01-09T15:30:00"/>
    <n v="0.17000000000000004"/>
    <n v="0.08"/>
    <n v="540"/>
    <n v="337.5"/>
  </r>
  <r>
    <s v="Thu"/>
    <s v=" 01-09-2025 03:45:00 PM"/>
    <n v="32.9"/>
    <n v="33"/>
    <n v="32.799999999999997"/>
    <n v="49"/>
    <n v="15"/>
    <n v="32"/>
    <n v="65"/>
    <n v="5.9"/>
    <n v="16"/>
    <n v="28"/>
    <s v="SW"/>
    <s v="SSW"/>
    <n v="0"/>
    <n v="0"/>
    <n v="0"/>
    <m/>
    <n v="0"/>
    <m/>
    <n v="0"/>
    <n v="342"/>
    <n v="30"/>
    <n v="2"/>
    <n v="0"/>
    <s v="OK (0x00)"/>
    <n v="267"/>
    <n v="58"/>
    <m/>
    <n v="0"/>
    <m/>
    <m/>
    <n v="24.9"/>
    <n v="26.2"/>
    <m/>
    <m/>
    <n v="0"/>
    <m/>
    <n v="263"/>
    <n v="39"/>
    <n v="2"/>
    <n v="0"/>
    <s v="OK (0x00)"/>
    <n v="0"/>
    <n v="0"/>
    <n v="33.799999999999997"/>
    <n v="33.9"/>
    <n v="33.4"/>
    <n v="49"/>
    <n v="16"/>
    <n v="33"/>
    <m/>
    <n v="6.9"/>
    <n v="22"/>
    <n v="27"/>
    <s v="NNW"/>
    <s v="NNW"/>
    <n v="0"/>
    <n v="0"/>
    <n v="0"/>
    <n v="273"/>
    <n v="287"/>
    <n v="0.9"/>
    <n v="1.1000000000000001"/>
    <n v="244"/>
    <n v="34"/>
    <n v="1"/>
    <n v="0"/>
    <s v="OK (0x00)"/>
    <n v="197"/>
    <n v="35"/>
    <n v="64.900000000000006"/>
    <n v="30"/>
    <n v="32.6"/>
    <n v="61"/>
    <n v="29.51"/>
    <n v="764"/>
    <n v="4.4770000000000003"/>
    <n v="1"/>
    <x v="8"/>
    <d v="1899-12-30T15:45:00"/>
    <d v="2025-01-09T15:45:00"/>
    <n v="0.17000000000000004"/>
    <n v="0.08"/>
    <n v="202.5"/>
    <n v="337.5"/>
  </r>
  <r>
    <s v="Thu"/>
    <s v=" 01-09-2025 04:00:00 PM"/>
    <n v="33"/>
    <n v="33"/>
    <n v="32.9"/>
    <n v="49"/>
    <n v="16"/>
    <n v="32"/>
    <n v="65"/>
    <n v="5.4"/>
    <n v="20"/>
    <n v="28"/>
    <s v="SSW"/>
    <s v="S"/>
    <n v="0"/>
    <n v="0"/>
    <n v="0"/>
    <m/>
    <n v="0"/>
    <m/>
    <n v="0"/>
    <n v="343"/>
    <n v="32"/>
    <n v="2"/>
    <n v="0"/>
    <s v="OK (0x00)"/>
    <n v="267"/>
    <n v="58"/>
    <m/>
    <n v="0"/>
    <m/>
    <m/>
    <n v="23.7"/>
    <n v="25.8"/>
    <m/>
    <m/>
    <n v="0"/>
    <m/>
    <n v="233"/>
    <n v="35"/>
    <n v="2"/>
    <n v="0"/>
    <s v="OK (0x00)"/>
    <n v="0"/>
    <n v="0"/>
    <n v="34"/>
    <n v="34.1"/>
    <n v="33.799999999999997"/>
    <n v="49"/>
    <n v="17"/>
    <n v="33"/>
    <m/>
    <n v="7.2"/>
    <n v="26"/>
    <n v="28"/>
    <s v="NW"/>
    <s v="NW"/>
    <n v="0"/>
    <n v="0"/>
    <n v="0"/>
    <n v="244"/>
    <n v="260"/>
    <n v="0.8"/>
    <n v="1"/>
    <n v="208"/>
    <n v="37"/>
    <n v="2"/>
    <n v="0"/>
    <s v="OK (0x00)"/>
    <n v="167"/>
    <n v="33"/>
    <n v="64.7"/>
    <n v="30"/>
    <n v="32.4"/>
    <n v="61"/>
    <n v="29.51"/>
    <n v="764"/>
    <n v="4.4770000000000003"/>
    <n v="1"/>
    <x v="8"/>
    <d v="1899-12-30T16:00:00"/>
    <d v="2025-01-09T16:00:00"/>
    <n v="0.17000000000000004"/>
    <n v="0.08"/>
    <n v="540"/>
    <n v="315"/>
  </r>
  <r>
    <s v="Thu"/>
    <s v=" 01-09-2025 04:15:00 PM"/>
    <n v="33"/>
    <n v="33"/>
    <n v="32.9"/>
    <n v="50"/>
    <n v="16"/>
    <n v="32"/>
    <n v="65"/>
    <n v="5.0999999999999996"/>
    <n v="12"/>
    <n v="28"/>
    <s v="S"/>
    <s v="S"/>
    <n v="0"/>
    <n v="0"/>
    <n v="0"/>
    <m/>
    <n v="0"/>
    <m/>
    <n v="0"/>
    <n v="343"/>
    <n v="30"/>
    <n v="1"/>
    <n v="0"/>
    <s v="OK (0x00)"/>
    <n v="262"/>
    <n v="64"/>
    <m/>
    <n v="0"/>
    <m/>
    <m/>
    <n v="23.6"/>
    <n v="25.8"/>
    <m/>
    <m/>
    <n v="0"/>
    <m/>
    <n v="218"/>
    <n v="35"/>
    <n v="1"/>
    <n v="0"/>
    <s v="OK (0x00)"/>
    <n v="0"/>
    <n v="0"/>
    <n v="34.299999999999997"/>
    <n v="34.299999999999997"/>
    <n v="34"/>
    <n v="50"/>
    <n v="17"/>
    <n v="33"/>
    <m/>
    <n v="8.6"/>
    <n v="21"/>
    <n v="28"/>
    <s v="W"/>
    <s v="NNW"/>
    <n v="0"/>
    <n v="0"/>
    <n v="0"/>
    <n v="207"/>
    <n v="230"/>
    <n v="0.7"/>
    <n v="0.8"/>
    <n v="211"/>
    <n v="38"/>
    <n v="2"/>
    <n v="0"/>
    <s v="OK (0x00)"/>
    <n v="166"/>
    <n v="35"/>
    <n v="64.599999999999994"/>
    <n v="31"/>
    <n v="33.1"/>
    <n v="61"/>
    <n v="29.51"/>
    <n v="764"/>
    <n v="4.4770000000000003"/>
    <n v="1"/>
    <x v="8"/>
    <d v="1899-12-30T16:15:00"/>
    <d v="2025-01-09T16:15:00"/>
    <n v="0.17000000000000004"/>
    <n v="0.08"/>
    <n v="540"/>
    <n v="337.5"/>
  </r>
  <r>
    <s v="Thu"/>
    <s v=" 01-09-2025 04:30:00 PM"/>
    <n v="33.1"/>
    <n v="33.1"/>
    <n v="33"/>
    <n v="51"/>
    <n v="17"/>
    <n v="32"/>
    <n v="65"/>
    <n v="4.8"/>
    <n v="13"/>
    <n v="28"/>
    <s v="S"/>
    <s v="S"/>
    <n v="0"/>
    <n v="0"/>
    <n v="0"/>
    <m/>
    <n v="0"/>
    <m/>
    <n v="0"/>
    <n v="340"/>
    <n v="31"/>
    <n v="1"/>
    <n v="0"/>
    <s v="OK (0x00)"/>
    <n v="274"/>
    <n v="48"/>
    <m/>
    <n v="0"/>
    <m/>
    <m/>
    <n v="23.6"/>
    <n v="25.8"/>
    <m/>
    <m/>
    <n v="0"/>
    <m/>
    <n v="247"/>
    <n v="41"/>
    <n v="2"/>
    <n v="0"/>
    <s v="OK (0x00)"/>
    <n v="0"/>
    <n v="0"/>
    <n v="34.5"/>
    <n v="34.5"/>
    <n v="34.299999999999997"/>
    <n v="51"/>
    <n v="18"/>
    <n v="34"/>
    <m/>
    <n v="8.1999999999999993"/>
    <n v="21"/>
    <n v="28"/>
    <s v="NNW"/>
    <s v="NNW"/>
    <n v="0"/>
    <n v="0"/>
    <n v="0"/>
    <n v="172"/>
    <n v="192"/>
    <n v="0.6"/>
    <n v="0.7"/>
    <n v="220"/>
    <n v="35"/>
    <n v="2"/>
    <n v="0"/>
    <s v="OK (0x00)"/>
    <n v="183"/>
    <n v="25"/>
    <n v="64.400000000000006"/>
    <n v="31"/>
    <n v="32.9"/>
    <n v="61"/>
    <n v="29.52"/>
    <n v="764"/>
    <n v="4.4770000000000003"/>
    <n v="1"/>
    <x v="8"/>
    <d v="1899-12-30T16:30:00"/>
    <d v="2025-01-09T16:30:00"/>
    <n v="0.17000000000000004"/>
    <n v="0.08"/>
    <n v="540"/>
    <n v="337.5"/>
  </r>
  <r>
    <s v="Thu"/>
    <s v=" 01-09-2025 04:45:00 PM"/>
    <n v="33.200000000000003"/>
    <n v="33.200000000000003"/>
    <n v="33.1"/>
    <n v="51"/>
    <n v="17"/>
    <n v="32"/>
    <n v="65"/>
    <n v="4.0999999999999996"/>
    <n v="11"/>
    <n v="30"/>
    <s v="SSE"/>
    <s v="SSW"/>
    <n v="0"/>
    <n v="0"/>
    <n v="0"/>
    <m/>
    <n v="0"/>
    <m/>
    <n v="0"/>
    <n v="334"/>
    <n v="30"/>
    <n v="1"/>
    <n v="0"/>
    <s v="OK (0x00)"/>
    <n v="255"/>
    <n v="63"/>
    <m/>
    <n v="0"/>
    <m/>
    <m/>
    <n v="23.4"/>
    <n v="25.8"/>
    <m/>
    <m/>
    <n v="0"/>
    <m/>
    <n v="239"/>
    <n v="38"/>
    <n v="2"/>
    <n v="0"/>
    <s v="OK (0x00)"/>
    <n v="0"/>
    <n v="0"/>
    <n v="34.700000000000003"/>
    <n v="34.700000000000003"/>
    <n v="34.4"/>
    <n v="50"/>
    <n v="18"/>
    <n v="34"/>
    <m/>
    <n v="5.9"/>
    <n v="20"/>
    <n v="28"/>
    <s v="NW"/>
    <s v="N"/>
    <n v="0"/>
    <n v="0"/>
    <n v="0"/>
    <n v="130"/>
    <n v="156"/>
    <n v="0.5"/>
    <n v="0.6"/>
    <n v="206"/>
    <n v="38"/>
    <n v="2"/>
    <n v="0"/>
    <s v="OK (0x00)"/>
    <n v="156"/>
    <n v="39"/>
    <n v="64.3"/>
    <n v="32"/>
    <n v="33.6"/>
    <n v="61"/>
    <n v="29.52"/>
    <n v="764"/>
    <n v="4.4770000000000003"/>
    <n v="1"/>
    <x v="8"/>
    <d v="1899-12-30T16:45:00"/>
    <d v="2025-01-09T16:45:00"/>
    <n v="0.17000000000000004"/>
    <n v="0.08"/>
    <n v="202.5"/>
    <n v="360"/>
  </r>
  <r>
    <s v="Thu"/>
    <s v=" 01-09-2025 05:00:00 PM"/>
    <n v="33.200000000000003"/>
    <n v="33.299999999999997"/>
    <n v="33.200000000000003"/>
    <n v="52"/>
    <n v="17"/>
    <n v="32"/>
    <n v="65"/>
    <n v="4.7"/>
    <n v="12"/>
    <n v="30"/>
    <s v="WSW"/>
    <s v="S"/>
    <n v="0"/>
    <n v="0"/>
    <n v="0"/>
    <m/>
    <n v="0"/>
    <m/>
    <n v="0"/>
    <n v="337"/>
    <n v="31"/>
    <n v="2"/>
    <n v="0"/>
    <s v="OK (0x00)"/>
    <n v="256"/>
    <n v="64"/>
    <m/>
    <n v="0"/>
    <m/>
    <m/>
    <n v="23.2"/>
    <n v="25.6"/>
    <m/>
    <m/>
    <n v="0"/>
    <m/>
    <n v="238"/>
    <n v="36"/>
    <n v="2"/>
    <n v="0"/>
    <s v="OK (0x00)"/>
    <n v="0"/>
    <n v="0"/>
    <n v="34.6"/>
    <n v="34.799999999999997"/>
    <n v="34.6"/>
    <n v="51"/>
    <n v="18"/>
    <n v="34"/>
    <m/>
    <n v="9.3000000000000007"/>
    <n v="19"/>
    <n v="29"/>
    <s v="NNW"/>
    <s v="N"/>
    <n v="0"/>
    <n v="0"/>
    <n v="0"/>
    <n v="96"/>
    <n v="113"/>
    <n v="0.5"/>
    <n v="0.5"/>
    <n v="219"/>
    <n v="38"/>
    <n v="2"/>
    <n v="0"/>
    <s v="OK (0x00)"/>
    <n v="172"/>
    <n v="34"/>
    <n v="64.2"/>
    <n v="33"/>
    <n v="34.299999999999997"/>
    <n v="61"/>
    <n v="29.53"/>
    <n v="764"/>
    <n v="4.4770000000000003"/>
    <n v="1"/>
    <x v="8"/>
    <d v="1899-12-30T17:00:00"/>
    <d v="2025-01-09T17:00:00"/>
    <n v="0.17000000000000004"/>
    <n v="0.08"/>
    <n v="540"/>
    <n v="360"/>
  </r>
  <r>
    <s v="Thu"/>
    <s v=" 01-09-2025 05:15:00 PM"/>
    <n v="33.1"/>
    <n v="33.200000000000003"/>
    <n v="33.1"/>
    <n v="53"/>
    <n v="17"/>
    <n v="32"/>
    <n v="65"/>
    <n v="4"/>
    <n v="10"/>
    <n v="30"/>
    <s v="S"/>
    <s v="S"/>
    <n v="0"/>
    <n v="0"/>
    <n v="0"/>
    <m/>
    <n v="0"/>
    <m/>
    <n v="0"/>
    <n v="335"/>
    <n v="31"/>
    <n v="2"/>
    <n v="0"/>
    <s v="OK (0x00)"/>
    <n v="256"/>
    <n v="62"/>
    <m/>
    <n v="0"/>
    <m/>
    <m/>
    <n v="23.1"/>
    <n v="25.5"/>
    <m/>
    <m/>
    <n v="0"/>
    <m/>
    <n v="245"/>
    <n v="37"/>
    <n v="2"/>
    <n v="0"/>
    <s v="OK (0x00)"/>
    <n v="0"/>
    <n v="0"/>
    <n v="34.4"/>
    <n v="34.6"/>
    <n v="34.4"/>
    <n v="52"/>
    <n v="18"/>
    <n v="34"/>
    <m/>
    <n v="7.3"/>
    <n v="18"/>
    <n v="28"/>
    <s v="NW"/>
    <s v="N"/>
    <n v="0"/>
    <n v="0"/>
    <n v="0"/>
    <n v="54"/>
    <n v="83"/>
    <n v="0"/>
    <n v="0.5"/>
    <n v="226"/>
    <n v="34"/>
    <n v="2"/>
    <n v="0"/>
    <s v="OK (0x00)"/>
    <n v="181"/>
    <n v="35"/>
    <n v="64.099999999999994"/>
    <n v="34"/>
    <n v="35"/>
    <n v="61"/>
    <n v="29.53"/>
    <n v="764"/>
    <n v="4.4770000000000003"/>
    <n v="1"/>
    <x v="8"/>
    <d v="1899-12-30T17:15:00"/>
    <d v="2025-01-09T17:15:00"/>
    <n v="0.17000000000000004"/>
    <n v="0.08"/>
    <n v="540"/>
    <n v="360"/>
  </r>
  <r>
    <s v="Thu"/>
    <s v=" 01-09-2025 05:30:00 PM"/>
    <n v="33"/>
    <n v="33.1"/>
    <n v="33"/>
    <n v="53"/>
    <n v="17"/>
    <n v="32"/>
    <n v="65"/>
    <n v="5"/>
    <n v="15"/>
    <n v="28"/>
    <s v="NW"/>
    <s v="SSW"/>
    <n v="0"/>
    <n v="0"/>
    <n v="0"/>
    <m/>
    <n v="0"/>
    <m/>
    <n v="0"/>
    <n v="335"/>
    <n v="30"/>
    <n v="2"/>
    <n v="0"/>
    <s v="OK (0x00)"/>
    <n v="254"/>
    <n v="65"/>
    <m/>
    <n v="0"/>
    <m/>
    <m/>
    <n v="23.1"/>
    <n v="25.3"/>
    <m/>
    <m/>
    <n v="0"/>
    <m/>
    <n v="245"/>
    <n v="36"/>
    <n v="2"/>
    <n v="0"/>
    <s v="OK (0x00)"/>
    <n v="0"/>
    <n v="0"/>
    <n v="34.200000000000003"/>
    <n v="34.5"/>
    <n v="34.200000000000003"/>
    <n v="52"/>
    <n v="18"/>
    <n v="34"/>
    <m/>
    <n v="5.6"/>
    <n v="18"/>
    <n v="29"/>
    <s v="NNE"/>
    <s v="N"/>
    <n v="0"/>
    <n v="0"/>
    <n v="0"/>
    <n v="27"/>
    <n v="42"/>
    <n v="0"/>
    <n v="0"/>
    <n v="225"/>
    <n v="36"/>
    <n v="2"/>
    <n v="0"/>
    <s v="OK (0x00)"/>
    <n v="184"/>
    <n v="28"/>
    <n v="63.9"/>
    <n v="34"/>
    <n v="34.799999999999997"/>
    <n v="60"/>
    <n v="29.53"/>
    <n v="764"/>
    <n v="4.4770000000000003"/>
    <n v="1"/>
    <x v="8"/>
    <d v="1899-12-30T17:30:00"/>
    <d v="2025-01-09T17:30:00"/>
    <n v="0.17000000000000004"/>
    <n v="0.08"/>
    <n v="202.5"/>
    <n v="360"/>
  </r>
  <r>
    <s v="Thu"/>
    <s v=" 01-09-2025 05:45:00 PM"/>
    <n v="32.6"/>
    <n v="33"/>
    <n v="32.5"/>
    <n v="54"/>
    <n v="17"/>
    <n v="32"/>
    <n v="65"/>
    <n v="4.3"/>
    <n v="12"/>
    <n v="28"/>
    <s v="S"/>
    <s v="S"/>
    <n v="0"/>
    <n v="0"/>
    <n v="0"/>
    <m/>
    <n v="0"/>
    <m/>
    <n v="0"/>
    <n v="336"/>
    <n v="30"/>
    <n v="2"/>
    <n v="0"/>
    <s v="OK (0x00)"/>
    <n v="253"/>
    <n v="65"/>
    <m/>
    <n v="0"/>
    <m/>
    <m/>
    <n v="22.3"/>
    <n v="24.9"/>
    <m/>
    <m/>
    <n v="0"/>
    <m/>
    <n v="270"/>
    <n v="38"/>
    <n v="2"/>
    <n v="0"/>
    <s v="OK (0x00)"/>
    <n v="0"/>
    <n v="0"/>
    <n v="33.5"/>
    <n v="34.200000000000003"/>
    <n v="33.5"/>
    <n v="53"/>
    <n v="18"/>
    <n v="33"/>
    <m/>
    <n v="6.2"/>
    <n v="24"/>
    <n v="29"/>
    <s v="NW"/>
    <s v="N"/>
    <n v="0"/>
    <n v="0"/>
    <n v="0"/>
    <n v="11"/>
    <n v="18"/>
    <n v="0"/>
    <n v="0"/>
    <n v="222"/>
    <n v="38"/>
    <n v="2"/>
    <n v="0"/>
    <s v="OK (0x00)"/>
    <n v="180"/>
    <n v="30"/>
    <n v="63.8"/>
    <n v="34"/>
    <n v="34.700000000000003"/>
    <n v="60"/>
    <n v="29.53"/>
    <n v="764"/>
    <n v="4.4770000000000003"/>
    <n v="1"/>
    <x v="8"/>
    <d v="1899-12-30T17:45:00"/>
    <d v="2025-01-09T17:45:00"/>
    <n v="0.17000000000000004"/>
    <n v="0.08"/>
    <n v="540"/>
    <n v="360"/>
  </r>
  <r>
    <s v="Thu"/>
    <s v=" 01-09-2025 06:00:00 PM"/>
    <n v="32.299999999999997"/>
    <n v="32.6"/>
    <n v="32.299999999999997"/>
    <n v="54"/>
    <n v="17"/>
    <n v="32"/>
    <n v="65"/>
    <n v="4.3"/>
    <n v="14"/>
    <n v="29"/>
    <s v="SSW"/>
    <s v="S"/>
    <n v="0"/>
    <n v="0"/>
    <n v="0"/>
    <m/>
    <n v="0"/>
    <m/>
    <n v="0"/>
    <n v="334"/>
    <n v="31"/>
    <n v="2"/>
    <n v="0"/>
    <s v="OK (0x00)"/>
    <n v="275"/>
    <n v="43"/>
    <m/>
    <n v="0"/>
    <m/>
    <m/>
    <n v="22"/>
    <n v="24.4"/>
    <m/>
    <m/>
    <n v="0"/>
    <m/>
    <n v="268"/>
    <n v="39"/>
    <n v="2"/>
    <n v="0"/>
    <s v="OK (0x00)"/>
    <n v="0"/>
    <n v="0"/>
    <n v="33.200000000000003"/>
    <n v="33.5"/>
    <n v="33.1"/>
    <n v="54"/>
    <n v="18"/>
    <n v="33"/>
    <m/>
    <n v="7.3"/>
    <n v="20"/>
    <n v="27"/>
    <s v="NNW"/>
    <s v="NNW"/>
    <n v="0"/>
    <n v="0"/>
    <n v="0"/>
    <n v="2"/>
    <n v="9"/>
    <n v="0"/>
    <n v="0"/>
    <n v="212"/>
    <n v="33"/>
    <n v="2"/>
    <n v="0"/>
    <s v="OK (0x00)"/>
    <n v="164"/>
    <n v="37"/>
    <n v="63.6"/>
    <n v="35"/>
    <n v="35.299999999999997"/>
    <n v="60"/>
    <n v="29.53"/>
    <n v="764"/>
    <n v="4.4770000000000003"/>
    <n v="1"/>
    <x v="8"/>
    <d v="1899-12-30T18:00:00"/>
    <d v="2025-01-09T18:00:00"/>
    <n v="0.17000000000000004"/>
    <n v="0.08"/>
    <n v="540"/>
    <n v="337.5"/>
  </r>
  <r>
    <s v="Thu"/>
    <s v=" 01-09-2025 06:15:00 PM"/>
    <n v="32"/>
    <n v="32.299999999999997"/>
    <n v="32"/>
    <n v="55"/>
    <n v="17"/>
    <n v="31"/>
    <n v="65"/>
    <n v="3.9"/>
    <n v="10"/>
    <n v="29"/>
    <s v="W"/>
    <s v="S"/>
    <n v="0"/>
    <n v="0"/>
    <n v="0"/>
    <m/>
    <n v="0"/>
    <m/>
    <n v="0"/>
    <n v="342"/>
    <n v="31"/>
    <n v="2"/>
    <n v="0"/>
    <s v="OK (0x00)"/>
    <n v="257"/>
    <n v="68"/>
    <m/>
    <n v="0"/>
    <m/>
    <m/>
    <n v="21.7"/>
    <n v="24.4"/>
    <m/>
    <m/>
    <n v="0"/>
    <m/>
    <n v="269"/>
    <n v="32"/>
    <n v="2"/>
    <n v="0"/>
    <s v="OK (0x00)"/>
    <n v="0"/>
    <n v="0"/>
    <n v="32.799999999999997"/>
    <n v="33.200000000000003"/>
    <n v="32.799999999999997"/>
    <n v="55"/>
    <n v="18"/>
    <n v="32"/>
    <m/>
    <n v="7"/>
    <n v="20"/>
    <n v="27"/>
    <s v="NNW"/>
    <s v="N"/>
    <n v="0"/>
    <n v="0"/>
    <n v="0"/>
    <n v="0"/>
    <n v="0"/>
    <n v="0"/>
    <n v="0"/>
    <n v="221"/>
    <n v="40"/>
    <n v="2"/>
    <n v="0"/>
    <s v="OK (0x00)"/>
    <n v="167"/>
    <n v="40"/>
    <n v="63.5"/>
    <n v="35"/>
    <n v="35.200000000000003"/>
    <n v="60"/>
    <n v="29.54"/>
    <n v="764"/>
    <n v="4.4770000000000003"/>
    <n v="1"/>
    <x v="8"/>
    <d v="1899-12-30T18:15:00"/>
    <d v="2025-01-09T18:15:00"/>
    <n v="0.17000000000000004"/>
    <n v="0.08"/>
    <n v="540"/>
    <n v="360"/>
  </r>
  <r>
    <s v="Thu"/>
    <s v=" 01-09-2025 06:30:00 PM"/>
    <n v="31.8"/>
    <n v="32.1"/>
    <n v="31.8"/>
    <n v="56"/>
    <n v="18"/>
    <n v="31"/>
    <n v="65"/>
    <n v="4.0999999999999996"/>
    <n v="13"/>
    <n v="29"/>
    <s v="SW"/>
    <s v="SSE"/>
    <n v="0"/>
    <n v="0"/>
    <n v="0"/>
    <m/>
    <n v="0"/>
    <m/>
    <n v="0"/>
    <n v="344"/>
    <n v="33"/>
    <n v="2"/>
    <n v="0"/>
    <s v="OK (0x00)"/>
    <n v="269"/>
    <n v="58"/>
    <m/>
    <n v="0"/>
    <m/>
    <m/>
    <n v="21.2"/>
    <n v="24"/>
    <m/>
    <m/>
    <n v="0"/>
    <m/>
    <n v="262"/>
    <n v="35"/>
    <n v="1"/>
    <n v="0"/>
    <s v="OK (0x00)"/>
    <n v="0"/>
    <n v="0"/>
    <n v="32.6"/>
    <n v="32.799999999999997"/>
    <n v="32.6"/>
    <n v="56"/>
    <n v="18"/>
    <n v="32"/>
    <m/>
    <n v="5.8"/>
    <n v="18"/>
    <n v="27"/>
    <s v="NNW"/>
    <s v="N"/>
    <n v="0"/>
    <n v="0"/>
    <n v="0"/>
    <n v="0"/>
    <n v="0"/>
    <n v="0"/>
    <n v="0"/>
    <n v="215"/>
    <n v="37"/>
    <n v="2"/>
    <n v="0"/>
    <s v="OK (0x00)"/>
    <n v="169"/>
    <n v="34"/>
    <n v="63.5"/>
    <n v="36"/>
    <n v="35.9"/>
    <n v="60"/>
    <n v="29.54"/>
    <n v="764"/>
    <n v="4.4770000000000003"/>
    <n v="1"/>
    <x v="8"/>
    <d v="1899-12-30T18:30:00"/>
    <d v="2025-01-09T18:30:00"/>
    <n v="0.17000000000000004"/>
    <n v="0.08"/>
    <n v="517.5"/>
    <n v="360"/>
  </r>
  <r>
    <s v="Thu"/>
    <s v=" 01-09-2025 06:45:00 PM"/>
    <n v="31.4"/>
    <n v="31.8"/>
    <n v="31.4"/>
    <n v="56"/>
    <n v="17"/>
    <n v="31"/>
    <n v="65"/>
    <n v="4.4000000000000004"/>
    <n v="14"/>
    <n v="28"/>
    <s v="SSE"/>
    <s v="S"/>
    <n v="0"/>
    <n v="0"/>
    <n v="0"/>
    <m/>
    <n v="0"/>
    <m/>
    <n v="0"/>
    <n v="343"/>
    <n v="32"/>
    <n v="2"/>
    <n v="0"/>
    <s v="OK (0x00)"/>
    <n v="271"/>
    <n v="54"/>
    <m/>
    <n v="0"/>
    <m/>
    <m/>
    <n v="21.5"/>
    <n v="23.7"/>
    <m/>
    <m/>
    <n v="0"/>
    <m/>
    <n v="253"/>
    <n v="37"/>
    <n v="2"/>
    <n v="0"/>
    <s v="OK (0x00)"/>
    <n v="0"/>
    <n v="0"/>
    <n v="32.200000000000003"/>
    <n v="32.6"/>
    <n v="32.1"/>
    <n v="56"/>
    <n v="18"/>
    <n v="32"/>
    <m/>
    <n v="7"/>
    <n v="20"/>
    <n v="27"/>
    <s v="NNW"/>
    <s v="NNW"/>
    <n v="0"/>
    <n v="0"/>
    <n v="0"/>
    <n v="0"/>
    <n v="0"/>
    <n v="0"/>
    <n v="0"/>
    <n v="207"/>
    <n v="36"/>
    <n v="2"/>
    <n v="0"/>
    <s v="OK (0x00)"/>
    <n v="164"/>
    <n v="32"/>
    <n v="63.5"/>
    <n v="36"/>
    <n v="35.9"/>
    <n v="60"/>
    <n v="29.55"/>
    <n v="764"/>
    <n v="4.4770000000000003"/>
    <n v="1"/>
    <x v="8"/>
    <d v="1899-12-30T18:45:00"/>
    <d v="2025-01-09T18:45:00"/>
    <n v="0.17000000000000004"/>
    <n v="0.08"/>
    <n v="540"/>
    <n v="337.5"/>
  </r>
  <r>
    <s v="Thu"/>
    <s v=" 01-09-2025 07:00:00 PM"/>
    <n v="31.1"/>
    <n v="31.4"/>
    <n v="31.1"/>
    <n v="56"/>
    <n v="17"/>
    <n v="30"/>
    <n v="65"/>
    <n v="4.9000000000000004"/>
    <n v="16"/>
    <n v="26"/>
    <s v="SSE"/>
    <s v="S"/>
    <n v="0"/>
    <n v="0"/>
    <n v="0"/>
    <m/>
    <n v="0"/>
    <m/>
    <n v="0"/>
    <n v="344"/>
    <n v="29"/>
    <n v="2"/>
    <n v="0"/>
    <s v="OK (0x00)"/>
    <n v="260"/>
    <n v="67"/>
    <m/>
    <n v="0"/>
    <m/>
    <m/>
    <n v="18.7"/>
    <n v="23.6"/>
    <m/>
    <m/>
    <n v="0"/>
    <m/>
    <n v="270"/>
    <n v="32"/>
    <n v="2"/>
    <n v="0"/>
    <s v="OK (0x00)"/>
    <n v="0"/>
    <n v="0"/>
    <n v="31.8"/>
    <n v="32.200000000000003"/>
    <n v="31.8"/>
    <n v="57"/>
    <n v="18"/>
    <n v="31"/>
    <m/>
    <n v="8.4"/>
    <n v="22"/>
    <n v="26"/>
    <s v="WNW"/>
    <s v="N"/>
    <n v="0"/>
    <n v="0"/>
    <n v="0"/>
    <n v="0"/>
    <n v="0"/>
    <n v="0"/>
    <n v="0"/>
    <n v="227"/>
    <n v="40"/>
    <n v="2"/>
    <n v="0"/>
    <s v="OK (0x00)"/>
    <n v="183"/>
    <n v="29"/>
    <n v="63.5"/>
    <n v="36"/>
    <n v="35.9"/>
    <n v="60"/>
    <n v="29.56"/>
    <n v="764"/>
    <n v="4.4770000000000003"/>
    <n v="1"/>
    <x v="8"/>
    <d v="1899-12-30T19:00:00"/>
    <d v="2025-01-09T19:00:00"/>
    <n v="0.17000000000000004"/>
    <n v="0.08"/>
    <n v="540"/>
    <n v="360"/>
  </r>
  <r>
    <s v="Thu"/>
    <s v=" 01-09-2025 07:15:00 PM"/>
    <n v="30.8"/>
    <n v="31.1"/>
    <n v="30.8"/>
    <n v="57"/>
    <n v="17"/>
    <n v="30"/>
    <n v="65"/>
    <n v="6.2"/>
    <n v="17"/>
    <n v="26"/>
    <s v="SSW"/>
    <s v="S"/>
    <n v="0"/>
    <n v="0"/>
    <n v="0"/>
    <m/>
    <n v="0"/>
    <m/>
    <n v="0"/>
    <n v="344"/>
    <n v="30"/>
    <n v="2"/>
    <n v="0"/>
    <s v="OK (0x00)"/>
    <n v="251"/>
    <n v="75"/>
    <m/>
    <n v="0"/>
    <m/>
    <m/>
    <n v="18.2"/>
    <n v="23.2"/>
    <m/>
    <m/>
    <n v="0"/>
    <m/>
    <n v="285"/>
    <n v="38"/>
    <n v="2"/>
    <n v="0"/>
    <s v="OK (0x00)"/>
    <n v="0"/>
    <n v="0"/>
    <n v="31.6"/>
    <n v="31.8"/>
    <n v="31.6"/>
    <n v="57"/>
    <n v="18"/>
    <n v="31"/>
    <m/>
    <n v="11.4"/>
    <n v="26"/>
    <n v="23"/>
    <s v="WNW"/>
    <s v="N"/>
    <n v="0"/>
    <n v="0"/>
    <n v="0"/>
    <n v="0"/>
    <n v="0"/>
    <n v="0"/>
    <n v="0"/>
    <n v="232"/>
    <n v="34"/>
    <n v="2"/>
    <n v="0"/>
    <s v="OK (0x00)"/>
    <n v="182"/>
    <n v="39"/>
    <n v="63.5"/>
    <n v="37"/>
    <n v="36.5"/>
    <n v="60"/>
    <n v="29.56"/>
    <n v="764"/>
    <n v="4.4770000000000003"/>
    <n v="1"/>
    <x v="8"/>
    <d v="1899-12-30T19:15:00"/>
    <d v="2025-01-09T19:15:00"/>
    <n v="0.17000000000000004"/>
    <n v="0.08"/>
    <n v="540"/>
    <n v="360"/>
  </r>
  <r>
    <s v="Thu"/>
    <s v=" 01-09-2025 07:30:00 PM"/>
    <n v="30.5"/>
    <n v="30.8"/>
    <n v="30.5"/>
    <n v="57"/>
    <n v="17"/>
    <n v="30"/>
    <n v="65"/>
    <n v="6"/>
    <n v="14"/>
    <n v="26"/>
    <s v="WSW"/>
    <s v="S"/>
    <n v="0"/>
    <n v="0"/>
    <n v="0"/>
    <m/>
    <n v="0"/>
    <m/>
    <n v="0"/>
    <n v="343"/>
    <n v="30"/>
    <n v="1"/>
    <n v="0"/>
    <s v="OK (0x00)"/>
    <n v="262"/>
    <n v="63"/>
    <m/>
    <n v="0"/>
    <m/>
    <m/>
    <n v="18"/>
    <n v="23.1"/>
    <m/>
    <m/>
    <n v="0"/>
    <m/>
    <n v="290"/>
    <n v="38"/>
    <n v="2"/>
    <n v="0"/>
    <s v="OK (0x00)"/>
    <n v="0"/>
    <n v="0"/>
    <n v="31.2"/>
    <n v="31.6"/>
    <n v="31.2"/>
    <n v="57"/>
    <n v="17"/>
    <n v="31"/>
    <m/>
    <n v="10.4"/>
    <n v="22"/>
    <n v="22"/>
    <s v="NNW"/>
    <s v="N"/>
    <n v="0"/>
    <n v="0"/>
    <n v="0"/>
    <n v="0"/>
    <n v="0"/>
    <n v="0"/>
    <n v="0"/>
    <n v="246"/>
    <n v="36"/>
    <n v="2"/>
    <n v="0"/>
    <s v="OK (0x00)"/>
    <n v="189"/>
    <n v="44"/>
    <n v="63.5"/>
    <n v="37"/>
    <n v="36.5"/>
    <n v="60"/>
    <n v="29.56"/>
    <n v="764"/>
    <n v="4.4770000000000003"/>
    <n v="1"/>
    <x v="8"/>
    <d v="1899-12-30T19:30:00"/>
    <d v="2025-01-09T19:30:00"/>
    <n v="0.17000000000000004"/>
    <n v="0.08"/>
    <n v="540"/>
    <n v="360"/>
  </r>
  <r>
    <s v="Thu"/>
    <s v=" 01-09-2025 07:45:00 PM"/>
    <n v="30.2"/>
    <n v="30.5"/>
    <n v="30.2"/>
    <n v="57"/>
    <n v="16"/>
    <n v="30"/>
    <n v="65"/>
    <n v="5"/>
    <n v="13"/>
    <n v="25"/>
    <s v="SSE"/>
    <s v="S"/>
    <n v="0"/>
    <n v="0"/>
    <n v="0"/>
    <m/>
    <n v="0"/>
    <m/>
    <n v="0"/>
    <n v="343"/>
    <n v="29"/>
    <n v="1"/>
    <n v="0"/>
    <s v="OK (0x00)"/>
    <n v="271"/>
    <n v="55"/>
    <m/>
    <n v="0"/>
    <m/>
    <m/>
    <n v="17.7"/>
    <n v="22.9"/>
    <m/>
    <m/>
    <n v="0"/>
    <m/>
    <n v="287"/>
    <n v="36"/>
    <n v="2"/>
    <n v="0"/>
    <s v="OK (0x00)"/>
    <n v="0"/>
    <n v="0"/>
    <n v="31"/>
    <n v="31.2"/>
    <n v="31"/>
    <n v="58"/>
    <n v="18"/>
    <n v="30"/>
    <m/>
    <n v="7.6"/>
    <n v="23"/>
    <n v="22"/>
    <s v="NNE"/>
    <s v="N"/>
    <n v="0"/>
    <n v="0"/>
    <n v="0"/>
    <n v="0"/>
    <n v="0"/>
    <n v="0"/>
    <n v="0"/>
    <n v="237"/>
    <n v="39"/>
    <n v="2"/>
    <n v="0"/>
    <s v="OK (0x00)"/>
    <n v="186"/>
    <n v="40"/>
    <n v="63.5"/>
    <n v="37"/>
    <n v="36.5"/>
    <n v="60"/>
    <n v="29.57"/>
    <n v="764"/>
    <n v="4.4770000000000003"/>
    <n v="1"/>
    <x v="8"/>
    <d v="1899-12-30T19:45:00"/>
    <d v="2025-01-09T19:45:00"/>
    <n v="0.17000000000000004"/>
    <n v="0.08"/>
    <n v="540"/>
    <n v="360"/>
  </r>
  <r>
    <s v="Thu"/>
    <s v=" 01-09-2025 08:00:00 PM"/>
    <n v="29.9"/>
    <n v="30.2"/>
    <n v="29.9"/>
    <n v="58"/>
    <n v="17"/>
    <n v="29"/>
    <n v="65"/>
    <n v="4.2"/>
    <n v="14"/>
    <n v="25"/>
    <s v="S"/>
    <s v="SSW"/>
    <n v="0"/>
    <n v="0"/>
    <n v="0"/>
    <m/>
    <n v="0"/>
    <m/>
    <n v="0"/>
    <n v="343"/>
    <n v="30"/>
    <n v="1"/>
    <n v="0"/>
    <s v="OK (0x00)"/>
    <n v="252"/>
    <n v="73"/>
    <m/>
    <n v="0"/>
    <m/>
    <m/>
    <n v="17.100000000000001"/>
    <n v="22.5"/>
    <m/>
    <m/>
    <n v="0"/>
    <m/>
    <n v="281"/>
    <n v="38"/>
    <n v="1"/>
    <n v="0"/>
    <s v="OK (0x00)"/>
    <n v="0"/>
    <n v="0"/>
    <n v="30.6"/>
    <n v="31"/>
    <n v="30.6"/>
    <n v="58"/>
    <n v="17"/>
    <n v="30"/>
    <m/>
    <n v="7.1"/>
    <n v="21"/>
    <n v="25"/>
    <s v="NNW"/>
    <s v="NNW"/>
    <n v="0"/>
    <n v="0"/>
    <n v="0"/>
    <n v="0"/>
    <n v="0"/>
    <n v="0"/>
    <n v="0"/>
    <n v="234"/>
    <n v="35"/>
    <n v="2"/>
    <n v="0"/>
    <s v="OK (0x00)"/>
    <n v="187"/>
    <n v="34"/>
    <n v="63.6"/>
    <n v="38"/>
    <n v="37.299999999999997"/>
    <n v="60"/>
    <n v="29.57"/>
    <n v="764"/>
    <n v="4.4770000000000003"/>
    <n v="1"/>
    <x v="8"/>
    <d v="1899-12-30T20:00:00"/>
    <d v="2025-01-09T20:00:00"/>
    <n v="0.17000000000000004"/>
    <n v="0.08"/>
    <n v="202.5"/>
    <n v="337.5"/>
  </r>
  <r>
    <s v="Thu"/>
    <s v=" 01-09-2025 08:15:00 PM"/>
    <n v="29.6"/>
    <n v="29.9"/>
    <n v="29.6"/>
    <n v="58"/>
    <n v="16"/>
    <n v="29"/>
    <n v="65"/>
    <n v="4"/>
    <n v="14"/>
    <n v="26"/>
    <s v="SW"/>
    <s v="SSW"/>
    <n v="0"/>
    <n v="0"/>
    <n v="0"/>
    <m/>
    <n v="0"/>
    <m/>
    <n v="0"/>
    <n v="344"/>
    <n v="29"/>
    <n v="2"/>
    <n v="0"/>
    <s v="OK (0x00)"/>
    <n v="268"/>
    <n v="59"/>
    <m/>
    <n v="0"/>
    <m/>
    <m/>
    <n v="16.8"/>
    <n v="22.1"/>
    <m/>
    <m/>
    <n v="0"/>
    <m/>
    <n v="280"/>
    <n v="33"/>
    <n v="1"/>
    <n v="0"/>
    <s v="OK (0x00)"/>
    <n v="0"/>
    <n v="0"/>
    <n v="30.3"/>
    <n v="30.6"/>
    <n v="30.3"/>
    <n v="58"/>
    <n v="17"/>
    <n v="30"/>
    <m/>
    <n v="5.2"/>
    <n v="19"/>
    <n v="24"/>
    <s v="NW"/>
    <s v="N"/>
    <n v="0"/>
    <n v="0"/>
    <n v="0"/>
    <n v="0"/>
    <n v="0"/>
    <n v="0"/>
    <n v="0"/>
    <n v="234"/>
    <n v="39"/>
    <n v="2"/>
    <n v="0"/>
    <s v="OK (0x00)"/>
    <n v="184"/>
    <n v="37"/>
    <n v="63.6"/>
    <n v="38"/>
    <n v="37.299999999999997"/>
    <n v="60"/>
    <n v="29.58"/>
    <n v="764"/>
    <n v="4.4770000000000003"/>
    <n v="1"/>
    <x v="8"/>
    <d v="1899-12-30T20:15:00"/>
    <d v="2025-01-09T20:15:00"/>
    <n v="0.17000000000000004"/>
    <n v="0.08"/>
    <n v="202.5"/>
    <n v="360"/>
  </r>
  <r>
    <s v="Thu"/>
    <s v=" 01-09-2025 08:30:00 PM"/>
    <n v="29.4"/>
    <n v="29.6"/>
    <n v="29.3"/>
    <n v="58"/>
    <n v="16"/>
    <n v="29"/>
    <n v="65"/>
    <n v="4.9000000000000004"/>
    <n v="13"/>
    <n v="24"/>
    <s v="S"/>
    <s v="S"/>
    <n v="0"/>
    <n v="0"/>
    <n v="0"/>
    <m/>
    <n v="0"/>
    <m/>
    <n v="0"/>
    <n v="344"/>
    <n v="30"/>
    <n v="1"/>
    <n v="0"/>
    <s v="OK (0x00)"/>
    <n v="257"/>
    <n v="69"/>
    <m/>
    <n v="0"/>
    <m/>
    <m/>
    <n v="16.8"/>
    <n v="22"/>
    <m/>
    <m/>
    <n v="0"/>
    <m/>
    <n v="274"/>
    <n v="35"/>
    <n v="1"/>
    <n v="0"/>
    <s v="B (0x80)"/>
    <n v="0"/>
    <n v="0"/>
    <n v="30.1"/>
    <n v="30.3"/>
    <n v="30.1"/>
    <n v="59"/>
    <n v="17"/>
    <n v="29"/>
    <m/>
    <n v="8.3000000000000007"/>
    <n v="23"/>
    <n v="23"/>
    <s v="NNW"/>
    <s v="N"/>
    <n v="0"/>
    <n v="0"/>
    <n v="0"/>
    <n v="0"/>
    <n v="0"/>
    <n v="0"/>
    <n v="0"/>
    <n v="234"/>
    <n v="38"/>
    <n v="2"/>
    <n v="0"/>
    <s v="OK (0x00)"/>
    <n v="188"/>
    <n v="36"/>
    <n v="63.6"/>
    <n v="38"/>
    <n v="37.299999999999997"/>
    <n v="60"/>
    <n v="29.59"/>
    <n v="764"/>
    <n v="4.4770000000000003"/>
    <n v="1"/>
    <x v="8"/>
    <d v="1899-12-30T20:30:00"/>
    <d v="2025-01-09T20:30:00"/>
    <n v="0.17000000000000004"/>
    <n v="0.08"/>
    <n v="540"/>
    <n v="360"/>
  </r>
  <r>
    <s v="Thu"/>
    <s v=" 01-09-2025 08:45:00 PM"/>
    <n v="29.1"/>
    <n v="29.4"/>
    <n v="29.1"/>
    <n v="58"/>
    <n v="16"/>
    <n v="28"/>
    <n v="65"/>
    <n v="4.9000000000000004"/>
    <n v="13"/>
    <n v="24"/>
    <s v="S"/>
    <s v="S"/>
    <n v="0"/>
    <n v="0"/>
    <n v="0"/>
    <m/>
    <n v="0"/>
    <m/>
    <n v="0"/>
    <n v="342"/>
    <n v="29"/>
    <n v="1"/>
    <n v="0"/>
    <s v="OK (0x00)"/>
    <n v="283"/>
    <n v="42"/>
    <m/>
    <n v="0"/>
    <m/>
    <m/>
    <n v="16.5"/>
    <n v="19.3"/>
    <m/>
    <m/>
    <n v="0"/>
    <m/>
    <n v="279"/>
    <n v="39"/>
    <n v="1"/>
    <n v="0"/>
    <s v="B (0x80)"/>
    <n v="0"/>
    <n v="0"/>
    <n v="29.9"/>
    <n v="30.1"/>
    <n v="29.9"/>
    <n v="59"/>
    <n v="17"/>
    <n v="29"/>
    <m/>
    <n v="7.4"/>
    <n v="21"/>
    <n v="22"/>
    <s v="NNW"/>
    <s v="N"/>
    <n v="0"/>
    <n v="0"/>
    <n v="0"/>
    <n v="0"/>
    <n v="0"/>
    <n v="0"/>
    <n v="0"/>
    <n v="242"/>
    <n v="33"/>
    <n v="2"/>
    <n v="0"/>
    <s v="OK (0x00)"/>
    <n v="204"/>
    <n v="26"/>
    <n v="63.5"/>
    <n v="38"/>
    <n v="37.200000000000003"/>
    <n v="60"/>
    <n v="29.6"/>
    <n v="764"/>
    <n v="4.4770000000000003"/>
    <n v="1"/>
    <x v="8"/>
    <d v="1899-12-30T20:45:00"/>
    <d v="2025-01-09T20:45:00"/>
    <n v="0.17000000000000004"/>
    <n v="0.08"/>
    <n v="540"/>
    <n v="360"/>
  </r>
  <r>
    <s v="Thu"/>
    <s v=" 01-09-2025 09:00:00 PM"/>
    <n v="28.8"/>
    <n v="29.1"/>
    <n v="28.8"/>
    <n v="58"/>
    <n v="16"/>
    <n v="28"/>
    <n v="65"/>
    <n v="5.2"/>
    <n v="14"/>
    <n v="24"/>
    <s v="S"/>
    <s v="S"/>
    <n v="0"/>
    <n v="0"/>
    <n v="0"/>
    <m/>
    <n v="0"/>
    <m/>
    <n v="0"/>
    <n v="341"/>
    <n v="29"/>
    <n v="1"/>
    <n v="0"/>
    <s v="OK (0x00)"/>
    <n v="267"/>
    <n v="56"/>
    <m/>
    <n v="0"/>
    <m/>
    <m/>
    <n v="16.3"/>
    <n v="19"/>
    <m/>
    <m/>
    <n v="0"/>
    <m/>
    <n v="290"/>
    <n v="38"/>
    <n v="1"/>
    <n v="0"/>
    <s v="B (0x80)"/>
    <n v="0"/>
    <n v="0"/>
    <n v="29.4"/>
    <n v="29.9"/>
    <n v="29.4"/>
    <n v="59"/>
    <n v="17"/>
    <n v="29"/>
    <m/>
    <n v="6.6"/>
    <n v="18"/>
    <n v="23"/>
    <s v="N"/>
    <s v="NNW"/>
    <n v="0"/>
    <n v="0"/>
    <n v="0"/>
    <n v="0"/>
    <n v="0"/>
    <n v="0"/>
    <n v="0"/>
    <n v="228"/>
    <n v="36"/>
    <n v="2"/>
    <n v="0"/>
    <s v="OK (0x00)"/>
    <n v="172"/>
    <n v="45"/>
    <n v="63.4"/>
    <n v="38"/>
    <n v="37.1"/>
    <n v="60"/>
    <n v="29.6"/>
    <n v="764"/>
    <n v="4.4770000000000003"/>
    <n v="1"/>
    <x v="8"/>
    <d v="1899-12-30T21:00:00"/>
    <d v="2025-01-09T21:00:00"/>
    <n v="0.17000000000000004"/>
    <n v="0.08"/>
    <n v="540"/>
    <n v="337.5"/>
  </r>
  <r>
    <s v="Thu"/>
    <s v=" 01-09-2025 09:15:00 PM"/>
    <n v="28.5"/>
    <n v="28.8"/>
    <n v="28.5"/>
    <n v="59"/>
    <n v="16"/>
    <n v="28"/>
    <n v="65"/>
    <n v="5.2"/>
    <n v="18"/>
    <n v="24"/>
    <s v="SSW"/>
    <s v="S"/>
    <n v="0"/>
    <n v="0"/>
    <n v="0"/>
    <m/>
    <n v="0"/>
    <m/>
    <n v="0"/>
    <n v="342"/>
    <n v="30"/>
    <n v="1"/>
    <n v="0"/>
    <s v="OK (0x00)"/>
    <n v="257"/>
    <n v="67"/>
    <m/>
    <n v="0"/>
    <m/>
    <m/>
    <n v="16"/>
    <n v="18.7"/>
    <m/>
    <m/>
    <n v="0"/>
    <m/>
    <n v="269"/>
    <n v="38"/>
    <n v="1"/>
    <n v="0"/>
    <s v="B (0x80)"/>
    <n v="0"/>
    <n v="0"/>
    <n v="29.2"/>
    <n v="29.5"/>
    <n v="29.2"/>
    <n v="59"/>
    <n v="16"/>
    <n v="29"/>
    <m/>
    <n v="7.8"/>
    <n v="22"/>
    <n v="21"/>
    <s v="NNW"/>
    <s v="NNW"/>
    <n v="0"/>
    <n v="0"/>
    <n v="0"/>
    <n v="0"/>
    <n v="0"/>
    <n v="0"/>
    <n v="0"/>
    <n v="236"/>
    <n v="36"/>
    <n v="2"/>
    <n v="0"/>
    <s v="OK (0x00)"/>
    <n v="192"/>
    <n v="33"/>
    <n v="63.5"/>
    <n v="39"/>
    <n v="37.9"/>
    <n v="60"/>
    <n v="29.6"/>
    <n v="764"/>
    <n v="4.4770000000000003"/>
    <n v="1"/>
    <x v="8"/>
    <d v="1899-12-30T21:15:00"/>
    <d v="2025-01-09T21:15:00"/>
    <n v="0.17000000000000004"/>
    <n v="0.08"/>
    <n v="540"/>
    <n v="337.5"/>
  </r>
  <r>
    <s v="Thu"/>
    <s v=" 01-09-2025 09:30:00 PM"/>
    <n v="28.2"/>
    <n v="28.5"/>
    <n v="28.2"/>
    <n v="59"/>
    <n v="15"/>
    <n v="28"/>
    <n v="65"/>
    <n v="5.7"/>
    <n v="15"/>
    <n v="22"/>
    <s v="SSE"/>
    <s v="SSW"/>
    <n v="0"/>
    <n v="0"/>
    <n v="0"/>
    <m/>
    <n v="0"/>
    <m/>
    <n v="0"/>
    <n v="340"/>
    <n v="30"/>
    <n v="1"/>
    <n v="0"/>
    <s v="OK (0x00)"/>
    <n v="269"/>
    <n v="54"/>
    <m/>
    <n v="0"/>
    <m/>
    <m/>
    <n v="15.6"/>
    <n v="18.399999999999999"/>
    <m/>
    <m/>
    <n v="0"/>
    <m/>
    <n v="285"/>
    <n v="37"/>
    <n v="1"/>
    <n v="0"/>
    <s v="B (0x80)"/>
    <n v="0"/>
    <n v="0"/>
    <n v="28.9"/>
    <n v="29.2"/>
    <n v="28.9"/>
    <n v="59"/>
    <n v="16"/>
    <n v="28"/>
    <m/>
    <n v="7.9"/>
    <n v="23"/>
    <n v="21"/>
    <s v="NW"/>
    <s v="NNW"/>
    <n v="0"/>
    <n v="0"/>
    <n v="0"/>
    <n v="0"/>
    <n v="0"/>
    <n v="0"/>
    <n v="0"/>
    <n v="243"/>
    <n v="37"/>
    <n v="2"/>
    <n v="0"/>
    <s v="OK (0x00)"/>
    <n v="199"/>
    <n v="30"/>
    <n v="63.5"/>
    <n v="39"/>
    <n v="37.9"/>
    <n v="60"/>
    <n v="29.6"/>
    <n v="764"/>
    <n v="4.4770000000000003"/>
    <n v="1"/>
    <x v="8"/>
    <d v="1899-12-30T21:30:00"/>
    <d v="2025-01-09T21:30:00"/>
    <n v="0.17000000000000004"/>
    <n v="0.08"/>
    <n v="202.5"/>
    <n v="337.5"/>
  </r>
  <r>
    <s v="Thu"/>
    <s v=" 01-09-2025 09:45:00 PM"/>
    <n v="28"/>
    <n v="28.2"/>
    <n v="28"/>
    <n v="59"/>
    <n v="15"/>
    <n v="27"/>
    <n v="65"/>
    <n v="5.5"/>
    <n v="20"/>
    <n v="22"/>
    <s v="SSW"/>
    <s v="SSW"/>
    <n v="0"/>
    <n v="0"/>
    <n v="0"/>
    <m/>
    <n v="0"/>
    <m/>
    <n v="0"/>
    <n v="335"/>
    <n v="28"/>
    <n v="1"/>
    <n v="0"/>
    <s v="OK (0x00)"/>
    <n v="261"/>
    <n v="56"/>
    <m/>
    <n v="0"/>
    <m/>
    <m/>
    <n v="15.3"/>
    <n v="18"/>
    <m/>
    <m/>
    <n v="0"/>
    <m/>
    <n v="288"/>
    <n v="34"/>
    <n v="1"/>
    <n v="0"/>
    <s v="B (0x80)"/>
    <n v="0"/>
    <n v="0"/>
    <n v="28.6"/>
    <n v="28.9"/>
    <n v="28.6"/>
    <n v="59"/>
    <n v="16"/>
    <n v="28"/>
    <m/>
    <n v="6.9"/>
    <n v="28"/>
    <n v="21"/>
    <s v="NNW"/>
    <s v="NW"/>
    <n v="0"/>
    <n v="0"/>
    <n v="0"/>
    <n v="0"/>
    <n v="0"/>
    <n v="0"/>
    <n v="0"/>
    <n v="235"/>
    <n v="40"/>
    <n v="2"/>
    <n v="0"/>
    <s v="OK (0x00)"/>
    <n v="189"/>
    <n v="34"/>
    <n v="63.5"/>
    <n v="39"/>
    <n v="37.9"/>
    <n v="60"/>
    <n v="29.6"/>
    <n v="764"/>
    <n v="4.4770000000000003"/>
    <n v="1"/>
    <x v="8"/>
    <d v="1899-12-30T21:45:00"/>
    <d v="2025-01-09T21:45:00"/>
    <n v="0.17000000000000004"/>
    <n v="0.08"/>
    <n v="202.5"/>
    <n v="315"/>
  </r>
  <r>
    <s v="Thu"/>
    <s v=" 01-09-2025 10:00:00 PM"/>
    <n v="27.8"/>
    <n v="28"/>
    <n v="27.8"/>
    <n v="59"/>
    <n v="15"/>
    <n v="27"/>
    <n v="65"/>
    <n v="4.7"/>
    <n v="16"/>
    <n v="23"/>
    <s v="W"/>
    <s v="SSW"/>
    <n v="0"/>
    <n v="0"/>
    <n v="0"/>
    <m/>
    <n v="0"/>
    <m/>
    <n v="0"/>
    <n v="333"/>
    <n v="31"/>
    <n v="1"/>
    <n v="0"/>
    <s v="OK (0x00)"/>
    <n v="247"/>
    <n v="69"/>
    <m/>
    <n v="0"/>
    <m/>
    <m/>
    <n v="15.2"/>
    <n v="17.899999999999999"/>
    <m/>
    <m/>
    <n v="0"/>
    <m/>
    <n v="273"/>
    <n v="36"/>
    <n v="1"/>
    <n v="0"/>
    <s v="B (0x80)"/>
    <n v="0"/>
    <n v="0"/>
    <n v="28.3"/>
    <n v="28.6"/>
    <n v="28.3"/>
    <n v="59"/>
    <n v="15"/>
    <n v="28"/>
    <m/>
    <n v="5.7"/>
    <n v="18"/>
    <n v="21"/>
    <s v="SW"/>
    <s v="NNW"/>
    <n v="0"/>
    <n v="0"/>
    <n v="0"/>
    <n v="0"/>
    <n v="0"/>
    <n v="0"/>
    <n v="0"/>
    <n v="234"/>
    <n v="37"/>
    <n v="2"/>
    <n v="0"/>
    <s v="OK (0x00)"/>
    <n v="179"/>
    <n v="46"/>
    <n v="63.5"/>
    <n v="39"/>
    <n v="37.9"/>
    <n v="60"/>
    <n v="29.61"/>
    <n v="764"/>
    <n v="4.4770000000000003"/>
    <n v="1"/>
    <x v="8"/>
    <d v="1899-12-30T22:00:00"/>
    <d v="2025-01-09T22:00:00"/>
    <n v="0.17000000000000004"/>
    <n v="0.08"/>
    <n v="202.5"/>
    <n v="337.5"/>
  </r>
  <r>
    <s v="Thu"/>
    <s v=" 01-09-2025 10:15:00 PM"/>
    <n v="27.5"/>
    <n v="27.8"/>
    <n v="27.5"/>
    <n v="59"/>
    <n v="15"/>
    <n v="27"/>
    <n v="65"/>
    <n v="4.7"/>
    <n v="13"/>
    <n v="23"/>
    <s v="S"/>
    <s v="SW"/>
    <n v="0"/>
    <n v="0"/>
    <n v="0"/>
    <m/>
    <n v="0"/>
    <m/>
    <n v="0"/>
    <n v="334"/>
    <n v="31"/>
    <n v="1"/>
    <n v="0"/>
    <s v="OK (0x00)"/>
    <n v="243"/>
    <n v="73"/>
    <m/>
    <n v="0"/>
    <m/>
    <m/>
    <n v="15"/>
    <n v="17.7"/>
    <m/>
    <m/>
    <n v="0"/>
    <m/>
    <n v="260"/>
    <n v="35"/>
    <n v="2"/>
    <n v="0"/>
    <s v="B (0x80)"/>
    <n v="0"/>
    <n v="0"/>
    <n v="28.1"/>
    <n v="28.3"/>
    <n v="28.1"/>
    <n v="60"/>
    <n v="16"/>
    <n v="27"/>
    <m/>
    <n v="5.0999999999999996"/>
    <n v="21"/>
    <n v="22"/>
    <s v="NW"/>
    <s v="NNW"/>
    <n v="0"/>
    <n v="0"/>
    <n v="0"/>
    <n v="0"/>
    <n v="0"/>
    <n v="0"/>
    <n v="0"/>
    <n v="236"/>
    <n v="37"/>
    <n v="2"/>
    <n v="0"/>
    <s v="OK (0x00)"/>
    <n v="187"/>
    <n v="35"/>
    <n v="63.5"/>
    <n v="39"/>
    <n v="37.9"/>
    <n v="60"/>
    <n v="29.61"/>
    <n v="764"/>
    <n v="4.4770000000000003"/>
    <n v="1"/>
    <x v="8"/>
    <d v="1899-12-30T22:15:00"/>
    <d v="2025-01-09T22:15:00"/>
    <n v="0.17000000000000004"/>
    <n v="0.08"/>
    <n v="225"/>
    <n v="337.5"/>
  </r>
  <r>
    <s v="Thu"/>
    <s v=" 01-09-2025 10:30:00 PM"/>
    <n v="27.4"/>
    <n v="27.6"/>
    <n v="27.4"/>
    <n v="59"/>
    <n v="15"/>
    <n v="27"/>
    <n v="65"/>
    <n v="5.3"/>
    <n v="18"/>
    <n v="21"/>
    <s v="SW"/>
    <s v="SSW"/>
    <n v="0"/>
    <n v="0"/>
    <n v="0"/>
    <m/>
    <n v="0"/>
    <m/>
    <n v="0"/>
    <n v="334"/>
    <n v="29"/>
    <n v="2"/>
    <n v="0"/>
    <s v="OK (0x00)"/>
    <n v="264"/>
    <n v="53"/>
    <m/>
    <n v="0"/>
    <m/>
    <m/>
    <n v="14.8"/>
    <n v="17.600000000000001"/>
    <m/>
    <m/>
    <n v="0"/>
    <m/>
    <n v="283"/>
    <n v="38"/>
    <n v="2"/>
    <n v="0"/>
    <s v="B (0x80)"/>
    <n v="0"/>
    <n v="0"/>
    <n v="28"/>
    <n v="28.2"/>
    <n v="28"/>
    <n v="60"/>
    <n v="16"/>
    <n v="27"/>
    <m/>
    <n v="5.9"/>
    <n v="23"/>
    <n v="21"/>
    <s v="NNW"/>
    <s v="NNW"/>
    <n v="0"/>
    <n v="0"/>
    <n v="0"/>
    <n v="0"/>
    <n v="0"/>
    <n v="0"/>
    <n v="0"/>
    <n v="234"/>
    <n v="36"/>
    <n v="2"/>
    <n v="0"/>
    <s v="OK (0x00)"/>
    <n v="171"/>
    <n v="51"/>
    <n v="63.5"/>
    <n v="39"/>
    <n v="37.9"/>
    <n v="60"/>
    <n v="29.61"/>
    <n v="764"/>
    <n v="4.4770000000000003"/>
    <n v="1"/>
    <x v="8"/>
    <d v="1899-12-30T22:30:00"/>
    <d v="2025-01-09T22:30:00"/>
    <n v="0.17000000000000004"/>
    <n v="0.08"/>
    <n v="202.5"/>
    <n v="337.5"/>
  </r>
  <r>
    <s v="Thu"/>
    <s v=" 01-09-2025 10:45:00 PM"/>
    <n v="27.2"/>
    <n v="27.4"/>
    <n v="27.2"/>
    <n v="60"/>
    <n v="15"/>
    <n v="26"/>
    <n v="65"/>
    <n v="6.1"/>
    <n v="23"/>
    <n v="21"/>
    <s v="W"/>
    <s v="SSW"/>
    <n v="0"/>
    <n v="0"/>
    <n v="0"/>
    <m/>
    <n v="0"/>
    <m/>
    <n v="0"/>
    <n v="341"/>
    <n v="29"/>
    <n v="2"/>
    <n v="0"/>
    <s v="OK (0x00)"/>
    <n v="263"/>
    <n v="60"/>
    <m/>
    <n v="0"/>
    <m/>
    <m/>
    <n v="14.7"/>
    <n v="17.399999999999999"/>
    <m/>
    <m/>
    <n v="0"/>
    <m/>
    <n v="288"/>
    <n v="40"/>
    <n v="2"/>
    <n v="0"/>
    <s v="B (0x80)"/>
    <n v="0"/>
    <n v="0"/>
    <n v="27.8"/>
    <n v="28"/>
    <n v="27.8"/>
    <n v="60"/>
    <n v="15"/>
    <n v="27"/>
    <m/>
    <n v="6.3"/>
    <n v="20"/>
    <n v="21"/>
    <s v="NNE"/>
    <s v="NW"/>
    <n v="0"/>
    <n v="0"/>
    <n v="0"/>
    <n v="0"/>
    <n v="0"/>
    <n v="0"/>
    <n v="0"/>
    <n v="241"/>
    <n v="35"/>
    <n v="2"/>
    <n v="0"/>
    <s v="OK (0x00)"/>
    <n v="185"/>
    <n v="45"/>
    <n v="63.6"/>
    <n v="39"/>
    <n v="38"/>
    <n v="61"/>
    <n v="29.62"/>
    <n v="764"/>
    <n v="4.4770000000000003"/>
    <n v="1"/>
    <x v="8"/>
    <d v="1899-12-30T22:45:00"/>
    <d v="2025-01-09T22:45:00"/>
    <n v="0.17000000000000004"/>
    <n v="0.08"/>
    <n v="202.5"/>
    <n v="315"/>
  </r>
  <r>
    <s v="Thu"/>
    <s v=" 01-09-2025 11:00:00 PM"/>
    <n v="27"/>
    <n v="27.2"/>
    <n v="27"/>
    <n v="60"/>
    <n v="15"/>
    <n v="26"/>
    <n v="65"/>
    <n v="5.6"/>
    <n v="16"/>
    <n v="21"/>
    <s v="SW"/>
    <s v="SW"/>
    <n v="0"/>
    <n v="0"/>
    <n v="0"/>
    <m/>
    <n v="0"/>
    <m/>
    <n v="0"/>
    <n v="343"/>
    <n v="29"/>
    <n v="1"/>
    <n v="0"/>
    <s v="OK (0x00)"/>
    <n v="263"/>
    <n v="63"/>
    <m/>
    <n v="0"/>
    <m/>
    <m/>
    <n v="14.8"/>
    <n v="17.3"/>
    <m/>
    <m/>
    <n v="0"/>
    <m/>
    <n v="269"/>
    <n v="34"/>
    <n v="2"/>
    <n v="0"/>
    <s v="B (0x80)"/>
    <n v="0"/>
    <n v="0"/>
    <n v="27.6"/>
    <n v="27.8"/>
    <n v="27.6"/>
    <n v="60"/>
    <n v="15"/>
    <n v="27"/>
    <m/>
    <n v="5.5"/>
    <n v="17"/>
    <n v="22"/>
    <s v="W"/>
    <s v="NW"/>
    <n v="0"/>
    <n v="0"/>
    <n v="0"/>
    <n v="0"/>
    <n v="0"/>
    <n v="0"/>
    <n v="0"/>
    <n v="247"/>
    <n v="37"/>
    <n v="2"/>
    <n v="0"/>
    <s v="OK (0x00)"/>
    <n v="190"/>
    <n v="41"/>
    <n v="63.7"/>
    <n v="39"/>
    <n v="38.1"/>
    <n v="61"/>
    <n v="29.62"/>
    <n v="764"/>
    <n v="4.4770000000000003"/>
    <n v="1"/>
    <x v="8"/>
    <d v="1899-12-30T23:00:00"/>
    <d v="2025-01-09T23:00:00"/>
    <n v="0.17000000000000004"/>
    <n v="0.08"/>
    <n v="225"/>
    <n v="315"/>
  </r>
  <r>
    <s v="Thu"/>
    <s v=" 01-09-2025 11:15:00 PM"/>
    <n v="26.8"/>
    <n v="27"/>
    <n v="26.8"/>
    <n v="60"/>
    <n v="14"/>
    <n v="26"/>
    <n v="65"/>
    <n v="5.5"/>
    <n v="15"/>
    <n v="21"/>
    <s v="SW"/>
    <s v="S"/>
    <n v="0"/>
    <n v="0"/>
    <n v="0"/>
    <m/>
    <n v="0"/>
    <m/>
    <n v="0"/>
    <n v="345"/>
    <n v="27"/>
    <n v="1"/>
    <n v="0"/>
    <s v="OK (0x00)"/>
    <n v="271"/>
    <n v="56"/>
    <m/>
    <n v="0"/>
    <m/>
    <m/>
    <n v="14.4"/>
    <n v="16.899999999999999"/>
    <m/>
    <m/>
    <n v="0"/>
    <m/>
    <n v="282"/>
    <n v="37"/>
    <n v="2"/>
    <n v="0"/>
    <s v="B (0x80)"/>
    <n v="0"/>
    <n v="0"/>
    <n v="27.4"/>
    <n v="27.6"/>
    <n v="27.4"/>
    <n v="60"/>
    <n v="15"/>
    <n v="27"/>
    <m/>
    <n v="5.4"/>
    <n v="25"/>
    <n v="21"/>
    <s v="N"/>
    <s v="N"/>
    <n v="0"/>
    <n v="0"/>
    <n v="0"/>
    <n v="0"/>
    <n v="0"/>
    <n v="0"/>
    <n v="0"/>
    <n v="241"/>
    <n v="37"/>
    <n v="2"/>
    <n v="0"/>
    <s v="OK (0x00)"/>
    <n v="203"/>
    <n v="27"/>
    <n v="63.2"/>
    <n v="39"/>
    <n v="37.6"/>
    <n v="60"/>
    <n v="29.62"/>
    <n v="764"/>
    <n v="4.4770000000000003"/>
    <n v="1"/>
    <x v="8"/>
    <d v="1899-12-30T23:15:00"/>
    <d v="2025-01-09T23:15:00"/>
    <n v="0.17000000000000004"/>
    <n v="0.08"/>
    <n v="540"/>
    <n v="360"/>
  </r>
  <r>
    <s v="Thu"/>
    <s v=" 01-09-2025 11:30:00 PM"/>
    <n v="26.5"/>
    <n v="26.8"/>
    <n v="26.5"/>
    <n v="60"/>
    <n v="14"/>
    <n v="26"/>
    <n v="65"/>
    <n v="3.5"/>
    <n v="10"/>
    <n v="23"/>
    <s v="SW"/>
    <s v="SW"/>
    <n v="0"/>
    <n v="0"/>
    <n v="0"/>
    <m/>
    <n v="0"/>
    <m/>
    <n v="0"/>
    <n v="351"/>
    <n v="29"/>
    <n v="1"/>
    <n v="0"/>
    <s v="OK (0x00)"/>
    <n v="276"/>
    <n v="57"/>
    <m/>
    <n v="0"/>
    <m/>
    <m/>
    <n v="14"/>
    <n v="16.600000000000001"/>
    <m/>
    <m/>
    <n v="0"/>
    <m/>
    <n v="291"/>
    <n v="39"/>
    <n v="2"/>
    <n v="0"/>
    <s v="B (0x80)"/>
    <n v="0"/>
    <n v="0"/>
    <n v="27.1"/>
    <n v="27.4"/>
    <n v="27.1"/>
    <n v="61"/>
    <n v="15"/>
    <n v="27"/>
    <m/>
    <n v="3.4"/>
    <n v="14"/>
    <n v="23"/>
    <s v="WSW"/>
    <s v="NW"/>
    <n v="0"/>
    <n v="0"/>
    <n v="0"/>
    <n v="0"/>
    <n v="0"/>
    <n v="0"/>
    <n v="0"/>
    <n v="249"/>
    <n v="33"/>
    <n v="2"/>
    <n v="0"/>
    <s v="OK (0x00)"/>
    <n v="199"/>
    <n v="36"/>
    <n v="62.4"/>
    <n v="39"/>
    <n v="36.9"/>
    <n v="59"/>
    <n v="29.63"/>
    <n v="764"/>
    <n v="4.4770000000000003"/>
    <n v="1"/>
    <x v="8"/>
    <d v="1899-12-30T23:30:00"/>
    <d v="2025-01-09T23:30:00"/>
    <n v="0.17000000000000004"/>
    <n v="0.08"/>
    <n v="225"/>
    <n v="315"/>
  </r>
  <r>
    <s v="Thu"/>
    <s v=" 01-09-2025 11:45:00 PM"/>
    <n v="26.4"/>
    <n v="26.5"/>
    <n v="26.4"/>
    <n v="60"/>
    <n v="14"/>
    <n v="26"/>
    <n v="65"/>
    <n v="5.3"/>
    <n v="15"/>
    <n v="20"/>
    <s v="SW"/>
    <s v="SW"/>
    <n v="0"/>
    <n v="0"/>
    <n v="0"/>
    <m/>
    <n v="0"/>
    <m/>
    <n v="0"/>
    <n v="352"/>
    <n v="30"/>
    <n v="1"/>
    <n v="0"/>
    <s v="OK (0x00)"/>
    <n v="275"/>
    <n v="60"/>
    <m/>
    <n v="0"/>
    <m/>
    <m/>
    <n v="13.9"/>
    <n v="16.600000000000001"/>
    <m/>
    <m/>
    <n v="0"/>
    <m/>
    <n v="287"/>
    <n v="38"/>
    <n v="3"/>
    <n v="0"/>
    <s v="B (0x80)"/>
    <n v="0"/>
    <n v="0"/>
    <n v="27"/>
    <n v="27.1"/>
    <n v="26.9"/>
    <n v="60"/>
    <n v="15"/>
    <n v="26"/>
    <m/>
    <n v="7"/>
    <n v="23"/>
    <n v="20"/>
    <s v="NW"/>
    <s v="NW"/>
    <n v="0"/>
    <n v="0"/>
    <n v="0"/>
    <n v="0"/>
    <n v="0"/>
    <n v="0"/>
    <n v="0"/>
    <n v="246"/>
    <n v="39"/>
    <n v="2"/>
    <n v="0"/>
    <s v="OK (0x00)"/>
    <n v="201"/>
    <n v="34"/>
    <n v="61.7"/>
    <n v="40"/>
    <n v="36.9"/>
    <n v="59"/>
    <n v="29.65"/>
    <n v="764"/>
    <n v="4.4770000000000003"/>
    <n v="1"/>
    <x v="8"/>
    <d v="1899-12-30T23:45:00"/>
    <d v="2025-01-09T23:45:00"/>
    <n v="0.17000000000000004"/>
    <n v="0.08"/>
    <n v="225"/>
    <n v="315"/>
  </r>
  <r>
    <s v="Fri"/>
    <s v=" 01-10-2025 12:00:00 AM"/>
    <n v="26.3"/>
    <n v="26.4"/>
    <n v="26.3"/>
    <n v="59"/>
    <n v="14"/>
    <n v="25"/>
    <n v="65"/>
    <n v="4.4000000000000004"/>
    <n v="14"/>
    <n v="20"/>
    <s v="NW"/>
    <s v="S"/>
    <n v="0"/>
    <n v="0"/>
    <n v="0"/>
    <m/>
    <n v="0"/>
    <m/>
    <n v="0"/>
    <n v="351"/>
    <n v="29"/>
    <n v="1"/>
    <n v="0"/>
    <s v="OK (0x00)"/>
    <n v="0"/>
    <n v="0"/>
    <m/>
    <n v="0"/>
    <m/>
    <m/>
    <n v="13.7"/>
    <n v="16.5"/>
    <m/>
    <m/>
    <n v="0"/>
    <m/>
    <n v="279"/>
    <n v="38"/>
    <n v="2"/>
    <n v="0"/>
    <s v="B (0x80)"/>
    <n v="0"/>
    <n v="0"/>
    <n v="27"/>
    <n v="27"/>
    <n v="26.9"/>
    <n v="60"/>
    <n v="15"/>
    <n v="26"/>
    <m/>
    <n v="6.1"/>
    <n v="18"/>
    <n v="19"/>
    <s v="N"/>
    <s v="NW"/>
    <n v="0"/>
    <n v="0"/>
    <n v="0"/>
    <n v="0"/>
    <n v="0"/>
    <n v="0"/>
    <n v="0"/>
    <n v="250"/>
    <n v="37"/>
    <n v="2"/>
    <n v="0"/>
    <s v="OK (0x00)"/>
    <n v="0"/>
    <n v="0"/>
    <n v="61.2"/>
    <n v="39"/>
    <n v="35.799999999999997"/>
    <n v="58"/>
    <n v="29.66"/>
    <n v="764"/>
    <n v="4.4770000000000003"/>
    <n v="1"/>
    <x v="9"/>
    <d v="1899-12-30T00:00:00"/>
    <d v="2025-01-10T00:00:00"/>
    <n v="0.17000000000000004"/>
    <n v="0.08"/>
    <n v="540"/>
    <n v="315"/>
  </r>
  <r>
    <s v="Fri"/>
    <s v=" 01-10-2025 12:15:00 AM"/>
    <n v="26.2"/>
    <n v="26.3"/>
    <n v="26.2"/>
    <n v="59"/>
    <n v="14"/>
    <n v="25"/>
    <n v="65"/>
    <n v="5"/>
    <n v="25"/>
    <n v="20"/>
    <s v="SW"/>
    <s v="S"/>
    <n v="0"/>
    <n v="0"/>
    <n v="0"/>
    <m/>
    <n v="0"/>
    <m/>
    <n v="0"/>
    <n v="349"/>
    <n v="31"/>
    <n v="1"/>
    <n v="0"/>
    <s v="OK (0x00)"/>
    <n v="275"/>
    <n v="57"/>
    <m/>
    <n v="0"/>
    <m/>
    <m/>
    <n v="13.5"/>
    <n v="16.100000000000001"/>
    <m/>
    <m/>
    <n v="0"/>
    <m/>
    <n v="287"/>
    <n v="38"/>
    <n v="2"/>
    <n v="0"/>
    <s v="B (0x80)"/>
    <n v="0"/>
    <n v="0"/>
    <n v="26.9"/>
    <n v="27"/>
    <n v="26.9"/>
    <n v="59"/>
    <n v="14"/>
    <n v="26"/>
    <m/>
    <n v="8.8000000000000007"/>
    <n v="25"/>
    <n v="17"/>
    <s v="WNW"/>
    <s v="NNW"/>
    <n v="0"/>
    <n v="0"/>
    <n v="0"/>
    <n v="0"/>
    <n v="0"/>
    <n v="0"/>
    <n v="0"/>
    <n v="250"/>
    <n v="36"/>
    <n v="2"/>
    <n v="0"/>
    <s v="OK (0x00)"/>
    <n v="211"/>
    <n v="28"/>
    <n v="60.8"/>
    <n v="40"/>
    <n v="36.1"/>
    <n v="58"/>
    <n v="29.65"/>
    <n v="764"/>
    <n v="4.4770000000000003"/>
    <n v="1"/>
    <x v="9"/>
    <d v="1899-12-30T00:15:00"/>
    <d v="2025-01-10T00:15:00"/>
    <n v="0.17000000000000004"/>
    <n v="0.08"/>
    <n v="540"/>
    <n v="337.5"/>
  </r>
  <r>
    <s v="Fri"/>
    <s v=" 01-10-2025 12:30:00 AM"/>
    <n v="25.9"/>
    <n v="26.2"/>
    <n v="25.9"/>
    <n v="59"/>
    <n v="13"/>
    <n v="25"/>
    <n v="65"/>
    <n v="4.0999999999999996"/>
    <n v="14"/>
    <n v="22"/>
    <s v="SSE"/>
    <s v="S"/>
    <n v="0"/>
    <n v="0"/>
    <n v="0"/>
    <m/>
    <n v="0"/>
    <m/>
    <n v="0"/>
    <n v="351"/>
    <n v="29"/>
    <n v="1"/>
    <n v="0"/>
    <s v="OK (0x00)"/>
    <n v="270"/>
    <n v="63"/>
    <m/>
    <n v="0"/>
    <m/>
    <m/>
    <n v="13.2"/>
    <n v="16"/>
    <m/>
    <m/>
    <n v="0"/>
    <m/>
    <n v="291"/>
    <n v="37"/>
    <n v="2"/>
    <n v="0"/>
    <s v="B (0x80)"/>
    <n v="0"/>
    <n v="0"/>
    <n v="26.6"/>
    <n v="26.9"/>
    <n v="26.6"/>
    <n v="59"/>
    <n v="14"/>
    <n v="26"/>
    <m/>
    <n v="6.4"/>
    <n v="17"/>
    <n v="19"/>
    <s v="NNW"/>
    <s v="N"/>
    <n v="0"/>
    <n v="0"/>
    <n v="0"/>
    <n v="0"/>
    <n v="0"/>
    <n v="0"/>
    <n v="0"/>
    <n v="253"/>
    <n v="35"/>
    <n v="2"/>
    <n v="0"/>
    <s v="OK (0x00)"/>
    <n v="198"/>
    <n v="43"/>
    <n v="60.4"/>
    <n v="40"/>
    <n v="35.700000000000003"/>
    <n v="57"/>
    <n v="29.65"/>
    <n v="764"/>
    <n v="4.4770000000000003"/>
    <n v="1"/>
    <x v="9"/>
    <d v="1899-12-30T00:30:00"/>
    <d v="2025-01-10T00:30:00"/>
    <n v="0.17000000000000004"/>
    <n v="0.08"/>
    <n v="540"/>
    <n v="360"/>
  </r>
  <r>
    <s v="Fri"/>
    <s v=" 01-10-2025 12:45:00 AM"/>
    <n v="25.7"/>
    <n v="25.9"/>
    <n v="25.7"/>
    <n v="60"/>
    <n v="13"/>
    <n v="25"/>
    <n v="65"/>
    <n v="3.3"/>
    <n v="10"/>
    <n v="22"/>
    <s v="S"/>
    <s v="S"/>
    <n v="0"/>
    <n v="0"/>
    <n v="0"/>
    <m/>
    <n v="0"/>
    <m/>
    <n v="0"/>
    <n v="351"/>
    <n v="30"/>
    <n v="1"/>
    <n v="0"/>
    <s v="OK (0x00)"/>
    <n v="270"/>
    <n v="64"/>
    <m/>
    <n v="0"/>
    <m/>
    <m/>
    <n v="12.9"/>
    <n v="15.8"/>
    <m/>
    <m/>
    <n v="0"/>
    <m/>
    <n v="284"/>
    <n v="39"/>
    <n v="2"/>
    <n v="0"/>
    <s v="B (0x80)"/>
    <n v="0"/>
    <n v="0"/>
    <n v="26.5"/>
    <n v="26.6"/>
    <n v="26.4"/>
    <n v="60"/>
    <n v="14"/>
    <n v="26"/>
    <m/>
    <n v="4.5"/>
    <n v="15"/>
    <n v="21"/>
    <s v="NW"/>
    <s v="NW"/>
    <n v="0"/>
    <n v="0"/>
    <n v="0"/>
    <n v="0"/>
    <n v="0"/>
    <n v="0"/>
    <n v="0"/>
    <n v="247"/>
    <n v="35"/>
    <n v="2"/>
    <n v="0"/>
    <s v="OK (0x00)"/>
    <n v="190"/>
    <n v="43"/>
    <n v="60.1"/>
    <n v="39"/>
    <n v="34.799999999999997"/>
    <n v="57"/>
    <n v="29.65"/>
    <n v="764"/>
    <n v="4.4770000000000003"/>
    <n v="1"/>
    <x v="9"/>
    <d v="1899-12-30T00:45:00"/>
    <d v="2025-01-10T00:45:00"/>
    <n v="0.17000000000000004"/>
    <n v="0.08"/>
    <n v="540"/>
    <n v="315"/>
  </r>
  <r>
    <s v="Fri"/>
    <s v=" 01-10-2025 01:00:00 AM"/>
    <n v="25.6"/>
    <n v="25.7"/>
    <n v="25.6"/>
    <n v="60"/>
    <n v="13"/>
    <n v="25"/>
    <n v="65"/>
    <n v="4.4000000000000004"/>
    <n v="13"/>
    <n v="22"/>
    <s v="SSW"/>
    <s v="S"/>
    <n v="0"/>
    <n v="0"/>
    <n v="0"/>
    <m/>
    <n v="0"/>
    <m/>
    <n v="0"/>
    <n v="348"/>
    <n v="29"/>
    <n v="1"/>
    <n v="0"/>
    <s v="OK (0x00)"/>
    <n v="273"/>
    <n v="57"/>
    <m/>
    <n v="0"/>
    <m/>
    <m/>
    <n v="12.9"/>
    <n v="15.6"/>
    <m/>
    <m/>
    <n v="0"/>
    <m/>
    <n v="286"/>
    <n v="36"/>
    <n v="1"/>
    <n v="0"/>
    <s v="B (0x80)"/>
    <n v="0"/>
    <n v="0"/>
    <n v="26.3"/>
    <n v="26.5"/>
    <n v="26.3"/>
    <n v="60"/>
    <n v="14"/>
    <n v="26"/>
    <m/>
    <n v="6.9"/>
    <n v="24"/>
    <n v="19"/>
    <s v="NW"/>
    <s v="NNE"/>
    <n v="0"/>
    <n v="0"/>
    <n v="0"/>
    <n v="0"/>
    <n v="0"/>
    <n v="0"/>
    <n v="0"/>
    <n v="254"/>
    <n v="37"/>
    <n v="2"/>
    <n v="0"/>
    <s v="OK (0x00)"/>
    <n v="194"/>
    <n v="46"/>
    <n v="59.8"/>
    <n v="39"/>
    <n v="34.5"/>
    <n v="57"/>
    <n v="29.65"/>
    <n v="764"/>
    <n v="4.4770000000000003"/>
    <n v="1"/>
    <x v="9"/>
    <d v="1899-12-30T01:00:00"/>
    <d v="2025-01-10T01:00:00"/>
    <n v="0.17000000000000004"/>
    <n v="0.08"/>
    <n v="540"/>
    <n v="382.5"/>
  </r>
  <r>
    <s v="Fri"/>
    <s v=" 01-10-2025 01:15:00 AM"/>
    <n v="25.4"/>
    <n v="25.6"/>
    <n v="25.4"/>
    <n v="60"/>
    <n v="13"/>
    <n v="25"/>
    <n v="65"/>
    <n v="4"/>
    <n v="11"/>
    <n v="21"/>
    <s v="S"/>
    <s v="S"/>
    <n v="0"/>
    <n v="0"/>
    <n v="0"/>
    <m/>
    <n v="0"/>
    <m/>
    <n v="0"/>
    <n v="349"/>
    <n v="29"/>
    <n v="1"/>
    <n v="0"/>
    <s v="OK (0x00)"/>
    <n v="257"/>
    <n v="75"/>
    <m/>
    <n v="0"/>
    <m/>
    <m/>
    <n v="12.9"/>
    <n v="15.6"/>
    <m/>
    <m/>
    <n v="0"/>
    <m/>
    <n v="288"/>
    <n v="32"/>
    <n v="2"/>
    <n v="0"/>
    <s v="B (0x80)"/>
    <n v="0"/>
    <n v="0"/>
    <n v="26.2"/>
    <n v="26.3"/>
    <n v="26.1"/>
    <n v="61"/>
    <n v="14"/>
    <n v="25"/>
    <m/>
    <n v="6.6"/>
    <n v="20"/>
    <n v="19"/>
    <s v="NNW"/>
    <s v="N"/>
    <n v="0"/>
    <n v="0"/>
    <n v="0"/>
    <n v="0"/>
    <n v="0"/>
    <n v="0"/>
    <n v="0"/>
    <n v="255"/>
    <n v="40"/>
    <n v="1"/>
    <n v="0"/>
    <s v="OK (0x00)"/>
    <n v="190"/>
    <n v="52"/>
    <n v="59.5"/>
    <n v="39"/>
    <n v="34.299999999999997"/>
    <n v="56"/>
    <n v="29.65"/>
    <n v="765"/>
    <n v="4.4820000000000002"/>
    <n v="1"/>
    <x v="9"/>
    <d v="1899-12-30T01:15:00"/>
    <d v="2025-01-10T01:15:00"/>
    <n v="0.17000000000000004"/>
    <n v="0.08"/>
    <n v="540"/>
    <n v="360"/>
  </r>
  <r>
    <s v="Fri"/>
    <s v=" 01-10-2025 01:30:00 AM"/>
    <n v="25.4"/>
    <n v="25.4"/>
    <n v="25.3"/>
    <n v="60"/>
    <n v="13"/>
    <n v="24"/>
    <n v="65"/>
    <n v="4.3"/>
    <n v="15"/>
    <n v="21"/>
    <s v="SSE"/>
    <s v="S"/>
    <n v="0"/>
    <n v="0"/>
    <n v="0"/>
    <m/>
    <n v="0"/>
    <m/>
    <n v="0"/>
    <n v="351"/>
    <n v="30"/>
    <n v="1"/>
    <n v="0"/>
    <s v="OK (0x00)"/>
    <n v="274"/>
    <n v="59"/>
    <m/>
    <n v="0"/>
    <m/>
    <m/>
    <n v="12.7"/>
    <n v="15.6"/>
    <m/>
    <m/>
    <n v="0"/>
    <m/>
    <n v="294"/>
    <n v="37"/>
    <n v="2"/>
    <n v="0"/>
    <s v="B (0x80)"/>
    <n v="0"/>
    <n v="0"/>
    <n v="26.2"/>
    <n v="26.3"/>
    <n v="26.1"/>
    <n v="60"/>
    <n v="14"/>
    <n v="25"/>
    <m/>
    <n v="7.6"/>
    <n v="20"/>
    <n v="18"/>
    <s v="NNW"/>
    <s v="NNW"/>
    <n v="0"/>
    <n v="0"/>
    <n v="0"/>
    <n v="0"/>
    <n v="0"/>
    <n v="0"/>
    <n v="0"/>
    <n v="249"/>
    <n v="37"/>
    <n v="1"/>
    <n v="0"/>
    <s v="OK (0x00)"/>
    <n v="185"/>
    <n v="50"/>
    <n v="59.2"/>
    <n v="39"/>
    <n v="34"/>
    <n v="56"/>
    <n v="29.65"/>
    <n v="764"/>
    <n v="4.4770000000000003"/>
    <n v="1"/>
    <x v="9"/>
    <d v="1899-12-30T01:30:00"/>
    <d v="2025-01-10T01:30:00"/>
    <n v="0.17000000000000004"/>
    <n v="0.08"/>
    <n v="540"/>
    <n v="337.5"/>
  </r>
  <r>
    <s v="Fri"/>
    <s v=" 01-10-2025 01:45:00 AM"/>
    <n v="25.3"/>
    <n v="25.4"/>
    <n v="25.3"/>
    <n v="60"/>
    <n v="13"/>
    <n v="24"/>
    <n v="65"/>
    <n v="4.7"/>
    <n v="11"/>
    <n v="19"/>
    <s v="W"/>
    <s v="S"/>
    <n v="0"/>
    <n v="0"/>
    <n v="0"/>
    <m/>
    <n v="0"/>
    <m/>
    <n v="0"/>
    <n v="350"/>
    <n v="28"/>
    <n v="1"/>
    <n v="0"/>
    <s v="OK (0x00)"/>
    <n v="260"/>
    <n v="72"/>
    <m/>
    <n v="0"/>
    <m/>
    <m/>
    <n v="12.5"/>
    <n v="15.3"/>
    <m/>
    <m/>
    <n v="0"/>
    <m/>
    <n v="296"/>
    <n v="37"/>
    <n v="2"/>
    <n v="0"/>
    <s v="B (0x80)"/>
    <n v="0"/>
    <n v="0"/>
    <n v="26.1"/>
    <n v="26.2"/>
    <n v="26.1"/>
    <n v="60"/>
    <n v="14"/>
    <n v="25"/>
    <m/>
    <n v="8.1"/>
    <n v="21"/>
    <n v="17"/>
    <s v="NW"/>
    <s v="N"/>
    <n v="0"/>
    <n v="0"/>
    <n v="0"/>
    <n v="0"/>
    <n v="0"/>
    <n v="0"/>
    <n v="0"/>
    <n v="263"/>
    <n v="36"/>
    <n v="1"/>
    <n v="0"/>
    <s v="OK (0x00)"/>
    <n v="205"/>
    <n v="44"/>
    <n v="59.1"/>
    <n v="39"/>
    <n v="33.9"/>
    <n v="56"/>
    <n v="29.65"/>
    <n v="764"/>
    <n v="4.4770000000000003"/>
    <n v="1"/>
    <x v="9"/>
    <d v="1899-12-30T01:45:00"/>
    <d v="2025-01-10T01:45:00"/>
    <n v="0.17000000000000004"/>
    <n v="0.08"/>
    <n v="540"/>
    <n v="360"/>
  </r>
  <r>
    <s v="Fri"/>
    <s v=" 01-10-2025 02:00:00 AM"/>
    <n v="25.2"/>
    <n v="25.3"/>
    <n v="25.2"/>
    <n v="61"/>
    <n v="13"/>
    <n v="24"/>
    <n v="65"/>
    <n v="4.3"/>
    <n v="15"/>
    <n v="21"/>
    <s v="SW"/>
    <s v="S"/>
    <n v="0"/>
    <n v="0"/>
    <n v="0"/>
    <m/>
    <n v="0"/>
    <m/>
    <n v="0"/>
    <n v="343"/>
    <n v="28"/>
    <n v="1"/>
    <n v="0"/>
    <s v="OK (0x00)"/>
    <n v="271"/>
    <n v="56"/>
    <m/>
    <n v="0"/>
    <m/>
    <m/>
    <n v="12.7"/>
    <n v="15.5"/>
    <m/>
    <m/>
    <n v="0"/>
    <m/>
    <n v="305"/>
    <n v="36"/>
    <n v="2"/>
    <n v="0"/>
    <s v="B (0x80)"/>
    <n v="0"/>
    <n v="0"/>
    <n v="26.1"/>
    <n v="26.1"/>
    <n v="26"/>
    <n v="61"/>
    <n v="14"/>
    <n v="25"/>
    <m/>
    <n v="8.1"/>
    <n v="23"/>
    <n v="17"/>
    <s v="NNW"/>
    <s v="NNW"/>
    <n v="0"/>
    <n v="0"/>
    <n v="0"/>
    <n v="0"/>
    <n v="0"/>
    <n v="0"/>
    <n v="0"/>
    <n v="253"/>
    <n v="37"/>
    <n v="1"/>
    <n v="0"/>
    <s v="OK (0x00)"/>
    <n v="204"/>
    <n v="37"/>
    <n v="58.9"/>
    <n v="39"/>
    <n v="33.700000000000003"/>
    <n v="56"/>
    <n v="29.65"/>
    <n v="764"/>
    <n v="4.4770000000000003"/>
    <n v="1"/>
    <x v="9"/>
    <d v="1899-12-30T02:00:00"/>
    <d v="2025-01-10T02:00:00"/>
    <n v="0.17000000000000004"/>
    <n v="0.08"/>
    <n v="540"/>
    <n v="337.5"/>
  </r>
  <r>
    <s v="Fri"/>
    <s v=" 01-10-2025 02:15:00 AM"/>
    <n v="25.2"/>
    <n v="25.3"/>
    <n v="25.2"/>
    <n v="61"/>
    <n v="13"/>
    <n v="24"/>
    <n v="65"/>
    <n v="4.3"/>
    <n v="10"/>
    <n v="19"/>
    <s v="S"/>
    <s v="SSW"/>
    <n v="0"/>
    <n v="0"/>
    <n v="0"/>
    <m/>
    <n v="0"/>
    <m/>
    <n v="0"/>
    <n v="343"/>
    <n v="30"/>
    <n v="1"/>
    <n v="0"/>
    <s v="OK (0x00)"/>
    <n v="279"/>
    <n v="47"/>
    <m/>
    <n v="0"/>
    <m/>
    <m/>
    <n v="12.5"/>
    <n v="15.2"/>
    <m/>
    <m/>
    <n v="0"/>
    <m/>
    <n v="303"/>
    <n v="41"/>
    <n v="2"/>
    <n v="0"/>
    <s v="B (0x80)"/>
    <n v="0"/>
    <n v="0"/>
    <n v="26"/>
    <n v="26.1"/>
    <n v="26"/>
    <n v="61"/>
    <n v="14"/>
    <n v="25"/>
    <m/>
    <n v="6.3"/>
    <n v="18"/>
    <n v="17"/>
    <s v="NW"/>
    <s v="NNW"/>
    <n v="0"/>
    <n v="0"/>
    <n v="0"/>
    <n v="0"/>
    <n v="0"/>
    <n v="0"/>
    <n v="0"/>
    <n v="263"/>
    <n v="34"/>
    <n v="1"/>
    <n v="0"/>
    <s v="OK (0x00)"/>
    <n v="204"/>
    <n v="45"/>
    <n v="58.7"/>
    <n v="39"/>
    <n v="33.5"/>
    <n v="56"/>
    <n v="29.65"/>
    <n v="764"/>
    <n v="4.4770000000000003"/>
    <n v="1"/>
    <x v="9"/>
    <d v="1899-12-30T02:15:00"/>
    <d v="2025-01-10T02:15:00"/>
    <n v="0.17000000000000004"/>
    <n v="0.08"/>
    <n v="202.5"/>
    <n v="337.5"/>
  </r>
  <r>
    <s v="Fri"/>
    <s v=" 01-10-2025 02:30:00 AM"/>
    <n v="25.1"/>
    <n v="25.2"/>
    <n v="25.1"/>
    <n v="61"/>
    <n v="13"/>
    <n v="24"/>
    <n v="65"/>
    <n v="4.3"/>
    <n v="16"/>
    <n v="21"/>
    <s v="S"/>
    <s v="SSE"/>
    <n v="0"/>
    <n v="0"/>
    <n v="0"/>
    <m/>
    <n v="0"/>
    <m/>
    <n v="0"/>
    <n v="343"/>
    <n v="30"/>
    <n v="1"/>
    <n v="0"/>
    <s v="OK (0x00)"/>
    <n v="268"/>
    <n v="59"/>
    <m/>
    <n v="0"/>
    <m/>
    <m/>
    <n v="12.5"/>
    <n v="15.3"/>
    <m/>
    <m/>
    <n v="0"/>
    <m/>
    <n v="305"/>
    <n v="35"/>
    <n v="2"/>
    <n v="0"/>
    <s v="B (0x80)"/>
    <n v="0"/>
    <n v="0"/>
    <n v="25.9"/>
    <n v="26"/>
    <n v="25.9"/>
    <n v="62"/>
    <n v="14"/>
    <n v="25"/>
    <m/>
    <n v="8.9"/>
    <n v="24"/>
    <n v="17"/>
    <s v="N"/>
    <s v="NNW"/>
    <n v="0"/>
    <n v="0"/>
    <n v="0"/>
    <n v="0"/>
    <n v="0"/>
    <n v="0"/>
    <n v="0"/>
    <n v="256"/>
    <n v="39"/>
    <n v="1"/>
    <n v="0"/>
    <s v="OK (0x00)"/>
    <n v="200"/>
    <n v="44"/>
    <n v="58.6"/>
    <n v="39"/>
    <n v="33.5"/>
    <n v="56"/>
    <n v="29.64"/>
    <n v="764"/>
    <n v="4.4770000000000003"/>
    <n v="1"/>
    <x v="9"/>
    <d v="1899-12-30T02:30:00"/>
    <d v="2025-01-10T02:30:00"/>
    <n v="0.17000000000000004"/>
    <n v="0.08"/>
    <n v="517.5"/>
    <n v="337.5"/>
  </r>
  <r>
    <s v="Fri"/>
    <s v=" 01-10-2025 02:45:00 AM"/>
    <n v="25"/>
    <n v="25.1"/>
    <n v="25"/>
    <n v="61"/>
    <n v="13"/>
    <n v="24"/>
    <n v="65"/>
    <n v="3.9"/>
    <n v="15"/>
    <n v="21"/>
    <s v="S"/>
    <s v="SSE"/>
    <n v="0"/>
    <n v="0"/>
    <n v="0"/>
    <m/>
    <n v="0"/>
    <m/>
    <n v="0"/>
    <n v="343"/>
    <n v="31"/>
    <n v="1"/>
    <n v="0"/>
    <s v="OK (0x00)"/>
    <n v="259"/>
    <n v="67"/>
    <m/>
    <n v="0"/>
    <m/>
    <m/>
    <n v="12"/>
    <n v="14.8"/>
    <m/>
    <m/>
    <n v="0"/>
    <m/>
    <n v="300"/>
    <n v="36"/>
    <n v="2"/>
    <n v="0"/>
    <s v="B (0x80)"/>
    <n v="0"/>
    <n v="0"/>
    <n v="25.7"/>
    <n v="25.9"/>
    <n v="25.7"/>
    <n v="62"/>
    <n v="14"/>
    <n v="25"/>
    <m/>
    <n v="8.8000000000000007"/>
    <n v="20"/>
    <n v="16"/>
    <s v="NW"/>
    <s v="N"/>
    <n v="0"/>
    <n v="0"/>
    <n v="0"/>
    <n v="0"/>
    <n v="0"/>
    <n v="0"/>
    <n v="0"/>
    <n v="262"/>
    <n v="37"/>
    <n v="2"/>
    <n v="0"/>
    <s v="OK (0x00)"/>
    <n v="208"/>
    <n v="41"/>
    <n v="58.5"/>
    <n v="39"/>
    <n v="33.4"/>
    <n v="56"/>
    <n v="29.64"/>
    <n v="764"/>
    <n v="4.4770000000000003"/>
    <n v="1"/>
    <x v="9"/>
    <d v="1899-12-30T02:45:00"/>
    <d v="2025-01-10T02:45:00"/>
    <n v="0.17000000000000004"/>
    <n v="0.08"/>
    <n v="517.5"/>
    <n v="360"/>
  </r>
  <r>
    <s v="Fri"/>
    <s v=" 01-10-2025 03:00:00 AM"/>
    <n v="24.8"/>
    <n v="25"/>
    <n v="24.8"/>
    <n v="62"/>
    <n v="13"/>
    <n v="24"/>
    <n v="65"/>
    <n v="4.0999999999999996"/>
    <n v="13"/>
    <n v="21"/>
    <s v="W"/>
    <s v="S"/>
    <n v="0"/>
    <n v="0"/>
    <n v="0"/>
    <m/>
    <n v="0"/>
    <m/>
    <n v="0"/>
    <n v="342"/>
    <n v="30"/>
    <n v="2"/>
    <n v="0"/>
    <s v="OK (0x00)"/>
    <n v="243"/>
    <n v="82"/>
    <m/>
    <n v="0"/>
    <m/>
    <m/>
    <n v="12.2"/>
    <n v="15"/>
    <m/>
    <m/>
    <n v="0"/>
    <m/>
    <n v="303"/>
    <n v="40"/>
    <n v="2"/>
    <n v="0"/>
    <s v="B (0x80)"/>
    <n v="0"/>
    <n v="0"/>
    <n v="25.6"/>
    <n v="25.7"/>
    <n v="25.6"/>
    <n v="62"/>
    <n v="14"/>
    <n v="25"/>
    <m/>
    <n v="8.6"/>
    <n v="17"/>
    <n v="18"/>
    <s v="W"/>
    <s v="NNW"/>
    <n v="0"/>
    <n v="0"/>
    <n v="0"/>
    <n v="0"/>
    <n v="0"/>
    <n v="0"/>
    <n v="0"/>
    <n v="256"/>
    <n v="34"/>
    <n v="2"/>
    <n v="0"/>
    <s v="OK (0x00)"/>
    <n v="200"/>
    <n v="43"/>
    <n v="58.2"/>
    <n v="39"/>
    <n v="33.1"/>
    <n v="55"/>
    <n v="29.64"/>
    <n v="764"/>
    <n v="4.4770000000000003"/>
    <n v="1"/>
    <x v="9"/>
    <d v="1899-12-30T03:00:00"/>
    <d v="2025-01-10T03:00:00"/>
    <n v="0.17000000000000004"/>
    <n v="0.08"/>
    <n v="540"/>
    <n v="337.5"/>
  </r>
  <r>
    <s v="Fri"/>
    <s v=" 01-10-2025 03:15:00 AM"/>
    <n v="24.6"/>
    <n v="24.9"/>
    <n v="24.6"/>
    <n v="62"/>
    <n v="13"/>
    <n v="24"/>
    <n v="65"/>
    <n v="3.9"/>
    <n v="11"/>
    <n v="21"/>
    <s v="SSE"/>
    <s v="S"/>
    <n v="0"/>
    <n v="0"/>
    <n v="0"/>
    <m/>
    <n v="0"/>
    <m/>
    <n v="0"/>
    <n v="351"/>
    <n v="29"/>
    <n v="2"/>
    <n v="0"/>
    <s v="OK (0x00)"/>
    <n v="285"/>
    <n v="48"/>
    <m/>
    <n v="0"/>
    <m/>
    <m/>
    <n v="11.8"/>
    <n v="14.7"/>
    <m/>
    <m/>
    <n v="0"/>
    <m/>
    <n v="301"/>
    <n v="33"/>
    <n v="2"/>
    <n v="0"/>
    <s v="B (0x80)"/>
    <n v="0"/>
    <n v="0"/>
    <n v="25.4"/>
    <n v="25.6"/>
    <n v="25.4"/>
    <n v="63"/>
    <n v="14"/>
    <n v="25"/>
    <m/>
    <n v="5.6"/>
    <n v="16"/>
    <n v="17"/>
    <s v="NNW"/>
    <s v="N"/>
    <n v="0"/>
    <n v="0"/>
    <n v="0"/>
    <n v="0"/>
    <n v="0"/>
    <n v="0"/>
    <n v="0"/>
    <n v="262"/>
    <n v="40"/>
    <n v="2"/>
    <n v="0"/>
    <s v="OK (0x00)"/>
    <n v="201"/>
    <n v="48"/>
    <n v="58.1"/>
    <n v="39"/>
    <n v="33"/>
    <n v="55"/>
    <n v="29.64"/>
    <n v="764"/>
    <n v="4.4770000000000003"/>
    <n v="1"/>
    <x v="9"/>
    <d v="1899-12-30T03:15:00"/>
    <d v="2025-01-10T03:15:00"/>
    <n v="0.17000000000000004"/>
    <n v="0.08"/>
    <n v="540"/>
    <n v="360"/>
  </r>
  <r>
    <s v="Fri"/>
    <s v=" 01-10-2025 03:30:00 AM"/>
    <n v="24.5"/>
    <n v="24.6"/>
    <n v="24.5"/>
    <n v="63"/>
    <n v="13"/>
    <n v="24"/>
    <n v="65"/>
    <n v="3.7"/>
    <n v="10"/>
    <n v="21"/>
    <s v="W"/>
    <s v="S"/>
    <n v="0"/>
    <n v="0"/>
    <n v="0"/>
    <m/>
    <n v="0"/>
    <m/>
    <n v="0"/>
    <n v="352"/>
    <n v="30"/>
    <n v="2"/>
    <n v="0"/>
    <s v="OK (0x00)"/>
    <n v="270"/>
    <n v="64"/>
    <m/>
    <n v="0"/>
    <m/>
    <m/>
    <n v="11.7"/>
    <n v="14.5"/>
    <m/>
    <m/>
    <n v="0"/>
    <m/>
    <n v="290"/>
    <n v="37"/>
    <n v="2"/>
    <n v="0"/>
    <s v="B (0x80)"/>
    <n v="0"/>
    <n v="0"/>
    <n v="25.3"/>
    <n v="25.4"/>
    <n v="25.3"/>
    <n v="63"/>
    <n v="14"/>
    <n v="25"/>
    <m/>
    <n v="5.6"/>
    <n v="18"/>
    <n v="18"/>
    <s v="NW"/>
    <s v="NNW"/>
    <n v="0"/>
    <n v="0"/>
    <n v="0"/>
    <n v="0"/>
    <n v="0"/>
    <n v="0"/>
    <n v="0"/>
    <n v="262"/>
    <n v="38"/>
    <n v="2"/>
    <n v="0"/>
    <s v="OK (0x00)"/>
    <n v="210"/>
    <n v="40"/>
    <n v="58"/>
    <n v="39"/>
    <n v="32.9"/>
    <n v="55"/>
    <n v="29.65"/>
    <n v="764"/>
    <n v="4.4770000000000003"/>
    <n v="1"/>
    <x v="9"/>
    <d v="1899-12-30T03:30:00"/>
    <d v="2025-01-10T03:30:00"/>
    <n v="0.17000000000000004"/>
    <n v="0.08"/>
    <n v="540"/>
    <n v="337.5"/>
  </r>
  <r>
    <s v="Fri"/>
    <s v=" 01-10-2025 03:45:00 AM"/>
    <n v="24.4"/>
    <n v="24.5"/>
    <n v="24.4"/>
    <n v="63"/>
    <n v="13"/>
    <n v="24"/>
    <n v="65"/>
    <n v="3.7"/>
    <n v="14"/>
    <n v="20"/>
    <s v="SSW"/>
    <s v="SW"/>
    <n v="0"/>
    <n v="0"/>
    <n v="0"/>
    <m/>
    <n v="0"/>
    <m/>
    <n v="0"/>
    <n v="351"/>
    <n v="29"/>
    <n v="1"/>
    <n v="0"/>
    <s v="OK (0x00)"/>
    <n v="261"/>
    <n v="73"/>
    <m/>
    <n v="0"/>
    <m/>
    <m/>
    <n v="11.5"/>
    <n v="14.4"/>
    <m/>
    <m/>
    <n v="0"/>
    <m/>
    <n v="295"/>
    <n v="40"/>
    <n v="2"/>
    <n v="0"/>
    <s v="B (0x80)"/>
    <n v="0"/>
    <n v="0"/>
    <n v="25.1"/>
    <n v="25.3"/>
    <n v="25.1"/>
    <n v="63"/>
    <n v="14"/>
    <n v="25"/>
    <m/>
    <n v="4.4000000000000004"/>
    <n v="16"/>
    <n v="18"/>
    <s v="WNW"/>
    <s v="NW"/>
    <n v="0"/>
    <n v="0"/>
    <n v="0"/>
    <n v="0"/>
    <n v="0"/>
    <n v="0"/>
    <n v="0"/>
    <n v="260"/>
    <n v="33"/>
    <n v="2"/>
    <n v="0"/>
    <s v="OK (0x00)"/>
    <n v="202"/>
    <n v="46"/>
    <n v="58"/>
    <n v="39"/>
    <n v="32.9"/>
    <n v="55"/>
    <n v="29.66"/>
    <n v="764"/>
    <n v="4.4770000000000003"/>
    <n v="1"/>
    <x v="9"/>
    <d v="1899-12-30T03:45:00"/>
    <d v="2025-01-10T03:45:00"/>
    <n v="0.17000000000000004"/>
    <n v="0.08"/>
    <n v="225"/>
    <n v="315"/>
  </r>
  <r>
    <s v="Fri"/>
    <s v=" 01-10-2025 04:00:00 AM"/>
    <n v="24.3"/>
    <n v="24.4"/>
    <n v="24.3"/>
    <n v="63"/>
    <n v="13"/>
    <n v="24"/>
    <n v="65"/>
    <n v="4.8"/>
    <n v="20"/>
    <n v="18"/>
    <s v="SW"/>
    <s v="SW"/>
    <n v="0"/>
    <n v="0"/>
    <n v="0"/>
    <m/>
    <n v="0"/>
    <m/>
    <n v="0"/>
    <n v="350"/>
    <n v="28"/>
    <n v="1"/>
    <n v="0"/>
    <s v="OK (0x00)"/>
    <n v="265"/>
    <n v="67"/>
    <m/>
    <n v="0"/>
    <m/>
    <m/>
    <n v="11.5"/>
    <n v="14.2"/>
    <m/>
    <m/>
    <n v="0"/>
    <m/>
    <n v="303"/>
    <n v="39"/>
    <n v="2"/>
    <n v="0"/>
    <s v="B (0x80)"/>
    <n v="0"/>
    <n v="0"/>
    <n v="24.9"/>
    <n v="25.1"/>
    <n v="24.9"/>
    <n v="63"/>
    <n v="14"/>
    <n v="24"/>
    <m/>
    <n v="4.5"/>
    <n v="18"/>
    <n v="19"/>
    <s v="W"/>
    <s v="W"/>
    <n v="0"/>
    <n v="0"/>
    <n v="0"/>
    <n v="0"/>
    <n v="0"/>
    <n v="0"/>
    <n v="0"/>
    <n v="267"/>
    <n v="34"/>
    <n v="2"/>
    <n v="0"/>
    <s v="OK (0x00)"/>
    <n v="209"/>
    <n v="43"/>
    <n v="57.8"/>
    <n v="39"/>
    <n v="32.700000000000003"/>
    <n v="55"/>
    <n v="29.66"/>
    <n v="764"/>
    <n v="4.4770000000000003"/>
    <n v="1"/>
    <x v="9"/>
    <d v="1899-12-30T04:00:00"/>
    <d v="2025-01-10T04:00:00"/>
    <n v="0.17000000000000004"/>
    <n v="0.08"/>
    <n v="225"/>
    <n v="270"/>
  </r>
  <r>
    <s v="Fri"/>
    <s v=" 01-10-2025 04:15:00 AM"/>
    <n v="24.2"/>
    <n v="24.3"/>
    <n v="24.2"/>
    <n v="63"/>
    <n v="13"/>
    <n v="24"/>
    <n v="65"/>
    <n v="3.7"/>
    <n v="11"/>
    <n v="20"/>
    <s v="WSW"/>
    <s v="SW"/>
    <n v="0"/>
    <n v="0"/>
    <n v="0"/>
    <m/>
    <n v="0"/>
    <m/>
    <n v="0"/>
    <n v="351"/>
    <n v="29"/>
    <n v="2"/>
    <n v="0"/>
    <s v="OK (0x00)"/>
    <n v="275"/>
    <n v="59"/>
    <m/>
    <n v="0"/>
    <m/>
    <m/>
    <n v="11.3"/>
    <n v="14"/>
    <m/>
    <m/>
    <n v="0"/>
    <m/>
    <n v="298"/>
    <n v="40"/>
    <n v="2"/>
    <n v="0"/>
    <s v="B (0x80)"/>
    <n v="0"/>
    <n v="0"/>
    <n v="24.8"/>
    <n v="24.9"/>
    <n v="24.8"/>
    <n v="63"/>
    <n v="14"/>
    <n v="24"/>
    <m/>
    <n v="2.2999999999999998"/>
    <n v="17"/>
    <n v="21"/>
    <s v="SW"/>
    <s v="W"/>
    <n v="0"/>
    <n v="0"/>
    <n v="0"/>
    <n v="0"/>
    <n v="0"/>
    <n v="0"/>
    <n v="0"/>
    <n v="259"/>
    <n v="35"/>
    <n v="1"/>
    <n v="0"/>
    <s v="OK (0x00)"/>
    <n v="213"/>
    <n v="33"/>
    <n v="57.8"/>
    <n v="39"/>
    <n v="32.700000000000003"/>
    <n v="55"/>
    <n v="29.65"/>
    <n v="764"/>
    <n v="4.4770000000000003"/>
    <n v="1"/>
    <x v="9"/>
    <d v="1899-12-30T04:15:00"/>
    <d v="2025-01-10T04:15:00"/>
    <n v="0.17000000000000004"/>
    <n v="0.08"/>
    <n v="225"/>
    <n v="270"/>
  </r>
  <r>
    <s v="Fri"/>
    <s v=" 01-10-2025 04:30:00 AM"/>
    <n v="24"/>
    <n v="24.2"/>
    <n v="24"/>
    <n v="63"/>
    <n v="13"/>
    <n v="24"/>
    <n v="65"/>
    <n v="3.4"/>
    <n v="12"/>
    <n v="20"/>
    <s v="SSW"/>
    <s v="SW"/>
    <n v="0"/>
    <n v="0"/>
    <n v="0"/>
    <m/>
    <n v="0"/>
    <m/>
    <n v="0"/>
    <n v="350"/>
    <n v="29"/>
    <n v="1"/>
    <n v="0"/>
    <s v="OK (0x00)"/>
    <n v="265"/>
    <n v="67"/>
    <m/>
    <n v="0"/>
    <m/>
    <m/>
    <n v="11"/>
    <n v="13.9"/>
    <m/>
    <m/>
    <n v="0"/>
    <m/>
    <n v="287"/>
    <n v="36"/>
    <n v="2"/>
    <n v="0"/>
    <s v="B (0x80)"/>
    <n v="0"/>
    <n v="0"/>
    <n v="24.7"/>
    <n v="24.8"/>
    <n v="24.7"/>
    <n v="64"/>
    <n v="14"/>
    <n v="24"/>
    <m/>
    <n v="2.9"/>
    <n v="13"/>
    <n v="23"/>
    <s v="N"/>
    <s v="NW"/>
    <n v="0"/>
    <n v="0"/>
    <n v="0"/>
    <n v="0"/>
    <n v="0"/>
    <n v="0"/>
    <n v="0"/>
    <n v="251"/>
    <n v="39"/>
    <n v="1"/>
    <n v="0"/>
    <s v="OK (0x00)"/>
    <n v="201"/>
    <n v="37"/>
    <n v="57.7"/>
    <n v="40"/>
    <n v="33.299999999999997"/>
    <n v="55"/>
    <n v="29.64"/>
    <n v="764"/>
    <n v="4.4770000000000003"/>
    <n v="1"/>
    <x v="9"/>
    <d v="1899-12-30T04:30:00"/>
    <d v="2025-01-10T04:30:00"/>
    <n v="0.17000000000000004"/>
    <n v="0.08"/>
    <n v="225"/>
    <n v="315"/>
  </r>
  <r>
    <s v="Fri"/>
    <s v=" 01-10-2025 04:45:00 AM"/>
    <n v="24"/>
    <n v="24.1"/>
    <n v="24"/>
    <n v="64"/>
    <n v="13"/>
    <n v="23"/>
    <n v="65"/>
    <n v="2.8"/>
    <n v="9"/>
    <n v="21"/>
    <s v="SSW"/>
    <s v="ENE"/>
    <n v="0"/>
    <n v="0"/>
    <n v="0"/>
    <m/>
    <n v="0"/>
    <m/>
    <n v="0"/>
    <n v="349"/>
    <n v="29"/>
    <n v="2"/>
    <n v="0"/>
    <s v="OK (0x00)"/>
    <n v="271"/>
    <n v="61"/>
    <m/>
    <n v="0"/>
    <m/>
    <m/>
    <n v="11"/>
    <n v="13.9"/>
    <m/>
    <m/>
    <n v="0"/>
    <m/>
    <n v="281"/>
    <n v="36"/>
    <n v="3"/>
    <n v="0"/>
    <s v="B (0x80)"/>
    <n v="0"/>
    <n v="0"/>
    <n v="24.8"/>
    <n v="24.8"/>
    <n v="24.7"/>
    <n v="64"/>
    <n v="14"/>
    <n v="24"/>
    <m/>
    <n v="4.8"/>
    <n v="15"/>
    <n v="18"/>
    <s v="NNW"/>
    <s v="NNW"/>
    <n v="0"/>
    <n v="0"/>
    <n v="0"/>
    <n v="0"/>
    <n v="0"/>
    <n v="0"/>
    <n v="0"/>
    <n v="258"/>
    <n v="41"/>
    <n v="2"/>
    <n v="0"/>
    <s v="OK (0x00)"/>
    <n v="192"/>
    <n v="52"/>
    <n v="57.6"/>
    <n v="40"/>
    <n v="33.200000000000003"/>
    <n v="55"/>
    <n v="29.64"/>
    <n v="765"/>
    <n v="4.4820000000000002"/>
    <n v="1"/>
    <x v="9"/>
    <d v="1899-12-30T04:45:00"/>
    <d v="2025-01-10T04:45:00"/>
    <n v="0.17000000000000004"/>
    <n v="0.08"/>
    <n v="427.5"/>
    <n v="337.5"/>
  </r>
  <r>
    <s v="Fri"/>
    <s v=" 01-10-2025 05:00:00 AM"/>
    <n v="24"/>
    <n v="24.1"/>
    <n v="24"/>
    <n v="63"/>
    <n v="13"/>
    <n v="23"/>
    <n v="65"/>
    <n v="4.3"/>
    <n v="14"/>
    <n v="20"/>
    <s v="SW"/>
    <s v="S"/>
    <n v="0"/>
    <n v="0"/>
    <n v="0"/>
    <m/>
    <n v="0"/>
    <m/>
    <n v="0"/>
    <n v="351"/>
    <n v="30"/>
    <n v="2"/>
    <n v="0"/>
    <s v="OK (0x00)"/>
    <n v="276"/>
    <n v="57"/>
    <m/>
    <n v="0"/>
    <m/>
    <m/>
    <n v="11.1"/>
    <n v="14"/>
    <m/>
    <m/>
    <n v="0"/>
    <m/>
    <n v="272"/>
    <n v="39"/>
    <n v="2"/>
    <n v="0"/>
    <s v="B (0x80)"/>
    <n v="0"/>
    <n v="0"/>
    <n v="24.9"/>
    <n v="24.9"/>
    <n v="24.8"/>
    <n v="63"/>
    <n v="14"/>
    <n v="24"/>
    <m/>
    <n v="8.3000000000000007"/>
    <n v="20"/>
    <n v="17"/>
    <s v="NNW"/>
    <s v="N"/>
    <n v="0"/>
    <n v="0"/>
    <n v="0"/>
    <n v="0"/>
    <n v="0"/>
    <n v="0"/>
    <n v="0"/>
    <n v="249"/>
    <n v="36"/>
    <n v="2"/>
    <n v="0"/>
    <s v="OK (0x00)"/>
    <n v="205"/>
    <n v="32"/>
    <n v="57.5"/>
    <n v="40"/>
    <n v="33.1"/>
    <n v="55"/>
    <n v="29.63"/>
    <n v="764"/>
    <n v="4.4770000000000003"/>
    <n v="1"/>
    <x v="9"/>
    <d v="1899-12-30T05:00:00"/>
    <d v="2025-01-10T05:00:00"/>
    <n v="0.17000000000000004"/>
    <n v="0.08"/>
    <n v="540"/>
    <n v="360"/>
  </r>
  <r>
    <s v="Fri"/>
    <s v=" 01-10-2025 05:15:00 AM"/>
    <n v="24"/>
    <n v="24"/>
    <n v="23.9"/>
    <n v="63"/>
    <n v="13"/>
    <n v="23"/>
    <n v="65"/>
    <n v="4"/>
    <n v="11"/>
    <n v="20"/>
    <s v="WSW"/>
    <s v="S"/>
    <n v="0"/>
    <n v="0"/>
    <n v="0"/>
    <m/>
    <n v="0"/>
    <m/>
    <n v="0"/>
    <n v="350"/>
    <n v="29"/>
    <n v="2"/>
    <n v="0"/>
    <s v="OK (0x00)"/>
    <n v="275"/>
    <n v="58"/>
    <m/>
    <n v="0"/>
    <m/>
    <m/>
    <n v="11.1"/>
    <n v="14"/>
    <m/>
    <m/>
    <n v="0"/>
    <m/>
    <n v="266"/>
    <n v="35"/>
    <n v="2"/>
    <n v="0"/>
    <s v="B (0x80)"/>
    <n v="0"/>
    <n v="0"/>
    <n v="24.8"/>
    <n v="24.9"/>
    <n v="24.8"/>
    <n v="64"/>
    <n v="14"/>
    <n v="24"/>
    <m/>
    <n v="5.9"/>
    <n v="18"/>
    <n v="17"/>
    <s v="N"/>
    <s v="N"/>
    <n v="0"/>
    <n v="0"/>
    <n v="0"/>
    <n v="0"/>
    <n v="0"/>
    <n v="0"/>
    <n v="0"/>
    <n v="251"/>
    <n v="39"/>
    <n v="2"/>
    <n v="0"/>
    <s v="OK (0x00)"/>
    <n v="195"/>
    <n v="44"/>
    <n v="57.4"/>
    <n v="40"/>
    <n v="33"/>
    <n v="55"/>
    <n v="29.64"/>
    <n v="764"/>
    <n v="4.4770000000000003"/>
    <n v="1"/>
    <x v="9"/>
    <d v="1899-12-30T05:15:00"/>
    <d v="2025-01-10T05:15:00"/>
    <n v="0.17000000000000004"/>
    <n v="0.08"/>
    <n v="540"/>
    <n v="360"/>
  </r>
  <r>
    <s v="Fri"/>
    <s v=" 01-10-2025 05:30:00 AM"/>
    <n v="23.9"/>
    <n v="24"/>
    <n v="23.9"/>
    <n v="63"/>
    <n v="13"/>
    <n v="23"/>
    <n v="65"/>
    <n v="4.8"/>
    <n v="11"/>
    <n v="18"/>
    <s v="SSE"/>
    <s v="S"/>
    <n v="0"/>
    <n v="0"/>
    <n v="0"/>
    <m/>
    <n v="0"/>
    <m/>
    <n v="0"/>
    <n v="350"/>
    <n v="28"/>
    <n v="3"/>
    <n v="0"/>
    <s v="OK (0x00)"/>
    <n v="272"/>
    <n v="60"/>
    <m/>
    <n v="0"/>
    <m/>
    <m/>
    <n v="11.3"/>
    <n v="14"/>
    <m/>
    <m/>
    <n v="0"/>
    <m/>
    <n v="269"/>
    <n v="38"/>
    <n v="2"/>
    <n v="0"/>
    <s v="B (0x80)"/>
    <n v="0"/>
    <n v="0"/>
    <n v="24.7"/>
    <n v="24.8"/>
    <n v="24.7"/>
    <n v="63"/>
    <n v="14"/>
    <n v="24"/>
    <m/>
    <n v="7"/>
    <n v="22"/>
    <n v="17"/>
    <s v="NW"/>
    <s v="N"/>
    <n v="0"/>
    <n v="0"/>
    <n v="0"/>
    <n v="0"/>
    <n v="0"/>
    <n v="0"/>
    <n v="0"/>
    <n v="249"/>
    <n v="36"/>
    <n v="2"/>
    <n v="0"/>
    <s v="OK (0x00)"/>
    <n v="190"/>
    <n v="46"/>
    <n v="57.3"/>
    <n v="40"/>
    <n v="32.9"/>
    <n v="55"/>
    <n v="29.65"/>
    <n v="764"/>
    <n v="4.4770000000000003"/>
    <n v="1"/>
    <x v="9"/>
    <d v="1899-12-30T05:30:00"/>
    <d v="2025-01-10T05:30:00"/>
    <n v="0.17000000000000004"/>
    <n v="0.08"/>
    <n v="540"/>
    <n v="360"/>
  </r>
  <r>
    <s v="Fri"/>
    <s v=" 01-10-2025 05:45:00 AM"/>
    <n v="23.8"/>
    <n v="23.9"/>
    <n v="23.7"/>
    <n v="63"/>
    <n v="13"/>
    <n v="23"/>
    <n v="65"/>
    <n v="4.0999999999999996"/>
    <n v="10"/>
    <n v="18"/>
    <s v="S"/>
    <s v="SW"/>
    <n v="0"/>
    <n v="0"/>
    <n v="0"/>
    <m/>
    <n v="0"/>
    <m/>
    <n v="0"/>
    <n v="350"/>
    <n v="30"/>
    <n v="2"/>
    <n v="0"/>
    <s v="OK (0x00)"/>
    <n v="271"/>
    <n v="61"/>
    <m/>
    <n v="0"/>
    <m/>
    <m/>
    <n v="10.8"/>
    <n v="13.7"/>
    <m/>
    <m/>
    <n v="0"/>
    <m/>
    <n v="281"/>
    <n v="41"/>
    <n v="2"/>
    <n v="0"/>
    <s v="B (0x80)"/>
    <n v="0"/>
    <n v="0"/>
    <n v="24.5"/>
    <n v="24.8"/>
    <n v="24.5"/>
    <n v="63"/>
    <n v="13"/>
    <n v="24"/>
    <m/>
    <n v="3.3"/>
    <n v="14"/>
    <n v="17"/>
    <s v="NNE"/>
    <s v="NNW"/>
    <n v="0"/>
    <n v="0"/>
    <n v="0"/>
    <n v="0"/>
    <n v="0"/>
    <n v="0"/>
    <n v="0"/>
    <n v="234"/>
    <n v="31"/>
    <n v="2"/>
    <n v="0"/>
    <s v="OK (0x00)"/>
    <n v="184"/>
    <n v="38"/>
    <n v="57.3"/>
    <n v="40"/>
    <n v="32.9"/>
    <n v="55"/>
    <n v="29.68"/>
    <n v="764"/>
    <n v="4.4770000000000003"/>
    <n v="1"/>
    <x v="9"/>
    <d v="1899-12-30T05:45:00"/>
    <d v="2025-01-10T05:45:00"/>
    <n v="0.17000000000000004"/>
    <n v="0.08"/>
    <n v="225"/>
    <n v="337.5"/>
  </r>
  <r>
    <s v="Fri"/>
    <s v=" 01-10-2025 06:00:00 AM"/>
    <n v="23.6"/>
    <n v="23.8"/>
    <n v="23.6"/>
    <n v="63"/>
    <n v="13"/>
    <n v="23"/>
    <n v="65"/>
    <n v="3.4"/>
    <n v="9"/>
    <n v="20"/>
    <s v="SSE"/>
    <s v="SSW"/>
    <n v="0"/>
    <n v="0"/>
    <n v="0"/>
    <m/>
    <n v="0"/>
    <m/>
    <n v="0"/>
    <n v="350"/>
    <n v="30"/>
    <n v="2"/>
    <n v="0"/>
    <s v="OK (0x00)"/>
    <n v="276"/>
    <n v="57"/>
    <m/>
    <n v="10"/>
    <m/>
    <m/>
    <n v="10.6"/>
    <n v="13.7"/>
    <m/>
    <m/>
    <n v="0"/>
    <m/>
    <n v="288"/>
    <n v="38"/>
    <n v="2"/>
    <n v="0"/>
    <s v="B (0x80)"/>
    <n v="0"/>
    <n v="0"/>
    <n v="24.5"/>
    <n v="24.5"/>
    <n v="24.4"/>
    <n v="63"/>
    <n v="13"/>
    <n v="24"/>
    <m/>
    <n v="4.4000000000000004"/>
    <n v="15"/>
    <n v="20"/>
    <s v="WNW"/>
    <s v="NW"/>
    <n v="0"/>
    <n v="0"/>
    <n v="0"/>
    <n v="0"/>
    <n v="0"/>
    <n v="0"/>
    <n v="0"/>
    <n v="241"/>
    <n v="38"/>
    <n v="2"/>
    <n v="0"/>
    <s v="OK (0x00)"/>
    <n v="189"/>
    <n v="42"/>
    <n v="57.2"/>
    <n v="41"/>
    <n v="33.4"/>
    <n v="55"/>
    <n v="29.68"/>
    <n v="764"/>
    <n v="4.4770000000000003"/>
    <n v="1"/>
    <x v="9"/>
    <d v="1899-12-30T06:00:00"/>
    <d v="2025-01-10T06:00:00"/>
    <n v="0.17000000000000004"/>
    <n v="0.08"/>
    <n v="202.5"/>
    <n v="315"/>
  </r>
  <r>
    <s v="Fri"/>
    <s v=" 01-10-2025 06:15:00 AM"/>
    <n v="23.6"/>
    <n v="23.7"/>
    <n v="23.6"/>
    <n v="63"/>
    <n v="13"/>
    <n v="23"/>
    <n v="65"/>
    <n v="1.9"/>
    <n v="7"/>
    <n v="21"/>
    <s v="SW"/>
    <s v="S"/>
    <n v="0"/>
    <n v="0"/>
    <n v="0"/>
    <m/>
    <n v="0"/>
    <m/>
    <n v="0"/>
    <n v="343"/>
    <n v="30"/>
    <n v="3"/>
    <n v="0"/>
    <s v="OK (0x00)"/>
    <n v="261"/>
    <n v="64"/>
    <m/>
    <n v="0"/>
    <m/>
    <m/>
    <n v="9.9"/>
    <n v="13.2"/>
    <m/>
    <m/>
    <n v="0"/>
    <m/>
    <n v="297"/>
    <n v="38"/>
    <n v="2"/>
    <n v="0"/>
    <s v="B (0x80)"/>
    <n v="0"/>
    <n v="0"/>
    <n v="24.5"/>
    <n v="24.6"/>
    <n v="24.5"/>
    <n v="63"/>
    <n v="13"/>
    <n v="24"/>
    <m/>
    <n v="2.4"/>
    <n v="12"/>
    <n v="19"/>
    <s v="NW"/>
    <s v="NNW"/>
    <n v="0"/>
    <n v="0"/>
    <n v="0"/>
    <n v="0"/>
    <n v="0"/>
    <n v="0"/>
    <n v="0"/>
    <n v="247"/>
    <n v="34"/>
    <n v="2"/>
    <n v="0"/>
    <s v="OK (0x00)"/>
    <n v="190"/>
    <n v="44"/>
    <n v="57"/>
    <n v="41"/>
    <n v="33.299999999999997"/>
    <n v="55"/>
    <n v="29.69"/>
    <n v="764"/>
    <n v="4.4770000000000003"/>
    <n v="1"/>
    <x v="9"/>
    <d v="1899-12-30T06:15:00"/>
    <d v="2025-01-10T06:15:00"/>
    <n v="0.17000000000000004"/>
    <n v="0.08"/>
    <n v="540"/>
    <n v="337.5"/>
  </r>
  <r>
    <s v="Fri"/>
    <s v=" 01-10-2025 06:30:00 AM"/>
    <n v="23.4"/>
    <n v="23.6"/>
    <n v="23.4"/>
    <n v="63"/>
    <n v="12"/>
    <n v="23"/>
    <n v="65"/>
    <n v="1.9"/>
    <n v="5"/>
    <n v="21"/>
    <s v="S"/>
    <s v="SSW"/>
    <n v="0"/>
    <n v="0"/>
    <n v="0"/>
    <m/>
    <n v="0"/>
    <m/>
    <n v="0"/>
    <n v="342"/>
    <n v="28"/>
    <n v="2"/>
    <n v="0"/>
    <s v="OK (0x00)"/>
    <n v="278"/>
    <n v="47"/>
    <m/>
    <n v="0"/>
    <m/>
    <m/>
    <n v="9.9"/>
    <n v="13.2"/>
    <m/>
    <m/>
    <n v="0"/>
    <m/>
    <n v="294"/>
    <n v="41"/>
    <n v="2"/>
    <n v="0"/>
    <s v="B (0x80)"/>
    <n v="0"/>
    <n v="0"/>
    <n v="24.4"/>
    <n v="24.5"/>
    <n v="24.4"/>
    <n v="63"/>
    <n v="13"/>
    <n v="24"/>
    <m/>
    <n v="2.2000000000000002"/>
    <n v="11"/>
    <n v="22"/>
    <s v="NW"/>
    <s v="NNW"/>
    <n v="0"/>
    <n v="0"/>
    <n v="0"/>
    <n v="0"/>
    <n v="0"/>
    <n v="0"/>
    <n v="0"/>
    <n v="235"/>
    <n v="31"/>
    <n v="2"/>
    <n v="0"/>
    <s v="OK (0x00)"/>
    <n v="186"/>
    <n v="38"/>
    <n v="56.9"/>
    <n v="41"/>
    <n v="33.200000000000003"/>
    <n v="55"/>
    <n v="29.69"/>
    <n v="764"/>
    <n v="4.4770000000000003"/>
    <n v="1"/>
    <x v="9"/>
    <d v="1899-12-30T06:30:00"/>
    <d v="2025-01-10T06:30:00"/>
    <n v="0.17000000000000004"/>
    <n v="0.08"/>
    <n v="202.5"/>
    <n v="337.5"/>
  </r>
  <r>
    <s v="Fri"/>
    <s v=" 01-10-2025 06:45:00 AM"/>
    <n v="23.4"/>
    <n v="23.4"/>
    <n v="23.3"/>
    <n v="63"/>
    <n v="12"/>
    <n v="23"/>
    <n v="65"/>
    <n v="2.9"/>
    <n v="7"/>
    <n v="21"/>
    <s v="SW"/>
    <s v="SW"/>
    <n v="0"/>
    <n v="0"/>
    <n v="0"/>
    <m/>
    <n v="0"/>
    <m/>
    <n v="0"/>
    <n v="343"/>
    <n v="28"/>
    <n v="2"/>
    <n v="0"/>
    <s v="OK (0x00)"/>
    <n v="274"/>
    <n v="51"/>
    <m/>
    <n v="0"/>
    <m/>
    <m/>
    <n v="9.8000000000000007"/>
    <n v="13"/>
    <m/>
    <m/>
    <n v="0"/>
    <m/>
    <n v="306"/>
    <n v="32"/>
    <n v="2"/>
    <n v="0"/>
    <s v="B (0x80)"/>
    <n v="0"/>
    <n v="0"/>
    <n v="24.3"/>
    <n v="24.4"/>
    <n v="24.3"/>
    <n v="63"/>
    <n v="13"/>
    <n v="24"/>
    <m/>
    <n v="2.1"/>
    <n v="14"/>
    <n v="22"/>
    <s v="NW"/>
    <s v="NW"/>
    <n v="0"/>
    <n v="0"/>
    <n v="0"/>
    <n v="0"/>
    <n v="0"/>
    <n v="0"/>
    <n v="0"/>
    <n v="259"/>
    <n v="41"/>
    <n v="2"/>
    <n v="0"/>
    <s v="OK (0x00)"/>
    <n v="216"/>
    <n v="31"/>
    <n v="56.8"/>
    <n v="41"/>
    <n v="33.1"/>
    <n v="54"/>
    <n v="29.69"/>
    <n v="764"/>
    <n v="4.4770000000000003"/>
    <n v="1"/>
    <x v="9"/>
    <d v="1899-12-30T06:45:00"/>
    <d v="2025-01-10T06:45:00"/>
    <n v="0.17000000000000004"/>
    <n v="0.08"/>
    <n v="225"/>
    <n v="315"/>
  </r>
  <r>
    <s v="Fri"/>
    <s v=" 01-10-2025 07:00:00 AM"/>
    <n v="23.5"/>
    <n v="23.5"/>
    <n v="23.4"/>
    <n v="63"/>
    <n v="13"/>
    <n v="23"/>
    <n v="65"/>
    <n v="2.6"/>
    <n v="8"/>
    <n v="20"/>
    <s v="WSW"/>
    <s v="W"/>
    <n v="0"/>
    <n v="0"/>
    <n v="0"/>
    <m/>
    <n v="0"/>
    <m/>
    <n v="0"/>
    <n v="348"/>
    <n v="35"/>
    <n v="2"/>
    <n v="0"/>
    <s v="OK (0x00)"/>
    <n v="281"/>
    <n v="50"/>
    <m/>
    <m/>
    <m/>
    <m/>
    <m/>
    <m/>
    <m/>
    <m/>
    <m/>
    <m/>
    <n v="60"/>
    <n v="39"/>
    <n v="2"/>
    <n v="1"/>
    <s v="L/B (0x82)"/>
    <n v="0"/>
    <n v="0"/>
    <n v="24.5"/>
    <n v="24.5"/>
    <n v="24.3"/>
    <n v="62"/>
    <n v="13"/>
    <n v="24"/>
    <m/>
    <n v="3.8"/>
    <n v="14"/>
    <n v="21"/>
    <s v="NW"/>
    <s v="NNW"/>
    <n v="0"/>
    <n v="0"/>
    <n v="0"/>
    <n v="0"/>
    <n v="0"/>
    <n v="0"/>
    <n v="0"/>
    <n v="261"/>
    <n v="43"/>
    <n v="2"/>
    <n v="0"/>
    <s v="OK (0x00)"/>
    <n v="197"/>
    <n v="49"/>
    <n v="57.4"/>
    <n v="40"/>
    <n v="33"/>
    <n v="55"/>
    <n v="29.69"/>
    <n v="765"/>
    <n v="4.4820000000000002"/>
    <n v="1"/>
    <x v="9"/>
    <d v="1899-12-30T07:00:00"/>
    <d v="2025-01-10T07:00:00"/>
    <n v="0.17000000000000004"/>
    <n v="0.08"/>
    <n v="270"/>
    <n v="337.5"/>
  </r>
  <r>
    <s v="Fri"/>
    <s v=" 01-10-2025 07:15:00 AM"/>
    <n v="23.6"/>
    <n v="23.6"/>
    <n v="23.5"/>
    <n v="62"/>
    <n v="12"/>
    <n v="23"/>
    <n v="65"/>
    <n v="3.4"/>
    <n v="10"/>
    <n v="21"/>
    <s v="SSE"/>
    <s v="SW"/>
    <n v="0"/>
    <n v="0"/>
    <n v="0"/>
    <m/>
    <n v="0"/>
    <m/>
    <n v="0"/>
    <n v="351"/>
    <n v="32"/>
    <n v="2"/>
    <n v="0"/>
    <s v="OK (0x00)"/>
    <n v="280"/>
    <n v="53"/>
    <m/>
    <m/>
    <m/>
    <m/>
    <m/>
    <m/>
    <m/>
    <m/>
    <m/>
    <m/>
    <n v="0"/>
    <m/>
    <m/>
    <n v="0"/>
    <s v="L (0x02)"/>
    <n v="0"/>
    <n v="0"/>
    <n v="24.5"/>
    <n v="24.6"/>
    <n v="24.5"/>
    <n v="62"/>
    <n v="13"/>
    <n v="24"/>
    <m/>
    <n v="2.9"/>
    <n v="12"/>
    <n v="21"/>
    <s v="NW"/>
    <s v="NNW"/>
    <n v="0"/>
    <n v="0"/>
    <n v="0"/>
    <n v="0"/>
    <n v="0"/>
    <n v="0"/>
    <n v="0"/>
    <n v="263"/>
    <n v="43"/>
    <n v="2"/>
    <n v="0"/>
    <s v="OK (0x00)"/>
    <n v="201"/>
    <n v="48"/>
    <n v="56.9"/>
    <n v="41"/>
    <n v="33.200000000000003"/>
    <n v="55"/>
    <n v="29.71"/>
    <n v="764"/>
    <n v="4.4770000000000003"/>
    <n v="1"/>
    <x v="9"/>
    <d v="1899-12-30T07:15:00"/>
    <d v="2025-01-10T07:15:00"/>
    <n v="0.17000000000000004"/>
    <n v="0.08"/>
    <n v="225"/>
    <n v="337.5"/>
  </r>
  <r>
    <s v="Fri"/>
    <s v=" 01-10-2025 07:30:00 AM"/>
    <n v="23.6"/>
    <n v="23.6"/>
    <n v="23.6"/>
    <n v="62"/>
    <n v="12"/>
    <n v="23"/>
    <n v="65"/>
    <n v="4.0999999999999996"/>
    <n v="9"/>
    <n v="18"/>
    <s v="WSW"/>
    <s v="SW"/>
    <n v="0"/>
    <n v="0"/>
    <n v="0"/>
    <m/>
    <n v="0"/>
    <m/>
    <n v="0"/>
    <n v="351"/>
    <n v="31"/>
    <n v="2"/>
    <n v="0"/>
    <s v="OK (0x00)"/>
    <n v="264"/>
    <n v="70"/>
    <m/>
    <m/>
    <m/>
    <m/>
    <m/>
    <m/>
    <m/>
    <m/>
    <m/>
    <m/>
    <n v="0"/>
    <m/>
    <m/>
    <n v="1"/>
    <s v="L (0x02)"/>
    <n v="0"/>
    <n v="0"/>
    <n v="24.2"/>
    <n v="24.5"/>
    <n v="24.2"/>
    <n v="62"/>
    <n v="13"/>
    <n v="24"/>
    <m/>
    <n v="4.4000000000000004"/>
    <n v="14"/>
    <n v="18"/>
    <s v="W"/>
    <s v="W"/>
    <n v="0"/>
    <n v="0"/>
    <n v="0"/>
    <n v="0"/>
    <n v="0"/>
    <n v="0"/>
    <n v="0"/>
    <n v="267"/>
    <n v="43"/>
    <n v="2"/>
    <n v="0"/>
    <s v="OK (0x00)"/>
    <n v="209"/>
    <n v="48"/>
    <n v="56.9"/>
    <n v="41"/>
    <n v="33.200000000000003"/>
    <n v="55"/>
    <n v="29.72"/>
    <n v="764"/>
    <n v="4.4770000000000003"/>
    <n v="1"/>
    <x v="9"/>
    <d v="1899-12-30T07:30:00"/>
    <d v="2025-01-10T07:30:00"/>
    <n v="0.17000000000000004"/>
    <n v="0.08"/>
    <n v="225"/>
    <n v="270"/>
  </r>
  <r>
    <s v="Fri"/>
    <s v=" 01-10-2025 07:45:00 AM"/>
    <n v="23.4"/>
    <n v="23.6"/>
    <n v="23.4"/>
    <n v="62"/>
    <n v="12"/>
    <n v="23"/>
    <n v="65"/>
    <n v="3.3"/>
    <n v="8"/>
    <n v="20"/>
    <s v="WSW"/>
    <s v="SSW"/>
    <n v="0"/>
    <n v="0"/>
    <n v="0"/>
    <m/>
    <n v="0"/>
    <m/>
    <n v="0"/>
    <n v="351"/>
    <n v="31"/>
    <n v="2"/>
    <n v="0"/>
    <s v="OK (0x00)"/>
    <n v="266"/>
    <n v="67"/>
    <m/>
    <m/>
    <m/>
    <m/>
    <m/>
    <m/>
    <m/>
    <m/>
    <m/>
    <m/>
    <n v="0"/>
    <m/>
    <m/>
    <n v="1"/>
    <s v="R/L (0x03)"/>
    <n v="0"/>
    <n v="0"/>
    <n v="24"/>
    <n v="24.2"/>
    <n v="24"/>
    <n v="63"/>
    <n v="13"/>
    <n v="23"/>
    <m/>
    <n v="2.4"/>
    <n v="10"/>
    <n v="18"/>
    <s v="W"/>
    <s v="W"/>
    <n v="0"/>
    <n v="0"/>
    <n v="0"/>
    <n v="0"/>
    <n v="0"/>
    <n v="0"/>
    <n v="0"/>
    <n v="257"/>
    <n v="43"/>
    <n v="1"/>
    <n v="0"/>
    <s v="OK (0x00)"/>
    <n v="202"/>
    <n v="40"/>
    <n v="56.7"/>
    <n v="41"/>
    <n v="33"/>
    <n v="54"/>
    <n v="29.71"/>
    <n v="764"/>
    <n v="4.4770000000000003"/>
    <n v="1"/>
    <x v="9"/>
    <d v="1899-12-30T07:45:00"/>
    <d v="2025-01-10T07:45:00"/>
    <n v="0.17000000000000004"/>
    <n v="0.08"/>
    <n v="202.5"/>
    <n v="270"/>
  </r>
  <r>
    <s v="Fri"/>
    <s v=" 01-10-2025 08:00:00 AM"/>
    <n v="23.2"/>
    <n v="23.4"/>
    <n v="23.2"/>
    <n v="63"/>
    <n v="12"/>
    <n v="23"/>
    <n v="65"/>
    <n v="2.7"/>
    <n v="11"/>
    <n v="20"/>
    <s v="SSW"/>
    <s v="SSW"/>
    <n v="0"/>
    <n v="0"/>
    <n v="0"/>
    <m/>
    <n v="0"/>
    <m/>
    <n v="0"/>
    <n v="352"/>
    <n v="32"/>
    <n v="2"/>
    <n v="0"/>
    <s v="OK (0x00)"/>
    <n v="268"/>
    <n v="66"/>
    <m/>
    <m/>
    <m/>
    <m/>
    <m/>
    <m/>
    <m/>
    <m/>
    <m/>
    <m/>
    <n v="0"/>
    <m/>
    <m/>
    <n v="0"/>
    <s v="L (0x02)"/>
    <n v="0"/>
    <n v="0"/>
    <n v="23.8"/>
    <n v="24"/>
    <n v="23.8"/>
    <n v="63"/>
    <n v="13"/>
    <n v="23"/>
    <m/>
    <n v="2.4"/>
    <n v="12"/>
    <n v="22"/>
    <s v="W"/>
    <s v="W"/>
    <n v="0"/>
    <n v="0"/>
    <n v="0"/>
    <n v="0"/>
    <n v="0"/>
    <n v="0"/>
    <n v="0"/>
    <n v="262"/>
    <n v="43"/>
    <n v="1"/>
    <n v="0"/>
    <s v="OK (0x00)"/>
    <n v="215"/>
    <n v="34"/>
    <n v="56.7"/>
    <n v="41"/>
    <n v="33"/>
    <n v="54"/>
    <n v="29.71"/>
    <n v="764"/>
    <n v="4.4770000000000003"/>
    <n v="1"/>
    <x v="9"/>
    <d v="1899-12-30T08:00:00"/>
    <d v="2025-01-10T08:00:00"/>
    <n v="0.17000000000000004"/>
    <n v="0.08"/>
    <n v="202.5"/>
    <n v="270"/>
  </r>
  <r>
    <s v="Fri"/>
    <s v=" 01-10-2025 08:15:00 AM"/>
    <n v="23.1"/>
    <n v="23.2"/>
    <n v="23"/>
    <n v="63"/>
    <n v="12"/>
    <n v="23"/>
    <n v="65"/>
    <n v="3.6"/>
    <n v="9"/>
    <n v="19"/>
    <s v="SW"/>
    <s v="SW"/>
    <n v="0"/>
    <n v="0"/>
    <n v="0"/>
    <m/>
    <n v="0"/>
    <m/>
    <n v="0"/>
    <n v="350"/>
    <n v="36"/>
    <n v="2"/>
    <n v="0"/>
    <s v="OK (0x00)"/>
    <n v="273"/>
    <n v="60"/>
    <m/>
    <m/>
    <m/>
    <m/>
    <m/>
    <m/>
    <m/>
    <m/>
    <m/>
    <m/>
    <n v="0"/>
    <m/>
    <m/>
    <n v="1"/>
    <s v="L (0x02)"/>
    <n v="0"/>
    <n v="0"/>
    <n v="23.6"/>
    <n v="23.8"/>
    <n v="23.6"/>
    <n v="63"/>
    <n v="13"/>
    <n v="23"/>
    <m/>
    <n v="3.3"/>
    <n v="11"/>
    <n v="21"/>
    <s v="WSW"/>
    <s v="W"/>
    <n v="0"/>
    <n v="0"/>
    <n v="0"/>
    <n v="0"/>
    <n v="0"/>
    <n v="0"/>
    <n v="0"/>
    <n v="240"/>
    <n v="42"/>
    <n v="1"/>
    <n v="0"/>
    <s v="OK (0x00)"/>
    <n v="180"/>
    <n v="47"/>
    <n v="57.4"/>
    <n v="41"/>
    <n v="33.6"/>
    <n v="55"/>
    <n v="29.72"/>
    <n v="765"/>
    <n v="4.4820000000000002"/>
    <n v="1"/>
    <x v="9"/>
    <d v="1899-12-30T08:15:00"/>
    <d v="2025-01-10T08:15:00"/>
    <n v="0.17000000000000004"/>
    <n v="0.08"/>
    <n v="225"/>
    <n v="270"/>
  </r>
  <r>
    <s v="Fri"/>
    <s v=" 01-10-2025 08:30:00 AM"/>
    <n v="23"/>
    <n v="23.1"/>
    <n v="23"/>
    <n v="63"/>
    <n v="12"/>
    <n v="23"/>
    <n v="65"/>
    <n v="3.1"/>
    <n v="9"/>
    <n v="19"/>
    <s v="SSW"/>
    <s v="SSW"/>
    <n v="0"/>
    <n v="0"/>
    <n v="0"/>
    <m/>
    <n v="0"/>
    <m/>
    <n v="0"/>
    <n v="351"/>
    <n v="32"/>
    <n v="2"/>
    <n v="0"/>
    <s v="OK (0x00)"/>
    <n v="261"/>
    <n v="72"/>
    <m/>
    <m/>
    <m/>
    <m/>
    <m/>
    <m/>
    <m/>
    <m/>
    <m/>
    <m/>
    <n v="0"/>
    <m/>
    <m/>
    <n v="0"/>
    <s v="L (0x02)"/>
    <n v="0"/>
    <n v="0"/>
    <n v="23.6"/>
    <n v="23.7"/>
    <n v="23.6"/>
    <n v="63"/>
    <n v="13"/>
    <n v="23"/>
    <m/>
    <n v="2.7"/>
    <n v="10"/>
    <n v="20"/>
    <s v="WNW"/>
    <s v="W"/>
    <n v="0"/>
    <n v="0"/>
    <n v="0"/>
    <n v="2"/>
    <n v="5"/>
    <n v="0"/>
    <n v="0"/>
    <n v="235"/>
    <n v="42"/>
    <n v="1"/>
    <n v="0"/>
    <s v="OK (0x00)"/>
    <n v="186"/>
    <n v="38"/>
    <n v="57.9"/>
    <n v="41"/>
    <n v="34.1"/>
    <n v="55"/>
    <n v="29.72"/>
    <n v="764"/>
    <n v="4.4770000000000003"/>
    <n v="1"/>
    <x v="9"/>
    <d v="1899-12-30T08:30:00"/>
    <d v="2025-01-10T08:30:00"/>
    <n v="0.17000000000000004"/>
    <n v="0.08"/>
    <n v="202.5"/>
    <n v="270"/>
  </r>
  <r>
    <s v="Fri"/>
    <s v=" 01-10-2025 08:45:00 AM"/>
    <n v="23"/>
    <n v="23"/>
    <n v="23"/>
    <n v="63"/>
    <n v="12"/>
    <n v="23"/>
    <n v="65"/>
    <n v="2"/>
    <n v="7"/>
    <n v="20"/>
    <s v="SSW"/>
    <s v="SSW"/>
    <n v="0"/>
    <n v="0"/>
    <n v="0"/>
    <m/>
    <n v="0"/>
    <m/>
    <n v="0"/>
    <n v="351"/>
    <n v="34"/>
    <n v="2"/>
    <n v="0"/>
    <s v="OK (0x00)"/>
    <n v="269"/>
    <n v="65"/>
    <m/>
    <m/>
    <m/>
    <m/>
    <m/>
    <m/>
    <m/>
    <m/>
    <m/>
    <m/>
    <n v="0"/>
    <m/>
    <m/>
    <n v="1"/>
    <s v="L (0x02)"/>
    <n v="0"/>
    <n v="0"/>
    <n v="23.7"/>
    <n v="23.7"/>
    <n v="23.6"/>
    <n v="63"/>
    <n v="13"/>
    <n v="23"/>
    <m/>
    <n v="1.1000000000000001"/>
    <n v="7"/>
    <n v="22"/>
    <s v="WNW"/>
    <s v="NW"/>
    <n v="0"/>
    <n v="0"/>
    <n v="0"/>
    <n v="10"/>
    <n v="14"/>
    <n v="0"/>
    <n v="0"/>
    <n v="232"/>
    <n v="42"/>
    <n v="1"/>
    <n v="0"/>
    <s v="OK (0x00)"/>
    <n v="195"/>
    <n v="26"/>
    <n v="58.8"/>
    <n v="40"/>
    <n v="34.299999999999997"/>
    <n v="56"/>
    <n v="29.72"/>
    <n v="764"/>
    <n v="4.4770000000000003"/>
    <n v="1"/>
    <x v="9"/>
    <d v="1899-12-30T08:45:00"/>
    <d v="2025-01-10T08:45:00"/>
    <n v="0.17000000000000004"/>
    <n v="0.08"/>
    <n v="202.5"/>
    <n v="315"/>
  </r>
  <r>
    <s v="Fri"/>
    <s v=" 01-10-2025 09:00:00 AM"/>
    <n v="22.9"/>
    <n v="23"/>
    <n v="22.9"/>
    <n v="63"/>
    <n v="12"/>
    <n v="23"/>
    <n v="65"/>
    <n v="3.3"/>
    <n v="7"/>
    <n v="20"/>
    <s v="SSW"/>
    <s v="SW"/>
    <n v="0"/>
    <n v="0"/>
    <n v="0"/>
    <m/>
    <n v="0"/>
    <m/>
    <n v="0"/>
    <n v="348"/>
    <n v="34"/>
    <n v="2"/>
    <n v="0"/>
    <s v="OK (0x00)"/>
    <n v="261"/>
    <n v="69"/>
    <m/>
    <m/>
    <m/>
    <m/>
    <m/>
    <m/>
    <m/>
    <m/>
    <m/>
    <m/>
    <n v="0"/>
    <m/>
    <m/>
    <n v="1"/>
    <s v="R/L (0x03)"/>
    <n v="0"/>
    <n v="0"/>
    <n v="23.6"/>
    <n v="23.8"/>
    <n v="23.6"/>
    <n v="62"/>
    <n v="12"/>
    <n v="23"/>
    <m/>
    <n v="2.2000000000000002"/>
    <n v="10"/>
    <n v="22"/>
    <s v="WNW"/>
    <s v="WNW"/>
    <n v="0"/>
    <n v="0"/>
    <n v="0"/>
    <n v="20"/>
    <n v="25"/>
    <n v="0"/>
    <n v="0"/>
    <n v="244"/>
    <n v="42"/>
    <n v="1"/>
    <n v="0"/>
    <s v="OK (0x00)"/>
    <n v="194"/>
    <n v="37"/>
    <n v="59.5"/>
    <n v="40"/>
    <n v="34.9"/>
    <n v="57"/>
    <n v="29.71"/>
    <n v="764"/>
    <n v="4.4770000000000003"/>
    <n v="1"/>
    <x v="9"/>
    <d v="1899-12-30T09:00:00"/>
    <d v="2025-01-10T09:00:00"/>
    <n v="0.17000000000000004"/>
    <n v="0.08"/>
    <n v="225"/>
    <n v="292.5"/>
  </r>
  <r>
    <s v="Fri"/>
    <s v=" 01-10-2025 09:15:00 AM"/>
    <n v="23"/>
    <n v="23"/>
    <n v="22.9"/>
    <n v="62"/>
    <n v="12"/>
    <n v="23"/>
    <n v="65"/>
    <n v="2.6"/>
    <n v="10"/>
    <n v="20"/>
    <s v="SW"/>
    <s v="SSW"/>
    <n v="0"/>
    <n v="0"/>
    <n v="0"/>
    <m/>
    <n v="0"/>
    <m/>
    <n v="0"/>
    <n v="352"/>
    <n v="34"/>
    <n v="2"/>
    <n v="0"/>
    <s v="OK (0x00)"/>
    <n v="286"/>
    <n v="49"/>
    <m/>
    <m/>
    <m/>
    <m/>
    <m/>
    <m/>
    <m/>
    <m/>
    <m/>
    <m/>
    <n v="0"/>
    <m/>
    <m/>
    <n v="0"/>
    <s v="L (0x02)"/>
    <n v="0"/>
    <n v="0"/>
    <n v="24"/>
    <n v="24"/>
    <n v="23.6"/>
    <n v="62"/>
    <n v="13"/>
    <n v="23"/>
    <m/>
    <n v="2.4"/>
    <n v="12"/>
    <n v="21"/>
    <s v="WNW"/>
    <s v="NW"/>
    <n v="0"/>
    <n v="0"/>
    <n v="0"/>
    <n v="46"/>
    <n v="65"/>
    <n v="0"/>
    <n v="0.5"/>
    <n v="245"/>
    <n v="42"/>
    <n v="1"/>
    <n v="0"/>
    <s v="OK (0x00)"/>
    <n v="195"/>
    <n v="38"/>
    <n v="60.2"/>
    <n v="39"/>
    <n v="34.9"/>
    <n v="57"/>
    <n v="29.72"/>
    <n v="764"/>
    <n v="4.4770000000000003"/>
    <n v="1"/>
    <x v="9"/>
    <d v="1899-12-30T09:15:00"/>
    <d v="2025-01-10T09:15:00"/>
    <n v="0.17000000000000004"/>
    <n v="0.08"/>
    <n v="202.5"/>
    <n v="315"/>
  </r>
  <r>
    <s v="Fri"/>
    <s v=" 01-10-2025 09:30:00 AM"/>
    <n v="23.3"/>
    <n v="23.3"/>
    <n v="23"/>
    <n v="62"/>
    <n v="12"/>
    <n v="23"/>
    <n v="65"/>
    <n v="2.2999999999999998"/>
    <n v="10"/>
    <n v="21"/>
    <s v="W"/>
    <s v="SSE"/>
    <n v="0"/>
    <n v="0"/>
    <n v="0"/>
    <m/>
    <n v="0"/>
    <m/>
    <n v="0"/>
    <n v="350"/>
    <n v="29"/>
    <n v="2"/>
    <n v="0"/>
    <s v="OK (0x00)"/>
    <n v="270"/>
    <n v="62"/>
    <m/>
    <n v="0"/>
    <m/>
    <m/>
    <n v="11.3"/>
    <n v="13.9"/>
    <m/>
    <m/>
    <n v="0"/>
    <m/>
    <n v="36"/>
    <n v="38"/>
    <n v="2"/>
    <n v="1"/>
    <s v="B (0x80)"/>
    <n v="0"/>
    <n v="0"/>
    <n v="24.9"/>
    <n v="24.9"/>
    <n v="24"/>
    <n v="60"/>
    <n v="13"/>
    <n v="24"/>
    <m/>
    <n v="3.3"/>
    <n v="13"/>
    <n v="21"/>
    <s v="N"/>
    <s v="NNW"/>
    <n v="0"/>
    <n v="0"/>
    <n v="0"/>
    <n v="89"/>
    <n v="104"/>
    <n v="0.5"/>
    <n v="0.6"/>
    <n v="241"/>
    <n v="40"/>
    <n v="1"/>
    <n v="0"/>
    <s v="OK (0x00)"/>
    <n v="185"/>
    <n v="44"/>
    <n v="60.9"/>
    <n v="39"/>
    <n v="35.5"/>
    <n v="58"/>
    <n v="29.71"/>
    <n v="764"/>
    <n v="4.4770000000000003"/>
    <n v="1"/>
    <x v="9"/>
    <d v="1899-12-30T09:30:00"/>
    <d v="2025-01-10T09:30:00"/>
    <n v="0.17000000000000004"/>
    <n v="0.08"/>
    <n v="517.5"/>
    <n v="337.5"/>
  </r>
  <r>
    <s v="Fri"/>
    <s v=" 01-10-2025 09:45:00 AM"/>
    <n v="23.8"/>
    <n v="23.8"/>
    <n v="23.3"/>
    <n v="61"/>
    <n v="12"/>
    <n v="23"/>
    <n v="65"/>
    <n v="3.3"/>
    <n v="11"/>
    <n v="21"/>
    <s v="SW"/>
    <s v="SW"/>
    <n v="0"/>
    <n v="0"/>
    <n v="0"/>
    <m/>
    <n v="0"/>
    <m/>
    <n v="0"/>
    <n v="342"/>
    <n v="28"/>
    <n v="2"/>
    <n v="0"/>
    <s v="OK (0x00)"/>
    <n v="260"/>
    <n v="64"/>
    <m/>
    <n v="0"/>
    <m/>
    <m/>
    <n v="12.3"/>
    <n v="14.5"/>
    <m/>
    <m/>
    <n v="0"/>
    <m/>
    <n v="266"/>
    <n v="38"/>
    <n v="2"/>
    <n v="0"/>
    <s v="B (0x80)"/>
    <n v="0"/>
    <n v="0"/>
    <n v="25.3"/>
    <n v="25.3"/>
    <n v="24.9"/>
    <n v="59"/>
    <n v="13"/>
    <n v="24"/>
    <m/>
    <n v="2.4"/>
    <n v="10"/>
    <n v="21"/>
    <s v="WNW"/>
    <s v="W"/>
    <n v="0"/>
    <n v="0"/>
    <n v="0"/>
    <n v="117"/>
    <n v="160"/>
    <n v="0.6"/>
    <n v="0.7"/>
    <n v="241"/>
    <n v="37"/>
    <n v="1"/>
    <n v="0"/>
    <s v="OK (0x00)"/>
    <n v="187"/>
    <n v="43"/>
    <n v="61.9"/>
    <n v="38"/>
    <n v="35.799999999999997"/>
    <n v="59"/>
    <n v="29.71"/>
    <n v="764"/>
    <n v="4.4770000000000003"/>
    <n v="1"/>
    <x v="9"/>
    <d v="1899-12-30T09:45:00"/>
    <d v="2025-01-10T09:45:00"/>
    <n v="0.17000000000000004"/>
    <n v="0.08"/>
    <n v="225"/>
    <n v="270"/>
  </r>
  <r>
    <s v="Fri"/>
    <s v=" 01-10-2025 10:00:00 AM"/>
    <n v="24.6"/>
    <n v="24.6"/>
    <n v="23.8"/>
    <n v="59"/>
    <n v="12"/>
    <n v="24"/>
    <n v="65"/>
    <n v="3.4"/>
    <n v="10"/>
    <n v="21"/>
    <s v="W"/>
    <s v="SSW"/>
    <n v="0"/>
    <n v="0"/>
    <n v="0"/>
    <m/>
    <n v="0"/>
    <m/>
    <n v="0"/>
    <n v="341"/>
    <n v="28"/>
    <n v="2"/>
    <n v="0"/>
    <s v="OK (0x00)"/>
    <n v="266"/>
    <n v="58"/>
    <m/>
    <n v="0"/>
    <m/>
    <m/>
    <n v="14.4"/>
    <n v="15.8"/>
    <m/>
    <m/>
    <n v="0"/>
    <m/>
    <n v="270"/>
    <n v="34"/>
    <n v="2"/>
    <n v="0"/>
    <s v="B (0x80)"/>
    <n v="0"/>
    <n v="0"/>
    <n v="25.7"/>
    <n v="25.7"/>
    <n v="25.3"/>
    <n v="59"/>
    <n v="13"/>
    <n v="25"/>
    <m/>
    <n v="5.9"/>
    <n v="18"/>
    <n v="19"/>
    <s v="NNW"/>
    <s v="NNW"/>
    <n v="0"/>
    <n v="0"/>
    <n v="0"/>
    <n v="161"/>
    <n v="195"/>
    <n v="0.7"/>
    <n v="0.7"/>
    <n v="243"/>
    <n v="37"/>
    <n v="2"/>
    <n v="0"/>
    <s v="OK (0x00)"/>
    <n v="189"/>
    <n v="40"/>
    <n v="63.9"/>
    <n v="36"/>
    <n v="36.200000000000003"/>
    <n v="61"/>
    <n v="29.7"/>
    <n v="764"/>
    <n v="4.4770000000000003"/>
    <n v="1"/>
    <x v="9"/>
    <d v="1899-12-30T10:00:00"/>
    <d v="2025-01-10T10:00:00"/>
    <n v="0.17000000000000004"/>
    <n v="0.08"/>
    <n v="202.5"/>
    <n v="337.5"/>
  </r>
  <r>
    <s v="Fri"/>
    <s v=" 01-10-2025 10:15:00 AM"/>
    <n v="25"/>
    <n v="25"/>
    <n v="24.6"/>
    <n v="59"/>
    <n v="12"/>
    <n v="24"/>
    <n v="65"/>
    <n v="4.0999999999999996"/>
    <n v="10"/>
    <n v="21"/>
    <s v="WSW"/>
    <s v="S"/>
    <n v="0"/>
    <n v="0"/>
    <n v="0"/>
    <m/>
    <n v="0"/>
    <m/>
    <n v="0"/>
    <n v="344"/>
    <n v="30"/>
    <n v="1"/>
    <n v="0"/>
    <s v="OK (0x00)"/>
    <n v="271"/>
    <n v="55"/>
    <m/>
    <n v="0"/>
    <m/>
    <m/>
    <n v="14.8"/>
    <n v="16.5"/>
    <m/>
    <m/>
    <n v="0"/>
    <m/>
    <n v="264"/>
    <n v="36"/>
    <n v="2"/>
    <n v="0"/>
    <s v="B (0x80)"/>
    <n v="0"/>
    <n v="0"/>
    <n v="26"/>
    <n v="26"/>
    <n v="25.7"/>
    <n v="58"/>
    <n v="13"/>
    <n v="25"/>
    <m/>
    <n v="5.3"/>
    <n v="18"/>
    <n v="19"/>
    <s v="NW"/>
    <s v="NNW"/>
    <n v="0"/>
    <n v="0"/>
    <n v="0"/>
    <n v="149"/>
    <n v="179"/>
    <n v="0.8"/>
    <n v="0.8"/>
    <n v="252"/>
    <n v="38"/>
    <n v="2"/>
    <n v="0"/>
    <s v="OK (0x00)"/>
    <n v="199"/>
    <n v="42"/>
    <n v="65.2"/>
    <n v="36"/>
    <n v="37.4"/>
    <n v="62"/>
    <n v="29.71"/>
    <n v="764"/>
    <n v="4.4770000000000003"/>
    <n v="1"/>
    <x v="9"/>
    <d v="1899-12-30T10:15:00"/>
    <d v="2025-01-10T10:15:00"/>
    <n v="0.17000000000000004"/>
    <n v="0.08"/>
    <n v="540"/>
    <n v="337.5"/>
  </r>
  <r>
    <s v="Fri"/>
    <s v=" 01-10-2025 10:30:00 AM"/>
    <n v="25.4"/>
    <n v="25.4"/>
    <n v="25"/>
    <n v="59"/>
    <n v="13"/>
    <n v="24"/>
    <n v="65"/>
    <n v="4.2"/>
    <n v="13"/>
    <n v="19"/>
    <s v="SW"/>
    <s v="SSW"/>
    <n v="0"/>
    <n v="0"/>
    <n v="0"/>
    <m/>
    <n v="0"/>
    <m/>
    <n v="0"/>
    <n v="341"/>
    <n v="30"/>
    <n v="1"/>
    <n v="0"/>
    <s v="OK (0x00)"/>
    <n v="259"/>
    <n v="65"/>
    <m/>
    <n v="0"/>
    <m/>
    <m/>
    <n v="15.5"/>
    <n v="16.899999999999999"/>
    <m/>
    <m/>
    <n v="0"/>
    <m/>
    <n v="258"/>
    <n v="39"/>
    <n v="2"/>
    <n v="0"/>
    <s v="B (0x80)"/>
    <n v="0"/>
    <n v="0"/>
    <n v="26.3"/>
    <n v="26.3"/>
    <n v="26"/>
    <n v="59"/>
    <n v="14"/>
    <n v="25"/>
    <m/>
    <n v="4.0999999999999996"/>
    <n v="17"/>
    <n v="19"/>
    <s v="NW"/>
    <s v="NW"/>
    <n v="0"/>
    <n v="0"/>
    <n v="0"/>
    <n v="171"/>
    <n v="218"/>
    <n v="1"/>
    <n v="1"/>
    <n v="251"/>
    <n v="34"/>
    <n v="2"/>
    <n v="0"/>
    <s v="OK (0x00)"/>
    <n v="190"/>
    <n v="48"/>
    <n v="65.900000000000006"/>
    <n v="35"/>
    <n v="37.299999999999997"/>
    <n v="62"/>
    <n v="29.72"/>
    <n v="764"/>
    <n v="4.4770000000000003"/>
    <n v="1"/>
    <x v="9"/>
    <d v="1899-12-30T10:30:00"/>
    <d v="2025-01-10T10:30:00"/>
    <n v="0.17000000000000004"/>
    <n v="0.08"/>
    <n v="202.5"/>
    <n v="315"/>
  </r>
  <r>
    <s v="Fri"/>
    <s v=" 01-10-2025 10:45:00 AM"/>
    <n v="26.1"/>
    <n v="26.1"/>
    <n v="25.4"/>
    <n v="58"/>
    <n v="13"/>
    <n v="25"/>
    <n v="65"/>
    <n v="2.8"/>
    <n v="10"/>
    <n v="21"/>
    <s v="SSE"/>
    <s v="SSW"/>
    <n v="0"/>
    <n v="0"/>
    <n v="0"/>
    <m/>
    <n v="0"/>
    <m/>
    <n v="0"/>
    <n v="342"/>
    <n v="30"/>
    <n v="1"/>
    <n v="0"/>
    <s v="OK (0x00)"/>
    <n v="252"/>
    <n v="72"/>
    <m/>
    <n v="0"/>
    <m/>
    <m/>
    <n v="15.6"/>
    <n v="17.3"/>
    <m/>
    <m/>
    <n v="0"/>
    <m/>
    <n v="254"/>
    <n v="38"/>
    <n v="1"/>
    <n v="0"/>
    <s v="OK (0x00)"/>
    <n v="0"/>
    <n v="0"/>
    <n v="27"/>
    <n v="27"/>
    <n v="26.3"/>
    <n v="58"/>
    <n v="14"/>
    <n v="26"/>
    <m/>
    <n v="4.9000000000000004"/>
    <n v="15"/>
    <n v="21"/>
    <s v="NW"/>
    <s v="NNW"/>
    <n v="0"/>
    <n v="0"/>
    <n v="0"/>
    <n v="191"/>
    <n v="257"/>
    <n v="1.2"/>
    <n v="1.2"/>
    <n v="249"/>
    <n v="38"/>
    <n v="2"/>
    <n v="0"/>
    <s v="OK (0x00)"/>
    <n v="204"/>
    <n v="34"/>
    <n v="66.8"/>
    <n v="34"/>
    <n v="37.4"/>
    <n v="63"/>
    <n v="29.71"/>
    <n v="764"/>
    <n v="4.4770000000000003"/>
    <n v="1"/>
    <x v="9"/>
    <d v="1899-12-30T10:45:00"/>
    <d v="2025-01-10T10:45:00"/>
    <n v="0.17000000000000004"/>
    <n v="0.08"/>
    <n v="202.5"/>
    <n v="337.5"/>
  </r>
  <r>
    <s v="Fri"/>
    <s v=" 01-10-2025 11:00:00 AM"/>
    <n v="26.4"/>
    <n v="26.4"/>
    <n v="26.1"/>
    <n v="58"/>
    <n v="13"/>
    <n v="25"/>
    <n v="65"/>
    <n v="4.0999999999999996"/>
    <n v="12"/>
    <n v="22"/>
    <s v="SW"/>
    <s v="S"/>
    <n v="0"/>
    <n v="0"/>
    <n v="0"/>
    <m/>
    <n v="0"/>
    <m/>
    <n v="0"/>
    <n v="343"/>
    <n v="29"/>
    <n v="1"/>
    <n v="0"/>
    <s v="OK (0x00)"/>
    <n v="265"/>
    <n v="61"/>
    <m/>
    <n v="0"/>
    <m/>
    <m/>
    <n v="14.8"/>
    <n v="16.8"/>
    <m/>
    <m/>
    <n v="0"/>
    <m/>
    <n v="240"/>
    <n v="37"/>
    <n v="2"/>
    <n v="0"/>
    <s v="OK (0x00)"/>
    <n v="0"/>
    <n v="0"/>
    <n v="27.6"/>
    <n v="27.6"/>
    <n v="27"/>
    <n v="58"/>
    <n v="14"/>
    <n v="27"/>
    <m/>
    <n v="3.1"/>
    <n v="14"/>
    <n v="21"/>
    <s v="N"/>
    <s v="NW"/>
    <n v="0"/>
    <n v="0"/>
    <n v="0"/>
    <n v="259"/>
    <n v="316"/>
    <n v="1.3"/>
    <n v="1.3"/>
    <n v="261"/>
    <n v="37"/>
    <n v="2"/>
    <n v="0"/>
    <s v="OK (0x00)"/>
    <n v="209"/>
    <n v="37"/>
    <n v="68.400000000000006"/>
    <n v="34"/>
    <n v="38.799999999999997"/>
    <n v="65"/>
    <n v="29.71"/>
    <n v="764"/>
    <n v="4.4770000000000003"/>
    <n v="1"/>
    <x v="9"/>
    <d v="1899-12-30T11:00:00"/>
    <d v="2025-01-10T11:00:00"/>
    <n v="0.17000000000000004"/>
    <n v="0.08"/>
    <n v="540"/>
    <n v="315"/>
  </r>
  <r>
    <s v="Fri"/>
    <s v=" 01-10-2025 11:15:00 AM"/>
    <n v="27.1"/>
    <n v="27.1"/>
    <n v="26.4"/>
    <n v="58"/>
    <n v="14"/>
    <n v="26"/>
    <n v="65"/>
    <n v="4.4000000000000004"/>
    <n v="11"/>
    <n v="21"/>
    <s v="SSW"/>
    <s v="SW"/>
    <n v="0"/>
    <n v="0"/>
    <n v="0"/>
    <m/>
    <n v="0"/>
    <m/>
    <n v="0"/>
    <n v="334"/>
    <n v="29"/>
    <n v="2"/>
    <n v="0"/>
    <s v="OK (0x00)"/>
    <n v="266"/>
    <n v="50"/>
    <m/>
    <n v="0"/>
    <m/>
    <m/>
    <n v="15"/>
    <n v="17.100000000000001"/>
    <m/>
    <m/>
    <n v="0"/>
    <m/>
    <n v="253"/>
    <n v="37"/>
    <n v="2"/>
    <n v="0"/>
    <s v="OK (0x00)"/>
    <n v="0"/>
    <n v="0"/>
    <n v="28.2"/>
    <n v="28.2"/>
    <n v="27.6"/>
    <n v="57"/>
    <n v="15"/>
    <n v="27"/>
    <m/>
    <n v="3.9"/>
    <n v="16"/>
    <n v="24"/>
    <s v="NW"/>
    <s v="W"/>
    <n v="0"/>
    <n v="0"/>
    <n v="0"/>
    <n v="310"/>
    <n v="332"/>
    <n v="1.4"/>
    <n v="1.5"/>
    <n v="256"/>
    <n v="34"/>
    <n v="2"/>
    <n v="0"/>
    <s v="OK (0x00)"/>
    <n v="196"/>
    <n v="49"/>
    <n v="70"/>
    <n v="32"/>
    <n v="38.700000000000003"/>
    <n v="66"/>
    <n v="29.71"/>
    <n v="763"/>
    <n v="4.4710000000000001"/>
    <n v="1"/>
    <x v="9"/>
    <d v="1899-12-30T11:15:00"/>
    <d v="2025-01-10T11:15:00"/>
    <n v="0.17000000000000004"/>
    <n v="0.08"/>
    <n v="225"/>
    <n v="270"/>
  </r>
  <r>
    <s v="Fri"/>
    <s v=" 01-10-2025 11:30:00 AM"/>
    <n v="28"/>
    <n v="28"/>
    <n v="27.1"/>
    <n v="58"/>
    <n v="15"/>
    <n v="27"/>
    <n v="65"/>
    <n v="5"/>
    <n v="12"/>
    <n v="23"/>
    <s v="SSE"/>
    <s v="SSW"/>
    <n v="0"/>
    <n v="0"/>
    <n v="0"/>
    <m/>
    <n v="0"/>
    <m/>
    <n v="0"/>
    <n v="336"/>
    <n v="28"/>
    <n v="2"/>
    <n v="0"/>
    <s v="OK (0x00)"/>
    <n v="266"/>
    <n v="53"/>
    <m/>
    <n v="0"/>
    <m/>
    <m/>
    <n v="16.8"/>
    <n v="18.8"/>
    <m/>
    <m/>
    <n v="0"/>
    <m/>
    <n v="251"/>
    <n v="35"/>
    <n v="2"/>
    <n v="0"/>
    <s v="OK (0x00)"/>
    <n v="0"/>
    <n v="0"/>
    <n v="29"/>
    <n v="29"/>
    <n v="28.2"/>
    <n v="57"/>
    <n v="15"/>
    <n v="28"/>
    <m/>
    <n v="4.4000000000000004"/>
    <n v="17"/>
    <n v="24"/>
    <s v="WNW"/>
    <s v="NNW"/>
    <n v="0"/>
    <n v="0"/>
    <n v="0"/>
    <n v="334"/>
    <n v="359"/>
    <n v="1.5"/>
    <n v="1.6"/>
    <n v="228"/>
    <n v="36"/>
    <n v="2"/>
    <n v="0"/>
    <s v="OK (0x00)"/>
    <n v="182"/>
    <n v="35"/>
    <n v="70.7"/>
    <n v="32"/>
    <n v="39.299999999999997"/>
    <n v="67"/>
    <n v="29.7"/>
    <n v="763"/>
    <n v="4.4710000000000001"/>
    <n v="1"/>
    <x v="9"/>
    <d v="1899-12-30T11:30:00"/>
    <d v="2025-01-10T11:30:00"/>
    <n v="0.17000000000000004"/>
    <n v="0.08"/>
    <n v="202.5"/>
    <n v="337.5"/>
  </r>
  <r>
    <s v="Fri"/>
    <s v=" 01-10-2025 11:45:00 AM"/>
    <n v="29.1"/>
    <n v="29.1"/>
    <n v="28"/>
    <n v="57"/>
    <n v="15"/>
    <n v="28"/>
    <n v="65"/>
    <n v="2.9"/>
    <n v="10"/>
    <n v="23"/>
    <s v="WNW"/>
    <s v="SW"/>
    <n v="0"/>
    <n v="0"/>
    <n v="0"/>
    <m/>
    <n v="0"/>
    <m/>
    <n v="0"/>
    <n v="335"/>
    <n v="28"/>
    <n v="2"/>
    <n v="0"/>
    <s v="OK (0x00)"/>
    <n v="249"/>
    <n v="68"/>
    <m/>
    <n v="0"/>
    <m/>
    <m/>
    <n v="27.1"/>
    <n v="24.7"/>
    <m/>
    <m/>
    <n v="0"/>
    <m/>
    <n v="259"/>
    <n v="37"/>
    <n v="2"/>
    <n v="0"/>
    <s v="OK (0x00)"/>
    <n v="0"/>
    <n v="0"/>
    <n v="30.3"/>
    <n v="30.3"/>
    <n v="29"/>
    <n v="57"/>
    <n v="17"/>
    <n v="29"/>
    <m/>
    <n v="3.1"/>
    <n v="16"/>
    <n v="24"/>
    <s v="NW"/>
    <s v="NW"/>
    <n v="0"/>
    <n v="0"/>
    <n v="0"/>
    <n v="365"/>
    <n v="392"/>
    <n v="1.8"/>
    <n v="1.8"/>
    <n v="258"/>
    <n v="35"/>
    <n v="2"/>
    <n v="0"/>
    <s v="OK (0x00)"/>
    <n v="212"/>
    <n v="33"/>
    <n v="70.3"/>
    <n v="31"/>
    <n v="38.1"/>
    <n v="67"/>
    <n v="29.68"/>
    <n v="763"/>
    <n v="4.4710000000000001"/>
    <n v="1"/>
    <x v="9"/>
    <d v="1899-12-30T11:45:00"/>
    <d v="2025-01-10T11:45:00"/>
    <n v="0.17000000000000004"/>
    <n v="0.08"/>
    <n v="225"/>
    <n v="315"/>
  </r>
  <r>
    <s v="Fri"/>
    <s v=" 01-10-2025 12:00:00 PM"/>
    <n v="30.2"/>
    <n v="30.2"/>
    <n v="29.1"/>
    <n v="56"/>
    <n v="16"/>
    <n v="29"/>
    <n v="65"/>
    <n v="2.8"/>
    <n v="7"/>
    <n v="26"/>
    <s v="E"/>
    <s v="S"/>
    <n v="0"/>
    <n v="0"/>
    <n v="0"/>
    <m/>
    <n v="0"/>
    <m/>
    <n v="0"/>
    <n v="336"/>
    <n v="29"/>
    <n v="2"/>
    <n v="0"/>
    <s v="OK (0x00)"/>
    <n v="261"/>
    <n v="57"/>
    <m/>
    <n v="0"/>
    <m/>
    <m/>
    <n v="31.3"/>
    <n v="27.7"/>
    <m/>
    <m/>
    <n v="0"/>
    <m/>
    <n v="242"/>
    <n v="36"/>
    <n v="2"/>
    <n v="0"/>
    <s v="OK (0x00)"/>
    <n v="0"/>
    <n v="0"/>
    <n v="31.2"/>
    <n v="31.2"/>
    <n v="30.3"/>
    <n v="56"/>
    <n v="17"/>
    <n v="30"/>
    <m/>
    <n v="2.6"/>
    <n v="11"/>
    <n v="27"/>
    <s v="NNW"/>
    <s v="NNW"/>
    <n v="0"/>
    <n v="0"/>
    <n v="0"/>
    <n v="374"/>
    <n v="415"/>
    <n v="1.7"/>
    <n v="1.8"/>
    <n v="246"/>
    <n v="35"/>
    <n v="1"/>
    <n v="0"/>
    <s v="OK (0x00)"/>
    <n v="184"/>
    <n v="50"/>
    <n v="69.900000000000006"/>
    <n v="31"/>
    <n v="37.799999999999997"/>
    <n v="66"/>
    <n v="29.65"/>
    <n v="763"/>
    <n v="4.4710000000000001"/>
    <n v="1"/>
    <x v="9"/>
    <d v="1899-12-30T12:00:00"/>
    <d v="2025-01-10T12:00:00"/>
    <n v="0.17000000000000004"/>
    <n v="0.08"/>
    <n v="540"/>
    <n v="337.5"/>
  </r>
  <r>
    <s v="Fri"/>
    <s v=" 01-10-2025 12:15:00 PM"/>
    <n v="31"/>
    <n v="31"/>
    <n v="30.2"/>
    <n v="56"/>
    <n v="17"/>
    <n v="30"/>
    <n v="65"/>
    <n v="2.8"/>
    <n v="8"/>
    <n v="28"/>
    <s v="SE"/>
    <s v="S"/>
    <n v="0"/>
    <n v="0"/>
    <n v="0"/>
    <m/>
    <n v="0"/>
    <m/>
    <n v="0"/>
    <n v="344"/>
    <n v="29"/>
    <n v="2"/>
    <n v="0"/>
    <s v="OK (0x00)"/>
    <n v="261"/>
    <n v="66"/>
    <m/>
    <m/>
    <m/>
    <m/>
    <n v="30.8"/>
    <n v="28.3"/>
    <m/>
    <m/>
    <n v="0"/>
    <m/>
    <n v="251"/>
    <n v="35"/>
    <n v="1"/>
    <n v="0"/>
    <s v="OK (0x00)"/>
    <n v="0"/>
    <n v="0"/>
    <n v="31.9"/>
    <n v="31.9"/>
    <n v="31.2"/>
    <n v="55"/>
    <n v="17"/>
    <n v="31"/>
    <m/>
    <n v="3.6"/>
    <n v="13"/>
    <n v="29"/>
    <s v="NNW"/>
    <s v="NNW"/>
    <n v="0"/>
    <n v="0"/>
    <n v="0"/>
    <n v="374"/>
    <n v="431"/>
    <n v="1.9"/>
    <n v="2"/>
    <n v="246"/>
    <n v="36"/>
    <n v="1"/>
    <n v="0"/>
    <s v="OK (0x00)"/>
    <n v="204"/>
    <n v="30"/>
    <n v="69.5"/>
    <n v="31"/>
    <n v="37.4"/>
    <n v="66"/>
    <n v="29.65"/>
    <n v="763"/>
    <n v="4.4710000000000001"/>
    <n v="1"/>
    <x v="9"/>
    <d v="1899-12-30T12:15:00"/>
    <d v="2025-01-10T12:15:00"/>
    <n v="0.17000000000000004"/>
    <n v="0.08"/>
    <n v="540"/>
    <n v="337.5"/>
  </r>
  <r>
    <s v="Fri"/>
    <s v=" 01-10-2025 12:30:00 PM"/>
    <n v="32.200000000000003"/>
    <n v="32.200000000000003"/>
    <n v="31"/>
    <n v="56"/>
    <n v="18"/>
    <n v="31"/>
    <n v="65"/>
    <n v="3.3"/>
    <n v="9"/>
    <n v="29"/>
    <s v="WSW"/>
    <s v="SSW"/>
    <n v="0"/>
    <n v="0"/>
    <n v="0"/>
    <m/>
    <n v="0"/>
    <m/>
    <n v="0"/>
    <n v="344"/>
    <n v="30"/>
    <n v="2"/>
    <n v="0"/>
    <s v="OK (0x00)"/>
    <n v="260"/>
    <n v="66"/>
    <m/>
    <n v="2"/>
    <m/>
    <m/>
    <n v="35.1"/>
    <n v="30.5"/>
    <m/>
    <m/>
    <n v="0"/>
    <m/>
    <n v="239"/>
    <n v="40"/>
    <n v="1"/>
    <n v="0"/>
    <s v="OK (0x00)"/>
    <n v="0"/>
    <n v="0"/>
    <n v="32.799999999999997"/>
    <n v="32.799999999999997"/>
    <n v="31.9"/>
    <n v="55"/>
    <n v="18"/>
    <n v="32"/>
    <m/>
    <n v="2.4"/>
    <n v="13"/>
    <n v="29"/>
    <s v="NW"/>
    <s v="NNE"/>
    <n v="0"/>
    <n v="0"/>
    <n v="0"/>
    <n v="412"/>
    <n v="432"/>
    <n v="2"/>
    <n v="2"/>
    <n v="242"/>
    <n v="34"/>
    <n v="1"/>
    <n v="0"/>
    <s v="OK (0x00)"/>
    <n v="190"/>
    <n v="41"/>
    <n v="69.099999999999994"/>
    <n v="32"/>
    <n v="37.9"/>
    <n v="65"/>
    <n v="29.66"/>
    <n v="763"/>
    <n v="4.4710000000000001"/>
    <n v="1"/>
    <x v="9"/>
    <d v="1899-12-30T12:30:00"/>
    <d v="2025-01-10T12:30:00"/>
    <n v="0.17000000000000004"/>
    <n v="0.08"/>
    <n v="202.5"/>
    <n v="382.5"/>
  </r>
  <r>
    <s v="Fri"/>
    <s v=" 01-10-2025 12:45:00 PM"/>
    <n v="32.799999999999997"/>
    <n v="32.799999999999997"/>
    <n v="32.200000000000003"/>
    <n v="54"/>
    <n v="18"/>
    <n v="32"/>
    <n v="65"/>
    <n v="4.0999999999999996"/>
    <n v="15"/>
    <n v="30"/>
    <s v="SW"/>
    <s v="SW"/>
    <n v="0"/>
    <n v="0"/>
    <n v="0"/>
    <m/>
    <n v="0"/>
    <m/>
    <n v="0"/>
    <n v="343"/>
    <n v="31"/>
    <n v="2"/>
    <n v="0"/>
    <s v="OK (0x00)"/>
    <n v="255"/>
    <n v="71"/>
    <m/>
    <n v="0"/>
    <m/>
    <m/>
    <n v="33.9"/>
    <n v="30.8"/>
    <m/>
    <m/>
    <n v="0"/>
    <m/>
    <n v="238"/>
    <n v="39"/>
    <n v="1"/>
    <n v="0"/>
    <s v="OK (0x00)"/>
    <n v="0"/>
    <n v="0"/>
    <n v="33.4"/>
    <n v="33.4"/>
    <n v="32.799999999999997"/>
    <n v="54"/>
    <n v="18"/>
    <n v="32"/>
    <m/>
    <n v="3.2"/>
    <n v="14"/>
    <n v="31"/>
    <s v="NNW"/>
    <s v="NW"/>
    <n v="0"/>
    <n v="0"/>
    <n v="0"/>
    <n v="386"/>
    <n v="457"/>
    <n v="2"/>
    <n v="2.1"/>
    <n v="241"/>
    <n v="37"/>
    <n v="1"/>
    <n v="0"/>
    <s v="OK (0x00)"/>
    <n v="191"/>
    <n v="39"/>
    <n v="68.7"/>
    <n v="32"/>
    <n v="37.5"/>
    <n v="65"/>
    <n v="29.65"/>
    <n v="763"/>
    <n v="4.4710000000000001"/>
    <n v="1"/>
    <x v="9"/>
    <d v="1899-12-30T12:45:00"/>
    <d v="2025-01-10T12:45:00"/>
    <n v="0.17000000000000004"/>
    <n v="0.08"/>
    <n v="225"/>
    <n v="315"/>
  </r>
  <r>
    <s v="Fri"/>
    <s v=" 01-10-2025 01:00:00 PM"/>
    <n v="33.200000000000003"/>
    <n v="33.200000000000003"/>
    <n v="32.799999999999997"/>
    <n v="54"/>
    <n v="18"/>
    <n v="32"/>
    <n v="65"/>
    <n v="3.6"/>
    <n v="10"/>
    <n v="30"/>
    <s v="SW"/>
    <s v="SSW"/>
    <n v="0"/>
    <n v="0"/>
    <n v="0"/>
    <m/>
    <n v="0"/>
    <m/>
    <n v="0"/>
    <n v="344"/>
    <n v="29"/>
    <n v="2"/>
    <n v="0"/>
    <s v="OK (0x00)"/>
    <n v="264"/>
    <n v="62"/>
    <m/>
    <n v="0"/>
    <m/>
    <m/>
    <n v="36.4"/>
    <n v="32.6"/>
    <m/>
    <m/>
    <n v="0"/>
    <m/>
    <n v="243"/>
    <n v="35"/>
    <n v="1"/>
    <n v="0"/>
    <s v="OK (0x00)"/>
    <n v="0"/>
    <n v="0"/>
    <n v="33.9"/>
    <n v="33.9"/>
    <n v="33.4"/>
    <n v="54"/>
    <n v="19"/>
    <n v="33"/>
    <m/>
    <n v="3"/>
    <n v="19"/>
    <n v="31"/>
    <s v="NW"/>
    <s v="NNW"/>
    <n v="0"/>
    <n v="0"/>
    <n v="0"/>
    <n v="381"/>
    <n v="424"/>
    <n v="2"/>
    <n v="2.1"/>
    <n v="249"/>
    <n v="36"/>
    <n v="1"/>
    <n v="0"/>
    <s v="OK (0x00)"/>
    <n v="174"/>
    <n v="61"/>
    <n v="68.3"/>
    <n v="32"/>
    <n v="37.200000000000003"/>
    <n v="65"/>
    <n v="29.63"/>
    <n v="764"/>
    <n v="4.4770000000000003"/>
    <n v="1"/>
    <x v="9"/>
    <d v="1899-12-30T13:00:00"/>
    <d v="2025-01-10T13:00:00"/>
    <n v="0.17000000000000004"/>
    <n v="0.08"/>
    <n v="202.5"/>
    <n v="337.5"/>
  </r>
  <r>
    <s v="Fri"/>
    <s v=" 01-10-2025 01:15:00 PM"/>
    <n v="33.700000000000003"/>
    <n v="33.700000000000003"/>
    <n v="33.200000000000003"/>
    <n v="53"/>
    <n v="18"/>
    <n v="33"/>
    <n v="65"/>
    <n v="3.2"/>
    <n v="8"/>
    <n v="31"/>
    <s v="SSW"/>
    <s v="S"/>
    <n v="0"/>
    <n v="0"/>
    <n v="0"/>
    <m/>
    <n v="0"/>
    <m/>
    <n v="0"/>
    <n v="342"/>
    <n v="28"/>
    <n v="1"/>
    <n v="0"/>
    <s v="OK (0x00)"/>
    <n v="274"/>
    <n v="51"/>
    <m/>
    <n v="4"/>
    <m/>
    <m/>
    <n v="38.1"/>
    <n v="34.700000000000003"/>
    <m/>
    <m/>
    <n v="0"/>
    <m/>
    <n v="242"/>
    <n v="37"/>
    <n v="2"/>
    <n v="0"/>
    <s v="OK (0x00)"/>
    <n v="0"/>
    <n v="0"/>
    <n v="34.4"/>
    <n v="34.4"/>
    <n v="33.9"/>
    <n v="53"/>
    <n v="19"/>
    <n v="33"/>
    <m/>
    <n v="3.9"/>
    <n v="15"/>
    <n v="31"/>
    <s v="NNW"/>
    <s v="N"/>
    <n v="0"/>
    <n v="0"/>
    <n v="0"/>
    <n v="416"/>
    <n v="436"/>
    <n v="2.1"/>
    <n v="2.2000000000000002"/>
    <n v="230"/>
    <n v="37"/>
    <n v="2"/>
    <n v="0"/>
    <s v="OK (0x00)"/>
    <n v="176"/>
    <n v="44"/>
    <n v="67.8"/>
    <n v="32"/>
    <n v="36.700000000000003"/>
    <n v="64"/>
    <n v="29.62"/>
    <n v="764"/>
    <n v="4.4770000000000003"/>
    <n v="1"/>
    <x v="9"/>
    <d v="1899-12-30T13:15:00"/>
    <d v="2025-01-10T13:15:00"/>
    <n v="0.17000000000000004"/>
    <n v="0.08"/>
    <n v="540"/>
    <n v="360"/>
  </r>
  <r>
    <s v="Fri"/>
    <s v=" 01-10-2025 01:30:00 PM"/>
    <n v="34.4"/>
    <n v="34.4"/>
    <n v="33.700000000000003"/>
    <n v="52"/>
    <n v="18"/>
    <n v="33"/>
    <n v="65"/>
    <n v="3.6"/>
    <n v="12"/>
    <n v="32"/>
    <s v="SW"/>
    <s v="SW"/>
    <n v="0"/>
    <n v="0"/>
    <n v="0"/>
    <m/>
    <n v="0"/>
    <m/>
    <n v="0"/>
    <n v="341"/>
    <n v="31"/>
    <n v="2"/>
    <n v="0"/>
    <s v="OK (0x00)"/>
    <n v="260"/>
    <n v="63"/>
    <m/>
    <n v="18"/>
    <m/>
    <m/>
    <n v="39"/>
    <n v="35.5"/>
    <m/>
    <m/>
    <n v="0"/>
    <m/>
    <n v="230"/>
    <n v="35"/>
    <n v="2"/>
    <n v="0"/>
    <s v="OK (0x00)"/>
    <n v="0"/>
    <n v="0"/>
    <n v="34.9"/>
    <n v="34.9"/>
    <n v="34.4"/>
    <n v="52"/>
    <n v="19"/>
    <n v="34"/>
    <m/>
    <n v="1.5"/>
    <n v="9"/>
    <n v="32"/>
    <s v="N"/>
    <s v="NW"/>
    <n v="0"/>
    <n v="0"/>
    <n v="0"/>
    <n v="396"/>
    <n v="443"/>
    <n v="2"/>
    <n v="2.1"/>
    <n v="219"/>
    <n v="39"/>
    <n v="1"/>
    <n v="0"/>
    <s v="OK (0x00)"/>
    <n v="181"/>
    <n v="27"/>
    <n v="67.3"/>
    <n v="32"/>
    <n v="36.299999999999997"/>
    <n v="64"/>
    <n v="29.61"/>
    <n v="764"/>
    <n v="4.4770000000000003"/>
    <n v="1"/>
    <x v="9"/>
    <d v="1899-12-30T13:30:00"/>
    <d v="2025-01-10T13:30:00"/>
    <n v="0.17000000000000004"/>
    <n v="0.08"/>
    <n v="225"/>
    <n v="315"/>
  </r>
  <r>
    <s v="Fri"/>
    <s v=" 01-10-2025 01:45:00 PM"/>
    <n v="34.700000000000003"/>
    <n v="34.700000000000003"/>
    <n v="34.4"/>
    <n v="51"/>
    <n v="18"/>
    <n v="34"/>
    <n v="65"/>
    <n v="3"/>
    <n v="9"/>
    <n v="31"/>
    <s v="WSW"/>
    <s v="S"/>
    <n v="0"/>
    <n v="0"/>
    <n v="0"/>
    <m/>
    <n v="0"/>
    <m/>
    <n v="0"/>
    <n v="343"/>
    <n v="30"/>
    <n v="3"/>
    <n v="0"/>
    <s v="OK (0x00)"/>
    <n v="271"/>
    <n v="55"/>
    <m/>
    <n v="0"/>
    <m/>
    <m/>
    <n v="40.4"/>
    <n v="36.4"/>
    <m/>
    <m/>
    <n v="0"/>
    <m/>
    <n v="246"/>
    <n v="34"/>
    <n v="2"/>
    <n v="0"/>
    <s v="OK (0x00)"/>
    <n v="0"/>
    <n v="0"/>
    <n v="35.1"/>
    <n v="35.200000000000003"/>
    <n v="34.9"/>
    <n v="51"/>
    <n v="18"/>
    <n v="34"/>
    <m/>
    <n v="4.4000000000000004"/>
    <n v="14"/>
    <n v="32"/>
    <s v="NW"/>
    <s v="N"/>
    <n v="0"/>
    <n v="0"/>
    <n v="0"/>
    <n v="402"/>
    <n v="413"/>
    <n v="2"/>
    <n v="2.1"/>
    <n v="208"/>
    <n v="38"/>
    <n v="1"/>
    <n v="0"/>
    <s v="OK (0x00)"/>
    <n v="162"/>
    <n v="32"/>
    <n v="66.900000000000006"/>
    <n v="33"/>
    <n v="36.700000000000003"/>
    <n v="63"/>
    <n v="29.6"/>
    <n v="764"/>
    <n v="4.4770000000000003"/>
    <n v="1"/>
    <x v="9"/>
    <d v="1899-12-30T13:45:00"/>
    <d v="2025-01-10T13:45:00"/>
    <n v="0.17000000000000004"/>
    <n v="0.08"/>
    <n v="540"/>
    <n v="360"/>
  </r>
  <r>
    <s v="Fri"/>
    <s v=" 01-10-2025 02:00:00 PM"/>
    <n v="34.700000000000003"/>
    <n v="34.9"/>
    <n v="34.700000000000003"/>
    <n v="50"/>
    <n v="18"/>
    <n v="34"/>
    <n v="65"/>
    <n v="4.3"/>
    <n v="12"/>
    <n v="30"/>
    <s v="SW"/>
    <s v="SW"/>
    <n v="0"/>
    <n v="0"/>
    <n v="0"/>
    <m/>
    <n v="0"/>
    <m/>
    <n v="0"/>
    <n v="342"/>
    <n v="29"/>
    <n v="2"/>
    <n v="0"/>
    <s v="OK (0x00)"/>
    <n v="273"/>
    <n v="54"/>
    <m/>
    <n v="0"/>
    <m/>
    <m/>
    <n v="34.700000000000003"/>
    <n v="32.9"/>
    <m/>
    <m/>
    <n v="0"/>
    <m/>
    <n v="237"/>
    <n v="38"/>
    <n v="2"/>
    <n v="0"/>
    <s v="OK (0x00)"/>
    <n v="0"/>
    <n v="0"/>
    <n v="35.299999999999997"/>
    <n v="35.4"/>
    <n v="35.1"/>
    <n v="51"/>
    <n v="19"/>
    <n v="34"/>
    <m/>
    <n v="1.8"/>
    <n v="12"/>
    <n v="30"/>
    <s v="NNW"/>
    <s v="N"/>
    <n v="0"/>
    <n v="0"/>
    <n v="0"/>
    <n v="341"/>
    <n v="408"/>
    <n v="1.8"/>
    <n v="2"/>
    <n v="229"/>
    <n v="37"/>
    <n v="1"/>
    <n v="0"/>
    <s v="OK (0x00)"/>
    <n v="172"/>
    <n v="46"/>
    <n v="66.7"/>
    <n v="33"/>
    <n v="36.5"/>
    <n v="63"/>
    <n v="29.61"/>
    <n v="764"/>
    <n v="4.4770000000000003"/>
    <n v="1"/>
    <x v="9"/>
    <d v="1899-12-30T14:00:00"/>
    <d v="2025-01-10T14:00:00"/>
    <n v="0.17000000000000004"/>
    <n v="0.08"/>
    <n v="225"/>
    <n v="360"/>
  </r>
  <r>
    <s v="Fri"/>
    <s v=" 01-10-2025 02:15:00 PM"/>
    <n v="34.700000000000003"/>
    <n v="34.700000000000003"/>
    <n v="34.6"/>
    <n v="50"/>
    <n v="18"/>
    <n v="34"/>
    <n v="65"/>
    <n v="3"/>
    <n v="10"/>
    <n v="30"/>
    <s v="SW"/>
    <s v="SSW"/>
    <n v="0"/>
    <n v="0"/>
    <n v="0"/>
    <m/>
    <n v="0"/>
    <m/>
    <n v="0"/>
    <n v="350"/>
    <n v="29"/>
    <n v="2"/>
    <n v="0"/>
    <s v="OK (0x00)"/>
    <n v="259"/>
    <n v="73"/>
    <m/>
    <n v="0"/>
    <m/>
    <m/>
    <n v="33.799999999999997"/>
    <n v="32.1"/>
    <m/>
    <m/>
    <n v="0"/>
    <m/>
    <n v="254"/>
    <n v="35"/>
    <n v="2"/>
    <n v="0"/>
    <s v="OK (0x00)"/>
    <n v="0"/>
    <n v="0"/>
    <n v="35.1"/>
    <n v="35.299999999999997"/>
    <n v="35.1"/>
    <n v="50"/>
    <n v="18"/>
    <n v="34"/>
    <m/>
    <n v="3.4"/>
    <n v="12"/>
    <n v="33"/>
    <s v="WSW"/>
    <s v="NW"/>
    <n v="0"/>
    <n v="0"/>
    <n v="0"/>
    <n v="293"/>
    <n v="348"/>
    <n v="1.6"/>
    <n v="1.8"/>
    <n v="231"/>
    <n v="38"/>
    <n v="1"/>
    <n v="0"/>
    <s v="OK (0x00)"/>
    <n v="184"/>
    <n v="34"/>
    <n v="66.5"/>
    <n v="33"/>
    <n v="36.299999999999997"/>
    <n v="63"/>
    <n v="29.61"/>
    <n v="764"/>
    <n v="4.4770000000000003"/>
    <n v="1"/>
    <x v="9"/>
    <d v="1899-12-30T14:15:00"/>
    <d v="2025-01-10T14:15:00"/>
    <n v="0.17000000000000004"/>
    <n v="0.08"/>
    <n v="202.5"/>
    <n v="315"/>
  </r>
  <r>
    <s v="Fri"/>
    <s v=" 01-10-2025 02:30:00 PM"/>
    <n v="34.6"/>
    <n v="34.700000000000003"/>
    <n v="34.6"/>
    <n v="50"/>
    <n v="18"/>
    <n v="34"/>
    <n v="65"/>
    <n v="3.1"/>
    <n v="10"/>
    <n v="33"/>
    <s v="SW"/>
    <s v="SSW"/>
    <n v="0"/>
    <n v="0"/>
    <n v="0"/>
    <m/>
    <n v="0"/>
    <m/>
    <n v="0"/>
    <n v="350"/>
    <n v="30"/>
    <n v="2"/>
    <n v="0"/>
    <s v="OK (0x00)"/>
    <n v="268"/>
    <n v="65"/>
    <m/>
    <n v="0"/>
    <m/>
    <m/>
    <n v="31.8"/>
    <n v="30.8"/>
    <m/>
    <m/>
    <n v="0"/>
    <m/>
    <n v="253"/>
    <n v="41"/>
    <n v="1"/>
    <n v="0"/>
    <s v="OK (0x00)"/>
    <n v="0"/>
    <n v="0"/>
    <n v="35"/>
    <n v="35.1"/>
    <n v="35"/>
    <n v="51"/>
    <n v="18"/>
    <n v="34"/>
    <m/>
    <n v="2.4"/>
    <n v="14"/>
    <n v="32"/>
    <s v="NW"/>
    <s v="NW"/>
    <n v="0"/>
    <n v="0"/>
    <n v="0"/>
    <n v="237"/>
    <n v="271"/>
    <n v="1.5"/>
    <n v="1.6"/>
    <n v="228"/>
    <n v="34"/>
    <n v="1"/>
    <n v="0"/>
    <s v="OK (0x00)"/>
    <n v="177"/>
    <n v="39"/>
    <n v="66.400000000000006"/>
    <n v="34"/>
    <n v="37"/>
    <n v="63"/>
    <n v="29.6"/>
    <n v="764"/>
    <n v="4.4770000000000003"/>
    <n v="1"/>
    <x v="9"/>
    <d v="1899-12-30T14:30:00"/>
    <d v="2025-01-10T14:30:00"/>
    <n v="0.17000000000000004"/>
    <n v="0.08"/>
    <n v="202.5"/>
    <n v="315"/>
  </r>
  <r>
    <s v="Fri"/>
    <s v=" 01-10-2025 02:45:00 PM"/>
    <n v="34.4"/>
    <n v="34.6"/>
    <n v="34.4"/>
    <n v="50"/>
    <n v="17"/>
    <n v="34"/>
    <n v="65"/>
    <n v="3.7"/>
    <n v="11"/>
    <n v="31"/>
    <s v="WSW"/>
    <s v="SW"/>
    <n v="0"/>
    <n v="0"/>
    <n v="0"/>
    <m/>
    <n v="0"/>
    <m/>
    <n v="0"/>
    <n v="350"/>
    <n v="31"/>
    <n v="2"/>
    <n v="0"/>
    <s v="OK (0x00)"/>
    <n v="270"/>
    <n v="62"/>
    <m/>
    <n v="0"/>
    <m/>
    <m/>
    <n v="30.1"/>
    <n v="29.9"/>
    <m/>
    <m/>
    <n v="0"/>
    <m/>
    <n v="243"/>
    <n v="36"/>
    <n v="1"/>
    <n v="0"/>
    <s v="OK (0x00)"/>
    <n v="0"/>
    <n v="0"/>
    <n v="34.9"/>
    <n v="35"/>
    <n v="34.9"/>
    <n v="50"/>
    <n v="18"/>
    <n v="34"/>
    <m/>
    <n v="2.2999999999999998"/>
    <n v="14"/>
    <n v="33"/>
    <s v="NW"/>
    <s v="NW"/>
    <n v="0"/>
    <n v="0"/>
    <n v="0"/>
    <n v="199"/>
    <n v="232"/>
    <n v="1.2"/>
    <n v="1.5"/>
    <n v="229"/>
    <n v="37"/>
    <n v="1"/>
    <n v="0"/>
    <s v="OK (0x00)"/>
    <n v="206"/>
    <n v="16"/>
    <n v="66.3"/>
    <n v="34"/>
    <n v="36.9"/>
    <n v="63"/>
    <n v="29.59"/>
    <n v="764"/>
    <n v="4.4770000000000003"/>
    <n v="1"/>
    <x v="9"/>
    <d v="1899-12-30T14:45:00"/>
    <d v="2025-01-10T14:45:00"/>
    <n v="0.17000000000000004"/>
    <n v="0.08"/>
    <n v="225"/>
    <n v="315"/>
  </r>
  <r>
    <s v="Fri"/>
    <s v=" 01-10-2025 03:00:00 PM"/>
    <n v="34.4"/>
    <n v="34.4"/>
    <n v="34.299999999999997"/>
    <n v="51"/>
    <n v="18"/>
    <n v="33"/>
    <n v="65"/>
    <n v="2.9"/>
    <n v="13"/>
    <n v="32"/>
    <s v="SW"/>
    <s v="SW"/>
    <n v="0"/>
    <n v="0"/>
    <n v="0"/>
    <m/>
    <n v="0"/>
    <m/>
    <n v="0"/>
    <n v="347"/>
    <n v="31"/>
    <n v="2"/>
    <n v="0"/>
    <s v="OK (0x00)"/>
    <n v="258"/>
    <n v="72"/>
    <m/>
    <n v="0"/>
    <m/>
    <m/>
    <n v="31"/>
    <n v="31.1"/>
    <m/>
    <m/>
    <n v="0"/>
    <m/>
    <n v="247"/>
    <n v="37"/>
    <n v="1"/>
    <n v="0"/>
    <s v="OK (0x00)"/>
    <n v="0"/>
    <n v="0"/>
    <n v="35"/>
    <n v="35"/>
    <n v="34.799999999999997"/>
    <n v="50"/>
    <n v="18"/>
    <n v="34"/>
    <m/>
    <n v="2.1"/>
    <n v="11"/>
    <n v="33"/>
    <s v="SW"/>
    <s v="NNW"/>
    <n v="0"/>
    <n v="0"/>
    <n v="0"/>
    <n v="184"/>
    <n v="193"/>
    <n v="1.2"/>
    <n v="1.3"/>
    <n v="228"/>
    <n v="39"/>
    <n v="1"/>
    <n v="0"/>
    <s v="OK (0x00)"/>
    <n v="187"/>
    <n v="27"/>
    <n v="66.3"/>
    <n v="35"/>
    <n v="37.700000000000003"/>
    <n v="63"/>
    <n v="29.59"/>
    <n v="764"/>
    <n v="4.4770000000000003"/>
    <n v="1"/>
    <x v="9"/>
    <d v="1899-12-30T15:00:00"/>
    <d v="2025-01-10T15:00:00"/>
    <n v="0.17000000000000004"/>
    <n v="0.08"/>
    <n v="225"/>
    <n v="337.5"/>
  </r>
  <r>
    <s v="Fri"/>
    <s v=" 01-10-2025 03:15:00 PM"/>
    <n v="34.6"/>
    <n v="34.700000000000003"/>
    <n v="34.4"/>
    <n v="50"/>
    <n v="18"/>
    <n v="34"/>
    <n v="65"/>
    <n v="3.4"/>
    <n v="14"/>
    <n v="32"/>
    <s v="SW"/>
    <s v="SW"/>
    <n v="0"/>
    <n v="0"/>
    <n v="0"/>
    <m/>
    <n v="0"/>
    <m/>
    <n v="0"/>
    <n v="350"/>
    <n v="30"/>
    <n v="2"/>
    <n v="0"/>
    <s v="OK (0x00)"/>
    <n v="280"/>
    <n v="52"/>
    <m/>
    <n v="0"/>
    <m/>
    <m/>
    <n v="30.1"/>
    <n v="29.9"/>
    <m/>
    <m/>
    <n v="0"/>
    <m/>
    <n v="236"/>
    <n v="37"/>
    <n v="1"/>
    <n v="0"/>
    <s v="OK (0x00)"/>
    <n v="0"/>
    <n v="0"/>
    <n v="35.200000000000003"/>
    <n v="35.200000000000003"/>
    <n v="34.9"/>
    <n v="50"/>
    <n v="18"/>
    <n v="34"/>
    <m/>
    <n v="2.1"/>
    <n v="11"/>
    <n v="33"/>
    <s v="NW"/>
    <s v="NNW"/>
    <n v="0"/>
    <n v="0"/>
    <n v="0"/>
    <n v="186"/>
    <n v="204"/>
    <n v="1.2"/>
    <n v="1.3"/>
    <n v="218"/>
    <n v="36"/>
    <n v="1"/>
    <n v="0"/>
    <s v="OK (0x00)"/>
    <n v="169"/>
    <n v="39"/>
    <n v="66.099999999999994"/>
    <n v="35"/>
    <n v="37.5"/>
    <n v="63"/>
    <n v="29.59"/>
    <n v="764"/>
    <n v="4.4770000000000003"/>
    <n v="1"/>
    <x v="9"/>
    <d v="1899-12-30T15:15:00"/>
    <d v="2025-01-10T15:15:00"/>
    <n v="0.17000000000000004"/>
    <n v="0.08"/>
    <n v="225"/>
    <n v="337.5"/>
  </r>
  <r>
    <s v="Fri"/>
    <s v=" 01-10-2025 03:30:00 PM"/>
    <n v="35"/>
    <n v="35"/>
    <n v="34.6"/>
    <n v="50"/>
    <n v="18"/>
    <n v="34"/>
    <n v="65"/>
    <n v="2.8"/>
    <n v="8"/>
    <n v="32"/>
    <s v="SW"/>
    <s v="SW"/>
    <n v="0"/>
    <n v="0"/>
    <n v="0"/>
    <m/>
    <n v="0"/>
    <m/>
    <n v="0"/>
    <n v="351"/>
    <n v="31"/>
    <n v="2"/>
    <n v="0"/>
    <s v="OK (0x00)"/>
    <n v="272"/>
    <n v="62"/>
    <m/>
    <m/>
    <m/>
    <m/>
    <n v="31.8"/>
    <n v="31.4"/>
    <m/>
    <m/>
    <n v="0"/>
    <m/>
    <n v="255"/>
    <n v="37"/>
    <n v="1"/>
    <n v="0"/>
    <s v="OK (0x00)"/>
    <n v="0"/>
    <n v="0"/>
    <n v="35.799999999999997"/>
    <n v="35.799999999999997"/>
    <n v="35.200000000000003"/>
    <n v="50"/>
    <n v="19"/>
    <n v="35"/>
    <m/>
    <n v="1.8"/>
    <n v="10"/>
    <n v="33"/>
    <s v="W"/>
    <s v="NW"/>
    <n v="0"/>
    <n v="0"/>
    <n v="0"/>
    <n v="244"/>
    <n v="274"/>
    <n v="1.2"/>
    <n v="1.2"/>
    <n v="226"/>
    <n v="34"/>
    <n v="1"/>
    <n v="0"/>
    <s v="OK (0x00)"/>
    <n v="195"/>
    <n v="23"/>
    <n v="66"/>
    <n v="36"/>
    <n v="38.1"/>
    <n v="63"/>
    <n v="29.58"/>
    <n v="764"/>
    <n v="4.4770000000000003"/>
    <n v="1"/>
    <x v="9"/>
    <d v="1899-12-30T15:30:00"/>
    <d v="2025-01-10T15:30:00"/>
    <n v="0.17000000000000004"/>
    <n v="0.08"/>
    <n v="225"/>
    <n v="315"/>
  </r>
  <r>
    <s v="Fri"/>
    <s v=" 01-10-2025 03:45:00 PM"/>
    <n v="35.6"/>
    <n v="35.6"/>
    <n v="35"/>
    <n v="48"/>
    <n v="18"/>
    <n v="35"/>
    <n v="65"/>
    <n v="2.6"/>
    <n v="10"/>
    <n v="33"/>
    <s v="WSW"/>
    <s v="SSW"/>
    <n v="0"/>
    <n v="0"/>
    <n v="0"/>
    <m/>
    <n v="0"/>
    <m/>
    <n v="0"/>
    <n v="350"/>
    <n v="29"/>
    <n v="2"/>
    <n v="0"/>
    <s v="OK (0x00)"/>
    <n v="270"/>
    <n v="62"/>
    <m/>
    <n v="1"/>
    <m/>
    <m/>
    <n v="30.8"/>
    <n v="29.9"/>
    <m/>
    <m/>
    <n v="0"/>
    <m/>
    <n v="252"/>
    <n v="35"/>
    <n v="1"/>
    <n v="0"/>
    <s v="OK (0x00)"/>
    <n v="0"/>
    <n v="0"/>
    <n v="36.9"/>
    <n v="36.9"/>
    <n v="35.799999999999997"/>
    <n v="48"/>
    <n v="19"/>
    <n v="36"/>
    <m/>
    <n v="0.8"/>
    <n v="9"/>
    <n v="34"/>
    <s v="NW"/>
    <s v="WNW"/>
    <n v="0"/>
    <n v="0"/>
    <n v="0"/>
    <n v="302"/>
    <n v="323"/>
    <n v="1"/>
    <n v="1.2"/>
    <n v="238"/>
    <n v="38"/>
    <n v="1"/>
    <n v="0"/>
    <s v="OK (0x00)"/>
    <n v="202"/>
    <n v="21"/>
    <n v="66"/>
    <n v="36"/>
    <n v="38.1"/>
    <n v="63"/>
    <n v="29.58"/>
    <n v="764"/>
    <n v="4.4770000000000003"/>
    <n v="1"/>
    <x v="9"/>
    <d v="1899-12-30T15:45:00"/>
    <d v="2025-01-10T15:45:00"/>
    <n v="0.17000000000000004"/>
    <n v="0.08"/>
    <n v="202.5"/>
    <n v="292.5"/>
  </r>
  <r>
    <s v="Fri"/>
    <s v=" 01-10-2025 04:00:00 PM"/>
    <n v="35.5"/>
    <n v="35.799999999999997"/>
    <n v="35.5"/>
    <n v="48"/>
    <n v="17"/>
    <n v="35"/>
    <n v="65"/>
    <n v="2.2999999999999998"/>
    <n v="9"/>
    <n v="34"/>
    <s v="NW"/>
    <s v="SSW"/>
    <n v="0"/>
    <n v="0"/>
    <n v="0"/>
    <m/>
    <n v="0"/>
    <m/>
    <n v="0"/>
    <n v="352"/>
    <n v="31"/>
    <n v="2"/>
    <n v="0"/>
    <s v="OK (0x00)"/>
    <n v="280"/>
    <n v="54"/>
    <m/>
    <n v="0"/>
    <m/>
    <m/>
    <n v="27.7"/>
    <n v="28.6"/>
    <m/>
    <m/>
    <n v="0"/>
    <m/>
    <n v="257"/>
    <n v="37"/>
    <n v="1"/>
    <n v="0"/>
    <s v="OK (0x00)"/>
    <n v="0"/>
    <n v="0"/>
    <n v="36.700000000000003"/>
    <n v="37.1"/>
    <n v="36.700000000000003"/>
    <n v="47"/>
    <n v="18"/>
    <n v="36"/>
    <m/>
    <n v="2"/>
    <n v="13"/>
    <n v="35"/>
    <s v="SW"/>
    <s v="NNW"/>
    <n v="0"/>
    <n v="0"/>
    <n v="0"/>
    <n v="190"/>
    <n v="290"/>
    <n v="0.9"/>
    <n v="1"/>
    <n v="237"/>
    <n v="33"/>
    <n v="0"/>
    <n v="0"/>
    <s v="OK (0x00)"/>
    <n v="196"/>
    <n v="29"/>
    <n v="65.900000000000006"/>
    <n v="35"/>
    <n v="37.299999999999997"/>
    <n v="62"/>
    <n v="29.57"/>
    <n v="764"/>
    <n v="4.4770000000000003"/>
    <n v="1"/>
    <x v="9"/>
    <d v="1899-12-30T16:00:00"/>
    <d v="2025-01-10T16:00:00"/>
    <n v="0.17000000000000004"/>
    <n v="0.08"/>
    <n v="202.5"/>
    <n v="337.5"/>
  </r>
  <r>
    <s v="Fri"/>
    <s v=" 01-10-2025 04:15:00 PM"/>
    <n v="35.1"/>
    <n v="35.5"/>
    <n v="35.1"/>
    <n v="48"/>
    <n v="17"/>
    <n v="35"/>
    <n v="65"/>
    <n v="4.3"/>
    <n v="12"/>
    <n v="32"/>
    <s v="SW"/>
    <s v="SW"/>
    <n v="0"/>
    <n v="0"/>
    <n v="0"/>
    <m/>
    <n v="0"/>
    <m/>
    <n v="0"/>
    <n v="347"/>
    <n v="29"/>
    <n v="1"/>
    <n v="0"/>
    <s v="OK (0x00)"/>
    <n v="271"/>
    <n v="59"/>
    <m/>
    <n v="0"/>
    <m/>
    <m/>
    <n v="26.8"/>
    <n v="28.3"/>
    <m/>
    <m/>
    <n v="0"/>
    <m/>
    <n v="247"/>
    <n v="37"/>
    <n v="1"/>
    <n v="0"/>
    <s v="OK (0x00)"/>
    <n v="0"/>
    <n v="0"/>
    <n v="35.9"/>
    <n v="36.700000000000003"/>
    <n v="35.9"/>
    <n v="48"/>
    <n v="18"/>
    <n v="36"/>
    <m/>
    <n v="2.6"/>
    <n v="10"/>
    <n v="34"/>
    <s v="WSW"/>
    <s v="W"/>
    <n v="0"/>
    <n v="0"/>
    <n v="0"/>
    <n v="127"/>
    <n v="169"/>
    <n v="0.7"/>
    <n v="0.9"/>
    <n v="229"/>
    <n v="36"/>
    <n v="0"/>
    <n v="0"/>
    <s v="OK (0x00)"/>
    <n v="187"/>
    <n v="33"/>
    <n v="65.8"/>
    <n v="35"/>
    <n v="37.200000000000003"/>
    <n v="62"/>
    <n v="29.57"/>
    <n v="764"/>
    <n v="4.4770000000000003"/>
    <n v="1"/>
    <x v="9"/>
    <d v="1899-12-30T16:15:00"/>
    <d v="2025-01-10T16:15:00"/>
    <n v="0.17000000000000004"/>
    <n v="0.08"/>
    <n v="225"/>
    <n v="270"/>
  </r>
  <r>
    <s v="Fri"/>
    <s v=" 01-10-2025 04:30:00 PM"/>
    <n v="34.9"/>
    <n v="35.1"/>
    <n v="34.9"/>
    <n v="49"/>
    <n v="17"/>
    <n v="34"/>
    <n v="65"/>
    <n v="3.3"/>
    <n v="10"/>
    <n v="32"/>
    <s v="WSW"/>
    <s v="SW"/>
    <n v="0"/>
    <n v="0"/>
    <n v="0"/>
    <m/>
    <n v="0"/>
    <m/>
    <n v="0"/>
    <n v="342"/>
    <n v="29"/>
    <n v="1"/>
    <n v="0"/>
    <s v="OK (0x00)"/>
    <n v="264"/>
    <n v="60"/>
    <m/>
    <n v="0"/>
    <m/>
    <m/>
    <n v="26.7"/>
    <n v="28.1"/>
    <m/>
    <m/>
    <n v="0"/>
    <m/>
    <n v="232"/>
    <n v="38"/>
    <n v="1"/>
    <n v="0"/>
    <s v="OK (0x00)"/>
    <n v="0"/>
    <n v="0"/>
    <n v="35.5"/>
    <n v="35.9"/>
    <n v="35.5"/>
    <n v="49"/>
    <n v="18"/>
    <n v="35"/>
    <m/>
    <n v="2.6"/>
    <n v="10"/>
    <n v="34"/>
    <s v="WSW"/>
    <s v="WNW"/>
    <n v="0"/>
    <n v="0"/>
    <n v="0"/>
    <n v="104"/>
    <n v="118"/>
    <n v="0.6"/>
    <n v="0.7"/>
    <n v="206"/>
    <n v="35"/>
    <n v="0"/>
    <n v="0"/>
    <s v="OK (0x00)"/>
    <n v="144"/>
    <n v="49"/>
    <n v="65.7"/>
    <n v="36"/>
    <n v="37.799999999999997"/>
    <n v="62"/>
    <n v="29.56"/>
    <n v="764"/>
    <n v="4.4770000000000003"/>
    <n v="1"/>
    <x v="9"/>
    <d v="1899-12-30T16:30:00"/>
    <d v="2025-01-10T16:30:00"/>
    <n v="0.17000000000000004"/>
    <n v="0.08"/>
    <n v="225"/>
    <n v="292.5"/>
  </r>
  <r>
    <s v="Fri"/>
    <s v=" 01-10-2025 04:45:00 PM"/>
    <n v="35"/>
    <n v="35"/>
    <n v="34.9"/>
    <n v="49"/>
    <n v="17"/>
    <n v="34"/>
    <n v="65"/>
    <n v="3.5"/>
    <n v="8"/>
    <n v="33"/>
    <s v="SSW"/>
    <s v="SW"/>
    <n v="0"/>
    <n v="0"/>
    <n v="0"/>
    <m/>
    <n v="0"/>
    <m/>
    <n v="0"/>
    <n v="342"/>
    <n v="30"/>
    <n v="1"/>
    <n v="0"/>
    <s v="OK (0x00)"/>
    <n v="262"/>
    <n v="63"/>
    <m/>
    <n v="0"/>
    <m/>
    <m/>
    <n v="26.8"/>
    <n v="28.3"/>
    <m/>
    <m/>
    <n v="0"/>
    <m/>
    <n v="252"/>
    <n v="38"/>
    <n v="1"/>
    <n v="0"/>
    <s v="OK (0x00)"/>
    <n v="0"/>
    <n v="0"/>
    <n v="35.799999999999997"/>
    <n v="35.799999999999997"/>
    <n v="35.5"/>
    <n v="48"/>
    <n v="18"/>
    <n v="35"/>
    <m/>
    <n v="2.1"/>
    <n v="10"/>
    <n v="34"/>
    <s v="NNW"/>
    <s v="WNW"/>
    <n v="0"/>
    <n v="0"/>
    <n v="0"/>
    <n v="115"/>
    <n v="130"/>
    <n v="0.6"/>
    <n v="0.7"/>
    <n v="222"/>
    <n v="36"/>
    <n v="0"/>
    <n v="0"/>
    <s v="OK (0x00)"/>
    <n v="173"/>
    <n v="39"/>
    <n v="65.599999999999994"/>
    <n v="36"/>
    <n v="37.700000000000003"/>
    <n v="62"/>
    <n v="29.56"/>
    <n v="764"/>
    <n v="4.4770000000000003"/>
    <n v="1"/>
    <x v="9"/>
    <d v="1899-12-30T16:45:00"/>
    <d v="2025-01-10T16:45:00"/>
    <n v="0.17000000000000004"/>
    <n v="0.08"/>
    <n v="225"/>
    <n v="292.5"/>
  </r>
  <r>
    <s v="Fri"/>
    <s v=" 01-10-2025 05:00:00 PM"/>
    <n v="34.799999999999997"/>
    <n v="35"/>
    <n v="34.799999999999997"/>
    <n v="48"/>
    <n v="17"/>
    <n v="34"/>
    <n v="65"/>
    <n v="3.4"/>
    <n v="11"/>
    <n v="32"/>
    <s v="SSW"/>
    <s v="SW"/>
    <n v="0"/>
    <n v="0"/>
    <n v="0"/>
    <m/>
    <n v="0"/>
    <m/>
    <n v="0"/>
    <n v="343"/>
    <n v="30"/>
    <n v="1"/>
    <n v="0"/>
    <s v="OK (0x00)"/>
    <n v="271"/>
    <n v="54"/>
    <m/>
    <n v="0"/>
    <m/>
    <m/>
    <n v="25.8"/>
    <n v="27.6"/>
    <m/>
    <m/>
    <n v="0"/>
    <m/>
    <n v="251"/>
    <n v="36"/>
    <n v="1"/>
    <n v="0"/>
    <s v="OK (0x00)"/>
    <n v="0"/>
    <n v="0"/>
    <n v="35.799999999999997"/>
    <n v="35.9"/>
    <n v="35.700000000000003"/>
    <n v="48"/>
    <n v="18"/>
    <n v="35"/>
    <m/>
    <n v="2.4"/>
    <n v="10"/>
    <n v="34"/>
    <s v="WNW"/>
    <s v="W"/>
    <n v="0"/>
    <n v="0"/>
    <n v="0"/>
    <n v="81"/>
    <n v="97"/>
    <n v="0.5"/>
    <n v="0.6"/>
    <n v="221"/>
    <n v="36"/>
    <n v="1"/>
    <n v="0"/>
    <s v="OK (0x00)"/>
    <n v="172"/>
    <n v="37"/>
    <n v="65.5"/>
    <n v="36"/>
    <n v="37.700000000000003"/>
    <n v="62"/>
    <n v="29.55"/>
    <n v="764"/>
    <n v="4.4770000000000003"/>
    <n v="1"/>
    <x v="9"/>
    <d v="1899-12-30T17:00:00"/>
    <d v="2025-01-10T17:00:00"/>
    <n v="0.17000000000000004"/>
    <n v="0.08"/>
    <n v="225"/>
    <n v="270"/>
  </r>
  <r>
    <s v="Fri"/>
    <s v=" 01-10-2025 05:15:00 PM"/>
    <n v="34.799999999999997"/>
    <n v="34.799999999999997"/>
    <n v="34.799999999999997"/>
    <n v="49"/>
    <n v="17"/>
    <n v="34"/>
    <n v="65"/>
    <n v="2.9"/>
    <n v="11"/>
    <n v="32"/>
    <s v="WSW"/>
    <s v="SW"/>
    <n v="0"/>
    <n v="0"/>
    <n v="0"/>
    <m/>
    <n v="0"/>
    <m/>
    <n v="0"/>
    <n v="341"/>
    <n v="28"/>
    <n v="2"/>
    <n v="0"/>
    <s v="OK (0x00)"/>
    <n v="272"/>
    <n v="52"/>
    <m/>
    <n v="0"/>
    <m/>
    <m/>
    <n v="25.3"/>
    <n v="27.4"/>
    <m/>
    <m/>
    <n v="0"/>
    <m/>
    <n v="259"/>
    <n v="34"/>
    <n v="1"/>
    <n v="0"/>
    <s v="OK (0x00)"/>
    <n v="0"/>
    <n v="0"/>
    <n v="35.9"/>
    <n v="35.9"/>
    <n v="35.799999999999997"/>
    <n v="49"/>
    <n v="18"/>
    <n v="35"/>
    <m/>
    <n v="1.1000000000000001"/>
    <n v="8"/>
    <n v="34"/>
    <s v="NW"/>
    <s v="NNW"/>
    <n v="0"/>
    <n v="0"/>
    <n v="0"/>
    <n v="54"/>
    <n v="69"/>
    <n v="0"/>
    <n v="0.5"/>
    <n v="227"/>
    <n v="38"/>
    <n v="1"/>
    <n v="0"/>
    <s v="OK (0x00)"/>
    <n v="169"/>
    <n v="48"/>
    <n v="65.400000000000006"/>
    <n v="36"/>
    <n v="37.6"/>
    <n v="62"/>
    <n v="29.55"/>
    <n v="762"/>
    <n v="4.4649999999999999"/>
    <n v="1"/>
    <x v="9"/>
    <d v="1899-12-30T17:15:00"/>
    <d v="2025-01-10T17:15:00"/>
    <n v="0.17000000000000004"/>
    <n v="0.08"/>
    <n v="225"/>
    <n v="337.5"/>
  </r>
  <r>
    <s v="Fri"/>
    <s v=" 01-10-2025 05:30:00 PM"/>
    <n v="34.299999999999997"/>
    <n v="34.799999999999997"/>
    <n v="34.299999999999997"/>
    <n v="50"/>
    <n v="17"/>
    <n v="34"/>
    <n v="65"/>
    <n v="1.9"/>
    <n v="6"/>
    <n v="32"/>
    <s v="SSE"/>
    <s v="S"/>
    <n v="0"/>
    <n v="0"/>
    <n v="0"/>
    <m/>
    <n v="0"/>
    <m/>
    <n v="0"/>
    <n v="339"/>
    <n v="29"/>
    <n v="1"/>
    <n v="0"/>
    <s v="OK (0x00)"/>
    <n v="264"/>
    <n v="57"/>
    <m/>
    <n v="0"/>
    <m/>
    <m/>
    <n v="24.1"/>
    <n v="26.4"/>
    <m/>
    <m/>
    <n v="0"/>
    <m/>
    <n v="255"/>
    <n v="39"/>
    <n v="1"/>
    <n v="0"/>
    <s v="OK (0x00)"/>
    <n v="0"/>
    <n v="0"/>
    <n v="35.200000000000003"/>
    <n v="35.9"/>
    <n v="35.200000000000003"/>
    <n v="50"/>
    <n v="18"/>
    <n v="35"/>
    <m/>
    <n v="3.3"/>
    <n v="13"/>
    <n v="33"/>
    <s v="NW"/>
    <s v="NNW"/>
    <n v="0"/>
    <n v="0"/>
    <n v="0"/>
    <n v="24"/>
    <n v="40"/>
    <n v="0"/>
    <n v="0"/>
    <n v="221"/>
    <n v="36"/>
    <n v="1"/>
    <n v="0"/>
    <s v="OK (0x00)"/>
    <n v="171"/>
    <n v="39"/>
    <n v="65.3"/>
    <n v="37"/>
    <n v="38.1"/>
    <n v="62"/>
    <n v="29.54"/>
    <n v="764"/>
    <n v="4.4770000000000003"/>
    <n v="1"/>
    <x v="9"/>
    <d v="1899-12-30T17:30:00"/>
    <d v="2025-01-10T17:30:00"/>
    <n v="0.17000000000000004"/>
    <n v="0.08"/>
    <n v="540"/>
    <n v="337.5"/>
  </r>
  <r>
    <s v="Fri"/>
    <s v=" 01-10-2025 05:45:00 PM"/>
    <n v="33.9"/>
    <n v="34.4"/>
    <n v="33.9"/>
    <n v="51"/>
    <n v="17"/>
    <n v="33"/>
    <n v="65"/>
    <n v="1.4"/>
    <n v="7"/>
    <n v="32"/>
    <s v="WSW"/>
    <s v="W"/>
    <n v="0"/>
    <n v="0"/>
    <n v="0"/>
    <m/>
    <n v="0"/>
    <m/>
    <n v="0"/>
    <n v="350"/>
    <n v="30"/>
    <n v="1"/>
    <n v="0"/>
    <s v="OK (0x00)"/>
    <n v="271"/>
    <n v="62"/>
    <m/>
    <n v="0"/>
    <m/>
    <m/>
    <n v="23.4"/>
    <n v="25.9"/>
    <m/>
    <m/>
    <n v="0"/>
    <m/>
    <n v="272"/>
    <n v="35"/>
    <n v="1"/>
    <n v="0"/>
    <s v="OK (0x00)"/>
    <n v="0"/>
    <n v="0"/>
    <n v="34.700000000000003"/>
    <n v="35.200000000000003"/>
    <n v="34.700000000000003"/>
    <n v="51"/>
    <n v="18"/>
    <n v="34"/>
    <m/>
    <n v="1.7"/>
    <n v="10"/>
    <n v="33"/>
    <s v="NW"/>
    <s v="NNW"/>
    <n v="0"/>
    <n v="0"/>
    <n v="0"/>
    <n v="11"/>
    <n v="16"/>
    <n v="0"/>
    <n v="0"/>
    <n v="232"/>
    <n v="39"/>
    <n v="1"/>
    <n v="0"/>
    <s v="OK (0x00)"/>
    <n v="190"/>
    <n v="31"/>
    <n v="65.099999999999994"/>
    <n v="37"/>
    <n v="38"/>
    <n v="62"/>
    <n v="29.54"/>
    <n v="764"/>
    <n v="4.4770000000000003"/>
    <n v="1"/>
    <x v="9"/>
    <d v="1899-12-30T17:45:00"/>
    <d v="2025-01-10T17:45:00"/>
    <n v="0.17000000000000004"/>
    <n v="0.08"/>
    <n v="270"/>
    <n v="337.5"/>
  </r>
  <r>
    <s v="Fri"/>
    <s v=" 01-10-2025 06:00:00 PM"/>
    <n v="33.5"/>
    <n v="33.9"/>
    <n v="33.5"/>
    <n v="51"/>
    <n v="17"/>
    <n v="33"/>
    <n v="65"/>
    <n v="1.4"/>
    <n v="5"/>
    <n v="33"/>
    <s v="SSE"/>
    <s v="NE"/>
    <n v="0"/>
    <n v="0"/>
    <n v="0"/>
    <m/>
    <n v="0"/>
    <m/>
    <n v="0"/>
    <n v="349"/>
    <n v="29"/>
    <n v="1"/>
    <n v="0"/>
    <s v="OK (0x00)"/>
    <n v="270"/>
    <n v="61"/>
    <m/>
    <n v="0"/>
    <m/>
    <m/>
    <n v="23.6"/>
    <n v="25.8"/>
    <m/>
    <m/>
    <n v="0"/>
    <m/>
    <n v="270"/>
    <n v="39"/>
    <n v="2"/>
    <n v="0"/>
    <s v="OK (0x00)"/>
    <n v="0"/>
    <n v="0"/>
    <n v="34.4"/>
    <n v="34.700000000000003"/>
    <n v="34.4"/>
    <n v="52"/>
    <n v="18"/>
    <n v="34"/>
    <m/>
    <n v="1.9"/>
    <n v="11"/>
    <n v="32"/>
    <s v="NNW"/>
    <s v="NW"/>
    <n v="0"/>
    <n v="0"/>
    <n v="0"/>
    <n v="2"/>
    <n v="7"/>
    <n v="0"/>
    <n v="0"/>
    <n v="225"/>
    <n v="33"/>
    <n v="2"/>
    <n v="0"/>
    <s v="OK (0x00)"/>
    <n v="158"/>
    <n v="56"/>
    <n v="64.900000000000006"/>
    <n v="36"/>
    <n v="37.1"/>
    <n v="62"/>
    <n v="29.54"/>
    <n v="764"/>
    <n v="4.4770000000000003"/>
    <n v="1"/>
    <x v="9"/>
    <d v="1899-12-30T18:00:00"/>
    <d v="2025-01-10T18:00:00"/>
    <n v="0.17000000000000004"/>
    <n v="0.08"/>
    <n v="405"/>
    <n v="315"/>
  </r>
  <r>
    <s v="Fri"/>
    <s v=" 01-10-2025 06:15:00 PM"/>
    <n v="33.200000000000003"/>
    <n v="33.5"/>
    <n v="33.200000000000003"/>
    <n v="52"/>
    <n v="17"/>
    <n v="33"/>
    <n v="65"/>
    <n v="1.3"/>
    <n v="4"/>
    <n v="32"/>
    <s v="S"/>
    <s v="SSW"/>
    <n v="0"/>
    <n v="0"/>
    <n v="0"/>
    <m/>
    <n v="0"/>
    <m/>
    <n v="0"/>
    <n v="349"/>
    <n v="30"/>
    <n v="1"/>
    <n v="0"/>
    <s v="OK (0x00)"/>
    <n v="267"/>
    <n v="64"/>
    <m/>
    <n v="0"/>
    <m/>
    <m/>
    <n v="23.6"/>
    <n v="25.6"/>
    <m/>
    <m/>
    <n v="0"/>
    <m/>
    <n v="251"/>
    <n v="38"/>
    <n v="2"/>
    <n v="0"/>
    <s v="OK (0x00)"/>
    <n v="0"/>
    <n v="0"/>
    <n v="34.200000000000003"/>
    <n v="34.4"/>
    <n v="34.200000000000003"/>
    <n v="51"/>
    <n v="18"/>
    <n v="33"/>
    <m/>
    <n v="1"/>
    <n v="9"/>
    <n v="32"/>
    <s v="NW"/>
    <s v="NW"/>
    <n v="0"/>
    <n v="0"/>
    <n v="0"/>
    <n v="0"/>
    <n v="0"/>
    <n v="0"/>
    <n v="0"/>
    <n v="222"/>
    <n v="35"/>
    <n v="2"/>
    <n v="0"/>
    <s v="OK (0x00)"/>
    <n v="179"/>
    <n v="31"/>
    <n v="64.8"/>
    <n v="36"/>
    <n v="37"/>
    <n v="61"/>
    <n v="29.53"/>
    <n v="764"/>
    <n v="4.4770000000000003"/>
    <n v="1"/>
    <x v="9"/>
    <d v="1899-12-30T18:15:00"/>
    <d v="2025-01-10T18:15:00"/>
    <n v="0.17000000000000004"/>
    <n v="0.08"/>
    <n v="202.5"/>
    <n v="315"/>
  </r>
  <r>
    <s v="Fri"/>
    <s v=" 01-10-2025 06:30:00 PM"/>
    <n v="32.9"/>
    <n v="33.200000000000003"/>
    <n v="32.9"/>
    <n v="52"/>
    <n v="17"/>
    <n v="32"/>
    <n v="65"/>
    <n v="1.4"/>
    <n v="5"/>
    <n v="32"/>
    <s v="S"/>
    <s v="S"/>
    <n v="0"/>
    <n v="0"/>
    <n v="0"/>
    <m/>
    <n v="0"/>
    <m/>
    <n v="0"/>
    <n v="347"/>
    <n v="29"/>
    <n v="2"/>
    <n v="0"/>
    <s v="OK (0x00)"/>
    <n v="271"/>
    <n v="59"/>
    <m/>
    <n v="0"/>
    <m/>
    <m/>
    <n v="23.2"/>
    <n v="25.3"/>
    <m/>
    <m/>
    <n v="0"/>
    <m/>
    <n v="264"/>
    <n v="35"/>
    <n v="2"/>
    <n v="0"/>
    <s v="OK (0x00)"/>
    <n v="0"/>
    <n v="0"/>
    <n v="33.9"/>
    <n v="34.200000000000003"/>
    <n v="33.9"/>
    <n v="52"/>
    <n v="18"/>
    <n v="33"/>
    <m/>
    <n v="0.6"/>
    <n v="9"/>
    <n v="33"/>
    <s v="WNW"/>
    <s v="NNW"/>
    <n v="0"/>
    <n v="0"/>
    <n v="0"/>
    <n v="0"/>
    <n v="0"/>
    <n v="0"/>
    <n v="0"/>
    <n v="224"/>
    <n v="37"/>
    <n v="2"/>
    <n v="0"/>
    <s v="OK (0x00)"/>
    <n v="200"/>
    <n v="11"/>
    <n v="64.7"/>
    <n v="37"/>
    <n v="37.6"/>
    <n v="61"/>
    <n v="29.52"/>
    <n v="764"/>
    <n v="4.4770000000000003"/>
    <n v="1"/>
    <x v="9"/>
    <d v="1899-12-30T18:30:00"/>
    <d v="2025-01-10T18:30:00"/>
    <n v="0.17000000000000004"/>
    <n v="0.08"/>
    <n v="540"/>
    <n v="337.5"/>
  </r>
  <r>
    <s v="Fri"/>
    <s v=" 01-10-2025 06:45:00 PM"/>
    <n v="32.700000000000003"/>
    <n v="32.9"/>
    <n v="32.700000000000003"/>
    <n v="52"/>
    <n v="17"/>
    <n v="32"/>
    <n v="65"/>
    <n v="1.9"/>
    <n v="6"/>
    <n v="31"/>
    <s v="SW"/>
    <s v="SSW"/>
    <n v="0"/>
    <n v="0"/>
    <n v="0"/>
    <m/>
    <n v="0"/>
    <m/>
    <n v="0"/>
    <n v="349"/>
    <n v="29"/>
    <n v="2"/>
    <n v="0"/>
    <s v="OK (0x00)"/>
    <n v="272"/>
    <n v="59"/>
    <m/>
    <n v="0"/>
    <m/>
    <m/>
    <n v="23.2"/>
    <n v="25.2"/>
    <m/>
    <m/>
    <n v="0"/>
    <m/>
    <n v="266"/>
    <n v="39"/>
    <n v="2"/>
    <n v="0"/>
    <s v="OK (0x00)"/>
    <n v="0"/>
    <n v="0"/>
    <n v="33.700000000000003"/>
    <n v="33.9"/>
    <n v="33.700000000000003"/>
    <n v="52"/>
    <n v="18"/>
    <n v="33"/>
    <m/>
    <n v="0.9"/>
    <n v="9"/>
    <n v="33"/>
    <s v="NNW"/>
    <s v="NW"/>
    <n v="0"/>
    <n v="0"/>
    <n v="0"/>
    <n v="0"/>
    <n v="0"/>
    <n v="0"/>
    <n v="0"/>
    <n v="220"/>
    <n v="36"/>
    <n v="2"/>
    <n v="0"/>
    <s v="OK (0x00)"/>
    <n v="162"/>
    <n v="50"/>
    <n v="64.7"/>
    <n v="37"/>
    <n v="37.6"/>
    <n v="61"/>
    <n v="29.53"/>
    <n v="764"/>
    <n v="4.4770000000000003"/>
    <n v="1"/>
    <x v="9"/>
    <d v="1899-12-30T18:45:00"/>
    <d v="2025-01-10T18:45:00"/>
    <n v="0.17000000000000004"/>
    <n v="0.08"/>
    <n v="202.5"/>
    <n v="315"/>
  </r>
  <r>
    <s v="Fri"/>
    <s v=" 01-10-2025 07:00:00 PM"/>
    <n v="32.5"/>
    <n v="32.700000000000003"/>
    <n v="32.5"/>
    <n v="52"/>
    <n v="16"/>
    <n v="32"/>
    <n v="65"/>
    <n v="1.2"/>
    <n v="5"/>
    <n v="31"/>
    <s v="SW"/>
    <s v="SSW"/>
    <n v="0"/>
    <n v="0"/>
    <n v="0"/>
    <m/>
    <n v="0"/>
    <m/>
    <n v="0"/>
    <n v="350"/>
    <n v="30"/>
    <n v="1"/>
    <n v="0"/>
    <s v="OK (0x00)"/>
    <n v="265"/>
    <n v="68"/>
    <m/>
    <n v="0"/>
    <m/>
    <m/>
    <n v="22.9"/>
    <n v="25"/>
    <m/>
    <m/>
    <n v="0"/>
    <m/>
    <n v="259"/>
    <n v="35"/>
    <n v="2"/>
    <n v="0"/>
    <s v="OK (0x00)"/>
    <n v="0"/>
    <n v="0"/>
    <n v="33.6"/>
    <n v="33.700000000000003"/>
    <n v="33.6"/>
    <n v="53"/>
    <n v="18"/>
    <n v="33"/>
    <m/>
    <n v="0.5"/>
    <n v="9"/>
    <n v="33"/>
    <s v="NNW"/>
    <s v="NW"/>
    <n v="0"/>
    <n v="0"/>
    <n v="0"/>
    <n v="0"/>
    <n v="0"/>
    <n v="0"/>
    <n v="0"/>
    <n v="232"/>
    <n v="39"/>
    <n v="2"/>
    <n v="0"/>
    <s v="OK (0x00)"/>
    <n v="191"/>
    <n v="29"/>
    <n v="64.7"/>
    <n v="38"/>
    <n v="38.299999999999997"/>
    <n v="62"/>
    <n v="29.52"/>
    <n v="764"/>
    <n v="4.4770000000000003"/>
    <n v="1"/>
    <x v="9"/>
    <d v="1899-12-30T19:00:00"/>
    <d v="2025-01-10T19:00:00"/>
    <n v="0.17000000000000004"/>
    <n v="0.08"/>
    <n v="202.5"/>
    <n v="315"/>
  </r>
  <r>
    <s v="Fri"/>
    <s v=" 01-10-2025 07:15:00 PM"/>
    <n v="32.299999999999997"/>
    <n v="32.5"/>
    <n v="32.299999999999997"/>
    <n v="52"/>
    <n v="16"/>
    <n v="32"/>
    <n v="65"/>
    <n v="1"/>
    <n v="3"/>
    <n v="31"/>
    <s v="SSW"/>
    <s v="SSW"/>
    <n v="0"/>
    <n v="0"/>
    <n v="0"/>
    <m/>
    <n v="0"/>
    <m/>
    <n v="0"/>
    <n v="352"/>
    <n v="33"/>
    <n v="1"/>
    <n v="0"/>
    <s v="OK (0x00)"/>
    <n v="274"/>
    <n v="60"/>
    <m/>
    <n v="0"/>
    <m/>
    <m/>
    <n v="22.9"/>
    <n v="25"/>
    <m/>
    <m/>
    <n v="0"/>
    <m/>
    <n v="259"/>
    <n v="33"/>
    <n v="2"/>
    <n v="0"/>
    <s v="OK (0x00)"/>
    <n v="0"/>
    <n v="0"/>
    <n v="33.5"/>
    <n v="33.6"/>
    <n v="33.5"/>
    <n v="52"/>
    <n v="17"/>
    <n v="33"/>
    <m/>
    <n v="0.3"/>
    <n v="6"/>
    <n v="34"/>
    <s v="NW"/>
    <s v="NW"/>
    <n v="0"/>
    <n v="0"/>
    <n v="0"/>
    <n v="0"/>
    <n v="0"/>
    <n v="0"/>
    <n v="0"/>
    <n v="231"/>
    <n v="39"/>
    <n v="2"/>
    <n v="0"/>
    <s v="OK (0x00)"/>
    <n v="194"/>
    <n v="24"/>
    <n v="64.599999999999994"/>
    <n v="38"/>
    <n v="38.200000000000003"/>
    <n v="61"/>
    <n v="29.52"/>
    <n v="764"/>
    <n v="4.4770000000000003"/>
    <n v="1"/>
    <x v="9"/>
    <d v="1899-12-30T19:15:00"/>
    <d v="2025-01-10T19:15:00"/>
    <n v="0.17000000000000004"/>
    <n v="0.08"/>
    <n v="202.5"/>
    <n v="315"/>
  </r>
  <r>
    <s v="Fri"/>
    <s v=" 01-10-2025 07:30:00 PM"/>
    <n v="32.200000000000003"/>
    <n v="32.299999999999997"/>
    <n v="32.200000000000003"/>
    <n v="52"/>
    <n v="16"/>
    <n v="31"/>
    <n v="65"/>
    <n v="1.1000000000000001"/>
    <n v="3"/>
    <n v="31"/>
    <s v="SSW"/>
    <s v="SSW"/>
    <n v="0"/>
    <n v="0"/>
    <n v="0"/>
    <m/>
    <n v="0"/>
    <m/>
    <n v="0"/>
    <n v="350"/>
    <n v="31"/>
    <n v="2"/>
    <n v="0"/>
    <s v="OK (0x00)"/>
    <n v="247"/>
    <n v="86"/>
    <m/>
    <n v="0"/>
    <m/>
    <m/>
    <n v="22.9"/>
    <n v="24.9"/>
    <m/>
    <m/>
    <n v="0"/>
    <m/>
    <n v="265"/>
    <n v="41"/>
    <n v="2"/>
    <n v="0"/>
    <s v="OK (0x00)"/>
    <n v="0"/>
    <n v="0"/>
    <n v="33.5"/>
    <n v="33.6"/>
    <n v="33.5"/>
    <n v="52"/>
    <n v="17"/>
    <n v="33"/>
    <m/>
    <n v="0.2"/>
    <n v="6"/>
    <n v="34"/>
    <s v="NW"/>
    <s v="NW"/>
    <n v="0"/>
    <n v="0"/>
    <n v="0"/>
    <n v="0"/>
    <n v="0"/>
    <n v="0"/>
    <n v="0"/>
    <n v="235"/>
    <n v="34"/>
    <n v="2"/>
    <n v="0"/>
    <s v="OK (0x00)"/>
    <n v="71"/>
    <n v="155"/>
    <n v="64.599999999999994"/>
    <n v="38"/>
    <n v="38.200000000000003"/>
    <n v="61"/>
    <n v="29.52"/>
    <n v="764"/>
    <n v="4.4770000000000003"/>
    <n v="1"/>
    <x v="9"/>
    <d v="1899-12-30T19:30:00"/>
    <d v="2025-01-10T19:30:00"/>
    <n v="0.17000000000000004"/>
    <n v="0.08"/>
    <n v="202.5"/>
    <n v="315"/>
  </r>
  <r>
    <s v="Fri"/>
    <s v=" 01-10-2025 07:45:00 PM"/>
    <n v="32.1"/>
    <n v="32.200000000000003"/>
    <n v="32.1"/>
    <n v="53"/>
    <n v="17"/>
    <n v="31"/>
    <n v="65"/>
    <n v="1.6"/>
    <n v="5"/>
    <n v="30"/>
    <s v="SSW"/>
    <s v="SSW"/>
    <n v="0"/>
    <n v="0"/>
    <n v="0"/>
    <m/>
    <n v="0"/>
    <m/>
    <n v="0"/>
    <n v="350"/>
    <n v="28"/>
    <n v="2"/>
    <n v="0"/>
    <s v="OK (0x00)"/>
    <n v="272"/>
    <n v="60"/>
    <m/>
    <n v="0"/>
    <m/>
    <m/>
    <n v="22.9"/>
    <n v="24.9"/>
    <m/>
    <m/>
    <n v="0"/>
    <m/>
    <n v="259"/>
    <n v="39"/>
    <n v="1"/>
    <n v="0"/>
    <s v="OK (0x00)"/>
    <n v="0"/>
    <n v="0"/>
    <n v="33.4"/>
    <n v="33.5"/>
    <n v="33.4"/>
    <n v="53"/>
    <n v="18"/>
    <n v="33"/>
    <m/>
    <n v="0.1"/>
    <n v="2"/>
    <n v="33"/>
    <s v="NW"/>
    <s v="NW"/>
    <n v="0"/>
    <n v="0"/>
    <n v="0"/>
    <n v="0"/>
    <n v="0"/>
    <n v="0"/>
    <n v="0"/>
    <n v="229"/>
    <n v="37"/>
    <n v="2"/>
    <n v="0"/>
    <s v="OK (0x00)"/>
    <n v="191"/>
    <n v="25"/>
    <n v="64.599999999999994"/>
    <n v="38"/>
    <n v="38.200000000000003"/>
    <n v="61"/>
    <n v="29.51"/>
    <n v="764"/>
    <n v="4.4770000000000003"/>
    <n v="1"/>
    <x v="9"/>
    <d v="1899-12-30T19:45:00"/>
    <d v="2025-01-10T19:45:00"/>
    <n v="0.17000000000000004"/>
    <n v="0.08"/>
    <n v="202.5"/>
    <n v="315"/>
  </r>
  <r>
    <s v="Fri"/>
    <s v=" 01-10-2025 08:00:00 PM"/>
    <n v="32"/>
    <n v="32.1"/>
    <n v="32"/>
    <n v="53"/>
    <n v="16"/>
    <n v="31"/>
    <n v="65"/>
    <n v="1.6"/>
    <n v="4"/>
    <n v="31"/>
    <s v="SSW"/>
    <s v="SSW"/>
    <n v="0"/>
    <n v="0"/>
    <n v="0"/>
    <m/>
    <n v="0"/>
    <m/>
    <n v="0"/>
    <n v="349"/>
    <n v="32"/>
    <n v="2"/>
    <n v="0"/>
    <s v="OK (0x00)"/>
    <n v="269"/>
    <n v="62"/>
    <m/>
    <n v="0"/>
    <m/>
    <m/>
    <n v="22.8"/>
    <n v="24.7"/>
    <m/>
    <m/>
    <n v="0"/>
    <m/>
    <n v="250"/>
    <n v="35"/>
    <n v="1"/>
    <n v="0"/>
    <s v="OK (0x00)"/>
    <n v="0"/>
    <n v="0"/>
    <n v="33.200000000000003"/>
    <n v="33.4"/>
    <n v="33.200000000000003"/>
    <n v="52"/>
    <n v="17"/>
    <n v="32"/>
    <m/>
    <n v="0.2"/>
    <n v="3"/>
    <n v="33"/>
    <s v="NW"/>
    <s v="NW"/>
    <n v="0"/>
    <n v="0"/>
    <n v="0"/>
    <n v="0"/>
    <n v="0"/>
    <n v="0"/>
    <n v="0"/>
    <n v="230"/>
    <n v="38"/>
    <n v="2"/>
    <n v="0"/>
    <s v="OK (0x00)"/>
    <n v="107"/>
    <n v="110"/>
    <n v="64.599999999999994"/>
    <n v="38"/>
    <n v="38.200000000000003"/>
    <n v="61"/>
    <n v="29.51"/>
    <n v="764"/>
    <n v="4.4770000000000003"/>
    <n v="1"/>
    <x v="9"/>
    <d v="1899-12-30T20:00:00"/>
    <d v="2025-01-10T20:00:00"/>
    <n v="0.17000000000000004"/>
    <n v="0.08"/>
    <n v="202.5"/>
    <n v="315"/>
  </r>
  <r>
    <s v="Fri"/>
    <s v=" 01-10-2025 08:15:00 PM"/>
    <n v="31.9"/>
    <n v="32"/>
    <n v="31.9"/>
    <n v="53"/>
    <n v="16"/>
    <n v="31"/>
    <n v="65"/>
    <n v="2.7"/>
    <n v="6"/>
    <n v="30"/>
    <s v="SW"/>
    <s v="SW"/>
    <n v="0"/>
    <n v="0"/>
    <n v="0"/>
    <m/>
    <n v="0"/>
    <m/>
    <n v="0"/>
    <n v="349"/>
    <n v="31"/>
    <n v="2"/>
    <n v="0"/>
    <s v="OK (0x00)"/>
    <n v="280"/>
    <n v="52"/>
    <m/>
    <n v="0"/>
    <m/>
    <m/>
    <n v="22.8"/>
    <n v="24.7"/>
    <m/>
    <m/>
    <n v="0"/>
    <m/>
    <n v="257"/>
    <n v="38"/>
    <n v="1"/>
    <n v="0"/>
    <s v="OK (0x00)"/>
    <n v="0"/>
    <n v="0"/>
    <n v="32.9"/>
    <n v="33.299999999999997"/>
    <n v="32.9"/>
    <n v="52"/>
    <n v="17"/>
    <n v="32"/>
    <m/>
    <n v="0.4"/>
    <n v="6"/>
    <n v="33"/>
    <s v="NNW"/>
    <s v="NW"/>
    <n v="0"/>
    <n v="0"/>
    <n v="0"/>
    <n v="0"/>
    <n v="0"/>
    <n v="0"/>
    <n v="0"/>
    <n v="227"/>
    <n v="34"/>
    <n v="2"/>
    <n v="0"/>
    <s v="OK (0x00)"/>
    <n v="192"/>
    <n v="26"/>
    <n v="64.599999999999994"/>
    <n v="39"/>
    <n v="38.9"/>
    <n v="62"/>
    <n v="29.5"/>
    <n v="764"/>
    <n v="4.4770000000000003"/>
    <n v="1"/>
    <x v="9"/>
    <d v="1899-12-30T20:15:00"/>
    <d v="2025-01-10T20:15:00"/>
    <n v="0.17000000000000004"/>
    <n v="0.08"/>
    <n v="225"/>
    <n v="315"/>
  </r>
  <r>
    <s v="Fri"/>
    <s v=" 01-10-2025 08:30:00 PM"/>
    <n v="31.9"/>
    <n v="31.9"/>
    <n v="31.9"/>
    <n v="53"/>
    <n v="16"/>
    <n v="31"/>
    <n v="65"/>
    <n v="0.9"/>
    <n v="4"/>
    <n v="30"/>
    <s v="SW"/>
    <s v="SW"/>
    <n v="0"/>
    <n v="0"/>
    <n v="0"/>
    <m/>
    <n v="0"/>
    <m/>
    <n v="0"/>
    <n v="351"/>
    <n v="29"/>
    <n v="2"/>
    <n v="0"/>
    <s v="OK (0x00)"/>
    <n v="293"/>
    <n v="40"/>
    <m/>
    <n v="0"/>
    <m/>
    <m/>
    <n v="22.8"/>
    <n v="24.6"/>
    <m/>
    <m/>
    <n v="0"/>
    <m/>
    <n v="250"/>
    <n v="33"/>
    <n v="1"/>
    <n v="0"/>
    <s v="B (0x80)"/>
    <n v="0"/>
    <n v="0"/>
    <n v="33"/>
    <n v="33"/>
    <n v="32.9"/>
    <n v="53"/>
    <n v="17"/>
    <n v="32"/>
    <m/>
    <n v="0.3"/>
    <n v="6"/>
    <n v="33"/>
    <s v="NNW"/>
    <s v="NNW"/>
    <n v="0"/>
    <n v="0"/>
    <n v="0"/>
    <n v="0"/>
    <n v="0"/>
    <n v="0"/>
    <n v="0"/>
    <n v="232"/>
    <n v="39"/>
    <n v="2"/>
    <n v="0"/>
    <s v="OK (0x00)"/>
    <n v="213"/>
    <n v="7"/>
    <n v="64.599999999999994"/>
    <n v="38"/>
    <n v="38.200000000000003"/>
    <n v="61"/>
    <n v="29.5"/>
    <n v="764"/>
    <n v="4.4770000000000003"/>
    <n v="1"/>
    <x v="9"/>
    <d v="1899-12-30T20:30:00"/>
    <d v="2025-01-10T20:30:00"/>
    <n v="0.17000000000000004"/>
    <n v="0.08"/>
    <n v="225"/>
    <n v="337.5"/>
  </r>
  <r>
    <s v="Fri"/>
    <s v=" 01-10-2025 08:45:00 PM"/>
    <n v="31.8"/>
    <n v="31.9"/>
    <n v="31.8"/>
    <n v="53"/>
    <n v="16"/>
    <n v="31"/>
    <n v="65"/>
    <n v="0.9"/>
    <n v="4"/>
    <n v="31"/>
    <s v="SW"/>
    <s v="SW"/>
    <n v="0"/>
    <n v="0"/>
    <n v="0"/>
    <m/>
    <n v="0"/>
    <m/>
    <n v="0"/>
    <n v="351"/>
    <n v="32"/>
    <n v="2"/>
    <n v="0"/>
    <s v="OK (0x00)"/>
    <n v="222"/>
    <n v="112"/>
    <m/>
    <n v="0"/>
    <m/>
    <m/>
    <n v="22.8"/>
    <n v="24.6"/>
    <m/>
    <m/>
    <n v="0"/>
    <m/>
    <n v="254"/>
    <n v="35"/>
    <n v="1"/>
    <n v="0"/>
    <s v="B (0x80)"/>
    <n v="0"/>
    <n v="0"/>
    <n v="33.1"/>
    <n v="33.200000000000003"/>
    <n v="33"/>
    <n v="52"/>
    <n v="17"/>
    <n v="32"/>
    <m/>
    <n v="0.1"/>
    <n v="3"/>
    <n v="33"/>
    <s v="NW"/>
    <s v="NW"/>
    <n v="0"/>
    <n v="0"/>
    <n v="0"/>
    <n v="0"/>
    <n v="0"/>
    <n v="0"/>
    <n v="0"/>
    <n v="236"/>
    <n v="36"/>
    <n v="2"/>
    <n v="0"/>
    <s v="OK (0x00)"/>
    <n v="224"/>
    <n v="1"/>
    <n v="64.599999999999994"/>
    <n v="38"/>
    <n v="38.200000000000003"/>
    <n v="61"/>
    <n v="29.5"/>
    <n v="764"/>
    <n v="4.4770000000000003"/>
    <n v="1"/>
    <x v="9"/>
    <d v="1899-12-30T20:45:00"/>
    <d v="2025-01-10T20:45:00"/>
    <n v="0.17000000000000004"/>
    <n v="0.08"/>
    <n v="225"/>
    <n v="315"/>
  </r>
  <r>
    <s v="Fri"/>
    <s v=" 01-10-2025 09:00:00 PM"/>
    <n v="31.7"/>
    <n v="31.8"/>
    <n v="31.7"/>
    <n v="53"/>
    <n v="16"/>
    <n v="31"/>
    <n v="65"/>
    <n v="1.8"/>
    <n v="6"/>
    <n v="30"/>
    <s v="SW"/>
    <s v="SW"/>
    <n v="0"/>
    <n v="0"/>
    <n v="0"/>
    <m/>
    <n v="0"/>
    <m/>
    <n v="0"/>
    <n v="347"/>
    <n v="30"/>
    <n v="2"/>
    <n v="0"/>
    <s v="OK (0x00)"/>
    <n v="274"/>
    <n v="56"/>
    <m/>
    <n v="0"/>
    <m/>
    <m/>
    <n v="22.8"/>
    <n v="24.6"/>
    <m/>
    <m/>
    <n v="0"/>
    <m/>
    <n v="253"/>
    <n v="37"/>
    <n v="1"/>
    <n v="0"/>
    <s v="B (0x80)"/>
    <n v="0"/>
    <n v="0"/>
    <n v="33"/>
    <n v="33.1"/>
    <n v="32.9"/>
    <n v="53"/>
    <n v="17"/>
    <n v="32"/>
    <m/>
    <n v="0.1"/>
    <n v="3"/>
    <n v="33"/>
    <s v="W"/>
    <s v="NW"/>
    <n v="0"/>
    <n v="0"/>
    <n v="0"/>
    <n v="0"/>
    <n v="0"/>
    <n v="0"/>
    <n v="0"/>
    <n v="236"/>
    <n v="36"/>
    <n v="2"/>
    <n v="0"/>
    <s v="OK (0x00)"/>
    <n v="219"/>
    <n v="5"/>
    <n v="64.599999999999994"/>
    <n v="39"/>
    <n v="38.9"/>
    <n v="62"/>
    <n v="29.5"/>
    <n v="764"/>
    <n v="4.4770000000000003"/>
    <n v="1"/>
    <x v="9"/>
    <d v="1899-12-30T21:00:00"/>
    <d v="2025-01-10T21:00:00"/>
    <n v="0.17000000000000004"/>
    <n v="0.08"/>
    <n v="225"/>
    <n v="315"/>
  </r>
  <r>
    <s v="Fri"/>
    <s v=" 01-10-2025 09:15:00 PM"/>
    <n v="31.7"/>
    <n v="31.7"/>
    <n v="31.7"/>
    <n v="53"/>
    <n v="16"/>
    <n v="31"/>
    <n v="65"/>
    <n v="1.6"/>
    <n v="4"/>
    <n v="30"/>
    <s v="SW"/>
    <s v="SW"/>
    <n v="0"/>
    <n v="0"/>
    <n v="0"/>
    <m/>
    <n v="0"/>
    <m/>
    <n v="0"/>
    <n v="340"/>
    <n v="29"/>
    <n v="2"/>
    <n v="0"/>
    <s v="OK (0x00)"/>
    <n v="256"/>
    <n v="68"/>
    <m/>
    <n v="0"/>
    <m/>
    <m/>
    <n v="22.6"/>
    <n v="24.4"/>
    <m/>
    <m/>
    <n v="0"/>
    <m/>
    <n v="244"/>
    <n v="37"/>
    <n v="1"/>
    <n v="0"/>
    <s v="B (0x80)"/>
    <n v="0"/>
    <n v="0"/>
    <n v="32.9"/>
    <n v="33"/>
    <n v="32.9"/>
    <n v="52"/>
    <n v="17"/>
    <n v="32"/>
    <m/>
    <n v="0.1"/>
    <n v="2"/>
    <n v="33"/>
    <s v="WNW"/>
    <s v="NW"/>
    <n v="0"/>
    <n v="0"/>
    <n v="0"/>
    <n v="0"/>
    <n v="0"/>
    <n v="0"/>
    <n v="0"/>
    <n v="227"/>
    <n v="39"/>
    <n v="2"/>
    <n v="0"/>
    <s v="OK (0x00)"/>
    <n v="214"/>
    <n v="1"/>
    <n v="64.599999999999994"/>
    <n v="38"/>
    <n v="38.200000000000003"/>
    <n v="61"/>
    <n v="29.49"/>
    <n v="764"/>
    <n v="4.4770000000000003"/>
    <n v="1"/>
    <x v="9"/>
    <d v="1899-12-30T21:15:00"/>
    <d v="2025-01-10T21:15:00"/>
    <n v="0.17000000000000004"/>
    <n v="0.08"/>
    <n v="225"/>
    <n v="315"/>
  </r>
  <r>
    <s v="Fri"/>
    <s v=" 01-10-2025 09:30:00 PM"/>
    <n v="31.6"/>
    <n v="31.7"/>
    <n v="31.6"/>
    <n v="53"/>
    <n v="16"/>
    <n v="31"/>
    <n v="65"/>
    <n v="1.9"/>
    <n v="5"/>
    <n v="30"/>
    <s v="SW"/>
    <s v="SW"/>
    <n v="0"/>
    <n v="0"/>
    <n v="0"/>
    <m/>
    <n v="0"/>
    <m/>
    <n v="0"/>
    <n v="342"/>
    <n v="30"/>
    <n v="2"/>
    <n v="0"/>
    <s v="OK (0x00)"/>
    <n v="271"/>
    <n v="54"/>
    <m/>
    <n v="0"/>
    <m/>
    <m/>
    <n v="22.6"/>
    <n v="24.6"/>
    <m/>
    <m/>
    <n v="0"/>
    <m/>
    <n v="242"/>
    <n v="39"/>
    <n v="1"/>
    <n v="0"/>
    <s v="B (0x80)"/>
    <n v="0"/>
    <n v="0"/>
    <n v="32.9"/>
    <n v="33"/>
    <n v="32.799999999999997"/>
    <n v="52"/>
    <n v="17"/>
    <n v="32"/>
    <m/>
    <n v="0.2"/>
    <n v="3"/>
    <n v="33"/>
    <s v="NW"/>
    <s v="NW"/>
    <n v="0"/>
    <n v="0"/>
    <n v="0"/>
    <n v="0"/>
    <n v="0"/>
    <n v="0"/>
    <n v="0"/>
    <n v="221"/>
    <n v="32"/>
    <n v="2"/>
    <n v="0"/>
    <s v="OK (0x00)"/>
    <n v="202"/>
    <n v="9"/>
    <n v="64.599999999999994"/>
    <n v="39"/>
    <n v="38.9"/>
    <n v="62"/>
    <n v="29.49"/>
    <n v="764"/>
    <n v="4.4770000000000003"/>
    <n v="1"/>
    <x v="9"/>
    <d v="1899-12-30T21:30:00"/>
    <d v="2025-01-10T21:30:00"/>
    <n v="0.17000000000000004"/>
    <n v="0.08"/>
    <n v="225"/>
    <n v="315"/>
  </r>
  <r>
    <s v="Fri"/>
    <s v=" 01-10-2025 09:45:00 PM"/>
    <n v="31.6"/>
    <n v="31.6"/>
    <n v="31.6"/>
    <n v="53"/>
    <n v="16"/>
    <n v="31"/>
    <n v="65"/>
    <n v="1.7"/>
    <n v="5"/>
    <n v="30"/>
    <s v="SW"/>
    <s v="SW"/>
    <n v="0"/>
    <n v="0"/>
    <n v="0"/>
    <m/>
    <n v="0"/>
    <m/>
    <n v="0"/>
    <n v="342"/>
    <n v="28"/>
    <n v="2"/>
    <n v="0"/>
    <s v="OK (0x00)"/>
    <n v="272"/>
    <n v="54"/>
    <m/>
    <n v="0"/>
    <m/>
    <m/>
    <n v="22.5"/>
    <n v="24.4"/>
    <m/>
    <m/>
    <n v="0"/>
    <m/>
    <n v="260"/>
    <n v="38"/>
    <n v="1"/>
    <n v="0"/>
    <s v="B (0x80)"/>
    <n v="0"/>
    <n v="0"/>
    <n v="32.700000000000003"/>
    <n v="32.9"/>
    <n v="32.700000000000003"/>
    <n v="52"/>
    <n v="17"/>
    <n v="32"/>
    <m/>
    <n v="0.2"/>
    <n v="4"/>
    <n v="33"/>
    <s v="WNW"/>
    <s v="NW"/>
    <n v="0"/>
    <n v="0"/>
    <n v="0"/>
    <n v="0"/>
    <n v="0"/>
    <n v="0"/>
    <n v="0"/>
    <n v="239"/>
    <n v="36"/>
    <n v="2"/>
    <n v="0"/>
    <s v="OK (0x00)"/>
    <n v="208"/>
    <n v="18"/>
    <n v="64.599999999999994"/>
    <n v="39"/>
    <n v="38.9"/>
    <n v="62"/>
    <n v="29.48"/>
    <n v="764"/>
    <n v="4.4770000000000003"/>
    <n v="1"/>
    <x v="9"/>
    <d v="1899-12-30T21:45:00"/>
    <d v="2025-01-10T21:45:00"/>
    <n v="0.17000000000000004"/>
    <n v="0.08"/>
    <n v="225"/>
    <n v="315"/>
  </r>
  <r>
    <s v="Fri"/>
    <s v=" 01-10-2025 10:00:00 PM"/>
    <n v="31.6"/>
    <n v="31.6"/>
    <n v="31.5"/>
    <n v="54"/>
    <n v="17"/>
    <n v="31"/>
    <n v="65"/>
    <n v="0.9"/>
    <n v="4"/>
    <n v="31"/>
    <s v="SW"/>
    <s v="SW"/>
    <n v="0"/>
    <n v="0"/>
    <n v="0"/>
    <m/>
    <n v="0"/>
    <m/>
    <n v="0"/>
    <n v="343"/>
    <n v="29"/>
    <n v="2"/>
    <n v="0"/>
    <s v="OK (0x00)"/>
    <n v="246"/>
    <n v="80"/>
    <m/>
    <n v="0"/>
    <m/>
    <m/>
    <n v="22.5"/>
    <n v="24.4"/>
    <m/>
    <m/>
    <n v="0"/>
    <m/>
    <n v="266"/>
    <n v="38"/>
    <n v="1"/>
    <n v="0"/>
    <s v="B (0x80)"/>
    <n v="0"/>
    <n v="0"/>
    <n v="32.700000000000003"/>
    <n v="32.799999999999997"/>
    <n v="32.6"/>
    <n v="53"/>
    <n v="17"/>
    <n v="32"/>
    <m/>
    <n v="0"/>
    <n v="1"/>
    <n v="33"/>
    <s v="NNW"/>
    <s v="NNW"/>
    <n v="0"/>
    <n v="0"/>
    <n v="0"/>
    <n v="0"/>
    <n v="0"/>
    <n v="0"/>
    <n v="0"/>
    <n v="242"/>
    <n v="38"/>
    <n v="3"/>
    <n v="0"/>
    <s v="OK (0x00)"/>
    <n v="230"/>
    <n v="1"/>
    <n v="64.599999999999994"/>
    <n v="38"/>
    <n v="38.200000000000003"/>
    <n v="61"/>
    <n v="29.46"/>
    <n v="764"/>
    <n v="4.4770000000000003"/>
    <n v="1"/>
    <x v="9"/>
    <d v="1899-12-30T22:00:00"/>
    <d v="2025-01-10T22:00:00"/>
    <n v="0.17000000000000004"/>
    <n v="0.08"/>
    <n v="225"/>
    <n v="337.5"/>
  </r>
  <r>
    <s v="Fri"/>
    <s v=" 01-10-2025 10:15:00 PM"/>
    <n v="31.5"/>
    <n v="31.6"/>
    <n v="31.5"/>
    <n v="54"/>
    <n v="16"/>
    <n v="31"/>
    <n v="65"/>
    <n v="0.6"/>
    <n v="3"/>
    <n v="31"/>
    <s v="SW"/>
    <s v="SW"/>
    <n v="0"/>
    <n v="0"/>
    <n v="0"/>
    <m/>
    <n v="0"/>
    <m/>
    <n v="0"/>
    <n v="342"/>
    <n v="31"/>
    <n v="2"/>
    <n v="0"/>
    <s v="OK (0x00)"/>
    <n v="250"/>
    <n v="75"/>
    <m/>
    <n v="0"/>
    <m/>
    <m/>
    <n v="22.5"/>
    <n v="24.3"/>
    <m/>
    <m/>
    <n v="0"/>
    <m/>
    <n v="254"/>
    <n v="39"/>
    <n v="1"/>
    <n v="0"/>
    <s v="B (0x80)"/>
    <n v="0"/>
    <n v="0"/>
    <n v="33"/>
    <n v="33"/>
    <n v="32.700000000000003"/>
    <n v="53"/>
    <n v="17"/>
    <n v="32"/>
    <m/>
    <n v="0.1"/>
    <n v="2"/>
    <n v="33"/>
    <s v="NNW"/>
    <s v="NNW"/>
    <n v="0"/>
    <n v="0"/>
    <n v="0"/>
    <n v="0"/>
    <n v="0"/>
    <n v="0"/>
    <n v="0"/>
    <n v="232"/>
    <n v="34"/>
    <n v="2"/>
    <n v="0"/>
    <s v="OK (0x00)"/>
    <n v="213"/>
    <n v="6"/>
    <n v="64.599999999999994"/>
    <n v="38"/>
    <n v="38.200000000000003"/>
    <n v="61"/>
    <n v="29.45"/>
    <n v="764"/>
    <n v="4.4770000000000003"/>
    <n v="1"/>
    <x v="9"/>
    <d v="1899-12-30T22:15:00"/>
    <d v="2025-01-10T22:15:00"/>
    <n v="0.17000000000000004"/>
    <n v="0.08"/>
    <n v="225"/>
    <n v="337.5"/>
  </r>
  <r>
    <s v="Fri"/>
    <s v=" 01-10-2025 10:30:00 PM"/>
    <n v="31.5"/>
    <n v="31.5"/>
    <n v="31.4"/>
    <n v="54"/>
    <n v="16"/>
    <n v="31"/>
    <n v="65"/>
    <n v="0.5"/>
    <n v="3"/>
    <n v="31"/>
    <s v="SW"/>
    <s v="SW"/>
    <n v="0"/>
    <n v="0"/>
    <n v="0"/>
    <m/>
    <n v="0"/>
    <m/>
    <n v="0"/>
    <n v="351"/>
    <n v="29"/>
    <n v="2"/>
    <n v="0"/>
    <s v="OK (0x00)"/>
    <n v="304"/>
    <n v="30"/>
    <m/>
    <n v="0"/>
    <m/>
    <m/>
    <n v="22.5"/>
    <n v="24.3"/>
    <m/>
    <m/>
    <n v="0"/>
    <m/>
    <n v="259"/>
    <n v="34"/>
    <n v="1"/>
    <n v="0"/>
    <s v="B (0x80)"/>
    <n v="0"/>
    <n v="0"/>
    <n v="33.4"/>
    <n v="33.4"/>
    <n v="33"/>
    <n v="53"/>
    <n v="18"/>
    <n v="32"/>
    <m/>
    <n v="0"/>
    <n v="2"/>
    <n v="33"/>
    <s v="NNW"/>
    <s v="NNW"/>
    <n v="0"/>
    <n v="0"/>
    <n v="0"/>
    <n v="0"/>
    <n v="0"/>
    <n v="0"/>
    <n v="0"/>
    <n v="233"/>
    <n v="37"/>
    <n v="2"/>
    <n v="0"/>
    <s v="OK (0x00)"/>
    <n v="217"/>
    <n v="4"/>
    <n v="64.599999999999994"/>
    <n v="39"/>
    <n v="38.9"/>
    <n v="62"/>
    <n v="29.43"/>
    <n v="764"/>
    <n v="4.4770000000000003"/>
    <n v="1"/>
    <x v="9"/>
    <d v="1899-12-30T22:30:00"/>
    <d v="2025-01-10T22:30:00"/>
    <n v="0.17000000000000004"/>
    <n v="0.08"/>
    <n v="225"/>
    <n v="337.5"/>
  </r>
  <r>
    <s v="Fri"/>
    <s v=" 01-10-2025 10:45:00 PM"/>
    <n v="31.4"/>
    <n v="31.5"/>
    <n v="31.4"/>
    <n v="54"/>
    <n v="16"/>
    <n v="31"/>
    <n v="65"/>
    <n v="1.6"/>
    <n v="4"/>
    <n v="30"/>
    <s v="SW"/>
    <s v="NNW"/>
    <n v="0"/>
    <n v="0"/>
    <n v="0"/>
    <m/>
    <n v="0"/>
    <m/>
    <n v="0"/>
    <n v="349"/>
    <n v="30"/>
    <n v="2"/>
    <n v="0"/>
    <s v="OK (0x00)"/>
    <n v="282"/>
    <n v="49"/>
    <m/>
    <n v="0"/>
    <m/>
    <m/>
    <n v="22.5"/>
    <n v="24.4"/>
    <m/>
    <m/>
    <n v="0"/>
    <m/>
    <n v="253"/>
    <n v="37"/>
    <n v="2"/>
    <n v="0"/>
    <s v="B (0x80)"/>
    <n v="0"/>
    <n v="0"/>
    <n v="33.4"/>
    <n v="33.5"/>
    <n v="33.4"/>
    <n v="52"/>
    <n v="17"/>
    <n v="33"/>
    <m/>
    <n v="0.1"/>
    <n v="1"/>
    <n v="33"/>
    <s v="NNW"/>
    <s v="NNW"/>
    <n v="0"/>
    <n v="0"/>
    <n v="0"/>
    <n v="0"/>
    <n v="0"/>
    <n v="0"/>
    <n v="0"/>
    <n v="220"/>
    <n v="36"/>
    <n v="2"/>
    <n v="0"/>
    <s v="OK (0x00)"/>
    <n v="97"/>
    <n v="114"/>
    <n v="64.7"/>
    <n v="39"/>
    <n v="39"/>
    <n v="62"/>
    <n v="29.41"/>
    <n v="764"/>
    <n v="4.4770000000000003"/>
    <n v="1"/>
    <x v="9"/>
    <d v="1899-12-30T22:45:00"/>
    <d v="2025-01-10T22:45:00"/>
    <n v="0.17000000000000004"/>
    <n v="0.08"/>
    <n v="337.5"/>
    <n v="337.5"/>
  </r>
  <r>
    <s v="Fri"/>
    <s v=" 01-10-2025 11:00:00 PM"/>
    <n v="31.3"/>
    <n v="31.4"/>
    <n v="31.3"/>
    <n v="54"/>
    <n v="16"/>
    <n v="30"/>
    <n v="65"/>
    <n v="0.3"/>
    <n v="2"/>
    <n v="30"/>
    <s v="NNW"/>
    <s v="NNW"/>
    <n v="0"/>
    <n v="0"/>
    <n v="0"/>
    <m/>
    <n v="0"/>
    <m/>
    <n v="0"/>
    <n v="351"/>
    <n v="29"/>
    <n v="2"/>
    <n v="0"/>
    <s v="OK (0x00)"/>
    <n v="308"/>
    <n v="26"/>
    <m/>
    <n v="0"/>
    <m/>
    <m/>
    <n v="22.3"/>
    <n v="24.1"/>
    <m/>
    <m/>
    <n v="0"/>
    <m/>
    <n v="248"/>
    <n v="39"/>
    <n v="2"/>
    <n v="0"/>
    <s v="B (0x80)"/>
    <n v="0"/>
    <n v="0"/>
    <n v="33.5"/>
    <n v="33.5"/>
    <n v="33.4"/>
    <n v="52"/>
    <n v="17"/>
    <n v="33"/>
    <m/>
    <n v="0"/>
    <n v="0"/>
    <n v="33"/>
    <m/>
    <m/>
    <n v="0"/>
    <n v="0"/>
    <n v="0"/>
    <n v="0"/>
    <n v="0"/>
    <n v="0"/>
    <n v="0"/>
    <n v="233"/>
    <n v="36"/>
    <n v="2"/>
    <n v="0"/>
    <s v="OK (0x00)"/>
    <n v="220"/>
    <n v="0"/>
    <n v="64.599999999999994"/>
    <n v="39"/>
    <n v="38.9"/>
    <n v="62"/>
    <n v="29.41"/>
    <n v="764"/>
    <n v="4.4770000000000003"/>
    <n v="1"/>
    <x v="9"/>
    <d v="1899-12-30T23:00:00"/>
    <d v="2025-01-10T23:00:00"/>
    <n v="0.17000000000000004"/>
    <n v="0.08"/>
    <n v="337.5"/>
    <s v=""/>
  </r>
  <r>
    <s v="Fri"/>
    <s v=" 01-10-2025 11:15:00 PM"/>
    <n v="31.2"/>
    <n v="31.3"/>
    <n v="31.2"/>
    <n v="54"/>
    <n v="16"/>
    <n v="30"/>
    <n v="65"/>
    <n v="0.7"/>
    <n v="2"/>
    <n v="30"/>
    <s v="NNW"/>
    <s v="NNW"/>
    <n v="0"/>
    <n v="0"/>
    <n v="0"/>
    <m/>
    <n v="0"/>
    <m/>
    <n v="0"/>
    <n v="351"/>
    <n v="29"/>
    <n v="1"/>
    <n v="0"/>
    <s v="OK (0x00)"/>
    <n v="289"/>
    <n v="44"/>
    <m/>
    <n v="0"/>
    <m/>
    <m/>
    <n v="22.1"/>
    <n v="24.1"/>
    <m/>
    <m/>
    <n v="0"/>
    <m/>
    <n v="252"/>
    <n v="38"/>
    <n v="2"/>
    <n v="0"/>
    <s v="B (0x80)"/>
    <n v="0"/>
    <n v="0"/>
    <n v="33.700000000000003"/>
    <n v="33.700000000000003"/>
    <n v="33.5"/>
    <n v="52"/>
    <n v="18"/>
    <n v="33"/>
    <m/>
    <n v="0"/>
    <n v="0"/>
    <n v="34"/>
    <m/>
    <m/>
    <n v="0"/>
    <n v="0"/>
    <n v="0"/>
    <n v="0"/>
    <n v="0"/>
    <n v="0"/>
    <n v="0"/>
    <n v="236"/>
    <n v="35"/>
    <n v="2"/>
    <n v="0"/>
    <s v="OK (0x00)"/>
    <n v="225"/>
    <n v="0"/>
    <n v="64.5"/>
    <n v="39"/>
    <n v="38.799999999999997"/>
    <n v="61"/>
    <n v="29.41"/>
    <n v="764"/>
    <n v="4.4770000000000003"/>
    <n v="1"/>
    <x v="9"/>
    <d v="1899-12-30T23:15:00"/>
    <d v="2025-01-10T23:15:00"/>
    <n v="0.17000000000000004"/>
    <n v="0.08"/>
    <n v="337.5"/>
    <s v=""/>
  </r>
  <r>
    <s v="Fri"/>
    <s v=" 01-10-2025 11:30:00 PM"/>
    <n v="31.1"/>
    <n v="31.2"/>
    <n v="31"/>
    <n v="54"/>
    <n v="16"/>
    <n v="30"/>
    <n v="65"/>
    <n v="0.5"/>
    <n v="2"/>
    <n v="30"/>
    <s v="NNW"/>
    <s v="NNW"/>
    <n v="0"/>
    <n v="0"/>
    <n v="0"/>
    <m/>
    <n v="0"/>
    <m/>
    <n v="0"/>
    <n v="351"/>
    <n v="29"/>
    <n v="2"/>
    <n v="0"/>
    <s v="OK (0x00)"/>
    <n v="307"/>
    <n v="27"/>
    <m/>
    <n v="0"/>
    <m/>
    <m/>
    <n v="22"/>
    <n v="23.9"/>
    <m/>
    <m/>
    <n v="0"/>
    <m/>
    <n v="231"/>
    <n v="37"/>
    <n v="2"/>
    <n v="0"/>
    <s v="B (0x80)"/>
    <n v="0"/>
    <n v="0"/>
    <n v="33.4"/>
    <n v="33.799999999999997"/>
    <n v="33.4"/>
    <n v="52"/>
    <n v="17"/>
    <n v="33"/>
    <m/>
    <n v="0"/>
    <n v="0"/>
    <n v="33"/>
    <m/>
    <m/>
    <n v="0"/>
    <n v="0"/>
    <n v="0"/>
    <n v="0"/>
    <n v="0"/>
    <n v="0"/>
    <n v="0"/>
    <n v="218"/>
    <n v="40"/>
    <n v="2"/>
    <n v="0"/>
    <s v="OK (0x00)"/>
    <n v="211"/>
    <n v="0"/>
    <n v="63.9"/>
    <n v="39"/>
    <n v="38.200000000000003"/>
    <n v="61"/>
    <n v="29.41"/>
    <n v="764"/>
    <n v="4.4770000000000003"/>
    <n v="1"/>
    <x v="9"/>
    <d v="1899-12-30T23:30:00"/>
    <d v="2025-01-10T23:30:00"/>
    <n v="0.17000000000000004"/>
    <n v="0.08"/>
    <n v="337.5"/>
    <s v=""/>
  </r>
  <r>
    <s v="Fri"/>
    <s v=" 01-10-2025 11:45:00 PM"/>
    <n v="30.9"/>
    <n v="31.1"/>
    <n v="30.9"/>
    <n v="55"/>
    <n v="16"/>
    <n v="30"/>
    <n v="65"/>
    <n v="0.6"/>
    <n v="3"/>
    <n v="31"/>
    <s v="NNW"/>
    <s v="NNW"/>
    <n v="0"/>
    <n v="0"/>
    <n v="0"/>
    <m/>
    <n v="0"/>
    <m/>
    <n v="0"/>
    <n v="352"/>
    <n v="30"/>
    <n v="2"/>
    <n v="0"/>
    <s v="OK (0x00)"/>
    <n v="294"/>
    <n v="40"/>
    <m/>
    <n v="0"/>
    <m/>
    <m/>
    <n v="22"/>
    <n v="23.9"/>
    <m/>
    <m/>
    <n v="0"/>
    <m/>
    <n v="243"/>
    <n v="37"/>
    <n v="2"/>
    <n v="0"/>
    <s v="B (0x80)"/>
    <n v="0"/>
    <n v="0"/>
    <n v="33.299999999999997"/>
    <n v="33.4"/>
    <n v="33.299999999999997"/>
    <n v="52"/>
    <n v="17"/>
    <n v="32"/>
    <m/>
    <n v="0"/>
    <n v="0"/>
    <n v="33"/>
    <m/>
    <m/>
    <n v="0"/>
    <n v="0"/>
    <n v="0"/>
    <n v="0"/>
    <n v="0"/>
    <n v="0"/>
    <n v="0"/>
    <n v="224"/>
    <n v="39"/>
    <n v="2"/>
    <n v="0"/>
    <s v="OK (0x00)"/>
    <n v="210"/>
    <n v="0"/>
    <n v="63.5"/>
    <n v="40"/>
    <n v="38.6"/>
    <n v="61"/>
    <n v="29.4"/>
    <n v="764"/>
    <n v="4.4770000000000003"/>
    <n v="1"/>
    <x v="9"/>
    <d v="1899-12-30T23:45:00"/>
    <d v="2025-01-10T23:45:00"/>
    <n v="0.17000000000000004"/>
    <n v="0.08"/>
    <n v="337.5"/>
    <s v=""/>
  </r>
  <r>
    <s v="Sat"/>
    <s v=" 01-11-2025 12:00:00 AM"/>
    <n v="30.9"/>
    <n v="31"/>
    <n v="30.8"/>
    <n v="55"/>
    <n v="16"/>
    <n v="30"/>
    <n v="65"/>
    <n v="0.4"/>
    <n v="3"/>
    <n v="31"/>
    <s v="WSW"/>
    <s v="WSW"/>
    <n v="0"/>
    <n v="0"/>
    <n v="0"/>
    <m/>
    <n v="0"/>
    <m/>
    <n v="0"/>
    <n v="351"/>
    <n v="30"/>
    <n v="2"/>
    <n v="0"/>
    <s v="OK (0x00)"/>
    <n v="0"/>
    <n v="0"/>
    <m/>
    <n v="0"/>
    <m/>
    <m/>
    <n v="22"/>
    <n v="23.9"/>
    <m/>
    <m/>
    <n v="0"/>
    <m/>
    <n v="256"/>
    <n v="35"/>
    <n v="2"/>
    <n v="0"/>
    <s v="B (0x80)"/>
    <n v="0"/>
    <n v="0"/>
    <n v="33"/>
    <n v="33.299999999999997"/>
    <n v="33"/>
    <n v="53"/>
    <n v="17"/>
    <n v="32"/>
    <m/>
    <n v="0"/>
    <n v="1"/>
    <n v="33"/>
    <s v="NNW"/>
    <s v="NNW"/>
    <n v="0"/>
    <n v="0"/>
    <n v="0"/>
    <n v="0"/>
    <n v="0"/>
    <n v="0"/>
    <n v="0"/>
    <n v="227"/>
    <n v="40"/>
    <n v="1"/>
    <n v="0"/>
    <s v="OK (0x00)"/>
    <n v="0"/>
    <n v="0"/>
    <n v="63.2"/>
    <n v="40"/>
    <n v="38.299999999999997"/>
    <n v="60"/>
    <n v="29.39"/>
    <n v="764"/>
    <n v="4.4770000000000003"/>
    <n v="1"/>
    <x v="10"/>
    <d v="1899-12-30T00:00:00"/>
    <d v="2025-01-11T00:00:00"/>
    <n v="0.17000000000000004"/>
    <n v="0.08"/>
    <n v="247.5"/>
    <n v="337.5"/>
  </r>
  <r>
    <s v="Sat"/>
    <s v=" 01-11-2025 12:15:00 AM"/>
    <n v="30.8"/>
    <n v="30.9"/>
    <n v="30.8"/>
    <n v="55"/>
    <n v="16"/>
    <n v="30"/>
    <n v="65"/>
    <n v="1.6"/>
    <n v="4"/>
    <n v="30"/>
    <s v="WSW"/>
    <s v="WSW"/>
    <n v="0"/>
    <n v="0"/>
    <n v="0"/>
    <m/>
    <n v="0"/>
    <m/>
    <n v="0"/>
    <n v="350"/>
    <n v="31"/>
    <n v="2"/>
    <n v="0"/>
    <s v="OK (0x00)"/>
    <n v="278"/>
    <n v="55"/>
    <m/>
    <n v="0"/>
    <m/>
    <m/>
    <n v="21.8"/>
    <n v="23.7"/>
    <m/>
    <m/>
    <n v="0"/>
    <m/>
    <n v="234"/>
    <n v="39"/>
    <n v="2"/>
    <n v="0"/>
    <s v="B (0x80)"/>
    <n v="0"/>
    <n v="0"/>
    <n v="32.299999999999997"/>
    <n v="33"/>
    <n v="32.299999999999997"/>
    <n v="53"/>
    <n v="17"/>
    <n v="32"/>
    <m/>
    <n v="0"/>
    <n v="1"/>
    <n v="32"/>
    <s v="W"/>
    <s v="W"/>
    <n v="0"/>
    <n v="0"/>
    <n v="0"/>
    <n v="0"/>
    <n v="0"/>
    <n v="0"/>
    <n v="0"/>
    <n v="225"/>
    <n v="36"/>
    <n v="1"/>
    <n v="0"/>
    <s v="OK (0x00)"/>
    <n v="215"/>
    <n v="1"/>
    <n v="62.9"/>
    <n v="40"/>
    <n v="38"/>
    <n v="60"/>
    <n v="29.39"/>
    <n v="764"/>
    <n v="4.4770000000000003"/>
    <n v="1"/>
    <x v="10"/>
    <d v="1899-12-30T00:15:00"/>
    <d v="2025-01-11T00:15:00"/>
    <n v="0.17000000000000004"/>
    <n v="0.08"/>
    <n v="247.5"/>
    <n v="270"/>
  </r>
  <r>
    <s v="Sat"/>
    <s v=" 01-11-2025 12:30:00 AM"/>
    <n v="30.7"/>
    <n v="30.8"/>
    <n v="30.7"/>
    <n v="56"/>
    <n v="17"/>
    <n v="30"/>
    <n v="65"/>
    <n v="1.8"/>
    <n v="6"/>
    <n v="29"/>
    <s v="SW"/>
    <s v="WSW"/>
    <n v="0"/>
    <n v="0"/>
    <n v="0"/>
    <m/>
    <n v="0"/>
    <m/>
    <n v="0"/>
    <n v="350"/>
    <n v="30"/>
    <n v="2"/>
    <n v="0"/>
    <s v="OK (0x00)"/>
    <n v="268"/>
    <n v="64"/>
    <m/>
    <n v="0"/>
    <m/>
    <m/>
    <n v="21.8"/>
    <n v="23.9"/>
    <m/>
    <m/>
    <n v="0"/>
    <m/>
    <n v="257"/>
    <n v="39"/>
    <n v="2"/>
    <n v="0"/>
    <s v="B (0x80)"/>
    <n v="0"/>
    <n v="0"/>
    <n v="31.1"/>
    <n v="32.299999999999997"/>
    <n v="31.1"/>
    <n v="56"/>
    <n v="17"/>
    <n v="31"/>
    <m/>
    <n v="3.1"/>
    <n v="9"/>
    <n v="29"/>
    <s v="W"/>
    <s v="W"/>
    <n v="0"/>
    <n v="0"/>
    <n v="0"/>
    <n v="0"/>
    <n v="0"/>
    <n v="0"/>
    <n v="0"/>
    <n v="233"/>
    <n v="35"/>
    <n v="1"/>
    <n v="0"/>
    <s v="OK (0x00)"/>
    <n v="183"/>
    <n v="37"/>
    <n v="62.6"/>
    <n v="40"/>
    <n v="37.700000000000003"/>
    <n v="60"/>
    <n v="29.4"/>
    <n v="764"/>
    <n v="4.4770000000000003"/>
    <n v="1"/>
    <x v="10"/>
    <d v="1899-12-30T00:30:00"/>
    <d v="2025-01-11T00:30:00"/>
    <n v="0.17000000000000004"/>
    <n v="0.08"/>
    <n v="247.5"/>
    <n v="270"/>
  </r>
  <r>
    <s v="Sat"/>
    <s v=" 01-11-2025 12:45:00 AM"/>
    <n v="30.6"/>
    <n v="30.7"/>
    <n v="30.6"/>
    <n v="58"/>
    <n v="17"/>
    <n v="30"/>
    <n v="65"/>
    <n v="1.6"/>
    <n v="4"/>
    <n v="29"/>
    <s v="SW"/>
    <s v="SW"/>
    <n v="0"/>
    <n v="0"/>
    <n v="0"/>
    <m/>
    <n v="0"/>
    <m/>
    <n v="0"/>
    <n v="351"/>
    <n v="33"/>
    <n v="2"/>
    <n v="0"/>
    <s v="OK (0x00)"/>
    <n v="249"/>
    <n v="85"/>
    <m/>
    <n v="0"/>
    <m/>
    <m/>
    <n v="21.7"/>
    <n v="23.6"/>
    <m/>
    <m/>
    <n v="0"/>
    <m/>
    <n v="267"/>
    <n v="38"/>
    <n v="1"/>
    <n v="0"/>
    <s v="B (0x80)"/>
    <n v="0"/>
    <n v="0"/>
    <n v="30.8"/>
    <n v="31.1"/>
    <n v="30.8"/>
    <n v="58"/>
    <n v="17"/>
    <n v="30"/>
    <m/>
    <n v="0.9"/>
    <n v="7"/>
    <n v="29"/>
    <s v="W"/>
    <s v="W"/>
    <n v="0"/>
    <n v="0"/>
    <n v="0"/>
    <n v="0"/>
    <n v="0"/>
    <n v="0"/>
    <n v="0"/>
    <n v="218"/>
    <n v="36"/>
    <n v="1"/>
    <n v="0"/>
    <s v="OK (0x00)"/>
    <n v="181"/>
    <n v="27"/>
    <n v="62.4"/>
    <n v="40"/>
    <n v="37.6"/>
    <n v="59"/>
    <n v="29.39"/>
    <n v="764"/>
    <n v="4.4770000000000003"/>
    <n v="1"/>
    <x v="10"/>
    <d v="1899-12-30T00:45:00"/>
    <d v="2025-01-11T00:45:00"/>
    <n v="0.17000000000000004"/>
    <n v="0.08"/>
    <n v="225"/>
    <n v="270"/>
  </r>
  <r>
    <s v="Sat"/>
    <s v=" 01-11-2025 01:00:00 AM"/>
    <n v="30.5"/>
    <n v="30.6"/>
    <n v="30.5"/>
    <n v="58"/>
    <n v="17"/>
    <n v="30"/>
    <n v="65"/>
    <n v="1.3"/>
    <n v="4"/>
    <n v="30"/>
    <s v="SW"/>
    <s v="SW"/>
    <n v="0"/>
    <n v="0"/>
    <n v="0"/>
    <m/>
    <n v="0"/>
    <m/>
    <n v="0"/>
    <n v="350"/>
    <n v="31"/>
    <n v="2"/>
    <n v="0"/>
    <s v="OK (0x00)"/>
    <n v="286"/>
    <n v="47"/>
    <m/>
    <n v="0"/>
    <m/>
    <m/>
    <n v="21.4"/>
    <n v="23.4"/>
    <m/>
    <m/>
    <n v="0"/>
    <m/>
    <n v="275"/>
    <n v="38"/>
    <n v="1"/>
    <n v="0"/>
    <s v="B (0x80)"/>
    <n v="0"/>
    <n v="0"/>
    <n v="30.7"/>
    <n v="30.9"/>
    <n v="30.7"/>
    <n v="59"/>
    <n v="18"/>
    <n v="30"/>
    <m/>
    <n v="0.4"/>
    <n v="4"/>
    <n v="31"/>
    <s v="W"/>
    <s v="W"/>
    <n v="0"/>
    <n v="0"/>
    <n v="0"/>
    <n v="0"/>
    <n v="0"/>
    <n v="0"/>
    <n v="0"/>
    <n v="210"/>
    <n v="34"/>
    <n v="1"/>
    <n v="0"/>
    <s v="OK (0x00)"/>
    <n v="194"/>
    <n v="7"/>
    <n v="62.2"/>
    <n v="41"/>
    <n v="38"/>
    <n v="59"/>
    <n v="29.38"/>
    <n v="764"/>
    <n v="4.4770000000000003"/>
    <n v="1"/>
    <x v="10"/>
    <d v="1899-12-30T01:00:00"/>
    <d v="2025-01-11T01:00:00"/>
    <n v="0.17000000000000004"/>
    <n v="0.08"/>
    <n v="225"/>
    <n v="270"/>
  </r>
  <r>
    <s v="Sat"/>
    <s v=" 01-11-2025 01:15:00 AM"/>
    <n v="30.2"/>
    <n v="30.5"/>
    <n v="30.2"/>
    <n v="58"/>
    <n v="17"/>
    <n v="30"/>
    <n v="65"/>
    <n v="1.4"/>
    <n v="4"/>
    <n v="28"/>
    <s v="SW"/>
    <s v="SW"/>
    <n v="0"/>
    <n v="0"/>
    <n v="0"/>
    <m/>
    <n v="0"/>
    <m/>
    <n v="0"/>
    <n v="351"/>
    <n v="28"/>
    <n v="2"/>
    <n v="0"/>
    <s v="OK (0x00)"/>
    <n v="285"/>
    <n v="50"/>
    <m/>
    <n v="0"/>
    <m/>
    <m/>
    <n v="21.2"/>
    <n v="23.2"/>
    <m/>
    <m/>
    <n v="0"/>
    <m/>
    <n v="266"/>
    <n v="36"/>
    <n v="1"/>
    <n v="0"/>
    <s v="B (0x80)"/>
    <n v="0"/>
    <n v="0"/>
    <n v="30.3"/>
    <n v="30.7"/>
    <n v="30.3"/>
    <n v="59"/>
    <n v="17"/>
    <n v="30"/>
    <m/>
    <n v="0.7"/>
    <n v="4"/>
    <n v="29"/>
    <s v="W"/>
    <s v="W"/>
    <n v="0"/>
    <n v="0"/>
    <n v="0"/>
    <n v="0"/>
    <n v="0"/>
    <n v="0"/>
    <n v="0"/>
    <n v="219"/>
    <n v="38"/>
    <n v="1"/>
    <n v="0"/>
    <s v="OK (0x00)"/>
    <n v="143"/>
    <n v="64"/>
    <n v="62"/>
    <n v="41"/>
    <n v="37.799999999999997"/>
    <n v="59"/>
    <n v="29.37"/>
    <n v="764"/>
    <n v="4.4770000000000003"/>
    <n v="1"/>
    <x v="10"/>
    <d v="1899-12-30T01:15:00"/>
    <d v="2025-01-11T01:15:00"/>
    <n v="0.17000000000000004"/>
    <n v="0.08"/>
    <n v="225"/>
    <n v="270"/>
  </r>
  <r>
    <s v="Sat"/>
    <s v=" 01-11-2025 01:30:00 AM"/>
    <n v="30.1"/>
    <n v="30.3"/>
    <n v="30.1"/>
    <n v="58"/>
    <n v="17"/>
    <n v="29"/>
    <n v="65"/>
    <n v="0.3"/>
    <n v="2"/>
    <n v="29"/>
    <s v="SW"/>
    <s v="SW"/>
    <n v="0"/>
    <n v="0"/>
    <n v="0"/>
    <m/>
    <n v="0"/>
    <m/>
    <n v="0"/>
    <n v="351"/>
    <n v="28"/>
    <n v="2"/>
    <n v="0"/>
    <s v="OK (0x00)"/>
    <n v="138"/>
    <n v="195"/>
    <m/>
    <n v="0"/>
    <m/>
    <m/>
    <n v="21.2"/>
    <n v="23.1"/>
    <m/>
    <m/>
    <n v="0"/>
    <m/>
    <n v="288"/>
    <n v="38"/>
    <n v="1"/>
    <n v="0"/>
    <s v="B (0x80)"/>
    <n v="0"/>
    <n v="0"/>
    <n v="30.4"/>
    <n v="30.4"/>
    <n v="30.3"/>
    <n v="59"/>
    <n v="17"/>
    <n v="29"/>
    <m/>
    <n v="0"/>
    <n v="0"/>
    <n v="30"/>
    <m/>
    <m/>
    <n v="0"/>
    <n v="0"/>
    <n v="0"/>
    <n v="0"/>
    <n v="0"/>
    <n v="0"/>
    <n v="0"/>
    <n v="226"/>
    <n v="36"/>
    <n v="1"/>
    <n v="0"/>
    <s v="OK (0x00)"/>
    <n v="217"/>
    <n v="0"/>
    <n v="61.8"/>
    <n v="41"/>
    <n v="37.6"/>
    <n v="59"/>
    <n v="29.36"/>
    <n v="764"/>
    <n v="4.4770000000000003"/>
    <n v="1"/>
    <x v="10"/>
    <d v="1899-12-30T01:30:00"/>
    <d v="2025-01-11T01:30:00"/>
    <n v="0.17000000000000004"/>
    <n v="0.08"/>
    <n v="225"/>
    <s v=""/>
  </r>
  <r>
    <s v="Sat"/>
    <s v=" 01-11-2025 01:45:00 AM"/>
    <n v="29.9"/>
    <n v="30.1"/>
    <n v="29.9"/>
    <n v="58"/>
    <n v="17"/>
    <n v="29"/>
    <n v="65"/>
    <n v="1.3"/>
    <n v="2"/>
    <n v="29"/>
    <s v="SW"/>
    <s v="SW"/>
    <n v="0"/>
    <n v="0"/>
    <n v="0"/>
    <m/>
    <n v="0"/>
    <m/>
    <n v="0"/>
    <n v="344"/>
    <n v="30"/>
    <n v="2"/>
    <n v="0"/>
    <s v="OK (0x00)"/>
    <n v="264"/>
    <n v="63"/>
    <m/>
    <n v="0"/>
    <m/>
    <m/>
    <n v="21"/>
    <n v="23.1"/>
    <m/>
    <m/>
    <n v="0"/>
    <m/>
    <n v="281"/>
    <n v="39"/>
    <n v="1"/>
    <n v="0"/>
    <s v="B (0x80)"/>
    <n v="0"/>
    <n v="0"/>
    <n v="30.5"/>
    <n v="30.6"/>
    <n v="30.4"/>
    <n v="58"/>
    <n v="17"/>
    <n v="30"/>
    <m/>
    <n v="0"/>
    <n v="0"/>
    <n v="30"/>
    <m/>
    <m/>
    <n v="0"/>
    <n v="0"/>
    <n v="0"/>
    <n v="0"/>
    <n v="0"/>
    <n v="0"/>
    <n v="0"/>
    <n v="239"/>
    <n v="36"/>
    <n v="2"/>
    <n v="0"/>
    <s v="OK (0x00)"/>
    <n v="227"/>
    <n v="0"/>
    <n v="61.5"/>
    <n v="41"/>
    <n v="37.299999999999997"/>
    <n v="59"/>
    <n v="29.35"/>
    <n v="764"/>
    <n v="4.4770000000000003"/>
    <n v="1"/>
    <x v="10"/>
    <d v="1899-12-30T01:45:00"/>
    <d v="2025-01-11T01:45:00"/>
    <n v="0.17000000000000004"/>
    <n v="0.08"/>
    <n v="225"/>
    <s v=""/>
  </r>
  <r>
    <s v="Sat"/>
    <s v=" 01-11-2025 02:00:00 AM"/>
    <n v="29.9"/>
    <n v="29.9"/>
    <n v="29.9"/>
    <n v="59"/>
    <n v="17"/>
    <n v="29"/>
    <n v="65"/>
    <n v="0.3"/>
    <n v="2"/>
    <n v="29"/>
    <s v="SW"/>
    <s v="SW"/>
    <n v="0"/>
    <n v="0"/>
    <n v="0"/>
    <m/>
    <n v="0"/>
    <m/>
    <n v="0"/>
    <n v="342"/>
    <n v="29"/>
    <n v="1"/>
    <n v="0"/>
    <s v="OK (0x00)"/>
    <n v="295"/>
    <n v="29"/>
    <m/>
    <n v="0"/>
    <m/>
    <m/>
    <n v="21"/>
    <n v="22.9"/>
    <m/>
    <m/>
    <n v="0"/>
    <m/>
    <n v="295"/>
    <n v="33"/>
    <n v="1"/>
    <n v="0"/>
    <s v="B (0x80)"/>
    <n v="0"/>
    <n v="0"/>
    <n v="30.6"/>
    <n v="30.6"/>
    <n v="30.5"/>
    <n v="59"/>
    <n v="18"/>
    <n v="30"/>
    <m/>
    <n v="0"/>
    <n v="0"/>
    <n v="31"/>
    <m/>
    <m/>
    <n v="0"/>
    <n v="0"/>
    <n v="0"/>
    <n v="0"/>
    <n v="0"/>
    <n v="0"/>
    <n v="0"/>
    <n v="245"/>
    <n v="38"/>
    <n v="2"/>
    <n v="0"/>
    <s v="OK (0x00)"/>
    <n v="235"/>
    <n v="0"/>
    <n v="61.4"/>
    <n v="41"/>
    <n v="37.299999999999997"/>
    <n v="59"/>
    <n v="29.35"/>
    <n v="764"/>
    <n v="4.4770000000000003"/>
    <n v="1"/>
    <x v="10"/>
    <d v="1899-12-30T02:00:00"/>
    <d v="2025-01-11T02:00:00"/>
    <n v="0.17000000000000004"/>
    <n v="0.08"/>
    <n v="225"/>
    <s v=""/>
  </r>
  <r>
    <s v="Sat"/>
    <s v=" 01-11-2025 02:15:00 AM"/>
    <n v="29.8"/>
    <n v="29.9"/>
    <n v="29.8"/>
    <n v="60"/>
    <n v="17"/>
    <n v="29"/>
    <n v="65"/>
    <n v="0.2"/>
    <n v="2"/>
    <n v="30"/>
    <s v="SW"/>
    <s v="SW"/>
    <n v="0"/>
    <n v="0"/>
    <n v="0"/>
    <m/>
    <n v="0"/>
    <m/>
    <n v="0"/>
    <n v="342"/>
    <n v="28"/>
    <n v="1"/>
    <n v="0"/>
    <s v="OK (0x00)"/>
    <n v="298"/>
    <n v="26"/>
    <m/>
    <n v="0"/>
    <m/>
    <m/>
    <n v="21"/>
    <n v="22.9"/>
    <m/>
    <m/>
    <n v="0"/>
    <m/>
    <n v="298"/>
    <n v="36"/>
    <n v="1"/>
    <n v="0"/>
    <s v="B (0x80)"/>
    <n v="0"/>
    <n v="0"/>
    <n v="30.7"/>
    <n v="30.7"/>
    <n v="30.6"/>
    <n v="59"/>
    <n v="18"/>
    <n v="30"/>
    <m/>
    <n v="0"/>
    <n v="0"/>
    <n v="31"/>
    <m/>
    <m/>
    <n v="0"/>
    <n v="0"/>
    <n v="0"/>
    <n v="0"/>
    <n v="0"/>
    <n v="0"/>
    <n v="0"/>
    <n v="256"/>
    <n v="37"/>
    <n v="2"/>
    <n v="0"/>
    <s v="OK (0x00)"/>
    <n v="241"/>
    <n v="0"/>
    <n v="61.2"/>
    <n v="41"/>
    <n v="37.1"/>
    <n v="58"/>
    <n v="29.33"/>
    <n v="764"/>
    <n v="4.4770000000000003"/>
    <n v="1"/>
    <x v="10"/>
    <d v="1899-12-30T02:15:00"/>
    <d v="2025-01-11T02:15:00"/>
    <n v="0.17000000000000004"/>
    <n v="0.08"/>
    <n v="225"/>
    <s v=""/>
  </r>
  <r>
    <s v="Sat"/>
    <s v=" 01-11-2025 02:30:00 AM"/>
    <n v="29.7"/>
    <n v="29.8"/>
    <n v="29.7"/>
    <n v="59"/>
    <n v="17"/>
    <n v="29"/>
    <n v="65"/>
    <n v="1.3"/>
    <n v="4"/>
    <n v="29"/>
    <s v="SW"/>
    <s v="SW"/>
    <n v="0"/>
    <n v="0"/>
    <n v="0"/>
    <m/>
    <n v="0"/>
    <m/>
    <n v="0"/>
    <n v="342"/>
    <n v="30"/>
    <n v="1"/>
    <n v="0"/>
    <s v="OK (0x00)"/>
    <n v="254"/>
    <n v="71"/>
    <m/>
    <n v="0"/>
    <m/>
    <m/>
    <n v="21"/>
    <n v="23.1"/>
    <m/>
    <m/>
    <n v="0"/>
    <m/>
    <n v="296"/>
    <n v="39"/>
    <n v="1"/>
    <n v="0"/>
    <s v="B (0x80)"/>
    <n v="0"/>
    <n v="0"/>
    <n v="30.2"/>
    <n v="30.7"/>
    <n v="30.2"/>
    <n v="59"/>
    <n v="17"/>
    <n v="30"/>
    <m/>
    <n v="0.5"/>
    <n v="4"/>
    <n v="30"/>
    <s v="SW"/>
    <s v="SW"/>
    <n v="0"/>
    <n v="0"/>
    <n v="0"/>
    <n v="0"/>
    <n v="0"/>
    <n v="0"/>
    <n v="0"/>
    <n v="254"/>
    <n v="34"/>
    <n v="2"/>
    <n v="0"/>
    <s v="OK (0x00)"/>
    <n v="225"/>
    <n v="16"/>
    <n v="61.1"/>
    <n v="41"/>
    <n v="37"/>
    <n v="58"/>
    <n v="29.33"/>
    <n v="764"/>
    <n v="4.4770000000000003"/>
    <n v="1"/>
    <x v="10"/>
    <d v="1899-12-30T02:30:00"/>
    <d v="2025-01-11T02:30:00"/>
    <n v="0.17000000000000004"/>
    <n v="0.08"/>
    <n v="225"/>
    <n v="225"/>
  </r>
  <r>
    <s v="Sat"/>
    <s v=" 01-11-2025 02:45:00 AM"/>
    <n v="29.7"/>
    <n v="29.8"/>
    <n v="29.6"/>
    <n v="58"/>
    <n v="16"/>
    <n v="29"/>
    <n v="65"/>
    <n v="1.6"/>
    <n v="6"/>
    <n v="29"/>
    <s v="SW"/>
    <s v="SW"/>
    <n v="0"/>
    <n v="0"/>
    <n v="0"/>
    <m/>
    <n v="0"/>
    <m/>
    <n v="0"/>
    <n v="343"/>
    <n v="30"/>
    <n v="2"/>
    <n v="0"/>
    <s v="OK (0x00)"/>
    <n v="277"/>
    <n v="48"/>
    <m/>
    <n v="0"/>
    <m/>
    <m/>
    <n v="21"/>
    <n v="22.9"/>
    <m/>
    <m/>
    <n v="0"/>
    <m/>
    <n v="293"/>
    <n v="36"/>
    <n v="1"/>
    <n v="0"/>
    <s v="B (0x80)"/>
    <n v="0"/>
    <n v="0"/>
    <n v="29.8"/>
    <n v="30.2"/>
    <n v="29.8"/>
    <n v="58"/>
    <n v="17"/>
    <n v="29"/>
    <m/>
    <n v="0.9"/>
    <n v="4"/>
    <n v="29"/>
    <s v="SW"/>
    <s v="SW"/>
    <n v="0"/>
    <n v="0"/>
    <n v="0"/>
    <n v="0"/>
    <n v="0"/>
    <n v="0"/>
    <n v="0"/>
    <n v="245"/>
    <n v="38"/>
    <n v="2"/>
    <n v="0"/>
    <s v="OK (0x00)"/>
    <n v="204"/>
    <n v="31"/>
    <n v="60.9"/>
    <n v="41"/>
    <n v="36.799999999999997"/>
    <n v="58"/>
    <n v="29.33"/>
    <n v="764"/>
    <n v="4.4770000000000003"/>
    <n v="1"/>
    <x v="10"/>
    <d v="1899-12-30T02:45:00"/>
    <d v="2025-01-11T02:45:00"/>
    <n v="0.17000000000000004"/>
    <n v="0.08"/>
    <n v="225"/>
    <n v="225"/>
  </r>
  <r>
    <s v="Sat"/>
    <s v=" 01-11-2025 03:00:00 AM"/>
    <n v="29.6"/>
    <n v="29.7"/>
    <n v="29.6"/>
    <n v="59"/>
    <n v="17"/>
    <n v="29"/>
    <n v="65"/>
    <n v="1.5"/>
    <n v="4"/>
    <n v="29"/>
    <s v="SW"/>
    <s v="SW"/>
    <n v="0"/>
    <n v="0"/>
    <n v="0"/>
    <m/>
    <n v="0"/>
    <m/>
    <n v="0"/>
    <n v="348"/>
    <n v="29"/>
    <n v="1"/>
    <n v="0"/>
    <s v="OK (0x00)"/>
    <n v="276"/>
    <n v="55"/>
    <m/>
    <n v="0"/>
    <m/>
    <m/>
    <n v="21"/>
    <n v="22.9"/>
    <m/>
    <m/>
    <n v="0"/>
    <m/>
    <n v="296"/>
    <n v="38"/>
    <n v="1"/>
    <n v="0"/>
    <s v="B (0x80)"/>
    <n v="0"/>
    <n v="0"/>
    <n v="29.9"/>
    <n v="30"/>
    <n v="29.8"/>
    <n v="59"/>
    <n v="17"/>
    <n v="29"/>
    <m/>
    <n v="0.8"/>
    <n v="4"/>
    <n v="29"/>
    <s v="W"/>
    <s v="W"/>
    <n v="0"/>
    <n v="0"/>
    <n v="0"/>
    <n v="0"/>
    <n v="0"/>
    <n v="0"/>
    <n v="0"/>
    <n v="247"/>
    <n v="36"/>
    <n v="2"/>
    <n v="0"/>
    <s v="OK (0x00)"/>
    <n v="207"/>
    <n v="27"/>
    <n v="60.8"/>
    <n v="41"/>
    <n v="36.700000000000003"/>
    <n v="58"/>
    <n v="29.32"/>
    <n v="764"/>
    <n v="4.4770000000000003"/>
    <n v="1"/>
    <x v="10"/>
    <d v="1899-12-30T03:00:00"/>
    <d v="2025-01-11T03:00:00"/>
    <n v="0.17000000000000004"/>
    <n v="0.08"/>
    <n v="225"/>
    <n v="270"/>
  </r>
  <r>
    <s v="Sat"/>
    <s v=" 01-11-2025 03:15:00 AM"/>
    <n v="29.5"/>
    <n v="29.6"/>
    <n v="29.5"/>
    <n v="59"/>
    <n v="17"/>
    <n v="29"/>
    <n v="65"/>
    <n v="1.5"/>
    <n v="4"/>
    <n v="29"/>
    <s v="SW"/>
    <s v="SW"/>
    <n v="0"/>
    <n v="0"/>
    <n v="0"/>
    <m/>
    <n v="0"/>
    <m/>
    <n v="0"/>
    <n v="351"/>
    <n v="28"/>
    <n v="1"/>
    <n v="0"/>
    <s v="OK (0x00)"/>
    <n v="289"/>
    <n v="44"/>
    <m/>
    <n v="0"/>
    <m/>
    <m/>
    <n v="20.9"/>
    <n v="22.8"/>
    <m/>
    <m/>
    <n v="0"/>
    <m/>
    <n v="299"/>
    <n v="36"/>
    <n v="1"/>
    <n v="0"/>
    <s v="B (0x80)"/>
    <n v="0"/>
    <n v="0"/>
    <n v="29.9"/>
    <n v="30"/>
    <n v="29.9"/>
    <n v="59"/>
    <n v="17"/>
    <n v="29"/>
    <m/>
    <n v="0.8"/>
    <n v="6"/>
    <n v="29"/>
    <s v="W"/>
    <s v="W"/>
    <n v="0"/>
    <n v="0"/>
    <n v="0"/>
    <n v="0"/>
    <n v="0"/>
    <n v="0"/>
    <n v="0"/>
    <n v="247"/>
    <n v="37"/>
    <n v="2"/>
    <n v="0"/>
    <s v="OK (0x00)"/>
    <n v="221"/>
    <n v="13"/>
    <n v="60.7"/>
    <n v="41"/>
    <n v="36.6"/>
    <n v="58"/>
    <n v="29.31"/>
    <n v="764"/>
    <n v="4.4770000000000003"/>
    <n v="1"/>
    <x v="10"/>
    <d v="1899-12-30T03:15:00"/>
    <d v="2025-01-11T03:15:00"/>
    <n v="0.17000000000000004"/>
    <n v="0.08"/>
    <n v="225"/>
    <n v="270"/>
  </r>
  <r>
    <s v="Sat"/>
    <s v=" 01-11-2025 03:30:00 AM"/>
    <n v="29.4"/>
    <n v="29.5"/>
    <n v="29.4"/>
    <n v="62"/>
    <n v="18"/>
    <n v="29"/>
    <n v="65"/>
    <n v="2.1"/>
    <n v="5"/>
    <n v="27"/>
    <s v="SW"/>
    <s v="SW"/>
    <n v="0"/>
    <n v="0"/>
    <n v="0"/>
    <m/>
    <n v="0"/>
    <m/>
    <n v="0"/>
    <n v="351"/>
    <n v="30"/>
    <n v="2"/>
    <n v="0"/>
    <s v="OK (0x00)"/>
    <n v="281"/>
    <n v="53"/>
    <m/>
    <n v="0"/>
    <m/>
    <m/>
    <n v="20.399999999999999"/>
    <n v="22"/>
    <m/>
    <m/>
    <n v="0"/>
    <m/>
    <n v="294"/>
    <n v="33"/>
    <n v="2"/>
    <n v="0"/>
    <s v="B (0x80)"/>
    <n v="0"/>
    <n v="0"/>
    <n v="29.3"/>
    <n v="29.9"/>
    <n v="29.3"/>
    <n v="64"/>
    <n v="18"/>
    <n v="29"/>
    <m/>
    <n v="1.4"/>
    <n v="8"/>
    <n v="28"/>
    <s v="WSW"/>
    <s v="W"/>
    <n v="0"/>
    <n v="0"/>
    <n v="0"/>
    <n v="0"/>
    <n v="0"/>
    <n v="0"/>
    <n v="0"/>
    <n v="250"/>
    <n v="39"/>
    <n v="2"/>
    <n v="0"/>
    <s v="OK (0x00)"/>
    <n v="190"/>
    <n v="49"/>
    <n v="60.6"/>
    <n v="41"/>
    <n v="36.5"/>
    <n v="58"/>
    <n v="29.31"/>
    <n v="764"/>
    <n v="4.4770000000000003"/>
    <n v="1"/>
    <x v="10"/>
    <d v="1899-12-30T03:30:00"/>
    <d v="2025-01-11T03:30:00"/>
    <n v="0.17000000000000004"/>
    <n v="0.08"/>
    <n v="225"/>
    <n v="270"/>
  </r>
  <r>
    <s v="Sat"/>
    <s v=" 01-11-2025 03:45:00 AM"/>
    <n v="28.6"/>
    <n v="29.4"/>
    <n v="28.6"/>
    <n v="68"/>
    <n v="19"/>
    <n v="29"/>
    <n v="65"/>
    <n v="2.4"/>
    <n v="5"/>
    <n v="27"/>
    <s v="S"/>
    <s v="SSW"/>
    <n v="0"/>
    <n v="0"/>
    <n v="0"/>
    <m/>
    <n v="0"/>
    <m/>
    <n v="0"/>
    <n v="351"/>
    <n v="30"/>
    <n v="2"/>
    <n v="0"/>
    <s v="OK (0x00)"/>
    <n v="269"/>
    <n v="64"/>
    <m/>
    <n v="0"/>
    <m/>
    <m/>
    <n v="16.5"/>
    <n v="20.7"/>
    <m/>
    <m/>
    <n v="3"/>
    <m/>
    <n v="299"/>
    <n v="36"/>
    <n v="2"/>
    <n v="0"/>
    <s v="B (0x80)"/>
    <n v="0"/>
    <n v="0"/>
    <n v="27.9"/>
    <n v="29.3"/>
    <n v="27.9"/>
    <n v="75"/>
    <n v="21"/>
    <n v="29"/>
    <m/>
    <n v="0.9"/>
    <n v="5"/>
    <n v="27"/>
    <s v="SW"/>
    <s v="S"/>
    <n v="0"/>
    <n v="0"/>
    <n v="0"/>
    <n v="0"/>
    <n v="0"/>
    <n v="0"/>
    <n v="0"/>
    <n v="249"/>
    <n v="37"/>
    <n v="2"/>
    <n v="0"/>
    <s v="OK (0x00)"/>
    <n v="158"/>
    <n v="79"/>
    <n v="60.5"/>
    <n v="41"/>
    <n v="36.4"/>
    <n v="58"/>
    <n v="29.31"/>
    <n v="764"/>
    <n v="4.4770000000000003"/>
    <n v="1"/>
    <x v="10"/>
    <d v="1899-12-30T03:45:00"/>
    <d v="2025-01-11T03:45:00"/>
    <n v="0.17000000000000004"/>
    <n v="0.08"/>
    <n v="202.5"/>
    <n v="540"/>
  </r>
  <r>
    <s v="Sat"/>
    <s v=" 01-11-2025 04:00:00 AM"/>
    <n v="27.9"/>
    <n v="28.6"/>
    <n v="27.9"/>
    <n v="72"/>
    <n v="20"/>
    <n v="29"/>
    <n v="65"/>
    <n v="1.5"/>
    <n v="4"/>
    <n v="26"/>
    <s v="SW"/>
    <s v="SW"/>
    <n v="0"/>
    <n v="0"/>
    <n v="0"/>
    <m/>
    <n v="0"/>
    <m/>
    <n v="0"/>
    <n v="351"/>
    <n v="30"/>
    <n v="2"/>
    <n v="0"/>
    <s v="OK (0x00)"/>
    <n v="273"/>
    <n v="61"/>
    <m/>
    <n v="0"/>
    <m/>
    <m/>
    <n v="15.6"/>
    <n v="18.2"/>
    <m/>
    <m/>
    <n v="9"/>
    <m/>
    <n v="305"/>
    <n v="37"/>
    <n v="2"/>
    <n v="0"/>
    <s v="B (0x80)"/>
    <n v="0"/>
    <n v="0"/>
    <n v="26.9"/>
    <n v="27.9"/>
    <n v="26.9"/>
    <n v="81"/>
    <n v="22"/>
    <n v="28"/>
    <m/>
    <n v="0.8"/>
    <n v="7"/>
    <n v="26"/>
    <s v="W"/>
    <s v="SSW"/>
    <n v="0"/>
    <n v="0"/>
    <n v="0"/>
    <n v="0"/>
    <n v="0"/>
    <n v="0"/>
    <n v="0"/>
    <n v="257"/>
    <n v="34"/>
    <n v="2"/>
    <n v="0"/>
    <s v="OK (0x00)"/>
    <n v="220"/>
    <n v="23"/>
    <n v="60.3"/>
    <n v="41"/>
    <n v="36.299999999999997"/>
    <n v="57"/>
    <n v="29.31"/>
    <n v="764"/>
    <n v="4.4770000000000003"/>
    <n v="1"/>
    <x v="10"/>
    <d v="1899-12-30T04:00:00"/>
    <d v="2025-01-11T04:00:00"/>
    <n v="0.17000000000000004"/>
    <n v="0.08"/>
    <n v="225"/>
    <n v="202.5"/>
  </r>
  <r>
    <s v="Sat"/>
    <s v=" 01-11-2025 04:15:00 AM"/>
    <n v="27.2"/>
    <n v="27.9"/>
    <n v="27.2"/>
    <n v="75"/>
    <n v="20"/>
    <n v="28"/>
    <n v="65"/>
    <n v="1.5"/>
    <n v="4"/>
    <n v="26"/>
    <s v="SW"/>
    <s v="SW"/>
    <n v="0"/>
    <n v="0"/>
    <n v="0"/>
    <m/>
    <n v="0"/>
    <m/>
    <n v="0"/>
    <n v="350"/>
    <n v="28"/>
    <n v="2"/>
    <n v="0"/>
    <s v="OK (0x00)"/>
    <n v="268"/>
    <n v="64"/>
    <m/>
    <n v="8"/>
    <m/>
    <m/>
    <n v="15.2"/>
    <n v="17.399999999999999"/>
    <m/>
    <m/>
    <n v="12"/>
    <m/>
    <n v="313"/>
    <n v="37"/>
    <n v="2"/>
    <n v="0"/>
    <s v="B (0x80)"/>
    <n v="0"/>
    <n v="0"/>
    <n v="26.4"/>
    <n v="26.9"/>
    <n v="26.4"/>
    <n v="84"/>
    <n v="22"/>
    <n v="27"/>
    <m/>
    <n v="1"/>
    <n v="7"/>
    <n v="26"/>
    <s v="W"/>
    <s v="WNW"/>
    <n v="0"/>
    <n v="0"/>
    <n v="0"/>
    <n v="0"/>
    <n v="0"/>
    <n v="0"/>
    <n v="0"/>
    <n v="257"/>
    <n v="36"/>
    <n v="1"/>
    <n v="0"/>
    <s v="OK (0x00)"/>
    <n v="184"/>
    <n v="61"/>
    <n v="60.2"/>
    <n v="41"/>
    <n v="36.200000000000003"/>
    <n v="57"/>
    <n v="29.3"/>
    <n v="764"/>
    <n v="4.4770000000000003"/>
    <n v="1"/>
    <x v="10"/>
    <d v="1899-12-30T04:15:00"/>
    <d v="2025-01-11T04:15:00"/>
    <n v="0.17000000000000004"/>
    <n v="0.08"/>
    <n v="225"/>
    <n v="292.5"/>
  </r>
  <r>
    <s v="Sat"/>
    <s v=" 01-11-2025 04:30:00 AM"/>
    <n v="26.8"/>
    <n v="27.3"/>
    <n v="26.8"/>
    <n v="77"/>
    <n v="21"/>
    <n v="27"/>
    <n v="65"/>
    <n v="1"/>
    <n v="3"/>
    <n v="26"/>
    <s v="SW"/>
    <s v="SW"/>
    <n v="0"/>
    <n v="0"/>
    <n v="0"/>
    <m/>
    <n v="0"/>
    <m/>
    <n v="0"/>
    <n v="352"/>
    <n v="30"/>
    <n v="2"/>
    <n v="0"/>
    <s v="OK (0x00)"/>
    <n v="290"/>
    <n v="44"/>
    <m/>
    <n v="8"/>
    <m/>
    <m/>
    <n v="14.8"/>
    <n v="17.3"/>
    <m/>
    <m/>
    <n v="12"/>
    <m/>
    <n v="314"/>
    <n v="39"/>
    <n v="2"/>
    <n v="0"/>
    <s v="B (0x80)"/>
    <n v="0"/>
    <n v="0"/>
    <n v="26.2"/>
    <n v="26.4"/>
    <n v="26.2"/>
    <n v="86"/>
    <n v="23"/>
    <n v="26"/>
    <m/>
    <n v="0.3"/>
    <n v="6"/>
    <n v="25"/>
    <s v="W"/>
    <s v="WNW"/>
    <n v="0.01"/>
    <n v="0.01"/>
    <n v="0"/>
    <n v="0"/>
    <n v="0"/>
    <n v="0"/>
    <n v="0"/>
    <n v="271"/>
    <n v="33"/>
    <n v="1"/>
    <n v="0"/>
    <s v="OK (0x00)"/>
    <n v="145"/>
    <n v="111"/>
    <n v="60.1"/>
    <n v="41"/>
    <n v="36.1"/>
    <n v="57"/>
    <n v="29.29"/>
    <n v="764"/>
    <n v="4.4770000000000003"/>
    <n v="1"/>
    <x v="10"/>
    <d v="1899-12-30T04:30:00"/>
    <d v="2025-01-11T04:30:00"/>
    <n v="0.17000000000000004"/>
    <n v="0.09"/>
    <n v="225"/>
    <n v="292.5"/>
  </r>
  <r>
    <s v="Sat"/>
    <s v=" 01-11-2025 04:45:00 AM"/>
    <n v="26.4"/>
    <n v="26.8"/>
    <n v="26.4"/>
    <n v="78"/>
    <n v="20"/>
    <n v="27"/>
    <n v="65"/>
    <n v="0.9"/>
    <n v="4"/>
    <n v="25"/>
    <s v="SW"/>
    <s v="SW"/>
    <n v="0"/>
    <n v="0"/>
    <n v="0"/>
    <m/>
    <n v="0"/>
    <m/>
    <n v="0"/>
    <n v="350"/>
    <n v="28"/>
    <n v="2"/>
    <n v="0"/>
    <s v="OK (0x00)"/>
    <n v="283"/>
    <n v="50"/>
    <m/>
    <n v="0"/>
    <m/>
    <m/>
    <n v="14.7"/>
    <n v="16.899999999999999"/>
    <m/>
    <m/>
    <n v="13"/>
    <m/>
    <n v="303"/>
    <n v="33"/>
    <n v="2"/>
    <n v="0"/>
    <s v="B (0x80)"/>
    <n v="0"/>
    <n v="0"/>
    <n v="26"/>
    <n v="26.3"/>
    <n v="26"/>
    <n v="86"/>
    <n v="22"/>
    <n v="26"/>
    <m/>
    <n v="0.1"/>
    <n v="2"/>
    <n v="26"/>
    <s v="SW"/>
    <s v="SW"/>
    <n v="0"/>
    <n v="0.01"/>
    <n v="0"/>
    <n v="0"/>
    <n v="0"/>
    <n v="0"/>
    <n v="0"/>
    <n v="271"/>
    <n v="39"/>
    <n v="2"/>
    <n v="0"/>
    <s v="OK (0x00)"/>
    <n v="239"/>
    <n v="17"/>
    <n v="60"/>
    <n v="41"/>
    <n v="36"/>
    <n v="57"/>
    <n v="29.28"/>
    <n v="764"/>
    <n v="4.4770000000000003"/>
    <n v="1"/>
    <x v="10"/>
    <d v="1899-12-30T04:45:00"/>
    <d v="2025-01-11T04:45:00"/>
    <n v="0.17000000000000004"/>
    <n v="0.09"/>
    <n v="225"/>
    <n v="225"/>
  </r>
  <r>
    <s v="Sat"/>
    <s v=" 01-11-2025 05:00:00 AM"/>
    <n v="26.2"/>
    <n v="26.4"/>
    <n v="26.2"/>
    <n v="79"/>
    <n v="21"/>
    <n v="26"/>
    <n v="65"/>
    <n v="0.4"/>
    <n v="3"/>
    <n v="25"/>
    <s v="SW"/>
    <s v="SW"/>
    <n v="0"/>
    <n v="0"/>
    <n v="0"/>
    <m/>
    <n v="0"/>
    <m/>
    <n v="0"/>
    <n v="350"/>
    <n v="29"/>
    <n v="2"/>
    <n v="0"/>
    <s v="OK (0x00)"/>
    <n v="127"/>
    <n v="205"/>
    <m/>
    <n v="1"/>
    <m/>
    <m/>
    <n v="14.7"/>
    <n v="17.100000000000001"/>
    <m/>
    <m/>
    <n v="13"/>
    <m/>
    <n v="304"/>
    <n v="34"/>
    <n v="2"/>
    <n v="0"/>
    <s v="B (0x80)"/>
    <n v="0"/>
    <n v="0"/>
    <n v="26.2"/>
    <n v="26.2"/>
    <n v="26"/>
    <n v="87"/>
    <n v="23"/>
    <n v="26"/>
    <m/>
    <n v="0"/>
    <n v="0"/>
    <n v="26"/>
    <m/>
    <m/>
    <n v="0"/>
    <n v="0"/>
    <n v="0"/>
    <n v="0"/>
    <n v="0"/>
    <n v="0"/>
    <n v="0"/>
    <n v="277"/>
    <n v="37"/>
    <n v="2"/>
    <n v="0"/>
    <s v="OK (0x00)"/>
    <n v="264"/>
    <n v="0"/>
    <n v="59.9"/>
    <n v="41"/>
    <n v="35.9"/>
    <n v="57"/>
    <n v="29.26"/>
    <n v="764"/>
    <n v="4.4770000000000003"/>
    <n v="1"/>
    <x v="10"/>
    <d v="1899-12-30T05:00:00"/>
    <d v="2025-01-11T05:00:00"/>
    <n v="0.17000000000000004"/>
    <n v="0.09"/>
    <n v="225"/>
    <s v=""/>
  </r>
  <r>
    <s v="Sat"/>
    <s v=" 01-11-2025 05:15:00 AM"/>
    <n v="26"/>
    <n v="26.2"/>
    <n v="26"/>
    <n v="80"/>
    <n v="21"/>
    <n v="26"/>
    <n v="65"/>
    <n v="0.2"/>
    <n v="2"/>
    <n v="26"/>
    <s v="SW"/>
    <s v="SW"/>
    <n v="0"/>
    <n v="0"/>
    <n v="0"/>
    <m/>
    <n v="0"/>
    <m/>
    <n v="0"/>
    <n v="350"/>
    <n v="29"/>
    <n v="2"/>
    <n v="0"/>
    <s v="OK (0x00)"/>
    <n v="322"/>
    <n v="12"/>
    <m/>
    <n v="1"/>
    <m/>
    <m/>
    <n v="14.5"/>
    <n v="16.899999999999999"/>
    <m/>
    <m/>
    <n v="13"/>
    <m/>
    <n v="307"/>
    <n v="39"/>
    <n v="2"/>
    <n v="0"/>
    <s v="B (0x80)"/>
    <n v="0"/>
    <n v="0"/>
    <n v="26.5"/>
    <n v="26.5"/>
    <n v="26.2"/>
    <n v="87"/>
    <n v="23"/>
    <n v="27"/>
    <m/>
    <n v="0"/>
    <n v="0"/>
    <n v="26"/>
    <m/>
    <m/>
    <n v="0"/>
    <n v="0"/>
    <n v="0"/>
    <n v="0"/>
    <n v="0"/>
    <n v="0"/>
    <n v="0"/>
    <n v="278"/>
    <n v="33"/>
    <n v="2"/>
    <n v="0"/>
    <s v="OK (0x00)"/>
    <n v="264"/>
    <n v="0"/>
    <n v="59.8"/>
    <n v="41"/>
    <n v="35.799999999999997"/>
    <n v="57"/>
    <n v="29.25"/>
    <n v="764"/>
    <n v="4.4770000000000003"/>
    <n v="1"/>
    <x v="10"/>
    <d v="1899-12-30T05:15:00"/>
    <d v="2025-01-11T05:15:00"/>
    <n v="0.17000000000000004"/>
    <n v="0.09"/>
    <n v="225"/>
    <s v=""/>
  </r>
  <r>
    <s v="Sat"/>
    <s v=" 01-11-2025 05:30:00 AM"/>
    <n v="26"/>
    <n v="26.1"/>
    <n v="26"/>
    <n v="81"/>
    <n v="21"/>
    <n v="26"/>
    <n v="65"/>
    <n v="0.1"/>
    <n v="2"/>
    <n v="26"/>
    <s v="SW"/>
    <s v="SW"/>
    <n v="0"/>
    <n v="0"/>
    <n v="0"/>
    <m/>
    <n v="0"/>
    <m/>
    <n v="0"/>
    <n v="350"/>
    <n v="29"/>
    <n v="2"/>
    <n v="0"/>
    <s v="OK (0x00)"/>
    <n v="327"/>
    <n v="5"/>
    <m/>
    <n v="0"/>
    <m/>
    <m/>
    <n v="14.5"/>
    <n v="16.899999999999999"/>
    <m/>
    <m/>
    <n v="13"/>
    <m/>
    <n v="305"/>
    <n v="35"/>
    <n v="2"/>
    <n v="0"/>
    <s v="B (0x80)"/>
    <n v="0"/>
    <n v="0"/>
    <n v="26.4"/>
    <n v="26.5"/>
    <n v="26.4"/>
    <n v="87"/>
    <n v="23"/>
    <n v="27"/>
    <m/>
    <n v="0"/>
    <n v="0"/>
    <n v="26"/>
    <m/>
    <m/>
    <n v="0"/>
    <n v="0"/>
    <n v="0"/>
    <n v="0"/>
    <n v="0"/>
    <n v="0"/>
    <n v="0"/>
    <n v="272"/>
    <n v="37"/>
    <n v="2"/>
    <n v="0"/>
    <s v="OK (0x00)"/>
    <n v="258"/>
    <n v="0"/>
    <n v="59.7"/>
    <n v="41"/>
    <n v="35.700000000000003"/>
    <n v="57"/>
    <n v="29.25"/>
    <n v="764"/>
    <n v="4.4770000000000003"/>
    <n v="1"/>
    <x v="10"/>
    <d v="1899-12-30T05:30:00"/>
    <d v="2025-01-11T05:30:00"/>
    <n v="0.17000000000000004"/>
    <n v="0.09"/>
    <n v="225"/>
    <s v=""/>
  </r>
  <r>
    <s v="Sat"/>
    <s v=" 01-11-2025 05:45:00 AM"/>
    <n v="26"/>
    <n v="26"/>
    <n v="25.9"/>
    <n v="81"/>
    <n v="21"/>
    <n v="26"/>
    <n v="65"/>
    <n v="0.2"/>
    <n v="2"/>
    <n v="26"/>
    <s v="SW"/>
    <s v="SW"/>
    <n v="0"/>
    <n v="0"/>
    <n v="0"/>
    <m/>
    <n v="0"/>
    <m/>
    <n v="0"/>
    <n v="347"/>
    <n v="29"/>
    <n v="2"/>
    <n v="0"/>
    <s v="OK (0x00)"/>
    <n v="316"/>
    <n v="14"/>
    <m/>
    <n v="1"/>
    <m/>
    <m/>
    <n v="14.5"/>
    <n v="16.899999999999999"/>
    <m/>
    <m/>
    <n v="13"/>
    <m/>
    <n v="313"/>
    <n v="34"/>
    <n v="2"/>
    <n v="0"/>
    <s v="B (0x80)"/>
    <n v="0"/>
    <n v="0"/>
    <n v="26.1"/>
    <n v="26.4"/>
    <n v="26.1"/>
    <n v="87"/>
    <n v="23"/>
    <n v="26"/>
    <m/>
    <n v="0"/>
    <n v="0"/>
    <n v="26"/>
    <m/>
    <m/>
    <n v="0"/>
    <n v="0"/>
    <n v="0"/>
    <n v="0"/>
    <n v="0"/>
    <n v="0"/>
    <n v="0"/>
    <n v="282"/>
    <n v="37"/>
    <n v="2"/>
    <n v="0"/>
    <s v="OK (0x00)"/>
    <n v="268"/>
    <n v="0"/>
    <n v="59.6"/>
    <n v="41"/>
    <n v="35.6"/>
    <n v="57"/>
    <n v="29.24"/>
    <n v="764"/>
    <n v="4.4770000000000003"/>
    <n v="1"/>
    <x v="10"/>
    <d v="1899-12-30T05:45:00"/>
    <d v="2025-01-11T05:45:00"/>
    <n v="0.17000000000000004"/>
    <n v="0.09"/>
    <n v="225"/>
    <s v=""/>
  </r>
  <r>
    <s v="Sat"/>
    <s v=" 01-11-2025 06:00:00 AM"/>
    <n v="25.9"/>
    <n v="26"/>
    <n v="25.9"/>
    <n v="82"/>
    <n v="21"/>
    <n v="26"/>
    <n v="65"/>
    <n v="0.3"/>
    <n v="2"/>
    <n v="26"/>
    <s v="SW"/>
    <s v="SW"/>
    <n v="0"/>
    <n v="0"/>
    <n v="0"/>
    <m/>
    <n v="0"/>
    <m/>
    <n v="0"/>
    <n v="342"/>
    <n v="30"/>
    <n v="2"/>
    <n v="0"/>
    <s v="OK (0x00)"/>
    <n v="300"/>
    <n v="25"/>
    <m/>
    <n v="2"/>
    <m/>
    <m/>
    <n v="14.4"/>
    <n v="16.600000000000001"/>
    <m/>
    <m/>
    <n v="13"/>
    <m/>
    <n v="320"/>
    <n v="36"/>
    <n v="2"/>
    <n v="0"/>
    <s v="B (0x80)"/>
    <n v="0"/>
    <n v="0"/>
    <n v="26.1"/>
    <n v="26.2"/>
    <n v="26.1"/>
    <n v="87"/>
    <n v="23"/>
    <n v="26"/>
    <m/>
    <n v="0"/>
    <n v="0"/>
    <n v="26"/>
    <m/>
    <m/>
    <n v="0.01"/>
    <n v="0.01"/>
    <n v="0"/>
    <n v="0"/>
    <n v="0"/>
    <n v="0"/>
    <n v="0"/>
    <n v="288"/>
    <n v="33"/>
    <n v="1"/>
    <n v="0"/>
    <s v="OK (0x00)"/>
    <n v="276"/>
    <n v="0"/>
    <n v="59.5"/>
    <n v="41"/>
    <n v="35.5"/>
    <n v="57"/>
    <n v="29.23"/>
    <n v="764"/>
    <n v="4.4770000000000003"/>
    <n v="1"/>
    <x v="10"/>
    <d v="1899-12-30T06:00:00"/>
    <d v="2025-01-11T06:00:00"/>
    <n v="0.17000000000000004"/>
    <n v="9.9999999999999992E-2"/>
    <n v="225"/>
    <s v=""/>
  </r>
  <r>
    <s v="Sat"/>
    <s v=" 01-11-2025 06:15:00 AM"/>
    <n v="25.8"/>
    <n v="25.9"/>
    <n v="25.8"/>
    <n v="82"/>
    <n v="21"/>
    <n v="26"/>
    <n v="65"/>
    <n v="0"/>
    <n v="1"/>
    <n v="26"/>
    <s v="SW"/>
    <s v="SW"/>
    <n v="0"/>
    <n v="0"/>
    <n v="0"/>
    <m/>
    <n v="0"/>
    <m/>
    <n v="0"/>
    <n v="343"/>
    <n v="30"/>
    <n v="1"/>
    <n v="0"/>
    <s v="OK (0x00)"/>
    <n v="318"/>
    <n v="9"/>
    <m/>
    <n v="2"/>
    <m/>
    <m/>
    <n v="14.4"/>
    <n v="16.8"/>
    <m/>
    <m/>
    <n v="13"/>
    <m/>
    <n v="313"/>
    <n v="39"/>
    <n v="2"/>
    <n v="0"/>
    <s v="B (0x80)"/>
    <n v="0"/>
    <n v="0"/>
    <n v="26.1"/>
    <n v="26.1"/>
    <n v="26"/>
    <n v="88"/>
    <n v="23"/>
    <n v="26"/>
    <m/>
    <n v="0"/>
    <n v="0"/>
    <n v="26"/>
    <m/>
    <m/>
    <n v="0"/>
    <n v="0.01"/>
    <n v="0"/>
    <n v="0"/>
    <n v="0"/>
    <n v="0"/>
    <n v="0"/>
    <n v="278"/>
    <n v="35"/>
    <n v="1"/>
    <n v="0"/>
    <s v="OK (0x00)"/>
    <n v="265"/>
    <n v="0"/>
    <n v="59.5"/>
    <n v="41"/>
    <n v="35.5"/>
    <n v="57"/>
    <n v="29.22"/>
    <n v="764"/>
    <n v="4.4770000000000003"/>
    <n v="1"/>
    <x v="10"/>
    <d v="1899-12-30T06:15:00"/>
    <d v="2025-01-11T06:15:00"/>
    <n v="0.17000000000000004"/>
    <n v="9.9999999999999992E-2"/>
    <n v="225"/>
    <s v=""/>
  </r>
  <r>
    <s v="Sat"/>
    <s v=" 01-11-2025 06:30:00 AM"/>
    <n v="25.8"/>
    <n v="25.9"/>
    <n v="25.8"/>
    <n v="82"/>
    <n v="21"/>
    <n v="26"/>
    <n v="65"/>
    <n v="0"/>
    <n v="0"/>
    <n v="26"/>
    <m/>
    <m/>
    <n v="0"/>
    <n v="0"/>
    <n v="0"/>
    <m/>
    <n v="0"/>
    <m/>
    <n v="0"/>
    <n v="343"/>
    <n v="29"/>
    <n v="1"/>
    <n v="0"/>
    <s v="OK (0x00)"/>
    <n v="325"/>
    <n v="0"/>
    <m/>
    <n v="2"/>
    <m/>
    <m/>
    <n v="14.2"/>
    <n v="16.600000000000001"/>
    <m/>
    <m/>
    <n v="13"/>
    <m/>
    <n v="318"/>
    <n v="40"/>
    <n v="2"/>
    <n v="0"/>
    <s v="B (0x80)"/>
    <n v="0"/>
    <n v="0"/>
    <n v="26"/>
    <n v="26.1"/>
    <n v="26"/>
    <n v="88"/>
    <n v="23"/>
    <n v="26"/>
    <m/>
    <n v="0"/>
    <n v="0"/>
    <n v="26"/>
    <m/>
    <m/>
    <n v="0"/>
    <n v="0"/>
    <n v="0"/>
    <n v="0"/>
    <n v="0"/>
    <n v="0"/>
    <n v="0"/>
    <n v="282"/>
    <n v="33"/>
    <n v="1"/>
    <n v="0"/>
    <s v="OK (0x00)"/>
    <n v="268"/>
    <n v="0"/>
    <n v="59.4"/>
    <n v="41"/>
    <n v="35.4"/>
    <n v="57"/>
    <n v="29.22"/>
    <n v="764"/>
    <n v="4.4770000000000003"/>
    <n v="1"/>
    <x v="10"/>
    <d v="1899-12-30T06:30:00"/>
    <d v="2025-01-11T06:30:00"/>
    <n v="0.17000000000000004"/>
    <n v="9.9999999999999992E-2"/>
    <s v=""/>
    <s v=""/>
  </r>
  <r>
    <s v="Sat"/>
    <s v=" 01-11-2025 06:45:00 AM"/>
    <n v="25.8"/>
    <n v="25.8"/>
    <n v="25.8"/>
    <n v="83"/>
    <n v="21"/>
    <n v="26"/>
    <n v="65"/>
    <n v="0"/>
    <n v="0"/>
    <n v="26"/>
    <m/>
    <m/>
    <n v="0"/>
    <n v="0"/>
    <n v="0"/>
    <m/>
    <n v="0"/>
    <m/>
    <n v="0"/>
    <n v="343"/>
    <n v="29"/>
    <n v="1"/>
    <n v="0"/>
    <s v="OK (0x00)"/>
    <n v="326"/>
    <n v="0"/>
    <m/>
    <n v="2"/>
    <m/>
    <m/>
    <n v="14.2"/>
    <n v="16.600000000000001"/>
    <m/>
    <m/>
    <n v="13"/>
    <m/>
    <n v="232"/>
    <n v="38"/>
    <n v="2"/>
    <n v="1"/>
    <s v="R/B (0x81)"/>
    <n v="0"/>
    <n v="0"/>
    <n v="26.3"/>
    <n v="26.3"/>
    <n v="25.9"/>
    <n v="89"/>
    <n v="24"/>
    <n v="26"/>
    <m/>
    <n v="0"/>
    <n v="0"/>
    <n v="26"/>
    <m/>
    <m/>
    <n v="0"/>
    <n v="0"/>
    <n v="0"/>
    <n v="0"/>
    <n v="0"/>
    <n v="0"/>
    <n v="0"/>
    <n v="278"/>
    <n v="42"/>
    <n v="1"/>
    <n v="0"/>
    <s v="OK (0x00)"/>
    <n v="266"/>
    <n v="0"/>
    <n v="59.3"/>
    <n v="41"/>
    <n v="35.299999999999997"/>
    <n v="56"/>
    <n v="29.22"/>
    <n v="764"/>
    <n v="4.4770000000000003"/>
    <n v="1"/>
    <x v="10"/>
    <d v="1899-12-30T06:45:00"/>
    <d v="2025-01-11T06:45:00"/>
    <n v="0.17000000000000004"/>
    <n v="9.9999999999999992E-2"/>
    <s v=""/>
    <s v=""/>
  </r>
  <r>
    <s v="Sat"/>
    <s v=" 01-11-2025 07:00:00 AM"/>
    <n v="25.8"/>
    <n v="25.8"/>
    <n v="25.8"/>
    <n v="83"/>
    <n v="21"/>
    <n v="26"/>
    <n v="65"/>
    <n v="0.1"/>
    <n v="2"/>
    <n v="26"/>
    <s v="SW"/>
    <s v="SW"/>
    <n v="0"/>
    <n v="0"/>
    <n v="0"/>
    <m/>
    <n v="0"/>
    <m/>
    <n v="0"/>
    <n v="348"/>
    <n v="33"/>
    <n v="1"/>
    <n v="0"/>
    <s v="OK (0x00)"/>
    <n v="293"/>
    <n v="38"/>
    <m/>
    <m/>
    <m/>
    <m/>
    <m/>
    <m/>
    <m/>
    <m/>
    <m/>
    <m/>
    <n v="0"/>
    <m/>
    <m/>
    <n v="0"/>
    <s v="L (0x02)"/>
    <n v="0"/>
    <n v="0"/>
    <n v="26.6"/>
    <n v="26.6"/>
    <n v="26.3"/>
    <n v="89"/>
    <n v="24"/>
    <n v="27"/>
    <m/>
    <n v="0"/>
    <n v="2"/>
    <n v="26"/>
    <s v="W"/>
    <s v="W"/>
    <n v="0"/>
    <n v="0"/>
    <n v="0"/>
    <n v="0"/>
    <n v="0"/>
    <n v="0"/>
    <n v="0"/>
    <n v="280"/>
    <n v="42"/>
    <n v="1"/>
    <n v="0"/>
    <s v="OK (0x00)"/>
    <n v="262"/>
    <n v="3"/>
    <n v="59.5"/>
    <n v="41"/>
    <n v="35.5"/>
    <n v="57"/>
    <n v="29.22"/>
    <n v="764"/>
    <n v="4.4770000000000003"/>
    <n v="1"/>
    <x v="10"/>
    <d v="1899-12-30T07:00:00"/>
    <d v="2025-01-11T07:00:00"/>
    <n v="0.17000000000000004"/>
    <n v="9.9999999999999992E-2"/>
    <n v="225"/>
    <n v="270"/>
  </r>
  <r>
    <s v="Sat"/>
    <s v=" 01-11-2025 07:15:00 AM"/>
    <n v="25.8"/>
    <n v="25.9"/>
    <n v="25.8"/>
    <n v="83"/>
    <n v="21"/>
    <n v="26"/>
    <n v="65"/>
    <n v="0.1"/>
    <n v="2"/>
    <n v="26"/>
    <s v="SW"/>
    <s v="SW"/>
    <n v="0"/>
    <n v="0"/>
    <n v="0"/>
    <m/>
    <n v="0"/>
    <m/>
    <n v="0"/>
    <n v="348"/>
    <n v="33"/>
    <n v="1"/>
    <n v="0"/>
    <s v="OK (0x00)"/>
    <n v="294"/>
    <n v="36"/>
    <m/>
    <m/>
    <m/>
    <m/>
    <m/>
    <m/>
    <m/>
    <m/>
    <m/>
    <m/>
    <n v="0"/>
    <m/>
    <m/>
    <n v="1"/>
    <s v="R/L (0x03)"/>
    <n v="0"/>
    <n v="0"/>
    <n v="26.4"/>
    <n v="26.7"/>
    <n v="26.4"/>
    <n v="88"/>
    <n v="23"/>
    <n v="27"/>
    <m/>
    <n v="0.2"/>
    <n v="3"/>
    <n v="26"/>
    <s v="W"/>
    <s v="W"/>
    <n v="0"/>
    <n v="0"/>
    <n v="0"/>
    <n v="0"/>
    <n v="0"/>
    <n v="0"/>
    <n v="0"/>
    <n v="272"/>
    <n v="43"/>
    <n v="0"/>
    <n v="0"/>
    <s v="OK (0x00)"/>
    <n v="245"/>
    <n v="12"/>
    <n v="59.3"/>
    <n v="41"/>
    <n v="35.299999999999997"/>
    <n v="56"/>
    <n v="29.21"/>
    <n v="764"/>
    <n v="4.4770000000000003"/>
    <n v="1"/>
    <x v="10"/>
    <d v="1899-12-30T07:15:00"/>
    <d v="2025-01-11T07:15:00"/>
    <n v="0.17000000000000004"/>
    <n v="9.9999999999999992E-2"/>
    <n v="225"/>
    <n v="270"/>
  </r>
  <r>
    <s v="Sat"/>
    <s v=" 01-11-2025 07:30:00 AM"/>
    <n v="25.8"/>
    <n v="25.8"/>
    <n v="25.8"/>
    <n v="83"/>
    <n v="21"/>
    <n v="26"/>
    <n v="65"/>
    <n v="0"/>
    <n v="1"/>
    <n v="26"/>
    <s v="SW"/>
    <s v="SW"/>
    <n v="0"/>
    <n v="0"/>
    <n v="0"/>
    <m/>
    <n v="0"/>
    <m/>
    <n v="0"/>
    <n v="351"/>
    <n v="30"/>
    <n v="1"/>
    <n v="0"/>
    <s v="OK (0x00)"/>
    <n v="313"/>
    <n v="21"/>
    <m/>
    <m/>
    <m/>
    <m/>
    <m/>
    <m/>
    <m/>
    <m/>
    <m/>
    <m/>
    <n v="0"/>
    <m/>
    <m/>
    <n v="0"/>
    <s v="L (0x02)"/>
    <n v="0"/>
    <n v="0"/>
    <n v="26.3"/>
    <n v="26.4"/>
    <n v="26.3"/>
    <n v="89"/>
    <n v="24"/>
    <n v="26"/>
    <m/>
    <n v="0"/>
    <n v="0"/>
    <n v="26"/>
    <m/>
    <m/>
    <n v="0"/>
    <n v="0"/>
    <n v="0"/>
    <n v="0"/>
    <n v="0"/>
    <n v="0"/>
    <n v="0"/>
    <n v="270"/>
    <n v="43"/>
    <n v="0"/>
    <n v="0"/>
    <s v="OK (0x00)"/>
    <n v="259"/>
    <n v="0"/>
    <n v="59.2"/>
    <n v="41"/>
    <n v="35.299999999999997"/>
    <n v="56"/>
    <n v="29.21"/>
    <n v="764"/>
    <n v="4.4770000000000003"/>
    <n v="1"/>
    <x v="10"/>
    <d v="1899-12-30T07:30:00"/>
    <d v="2025-01-11T07:30:00"/>
    <n v="0.17000000000000004"/>
    <n v="9.9999999999999992E-2"/>
    <n v="225"/>
    <s v=""/>
  </r>
  <r>
    <s v="Sat"/>
    <s v=" 01-11-2025 07:45:00 AM"/>
    <n v="25.6"/>
    <n v="25.8"/>
    <n v="25.6"/>
    <n v="84"/>
    <n v="21"/>
    <n v="26"/>
    <n v="65"/>
    <n v="0"/>
    <n v="1"/>
    <n v="26"/>
    <s v="SW"/>
    <s v="SW"/>
    <n v="0"/>
    <n v="0"/>
    <n v="0"/>
    <m/>
    <n v="0"/>
    <m/>
    <n v="0"/>
    <n v="351"/>
    <n v="31"/>
    <n v="1"/>
    <n v="0"/>
    <s v="OK (0x00)"/>
    <n v="308"/>
    <n v="25"/>
    <m/>
    <m/>
    <m/>
    <m/>
    <m/>
    <m/>
    <m/>
    <m/>
    <m/>
    <m/>
    <n v="0"/>
    <m/>
    <m/>
    <n v="1"/>
    <s v="L (0x02)"/>
    <n v="0"/>
    <n v="0"/>
    <n v="26.7"/>
    <n v="26.7"/>
    <n v="26.3"/>
    <n v="89"/>
    <n v="24"/>
    <n v="27"/>
    <m/>
    <n v="0"/>
    <n v="0"/>
    <n v="26"/>
    <m/>
    <m/>
    <n v="0"/>
    <n v="0"/>
    <n v="0"/>
    <n v="0"/>
    <n v="0"/>
    <n v="0"/>
    <n v="0"/>
    <n v="270"/>
    <n v="42"/>
    <n v="0"/>
    <n v="0"/>
    <s v="OK (0x00)"/>
    <n v="256"/>
    <n v="0"/>
    <n v="59.3"/>
    <n v="41"/>
    <n v="35.299999999999997"/>
    <n v="56"/>
    <n v="29.2"/>
    <n v="764"/>
    <n v="4.4770000000000003"/>
    <n v="1"/>
    <x v="10"/>
    <d v="1899-12-30T07:45:00"/>
    <d v="2025-01-11T07:45:00"/>
    <n v="0.17000000000000004"/>
    <n v="9.9999999999999992E-2"/>
    <n v="225"/>
    <s v=""/>
  </r>
  <r>
    <s v="Sat"/>
    <s v=" 01-11-2025 08:00:00 AM"/>
    <n v="25.6"/>
    <n v="25.6"/>
    <n v="25.6"/>
    <n v="84"/>
    <n v="21"/>
    <n v="26"/>
    <n v="65"/>
    <n v="0.1"/>
    <n v="1"/>
    <n v="26"/>
    <s v="SW"/>
    <s v="SW"/>
    <n v="0"/>
    <n v="0"/>
    <n v="0"/>
    <m/>
    <n v="0"/>
    <m/>
    <n v="0"/>
    <n v="350"/>
    <n v="33"/>
    <n v="1"/>
    <n v="0"/>
    <s v="OK (0x00)"/>
    <n v="302"/>
    <n v="31"/>
    <m/>
    <m/>
    <m/>
    <m/>
    <m/>
    <m/>
    <m/>
    <m/>
    <m/>
    <m/>
    <n v="0"/>
    <m/>
    <m/>
    <n v="0"/>
    <s v="L (0x02)"/>
    <n v="0"/>
    <n v="0"/>
    <n v="27"/>
    <n v="27"/>
    <n v="26.7"/>
    <n v="89"/>
    <n v="24"/>
    <n v="27"/>
    <m/>
    <n v="0"/>
    <n v="0"/>
    <n v="27"/>
    <m/>
    <m/>
    <n v="0"/>
    <n v="0"/>
    <n v="0"/>
    <n v="0"/>
    <n v="0"/>
    <n v="0"/>
    <n v="0"/>
    <n v="280"/>
    <n v="42"/>
    <n v="0"/>
    <n v="0"/>
    <s v="OK (0x00)"/>
    <n v="265"/>
    <n v="0"/>
    <n v="59"/>
    <n v="41"/>
    <n v="35.1"/>
    <n v="56"/>
    <n v="29.2"/>
    <n v="764"/>
    <n v="4.4770000000000003"/>
    <n v="1"/>
    <x v="10"/>
    <d v="1899-12-30T08:00:00"/>
    <d v="2025-01-11T08:00:00"/>
    <n v="0.17000000000000004"/>
    <n v="9.9999999999999992E-2"/>
    <n v="225"/>
    <s v=""/>
  </r>
  <r>
    <s v="Sat"/>
    <s v=" 01-11-2025 08:15:00 AM"/>
    <n v="25.5"/>
    <n v="25.6"/>
    <n v="25.5"/>
    <n v="84"/>
    <n v="21"/>
    <n v="26"/>
    <n v="65"/>
    <n v="0.1"/>
    <n v="1"/>
    <n v="26"/>
    <s v="SW"/>
    <s v="SW"/>
    <n v="0"/>
    <n v="0"/>
    <n v="0"/>
    <m/>
    <n v="0"/>
    <m/>
    <n v="0"/>
    <n v="350"/>
    <n v="32"/>
    <n v="1"/>
    <n v="0"/>
    <s v="OK (0x00)"/>
    <n v="312"/>
    <n v="20"/>
    <m/>
    <m/>
    <m/>
    <m/>
    <m/>
    <m/>
    <m/>
    <m/>
    <m/>
    <m/>
    <n v="0"/>
    <m/>
    <m/>
    <n v="1"/>
    <s v="L (0x02)"/>
    <n v="0"/>
    <n v="0"/>
    <n v="27"/>
    <n v="27.1"/>
    <n v="27"/>
    <n v="88"/>
    <n v="24"/>
    <n v="27"/>
    <m/>
    <n v="0"/>
    <n v="0"/>
    <n v="27"/>
    <m/>
    <m/>
    <n v="0"/>
    <n v="0"/>
    <n v="0"/>
    <n v="0"/>
    <n v="0"/>
    <n v="0"/>
    <n v="0"/>
    <n v="283"/>
    <n v="42"/>
    <n v="0"/>
    <n v="0"/>
    <s v="OK (0x00)"/>
    <n v="271"/>
    <n v="0"/>
    <n v="59.1"/>
    <n v="42"/>
    <n v="35.799999999999997"/>
    <n v="56"/>
    <n v="29.2"/>
    <n v="764"/>
    <n v="4.4770000000000003"/>
    <n v="1"/>
    <x v="10"/>
    <d v="1899-12-30T08:15:00"/>
    <d v="2025-01-11T08:15:00"/>
    <n v="0.17000000000000004"/>
    <n v="9.9999999999999992E-2"/>
    <n v="225"/>
    <s v=""/>
  </r>
  <r>
    <s v="Sat"/>
    <s v=" 01-11-2025 08:30:00 AM"/>
    <n v="25.4"/>
    <n v="25.5"/>
    <n v="25.4"/>
    <n v="84"/>
    <n v="21"/>
    <n v="26"/>
    <n v="65"/>
    <n v="0.3"/>
    <n v="2"/>
    <n v="25"/>
    <s v="SW"/>
    <s v="SW"/>
    <n v="0"/>
    <n v="0"/>
    <n v="0"/>
    <m/>
    <n v="0"/>
    <m/>
    <n v="0"/>
    <n v="348"/>
    <n v="33"/>
    <n v="1"/>
    <n v="0"/>
    <s v="OK (0x00)"/>
    <n v="278"/>
    <n v="52"/>
    <m/>
    <m/>
    <m/>
    <m/>
    <m/>
    <m/>
    <m/>
    <m/>
    <m/>
    <m/>
    <n v="0"/>
    <m/>
    <m/>
    <n v="1"/>
    <s v="R/L (0x03)"/>
    <n v="0"/>
    <n v="0"/>
    <n v="27"/>
    <n v="27"/>
    <n v="26.9"/>
    <n v="88"/>
    <n v="24"/>
    <n v="27"/>
    <m/>
    <n v="0.1"/>
    <n v="1"/>
    <n v="27"/>
    <s v="W"/>
    <s v="WNW"/>
    <n v="0"/>
    <n v="0"/>
    <n v="0"/>
    <n v="0"/>
    <n v="0"/>
    <n v="0"/>
    <n v="0"/>
    <n v="269"/>
    <n v="40"/>
    <n v="0"/>
    <n v="0"/>
    <s v="OK (0x00)"/>
    <n v="254"/>
    <n v="2"/>
    <n v="59.5"/>
    <n v="43"/>
    <n v="36.700000000000003"/>
    <n v="57"/>
    <n v="29.2"/>
    <n v="764"/>
    <n v="4.4770000000000003"/>
    <n v="1"/>
    <x v="10"/>
    <d v="1899-12-30T08:30:00"/>
    <d v="2025-01-11T08:30:00"/>
    <n v="0.17000000000000004"/>
    <n v="9.9999999999999992E-2"/>
    <n v="225"/>
    <n v="292.5"/>
  </r>
  <r>
    <s v="Sat"/>
    <s v=" 01-11-2025 08:45:00 AM"/>
    <n v="25.7"/>
    <n v="25.7"/>
    <n v="25.4"/>
    <n v="84"/>
    <n v="22"/>
    <n v="26"/>
    <n v="65"/>
    <n v="0.7"/>
    <n v="4"/>
    <n v="25"/>
    <s v="SW"/>
    <s v="SW"/>
    <n v="0"/>
    <n v="0"/>
    <n v="0"/>
    <m/>
    <n v="0"/>
    <m/>
    <n v="0"/>
    <n v="350"/>
    <n v="30"/>
    <n v="1"/>
    <n v="0"/>
    <s v="OK (0x00)"/>
    <n v="292"/>
    <n v="41"/>
    <m/>
    <m/>
    <m/>
    <m/>
    <m/>
    <m/>
    <m/>
    <m/>
    <m/>
    <m/>
    <n v="0"/>
    <m/>
    <m/>
    <n v="0"/>
    <s v="L (0x02)"/>
    <n v="0"/>
    <n v="0"/>
    <n v="26.6"/>
    <n v="27"/>
    <n v="26.6"/>
    <n v="89"/>
    <n v="24"/>
    <n v="27"/>
    <m/>
    <n v="0.4"/>
    <n v="5"/>
    <n v="27"/>
    <s v="WNW"/>
    <s v="WNW"/>
    <n v="0"/>
    <n v="0"/>
    <n v="0"/>
    <n v="0"/>
    <n v="0"/>
    <n v="0"/>
    <n v="0"/>
    <n v="272"/>
    <n v="42"/>
    <n v="0"/>
    <n v="0"/>
    <s v="OK (0x00)"/>
    <n v="233"/>
    <n v="25"/>
    <n v="60"/>
    <n v="43"/>
    <n v="37.200000000000003"/>
    <n v="57"/>
    <n v="29.19"/>
    <n v="764"/>
    <n v="4.4770000000000003"/>
    <n v="1"/>
    <x v="10"/>
    <d v="1899-12-30T08:45:00"/>
    <d v="2025-01-11T08:45:00"/>
    <n v="0.17000000000000004"/>
    <n v="9.9999999999999992E-2"/>
    <n v="225"/>
    <n v="292.5"/>
  </r>
  <r>
    <s v="Sat"/>
    <s v=" 01-11-2025 09:00:00 AM"/>
    <n v="25.8"/>
    <n v="25.8"/>
    <n v="25.7"/>
    <n v="85"/>
    <n v="22"/>
    <n v="26"/>
    <n v="65"/>
    <n v="0.5"/>
    <n v="3"/>
    <n v="26"/>
    <s v="SW"/>
    <s v="SW"/>
    <n v="0"/>
    <n v="0"/>
    <n v="0"/>
    <m/>
    <n v="0"/>
    <m/>
    <n v="0"/>
    <n v="350"/>
    <n v="31"/>
    <n v="1"/>
    <n v="0"/>
    <s v="OK (0x00)"/>
    <n v="283"/>
    <n v="49"/>
    <m/>
    <m/>
    <m/>
    <m/>
    <m/>
    <m/>
    <m/>
    <m/>
    <m/>
    <m/>
    <n v="0"/>
    <m/>
    <m/>
    <n v="1"/>
    <s v="L (0x02)"/>
    <n v="0"/>
    <n v="0"/>
    <n v="26.7"/>
    <n v="26.7"/>
    <n v="26.6"/>
    <n v="89"/>
    <n v="24"/>
    <n v="27"/>
    <m/>
    <n v="0.1"/>
    <n v="2"/>
    <n v="27"/>
    <s v="WNW"/>
    <s v="WNW"/>
    <n v="0"/>
    <n v="0"/>
    <n v="0"/>
    <n v="3"/>
    <n v="5"/>
    <n v="0"/>
    <n v="0"/>
    <n v="264"/>
    <n v="40"/>
    <n v="0"/>
    <n v="0"/>
    <s v="OK (0x00)"/>
    <n v="251"/>
    <n v="0"/>
    <n v="60.7"/>
    <n v="43"/>
    <n v="37.799999999999997"/>
    <n v="58"/>
    <n v="29.19"/>
    <n v="764"/>
    <n v="4.4770000000000003"/>
    <n v="1"/>
    <x v="10"/>
    <d v="1899-12-30T09:00:00"/>
    <d v="2025-01-11T09:00:00"/>
    <n v="0.17000000000000004"/>
    <n v="9.9999999999999992E-2"/>
    <n v="225"/>
    <n v="292.5"/>
  </r>
  <r>
    <s v="Sat"/>
    <s v=" 01-11-2025 09:15:00 AM"/>
    <n v="25.8"/>
    <n v="25.8"/>
    <n v="25.8"/>
    <n v="85"/>
    <n v="22"/>
    <n v="26"/>
    <n v="65"/>
    <n v="0.4"/>
    <n v="2"/>
    <n v="26"/>
    <s v="SW"/>
    <s v="SW"/>
    <n v="0"/>
    <n v="0"/>
    <n v="0"/>
    <m/>
    <n v="0"/>
    <m/>
    <n v="0"/>
    <n v="350"/>
    <n v="32"/>
    <n v="1"/>
    <n v="0"/>
    <s v="OK (0x00)"/>
    <n v="272"/>
    <n v="61"/>
    <m/>
    <m/>
    <m/>
    <m/>
    <m/>
    <m/>
    <m/>
    <m/>
    <m/>
    <m/>
    <n v="0"/>
    <m/>
    <m/>
    <n v="0"/>
    <s v="L (0x02)"/>
    <n v="0"/>
    <n v="0"/>
    <n v="26.8"/>
    <n v="26.9"/>
    <n v="26.7"/>
    <n v="89"/>
    <n v="24"/>
    <n v="27"/>
    <m/>
    <n v="0.1"/>
    <n v="2"/>
    <n v="27"/>
    <s v="WNW"/>
    <s v="WNW"/>
    <n v="0"/>
    <n v="0"/>
    <n v="0"/>
    <n v="6"/>
    <n v="9"/>
    <n v="0"/>
    <n v="0"/>
    <n v="256"/>
    <n v="41"/>
    <n v="0"/>
    <n v="0"/>
    <s v="OK (0x00)"/>
    <n v="242"/>
    <n v="1"/>
    <n v="61"/>
    <n v="43"/>
    <n v="38.1"/>
    <n v="58"/>
    <n v="29.19"/>
    <n v="764"/>
    <n v="4.4770000000000003"/>
    <n v="1"/>
    <x v="10"/>
    <d v="1899-12-30T09:15:00"/>
    <d v="2025-01-11T09:15:00"/>
    <n v="0.17000000000000004"/>
    <n v="9.9999999999999992E-2"/>
    <n v="225"/>
    <n v="292.5"/>
  </r>
  <r>
    <s v="Sat"/>
    <s v=" 01-11-2025 09:30:00 AM"/>
    <n v="25.8"/>
    <n v="25.9"/>
    <n v="25.8"/>
    <n v="85"/>
    <n v="22"/>
    <n v="26"/>
    <n v="65"/>
    <n v="0.6"/>
    <n v="4"/>
    <n v="26"/>
    <s v="SW"/>
    <s v="SW"/>
    <n v="0"/>
    <n v="0"/>
    <n v="0"/>
    <m/>
    <n v="0"/>
    <m/>
    <n v="0"/>
    <n v="350"/>
    <n v="32"/>
    <n v="1"/>
    <n v="0"/>
    <s v="OK (0x00)"/>
    <n v="275"/>
    <n v="57"/>
    <m/>
    <m/>
    <m/>
    <m/>
    <m/>
    <m/>
    <m/>
    <m/>
    <m/>
    <m/>
    <n v="0"/>
    <m/>
    <m/>
    <n v="1"/>
    <s v="L (0x02)"/>
    <n v="0"/>
    <n v="0"/>
    <n v="26.3"/>
    <n v="26.8"/>
    <n v="26.3"/>
    <n v="89"/>
    <n v="24"/>
    <n v="27"/>
    <m/>
    <n v="0.3"/>
    <n v="4"/>
    <n v="26"/>
    <s v="WNW"/>
    <s v="WNW"/>
    <n v="0"/>
    <n v="0"/>
    <n v="0"/>
    <n v="12"/>
    <n v="23"/>
    <n v="0"/>
    <n v="0"/>
    <n v="258"/>
    <n v="41"/>
    <n v="0"/>
    <n v="0"/>
    <s v="OK (0x00)"/>
    <n v="212"/>
    <n v="31"/>
    <n v="61.6"/>
    <n v="43"/>
    <n v="38.6"/>
    <n v="59"/>
    <n v="29.19"/>
    <n v="764"/>
    <n v="4.4770000000000003"/>
    <n v="1"/>
    <x v="10"/>
    <d v="1899-12-30T09:30:00"/>
    <d v="2025-01-11T09:30:00"/>
    <n v="0.17000000000000004"/>
    <n v="9.9999999999999992E-2"/>
    <n v="225"/>
    <n v="292.5"/>
  </r>
  <r>
    <s v="Sat"/>
    <s v=" 01-11-2025 09:45:00 AM"/>
    <n v="26"/>
    <n v="26"/>
    <n v="25.8"/>
    <n v="85"/>
    <n v="22"/>
    <n v="26"/>
    <n v="65"/>
    <n v="0.7"/>
    <n v="2"/>
    <n v="26"/>
    <s v="SW"/>
    <s v="SW"/>
    <n v="0"/>
    <n v="0"/>
    <n v="0"/>
    <m/>
    <n v="0"/>
    <m/>
    <n v="0"/>
    <n v="349"/>
    <n v="28"/>
    <n v="1"/>
    <n v="0"/>
    <s v="OK (0x00)"/>
    <n v="272"/>
    <n v="60"/>
    <m/>
    <n v="2"/>
    <m/>
    <m/>
    <n v="13.9"/>
    <n v="16.3"/>
    <m/>
    <m/>
    <n v="13"/>
    <m/>
    <n v="68"/>
    <n v="37"/>
    <n v="2"/>
    <n v="1"/>
    <s v="B (0x80)"/>
    <n v="0"/>
    <n v="0"/>
    <n v="26.5"/>
    <n v="26.5"/>
    <n v="26.3"/>
    <n v="89"/>
    <n v="24"/>
    <n v="27"/>
    <m/>
    <n v="0.2"/>
    <n v="3"/>
    <n v="26"/>
    <s v="NW"/>
    <s v="NW"/>
    <n v="0"/>
    <n v="0"/>
    <n v="0"/>
    <n v="65"/>
    <n v="79"/>
    <n v="0"/>
    <n v="0"/>
    <n v="263"/>
    <n v="35"/>
    <n v="0"/>
    <n v="0"/>
    <s v="OK (0x00)"/>
    <n v="240"/>
    <n v="9"/>
    <n v="62.7"/>
    <n v="42"/>
    <n v="39"/>
    <n v="60"/>
    <n v="29.19"/>
    <n v="764"/>
    <n v="4.4770000000000003"/>
    <n v="1"/>
    <x v="10"/>
    <d v="1899-12-30T09:45:00"/>
    <d v="2025-01-11T09:45:00"/>
    <n v="0.17000000000000004"/>
    <n v="9.9999999999999992E-2"/>
    <n v="225"/>
    <n v="315"/>
  </r>
  <r>
    <s v="Sat"/>
    <s v=" 01-11-2025 10:00:00 AM"/>
    <n v="26.4"/>
    <n v="26.5"/>
    <n v="26"/>
    <n v="85"/>
    <n v="23"/>
    <n v="27"/>
    <n v="65"/>
    <n v="1.4"/>
    <n v="6"/>
    <n v="25"/>
    <s v="WSW"/>
    <s v="SW"/>
    <n v="0"/>
    <n v="0"/>
    <n v="0"/>
    <m/>
    <n v="0"/>
    <m/>
    <n v="0"/>
    <n v="343"/>
    <n v="28"/>
    <n v="1"/>
    <n v="0"/>
    <s v="OK (0x00)"/>
    <n v="265"/>
    <n v="60"/>
    <m/>
    <n v="0"/>
    <m/>
    <m/>
    <n v="14.4"/>
    <n v="16.5"/>
    <m/>
    <m/>
    <n v="13"/>
    <m/>
    <n v="291"/>
    <n v="39"/>
    <n v="2"/>
    <n v="0"/>
    <s v="B (0x80)"/>
    <n v="0"/>
    <n v="0"/>
    <n v="26.5"/>
    <n v="26.6"/>
    <n v="26.3"/>
    <n v="89"/>
    <n v="24"/>
    <n v="27"/>
    <m/>
    <n v="1.3"/>
    <n v="7"/>
    <n v="25"/>
    <s v="W"/>
    <s v="WNW"/>
    <n v="0"/>
    <n v="0"/>
    <n v="0"/>
    <n v="85"/>
    <n v="91"/>
    <n v="0.5"/>
    <n v="0.5"/>
    <n v="259"/>
    <n v="31"/>
    <n v="1"/>
    <n v="0"/>
    <s v="OK (0x00)"/>
    <n v="224"/>
    <n v="22"/>
    <n v="64.8"/>
    <n v="41"/>
    <n v="40.299999999999997"/>
    <n v="62"/>
    <n v="29.19"/>
    <n v="764"/>
    <n v="4.4770000000000003"/>
    <n v="1"/>
    <x v="10"/>
    <d v="1899-12-30T10:00:00"/>
    <d v="2025-01-11T10:00:00"/>
    <n v="0.17000000000000004"/>
    <n v="9.9999999999999992E-2"/>
    <n v="225"/>
    <n v="292.5"/>
  </r>
  <r>
    <s v="Sat"/>
    <s v=" 01-11-2025 10:15:00 AM"/>
    <n v="27"/>
    <n v="27"/>
    <n v="26.4"/>
    <n v="85"/>
    <n v="23"/>
    <n v="27"/>
    <n v="65"/>
    <n v="1.3"/>
    <n v="5"/>
    <n v="25"/>
    <s v="SSW"/>
    <s v="SW"/>
    <n v="0"/>
    <n v="0"/>
    <n v="0"/>
    <m/>
    <n v="0"/>
    <m/>
    <n v="0"/>
    <n v="343"/>
    <n v="29"/>
    <n v="1"/>
    <n v="0"/>
    <s v="OK (0x00)"/>
    <n v="263"/>
    <n v="63"/>
    <m/>
    <n v="0"/>
    <m/>
    <m/>
    <n v="15.2"/>
    <n v="17.399999999999999"/>
    <m/>
    <m/>
    <n v="12"/>
    <m/>
    <n v="293"/>
    <n v="34"/>
    <n v="2"/>
    <n v="0"/>
    <s v="B (0x80)"/>
    <n v="0"/>
    <n v="0"/>
    <n v="27.4"/>
    <n v="27.4"/>
    <n v="26.5"/>
    <n v="88"/>
    <n v="24"/>
    <n v="27"/>
    <m/>
    <n v="0.8"/>
    <n v="9"/>
    <n v="26"/>
    <s v="W"/>
    <s v="W"/>
    <n v="0"/>
    <n v="0"/>
    <n v="0"/>
    <n v="97"/>
    <n v="114"/>
    <n v="0.8"/>
    <n v="0.8"/>
    <n v="267"/>
    <n v="38"/>
    <n v="1"/>
    <n v="0"/>
    <s v="OK (0x00)"/>
    <n v="184"/>
    <n v="70"/>
    <n v="67.2"/>
    <n v="39"/>
    <n v="41.2"/>
    <n v="65"/>
    <n v="29.19"/>
    <n v="764"/>
    <n v="4.4770000000000003"/>
    <n v="1"/>
    <x v="10"/>
    <d v="1899-12-30T10:15:00"/>
    <d v="2025-01-11T10:15:00"/>
    <n v="0.17000000000000004"/>
    <n v="9.9999999999999992E-2"/>
    <n v="225"/>
    <n v="270"/>
  </r>
  <r>
    <s v="Sat"/>
    <s v=" 01-11-2025 10:30:00 AM"/>
    <n v="27.6"/>
    <n v="27.6"/>
    <n v="27"/>
    <n v="84"/>
    <n v="23"/>
    <n v="28"/>
    <n v="65"/>
    <n v="1.6"/>
    <n v="6"/>
    <n v="26"/>
    <s v="SSW"/>
    <s v="SW"/>
    <n v="0"/>
    <n v="0"/>
    <n v="0"/>
    <m/>
    <n v="0"/>
    <m/>
    <n v="0"/>
    <n v="343"/>
    <n v="30"/>
    <n v="1"/>
    <n v="0"/>
    <s v="OK (0x00)"/>
    <n v="262"/>
    <n v="63"/>
    <m/>
    <n v="28"/>
    <m/>
    <m/>
    <n v="15"/>
    <n v="17.100000000000001"/>
    <m/>
    <m/>
    <n v="14"/>
    <m/>
    <n v="295"/>
    <n v="33"/>
    <n v="2"/>
    <n v="0"/>
    <s v="B (0x80)"/>
    <n v="0"/>
    <n v="0"/>
    <n v="28.1"/>
    <n v="28.1"/>
    <n v="27.4"/>
    <n v="86"/>
    <n v="25"/>
    <n v="28"/>
    <m/>
    <n v="0.7"/>
    <n v="10"/>
    <n v="26"/>
    <s v="W"/>
    <s v="NW"/>
    <n v="0"/>
    <n v="0"/>
    <n v="0"/>
    <n v="100"/>
    <n v="121"/>
    <n v="0.8"/>
    <n v="0.9"/>
    <n v="261"/>
    <n v="39"/>
    <n v="1"/>
    <n v="0"/>
    <s v="OK (0x00)"/>
    <n v="185"/>
    <n v="62"/>
    <n v="69.2"/>
    <n v="37"/>
    <n v="41.7"/>
    <n v="66"/>
    <n v="29.19"/>
    <n v="763"/>
    <n v="4.4710000000000001"/>
    <n v="1"/>
    <x v="10"/>
    <d v="1899-12-30T10:30:00"/>
    <d v="2025-01-11T10:30:00"/>
    <n v="0.17000000000000004"/>
    <n v="9.9999999999999992E-2"/>
    <n v="225"/>
    <n v="315"/>
  </r>
  <r>
    <s v="Sat"/>
    <s v=" 01-11-2025 10:45:00 AM"/>
    <n v="27.8"/>
    <n v="27.8"/>
    <n v="27.6"/>
    <n v="84"/>
    <n v="24"/>
    <n v="28"/>
    <n v="65"/>
    <n v="2.9"/>
    <n v="6"/>
    <n v="25"/>
    <s v="SW"/>
    <s v="SW"/>
    <n v="0"/>
    <n v="0"/>
    <n v="0"/>
    <m/>
    <n v="0"/>
    <m/>
    <n v="0"/>
    <n v="342"/>
    <n v="29"/>
    <n v="1"/>
    <n v="0"/>
    <s v="OK (0x00)"/>
    <n v="271"/>
    <n v="53"/>
    <m/>
    <n v="12"/>
    <m/>
    <m/>
    <n v="15.2"/>
    <n v="17.600000000000001"/>
    <m/>
    <m/>
    <n v="13"/>
    <m/>
    <n v="290"/>
    <n v="38"/>
    <n v="2"/>
    <n v="0"/>
    <s v="OK (0x00)"/>
    <n v="0"/>
    <n v="0"/>
    <n v="28.4"/>
    <n v="28.4"/>
    <n v="28.1"/>
    <n v="84"/>
    <n v="24"/>
    <n v="28"/>
    <m/>
    <n v="1.3"/>
    <n v="8"/>
    <n v="27"/>
    <s v="NW"/>
    <s v="WNW"/>
    <n v="0"/>
    <n v="0"/>
    <n v="0"/>
    <n v="121"/>
    <n v="139"/>
    <n v="0.9"/>
    <n v="0.9"/>
    <n v="258"/>
    <n v="34"/>
    <n v="1"/>
    <n v="0"/>
    <s v="OK (0x00)"/>
    <n v="180"/>
    <n v="67"/>
    <n v="70.7"/>
    <n v="36"/>
    <n v="42.3"/>
    <n v="68"/>
    <n v="29.19"/>
    <n v="763"/>
    <n v="4.4710000000000001"/>
    <n v="1"/>
    <x v="10"/>
    <d v="1899-12-30T10:45:00"/>
    <d v="2025-01-11T10:45:00"/>
    <n v="0.17000000000000004"/>
    <n v="9.9999999999999992E-2"/>
    <n v="225"/>
    <n v="292.5"/>
  </r>
  <r>
    <s v="Sat"/>
    <s v=" 01-11-2025 11:00:00 AM"/>
    <n v="28.1"/>
    <n v="28.2"/>
    <n v="27.8"/>
    <n v="83"/>
    <n v="24"/>
    <n v="28"/>
    <n v="65"/>
    <n v="1.9"/>
    <n v="7"/>
    <n v="25"/>
    <s v="SW"/>
    <s v="SSW"/>
    <n v="0"/>
    <n v="0"/>
    <n v="0"/>
    <m/>
    <n v="0"/>
    <m/>
    <n v="0"/>
    <n v="350"/>
    <n v="28"/>
    <n v="2"/>
    <n v="0"/>
    <s v="OK (0x00)"/>
    <n v="278"/>
    <n v="55"/>
    <m/>
    <n v="200"/>
    <m/>
    <m/>
    <n v="17.600000000000001"/>
    <n v="19.5"/>
    <m/>
    <m/>
    <n v="14"/>
    <m/>
    <n v="283"/>
    <n v="35"/>
    <n v="1"/>
    <n v="0"/>
    <s v="OK (0x00)"/>
    <n v="0"/>
    <n v="0"/>
    <n v="28.8"/>
    <n v="28.8"/>
    <n v="28.4"/>
    <n v="82"/>
    <n v="24"/>
    <n v="29"/>
    <m/>
    <n v="1.4"/>
    <n v="11"/>
    <n v="27"/>
    <s v="NNW"/>
    <s v="NNW"/>
    <n v="0"/>
    <n v="0"/>
    <n v="0"/>
    <n v="78"/>
    <n v="139"/>
    <n v="0.9"/>
    <n v="0.9"/>
    <n v="264"/>
    <n v="38"/>
    <n v="1"/>
    <n v="0"/>
    <s v="OK (0x00)"/>
    <n v="214"/>
    <n v="35"/>
    <n v="71.400000000000006"/>
    <n v="35"/>
    <n v="42.2"/>
    <n v="69"/>
    <n v="29.19"/>
    <n v="763"/>
    <n v="4.4710000000000001"/>
    <n v="1"/>
    <x v="10"/>
    <d v="1899-12-30T11:00:00"/>
    <d v="2025-01-11T11:00:00"/>
    <n v="0.17000000000000004"/>
    <n v="9.9999999999999992E-2"/>
    <n v="202.5"/>
    <n v="337.5"/>
  </r>
  <r>
    <s v="Sat"/>
    <s v=" 01-11-2025 11:15:00 AM"/>
    <n v="28.3"/>
    <n v="28.3"/>
    <n v="28.1"/>
    <n v="81"/>
    <n v="23"/>
    <n v="28"/>
    <n v="65"/>
    <n v="2.2999999999999998"/>
    <n v="7"/>
    <n v="26"/>
    <s v="SSW"/>
    <s v="SSW"/>
    <n v="0"/>
    <n v="0"/>
    <n v="0"/>
    <m/>
    <n v="0"/>
    <m/>
    <n v="0"/>
    <n v="352"/>
    <n v="28"/>
    <n v="2"/>
    <n v="0"/>
    <s v="OK (0x00)"/>
    <n v="270"/>
    <n v="64"/>
    <m/>
    <n v="200"/>
    <m/>
    <m/>
    <n v="20.100000000000001"/>
    <n v="20.399999999999999"/>
    <m/>
    <m/>
    <n v="15"/>
    <m/>
    <n v="296"/>
    <n v="35"/>
    <n v="1"/>
    <n v="0"/>
    <s v="OK (0x00)"/>
    <n v="0"/>
    <n v="0"/>
    <n v="28.9"/>
    <n v="28.9"/>
    <n v="28.7"/>
    <n v="81"/>
    <n v="24"/>
    <n v="29"/>
    <m/>
    <n v="1.6"/>
    <n v="11"/>
    <n v="27"/>
    <s v="WNW"/>
    <s v="NNW"/>
    <n v="0"/>
    <n v="0"/>
    <n v="0"/>
    <n v="83"/>
    <n v="151"/>
    <n v="1"/>
    <n v="1.2"/>
    <n v="257"/>
    <n v="37"/>
    <n v="1"/>
    <n v="0"/>
    <s v="OK (0x00)"/>
    <n v="200"/>
    <n v="44"/>
    <n v="71.099999999999994"/>
    <n v="35"/>
    <n v="42"/>
    <n v="68"/>
    <n v="29.19"/>
    <n v="763"/>
    <n v="4.4710000000000001"/>
    <n v="1"/>
    <x v="10"/>
    <d v="1899-12-30T11:15:00"/>
    <d v="2025-01-11T11:15:00"/>
    <n v="0.17000000000000004"/>
    <n v="9.9999999999999992E-2"/>
    <n v="202.5"/>
    <n v="337.5"/>
  </r>
  <r>
    <s v="Sat"/>
    <s v=" 01-11-2025 11:30:00 AM"/>
    <n v="28.9"/>
    <n v="28.9"/>
    <n v="28.3"/>
    <n v="79"/>
    <n v="23"/>
    <n v="29"/>
    <n v="65"/>
    <n v="2.1"/>
    <n v="10"/>
    <n v="26"/>
    <s v="SSW"/>
    <s v="SSW"/>
    <n v="0.01"/>
    <n v="0.01"/>
    <n v="0"/>
    <m/>
    <n v="0"/>
    <m/>
    <n v="0"/>
    <n v="345"/>
    <n v="31"/>
    <n v="1"/>
    <n v="0"/>
    <s v="OK (0x00)"/>
    <n v="274"/>
    <n v="54"/>
    <m/>
    <n v="200"/>
    <m/>
    <m/>
    <n v="22"/>
    <n v="21.7"/>
    <m/>
    <m/>
    <n v="15"/>
    <m/>
    <n v="292"/>
    <n v="37"/>
    <n v="1"/>
    <n v="0"/>
    <s v="OK (0x00)"/>
    <n v="0"/>
    <n v="0"/>
    <n v="29.3"/>
    <n v="29.3"/>
    <n v="28.9"/>
    <n v="78"/>
    <n v="23"/>
    <n v="29"/>
    <m/>
    <n v="3.1"/>
    <n v="11"/>
    <n v="26"/>
    <s v="NW"/>
    <s v="NNW"/>
    <n v="0"/>
    <n v="0"/>
    <n v="0"/>
    <n v="132"/>
    <n v="236"/>
    <n v="1.1000000000000001"/>
    <n v="1.2"/>
    <n v="254"/>
    <n v="34"/>
    <n v="1"/>
    <n v="0"/>
    <s v="OK (0x00)"/>
    <n v="185"/>
    <n v="59"/>
    <n v="71"/>
    <n v="35"/>
    <n v="41.9"/>
    <n v="68"/>
    <n v="29.19"/>
    <n v="763"/>
    <n v="4.4710000000000001"/>
    <n v="1"/>
    <x v="10"/>
    <d v="1899-12-30T11:30:00"/>
    <d v="2025-01-11T11:30:00"/>
    <n v="0.18000000000000005"/>
    <n v="9.9999999999999992E-2"/>
    <n v="202.5"/>
    <n v="337.5"/>
  </r>
  <r>
    <s v="Sat"/>
    <s v=" 01-11-2025 11:45:00 AM"/>
    <n v="29.9"/>
    <n v="29.9"/>
    <n v="28.9"/>
    <n v="77"/>
    <n v="24"/>
    <n v="30"/>
    <n v="65"/>
    <n v="2.5"/>
    <n v="7"/>
    <n v="27"/>
    <s v="SW"/>
    <s v="S"/>
    <n v="0"/>
    <n v="0.01"/>
    <n v="0"/>
    <m/>
    <n v="0"/>
    <m/>
    <n v="0"/>
    <n v="343"/>
    <n v="29"/>
    <n v="2"/>
    <n v="0"/>
    <s v="OK (0x00)"/>
    <n v="262"/>
    <n v="63"/>
    <m/>
    <n v="1"/>
    <m/>
    <m/>
    <n v="26.1"/>
    <n v="23.2"/>
    <m/>
    <m/>
    <n v="15"/>
    <m/>
    <n v="273"/>
    <n v="38"/>
    <n v="1"/>
    <n v="0"/>
    <s v="OK (0x00)"/>
    <n v="0"/>
    <n v="0"/>
    <n v="29.9"/>
    <n v="29.9"/>
    <n v="29.3"/>
    <n v="77"/>
    <n v="24"/>
    <n v="30"/>
    <m/>
    <n v="2.2000000000000002"/>
    <n v="12"/>
    <n v="26"/>
    <s v="NW"/>
    <s v="NW"/>
    <n v="0"/>
    <n v="0"/>
    <n v="0"/>
    <n v="221"/>
    <n v="283"/>
    <n v="1.1000000000000001"/>
    <n v="1.4"/>
    <n v="244"/>
    <n v="34"/>
    <n v="1"/>
    <n v="0"/>
    <s v="OK (0x00)"/>
    <n v="196"/>
    <n v="36"/>
    <n v="70.8"/>
    <n v="35"/>
    <n v="41.7"/>
    <n v="68"/>
    <n v="29.19"/>
    <n v="763"/>
    <n v="4.4710000000000001"/>
    <n v="1"/>
    <x v="10"/>
    <d v="1899-12-30T11:45:00"/>
    <d v="2025-01-11T11:45:00"/>
    <n v="0.18000000000000005"/>
    <n v="9.9999999999999992E-2"/>
    <n v="540"/>
    <n v="315"/>
  </r>
  <r>
    <s v="Sat"/>
    <s v=" 01-11-2025 12:00:00 PM"/>
    <n v="30"/>
    <n v="30.1"/>
    <n v="29.9"/>
    <n v="75"/>
    <n v="23"/>
    <n v="30"/>
    <n v="65"/>
    <n v="2.6"/>
    <n v="8"/>
    <n v="28"/>
    <s v="SW"/>
    <s v="SSW"/>
    <n v="0"/>
    <n v="0"/>
    <n v="0"/>
    <m/>
    <n v="0"/>
    <m/>
    <n v="0"/>
    <n v="342"/>
    <n v="28"/>
    <n v="2"/>
    <n v="0"/>
    <s v="OK (0x00)"/>
    <n v="258"/>
    <n v="67"/>
    <m/>
    <n v="200"/>
    <m/>
    <m/>
    <n v="23.7"/>
    <n v="22"/>
    <m/>
    <m/>
    <n v="15"/>
    <m/>
    <n v="261"/>
    <n v="35"/>
    <n v="1"/>
    <n v="0"/>
    <s v="OK (0x00)"/>
    <n v="0"/>
    <n v="0"/>
    <n v="30"/>
    <n v="30"/>
    <n v="29.9"/>
    <n v="76"/>
    <n v="23"/>
    <n v="30"/>
    <m/>
    <n v="2.9"/>
    <n v="12"/>
    <n v="27"/>
    <s v="NNW"/>
    <s v="NNW"/>
    <n v="0"/>
    <n v="0"/>
    <n v="0"/>
    <n v="126"/>
    <n v="192"/>
    <n v="1.2"/>
    <n v="1.2"/>
    <n v="252"/>
    <n v="35"/>
    <n v="1"/>
    <n v="0"/>
    <s v="OK (0x00)"/>
    <n v="210"/>
    <n v="28"/>
    <n v="70.2"/>
    <n v="35"/>
    <n v="41.2"/>
    <n v="67"/>
    <n v="29.18"/>
    <n v="763"/>
    <n v="4.4710000000000001"/>
    <n v="1"/>
    <x v="10"/>
    <d v="1899-12-30T12:00:00"/>
    <d v="2025-01-11T12:00:00"/>
    <n v="0.18000000000000005"/>
    <n v="9.9999999999999992E-2"/>
    <n v="202.5"/>
    <n v="337.5"/>
  </r>
  <r>
    <s v="Sat"/>
    <s v=" 01-11-2025 12:15:00 PM"/>
    <n v="29.9"/>
    <n v="30"/>
    <n v="29.8"/>
    <n v="74"/>
    <n v="23"/>
    <n v="30"/>
    <n v="65"/>
    <n v="3.7"/>
    <n v="9"/>
    <n v="26"/>
    <s v="SW"/>
    <s v="SSW"/>
    <n v="0"/>
    <n v="0"/>
    <n v="0"/>
    <m/>
    <n v="0"/>
    <m/>
    <n v="0"/>
    <n v="342"/>
    <n v="27"/>
    <n v="2"/>
    <n v="0"/>
    <s v="OK (0x00)"/>
    <n v="261"/>
    <n v="63"/>
    <m/>
    <n v="0"/>
    <m/>
    <m/>
    <n v="23.9"/>
    <n v="22.5"/>
    <m/>
    <m/>
    <n v="15"/>
    <m/>
    <n v="277"/>
    <n v="36"/>
    <n v="1"/>
    <n v="0"/>
    <s v="OK (0x00)"/>
    <n v="0"/>
    <n v="0"/>
    <n v="29.8"/>
    <n v="30"/>
    <n v="29.8"/>
    <n v="75"/>
    <n v="23"/>
    <n v="30"/>
    <m/>
    <n v="3.1"/>
    <n v="12"/>
    <n v="27"/>
    <s v="W"/>
    <s v="NW"/>
    <n v="0"/>
    <n v="0"/>
    <n v="0"/>
    <n v="187"/>
    <n v="251"/>
    <n v="1.3"/>
    <n v="1.4"/>
    <n v="241"/>
    <n v="35"/>
    <n v="1"/>
    <n v="0"/>
    <s v="OK (0x00)"/>
    <n v="186"/>
    <n v="45"/>
    <n v="69.7"/>
    <n v="36"/>
    <n v="41.4"/>
    <n v="66"/>
    <n v="29.18"/>
    <n v="763"/>
    <n v="4.4710000000000001"/>
    <n v="1"/>
    <x v="10"/>
    <d v="1899-12-30T12:15:00"/>
    <d v="2025-01-11T12:15:00"/>
    <n v="0.18000000000000005"/>
    <n v="9.9999999999999992E-2"/>
    <n v="202.5"/>
    <n v="315"/>
  </r>
  <r>
    <s v="Sat"/>
    <s v=" 01-11-2025 12:30:00 PM"/>
    <n v="29.9"/>
    <n v="29.9"/>
    <n v="29.8"/>
    <n v="74"/>
    <n v="23"/>
    <n v="30"/>
    <n v="65"/>
    <n v="3.1"/>
    <n v="8"/>
    <n v="26"/>
    <s v="SW"/>
    <s v="SW"/>
    <n v="0.01"/>
    <n v="0.01"/>
    <n v="0"/>
    <m/>
    <n v="0"/>
    <m/>
    <n v="0"/>
    <n v="348"/>
    <n v="29"/>
    <n v="2"/>
    <n v="0"/>
    <s v="OK (0x00)"/>
    <n v="269"/>
    <n v="61"/>
    <m/>
    <n v="200"/>
    <m/>
    <m/>
    <n v="24.4"/>
    <n v="23.1"/>
    <m/>
    <m/>
    <n v="15"/>
    <m/>
    <n v="269"/>
    <n v="33"/>
    <n v="1"/>
    <n v="0"/>
    <s v="OK (0x00)"/>
    <n v="0"/>
    <n v="0"/>
    <n v="29.9"/>
    <n v="30"/>
    <n v="29.7"/>
    <n v="76"/>
    <n v="23"/>
    <n v="30"/>
    <m/>
    <n v="0.9"/>
    <n v="8"/>
    <n v="27"/>
    <s v="NW"/>
    <s v="NW"/>
    <n v="0"/>
    <n v="0"/>
    <n v="0"/>
    <n v="162"/>
    <n v="216"/>
    <n v="1.1000000000000001"/>
    <n v="1.3"/>
    <n v="246"/>
    <n v="38"/>
    <n v="1"/>
    <n v="0"/>
    <s v="OK (0x00)"/>
    <n v="215"/>
    <n v="17"/>
    <n v="69.099999999999994"/>
    <n v="36"/>
    <n v="40.9"/>
    <n v="66"/>
    <n v="29.18"/>
    <n v="763"/>
    <n v="4.4710000000000001"/>
    <n v="1"/>
    <x v="10"/>
    <d v="1899-12-30T12:30:00"/>
    <d v="2025-01-11T12:30:00"/>
    <n v="0.19000000000000006"/>
    <n v="9.9999999999999992E-2"/>
    <n v="225"/>
    <n v="315"/>
  </r>
  <r>
    <s v="Sat"/>
    <s v=" 01-11-2025 12:45:00 PM"/>
    <n v="30.3"/>
    <n v="30.3"/>
    <n v="29.9"/>
    <n v="74"/>
    <n v="23"/>
    <n v="30"/>
    <n v="65"/>
    <n v="2.9"/>
    <n v="8"/>
    <n v="27"/>
    <s v="SW"/>
    <s v="SW"/>
    <n v="0"/>
    <n v="0.01"/>
    <n v="0"/>
    <m/>
    <n v="0"/>
    <m/>
    <n v="0"/>
    <n v="348"/>
    <n v="29"/>
    <n v="2"/>
    <n v="0"/>
    <s v="OK (0x00)"/>
    <n v="272"/>
    <n v="59"/>
    <m/>
    <n v="200"/>
    <m/>
    <m/>
    <n v="24.7"/>
    <n v="23.4"/>
    <m/>
    <m/>
    <n v="15"/>
    <m/>
    <n v="263"/>
    <n v="36"/>
    <n v="1"/>
    <n v="0"/>
    <s v="OK (0x00)"/>
    <n v="0"/>
    <n v="0"/>
    <n v="30.5"/>
    <n v="30.5"/>
    <n v="29.9"/>
    <n v="75"/>
    <n v="23"/>
    <n v="30"/>
    <m/>
    <n v="1.4"/>
    <n v="10"/>
    <n v="29"/>
    <s v="NNW"/>
    <s v="WNW"/>
    <n v="0"/>
    <n v="0"/>
    <n v="0"/>
    <n v="180"/>
    <n v="193"/>
    <n v="1.2"/>
    <n v="1.3"/>
    <n v="250"/>
    <n v="36"/>
    <n v="1"/>
    <n v="0"/>
    <s v="OK (0x00)"/>
    <n v="186"/>
    <n v="51"/>
    <n v="68.599999999999994"/>
    <n v="36"/>
    <n v="40.4"/>
    <n v="66"/>
    <n v="29.17"/>
    <n v="763"/>
    <n v="4.4710000000000001"/>
    <n v="1"/>
    <x v="10"/>
    <d v="1899-12-30T12:45:00"/>
    <d v="2025-01-11T12:45:00"/>
    <n v="0.19000000000000006"/>
    <n v="9.9999999999999992E-2"/>
    <n v="225"/>
    <n v="292.5"/>
  </r>
  <r>
    <s v="Sat"/>
    <s v=" 01-11-2025 01:00:00 PM"/>
    <n v="30.9"/>
    <n v="30.9"/>
    <n v="30.3"/>
    <n v="74"/>
    <n v="24"/>
    <n v="31"/>
    <n v="65"/>
    <n v="3.1"/>
    <n v="8"/>
    <n v="27"/>
    <s v="S"/>
    <s v="SSW"/>
    <n v="0"/>
    <n v="0"/>
    <n v="0"/>
    <m/>
    <n v="0"/>
    <m/>
    <n v="0"/>
    <n v="347"/>
    <n v="29"/>
    <n v="2"/>
    <n v="0"/>
    <s v="OK (0x00)"/>
    <n v="263"/>
    <n v="66"/>
    <m/>
    <n v="200"/>
    <m/>
    <m/>
    <n v="25"/>
    <n v="25"/>
    <m/>
    <m/>
    <n v="15"/>
    <m/>
    <n v="267"/>
    <n v="35"/>
    <n v="1"/>
    <n v="0"/>
    <s v="OK (0x00)"/>
    <n v="0"/>
    <n v="0"/>
    <n v="31.2"/>
    <n v="31.2"/>
    <n v="30.5"/>
    <n v="73"/>
    <n v="23"/>
    <n v="31"/>
    <m/>
    <n v="3"/>
    <n v="16"/>
    <n v="28"/>
    <s v="N"/>
    <s v="NNW"/>
    <n v="0"/>
    <n v="0"/>
    <n v="0"/>
    <n v="233"/>
    <n v="251"/>
    <n v="1.1000000000000001"/>
    <n v="1.3"/>
    <n v="257"/>
    <n v="35"/>
    <n v="1"/>
    <n v="0"/>
    <s v="OK (0x00)"/>
    <n v="208"/>
    <n v="35"/>
    <n v="68.3"/>
    <n v="36"/>
    <n v="40.200000000000003"/>
    <n v="65"/>
    <n v="29.16"/>
    <n v="763"/>
    <n v="4.4710000000000001"/>
    <n v="1"/>
    <x v="10"/>
    <d v="1899-12-30T13:00:00"/>
    <d v="2025-01-11T13:00:00"/>
    <n v="0.19000000000000006"/>
    <n v="9.9999999999999992E-2"/>
    <n v="202.5"/>
    <n v="337.5"/>
  </r>
  <r>
    <s v="Sat"/>
    <s v=" 01-11-2025 01:15:00 PM"/>
    <n v="31.4"/>
    <n v="31.4"/>
    <n v="30.9"/>
    <n v="73"/>
    <n v="24"/>
    <n v="31"/>
    <n v="65"/>
    <n v="3.6"/>
    <n v="13"/>
    <n v="29"/>
    <s v="SW"/>
    <s v="SW"/>
    <n v="0"/>
    <n v="0"/>
    <n v="0"/>
    <m/>
    <n v="0"/>
    <m/>
    <n v="0"/>
    <n v="349"/>
    <n v="30"/>
    <n v="1"/>
    <n v="0"/>
    <s v="OK (0x00)"/>
    <n v="269"/>
    <n v="64"/>
    <m/>
    <n v="121"/>
    <m/>
    <m/>
    <n v="24.1"/>
    <n v="25.9"/>
    <m/>
    <m/>
    <n v="15"/>
    <m/>
    <n v="266"/>
    <n v="36"/>
    <n v="1"/>
    <n v="0"/>
    <s v="OK (0x00)"/>
    <n v="0"/>
    <n v="0"/>
    <n v="31.7"/>
    <n v="31.7"/>
    <n v="31.1"/>
    <n v="71"/>
    <n v="23"/>
    <n v="31"/>
    <m/>
    <n v="3.6"/>
    <n v="15"/>
    <n v="26"/>
    <s v="NW"/>
    <s v="NNW"/>
    <n v="0"/>
    <n v="0"/>
    <n v="0"/>
    <n v="254"/>
    <n v="288"/>
    <n v="1.4"/>
    <n v="1.5"/>
    <n v="252"/>
    <n v="37"/>
    <n v="1"/>
    <n v="0"/>
    <s v="OK (0x00)"/>
    <n v="202"/>
    <n v="36"/>
    <n v="68.099999999999994"/>
    <n v="37"/>
    <n v="40.700000000000003"/>
    <n v="66"/>
    <n v="29.16"/>
    <n v="764"/>
    <n v="4.4770000000000003"/>
    <n v="1"/>
    <x v="10"/>
    <d v="1899-12-30T13:15:00"/>
    <d v="2025-01-11T13:15:00"/>
    <n v="0.19000000000000006"/>
    <n v="9.9999999999999992E-2"/>
    <n v="225"/>
    <n v="337.5"/>
  </r>
  <r>
    <s v="Sat"/>
    <s v=" 01-11-2025 01:30:00 PM"/>
    <n v="32"/>
    <n v="32.1"/>
    <n v="31.4"/>
    <n v="71"/>
    <n v="24"/>
    <n v="31"/>
    <n v="65"/>
    <n v="3.9"/>
    <n v="14"/>
    <n v="27"/>
    <s v="SW"/>
    <s v="SSW"/>
    <n v="0.01"/>
    <n v="0.01"/>
    <n v="0"/>
    <m/>
    <n v="0"/>
    <m/>
    <n v="0"/>
    <n v="351"/>
    <n v="29"/>
    <n v="0"/>
    <n v="0"/>
    <s v="OK (0x00)"/>
    <n v="271"/>
    <n v="62"/>
    <n v="200"/>
    <n v="200"/>
    <m/>
    <m/>
    <n v="27.1"/>
    <n v="26.8"/>
    <m/>
    <m/>
    <n v="15"/>
    <m/>
    <n v="262"/>
    <n v="38"/>
    <n v="1"/>
    <n v="0"/>
    <s v="OK (0x00)"/>
    <n v="0"/>
    <n v="0"/>
    <n v="32.299999999999997"/>
    <n v="32.299999999999997"/>
    <n v="31.7"/>
    <n v="70"/>
    <n v="24"/>
    <n v="31"/>
    <m/>
    <n v="4.2"/>
    <n v="16"/>
    <n v="29"/>
    <s v="NNW"/>
    <s v="NNW"/>
    <n v="0"/>
    <n v="0"/>
    <n v="0"/>
    <n v="373"/>
    <n v="580"/>
    <n v="1.5"/>
    <n v="1.9"/>
    <n v="242"/>
    <n v="33"/>
    <n v="1"/>
    <n v="0"/>
    <s v="OK (0x00)"/>
    <n v="192"/>
    <n v="36"/>
    <n v="68.099999999999994"/>
    <n v="36"/>
    <n v="40"/>
    <n v="65"/>
    <n v="29.16"/>
    <n v="764"/>
    <n v="4.4770000000000003"/>
    <n v="1"/>
    <x v="10"/>
    <d v="1899-12-30T13:30:00"/>
    <d v="2025-01-11T13:30:00"/>
    <n v="0.20000000000000007"/>
    <n v="9.9999999999999992E-2"/>
    <n v="202.5"/>
    <n v="337.5"/>
  </r>
  <r>
    <s v="Sat"/>
    <s v=" 01-11-2025 01:45:00 PM"/>
    <n v="31.9"/>
    <n v="32.1"/>
    <n v="31.8"/>
    <n v="69"/>
    <n v="23"/>
    <n v="31"/>
    <n v="65"/>
    <n v="3.9"/>
    <n v="14"/>
    <n v="29"/>
    <s v="SSE"/>
    <s v="SSW"/>
    <n v="0"/>
    <n v="0.01"/>
    <n v="0"/>
    <m/>
    <n v="0"/>
    <m/>
    <n v="0"/>
    <n v="351"/>
    <n v="28"/>
    <n v="0"/>
    <n v="0"/>
    <s v="OK (0x00)"/>
    <n v="267"/>
    <n v="67"/>
    <n v="200"/>
    <n v="200"/>
    <m/>
    <m/>
    <n v="27"/>
    <n v="27.7"/>
    <m/>
    <m/>
    <n v="15"/>
    <m/>
    <n v="248"/>
    <n v="35"/>
    <n v="1"/>
    <n v="0"/>
    <s v="OK (0x00)"/>
    <n v="0"/>
    <n v="0"/>
    <n v="32.200000000000003"/>
    <n v="32.299999999999997"/>
    <n v="32.1"/>
    <n v="69"/>
    <n v="23"/>
    <n v="31"/>
    <m/>
    <n v="3.9"/>
    <n v="13"/>
    <n v="29"/>
    <s v="WNW"/>
    <s v="NW"/>
    <n v="0"/>
    <n v="0"/>
    <n v="0"/>
    <n v="265"/>
    <n v="308"/>
    <n v="1.3"/>
    <n v="1.5"/>
    <n v="247"/>
    <n v="38"/>
    <n v="1"/>
    <n v="0"/>
    <s v="OK (0x00)"/>
    <n v="193"/>
    <n v="42"/>
    <n v="67.900000000000006"/>
    <n v="37"/>
    <n v="40.5"/>
    <n v="65"/>
    <n v="29.16"/>
    <n v="763"/>
    <n v="4.4710000000000001"/>
    <n v="1"/>
    <x v="10"/>
    <d v="1899-12-30T13:45:00"/>
    <d v="2025-01-11T13:45:00"/>
    <n v="0.20000000000000007"/>
    <n v="9.9999999999999992E-2"/>
    <n v="202.5"/>
    <n v="315"/>
  </r>
  <r>
    <s v="Sat"/>
    <s v=" 01-11-2025 02:00:00 PM"/>
    <n v="31.8"/>
    <n v="31.9"/>
    <n v="31.8"/>
    <n v="68"/>
    <n v="22"/>
    <n v="31"/>
    <n v="65"/>
    <n v="3.6"/>
    <n v="10"/>
    <n v="29"/>
    <s v="W"/>
    <s v="SSW"/>
    <n v="0"/>
    <n v="0"/>
    <n v="0"/>
    <m/>
    <n v="0"/>
    <m/>
    <n v="0"/>
    <n v="350"/>
    <n v="31"/>
    <n v="1"/>
    <n v="0"/>
    <s v="OK (0x00)"/>
    <n v="275"/>
    <n v="57"/>
    <m/>
    <n v="200"/>
    <m/>
    <m/>
    <n v="26.5"/>
    <n v="27.7"/>
    <m/>
    <m/>
    <n v="11"/>
    <m/>
    <n v="222"/>
    <n v="35"/>
    <n v="1"/>
    <n v="0"/>
    <s v="OK (0x00)"/>
    <n v="0"/>
    <n v="0"/>
    <n v="32.200000000000003"/>
    <n v="32.299999999999997"/>
    <n v="32.1"/>
    <n v="69"/>
    <n v="23"/>
    <n v="31"/>
    <m/>
    <n v="2.9"/>
    <n v="17"/>
    <n v="29"/>
    <s v="NNW"/>
    <s v="NW"/>
    <n v="0"/>
    <n v="0"/>
    <n v="0"/>
    <n v="228"/>
    <n v="295"/>
    <n v="1.3"/>
    <n v="1.4"/>
    <n v="229"/>
    <n v="37"/>
    <n v="2"/>
    <n v="0"/>
    <s v="OK (0x00)"/>
    <n v="178"/>
    <n v="39"/>
    <n v="67.599999999999994"/>
    <n v="37"/>
    <n v="40.200000000000003"/>
    <n v="65"/>
    <n v="29.17"/>
    <n v="764"/>
    <n v="4.4770000000000003"/>
    <n v="1"/>
    <x v="10"/>
    <d v="1899-12-30T14:00:00"/>
    <d v="2025-01-11T14:00:00"/>
    <n v="0.20000000000000007"/>
    <n v="9.9999999999999992E-2"/>
    <n v="202.5"/>
    <n v="315"/>
  </r>
  <r>
    <s v="Sat"/>
    <s v=" 01-11-2025 02:15:00 PM"/>
    <n v="31.9"/>
    <n v="32"/>
    <n v="31.8"/>
    <n v="67"/>
    <n v="22"/>
    <n v="31"/>
    <n v="65"/>
    <n v="3.4"/>
    <n v="14"/>
    <n v="29"/>
    <s v="S"/>
    <s v="SSW"/>
    <n v="0"/>
    <n v="0"/>
    <n v="0"/>
    <m/>
    <n v="0"/>
    <m/>
    <n v="0"/>
    <n v="351"/>
    <n v="29"/>
    <n v="1"/>
    <n v="0"/>
    <s v="OK (0x00)"/>
    <n v="279"/>
    <n v="55"/>
    <m/>
    <n v="0"/>
    <m/>
    <m/>
    <n v="24.7"/>
    <n v="26.2"/>
    <m/>
    <m/>
    <n v="2"/>
    <m/>
    <n v="242"/>
    <n v="38"/>
    <n v="1"/>
    <n v="0"/>
    <s v="OK (0x00)"/>
    <n v="0"/>
    <n v="0"/>
    <n v="32.4"/>
    <n v="32.5"/>
    <n v="32.200000000000003"/>
    <n v="67"/>
    <n v="23"/>
    <n v="32"/>
    <m/>
    <n v="2.9"/>
    <n v="15"/>
    <n v="30"/>
    <s v="N"/>
    <s v="NNE"/>
    <n v="0"/>
    <n v="0"/>
    <n v="0"/>
    <n v="205"/>
    <n v="269"/>
    <n v="1.3"/>
    <n v="1.3"/>
    <n v="241"/>
    <n v="32"/>
    <n v="2"/>
    <n v="0"/>
    <s v="OK (0x00)"/>
    <n v="194"/>
    <n v="33"/>
    <n v="67.3"/>
    <n v="37"/>
    <n v="39.9"/>
    <n v="65"/>
    <n v="29.17"/>
    <n v="764"/>
    <n v="4.4770000000000003"/>
    <n v="1"/>
    <x v="10"/>
    <d v="1899-12-30T14:15:00"/>
    <d v="2025-01-11T14:15:00"/>
    <n v="0.20000000000000007"/>
    <n v="9.9999999999999992E-2"/>
    <n v="202.5"/>
    <n v="382.5"/>
  </r>
  <r>
    <s v="Sat"/>
    <s v=" 01-11-2025 02:30:00 PM"/>
    <n v="32.4"/>
    <n v="32.4"/>
    <n v="31.9"/>
    <n v="67"/>
    <n v="23"/>
    <n v="31"/>
    <n v="65"/>
    <n v="3.4"/>
    <n v="10"/>
    <n v="29"/>
    <s v="WNW"/>
    <s v="SSE"/>
    <n v="0"/>
    <n v="0"/>
    <n v="0"/>
    <m/>
    <n v="0"/>
    <m/>
    <n v="0"/>
    <n v="347"/>
    <n v="29"/>
    <n v="1"/>
    <n v="0"/>
    <s v="OK (0x00)"/>
    <n v="260"/>
    <n v="69"/>
    <n v="200"/>
    <n v="200"/>
    <m/>
    <m/>
    <n v="26.2"/>
    <n v="28"/>
    <m/>
    <m/>
    <n v="9"/>
    <m/>
    <n v="242"/>
    <n v="34"/>
    <n v="1"/>
    <n v="0"/>
    <s v="OK (0x00)"/>
    <n v="0"/>
    <n v="0"/>
    <n v="32.6"/>
    <n v="32.6"/>
    <n v="32.4"/>
    <n v="67"/>
    <n v="23"/>
    <n v="32"/>
    <m/>
    <n v="6.2"/>
    <n v="17"/>
    <n v="27"/>
    <s v="NNW"/>
    <s v="NNW"/>
    <n v="0"/>
    <n v="0"/>
    <n v="0"/>
    <n v="273"/>
    <n v="378"/>
    <n v="1.1000000000000001"/>
    <n v="1.3"/>
    <n v="253"/>
    <n v="36"/>
    <n v="2"/>
    <n v="0"/>
    <s v="OK (0x00)"/>
    <n v="199"/>
    <n v="39"/>
    <n v="67.099999999999994"/>
    <n v="37"/>
    <n v="39.799999999999997"/>
    <n v="64"/>
    <n v="29.18"/>
    <n v="764"/>
    <n v="4.4770000000000003"/>
    <n v="1"/>
    <x v="10"/>
    <d v="1899-12-30T14:30:00"/>
    <d v="2025-01-11T14:30:00"/>
    <n v="0.20000000000000007"/>
    <n v="9.9999999999999992E-2"/>
    <n v="517.5"/>
    <n v="337.5"/>
  </r>
  <r>
    <s v="Sat"/>
    <s v=" 01-11-2025 02:45:00 PM"/>
    <n v="32.5"/>
    <n v="32.5"/>
    <n v="32.4"/>
    <n v="66"/>
    <n v="22"/>
    <n v="32"/>
    <n v="65"/>
    <n v="3.3"/>
    <n v="9"/>
    <n v="30"/>
    <s v="WNW"/>
    <s v="S"/>
    <n v="0"/>
    <n v="0"/>
    <n v="0"/>
    <m/>
    <n v="0"/>
    <m/>
    <n v="0"/>
    <n v="344"/>
    <n v="29"/>
    <n v="1"/>
    <n v="0"/>
    <s v="OK (0x00)"/>
    <n v="273"/>
    <n v="54"/>
    <n v="200"/>
    <n v="200"/>
    <m/>
    <m/>
    <n v="24"/>
    <n v="26.7"/>
    <m/>
    <m/>
    <n v="3"/>
    <m/>
    <n v="250"/>
    <n v="33"/>
    <n v="1"/>
    <n v="0"/>
    <s v="OK (0x00)"/>
    <n v="0"/>
    <n v="0"/>
    <n v="32.5"/>
    <n v="32.700000000000003"/>
    <n v="32.5"/>
    <n v="67"/>
    <n v="23"/>
    <n v="32"/>
    <m/>
    <n v="8.1"/>
    <n v="18"/>
    <n v="27"/>
    <s v="NNW"/>
    <s v="NNW"/>
    <n v="0"/>
    <n v="0"/>
    <n v="0"/>
    <n v="189"/>
    <n v="278"/>
    <n v="1"/>
    <n v="1.1000000000000001"/>
    <n v="262"/>
    <n v="37"/>
    <n v="2"/>
    <n v="0"/>
    <s v="OK (0x00)"/>
    <n v="202"/>
    <n v="47"/>
    <n v="66.900000000000006"/>
    <n v="37"/>
    <n v="39.6"/>
    <n v="64"/>
    <n v="29.18"/>
    <n v="764"/>
    <n v="4.4770000000000003"/>
    <n v="1"/>
    <x v="10"/>
    <d v="1899-12-30T14:45:00"/>
    <d v="2025-01-11T14:45:00"/>
    <n v="0.20000000000000007"/>
    <n v="9.9999999999999992E-2"/>
    <n v="540"/>
    <n v="337.5"/>
  </r>
  <r>
    <s v="Sat"/>
    <s v=" 01-11-2025 03:00:00 PM"/>
    <n v="32.5"/>
    <n v="32.5"/>
    <n v="32.4"/>
    <n v="66"/>
    <n v="22"/>
    <n v="32"/>
    <n v="65"/>
    <n v="3.4"/>
    <n v="15"/>
    <n v="29"/>
    <s v="WSW"/>
    <s v="SSW"/>
    <n v="0"/>
    <n v="0"/>
    <n v="0"/>
    <m/>
    <n v="0"/>
    <m/>
    <n v="0"/>
    <n v="342"/>
    <n v="31"/>
    <n v="2"/>
    <n v="0"/>
    <s v="OK (0x00)"/>
    <n v="268"/>
    <n v="58"/>
    <n v="200"/>
    <n v="9"/>
    <m/>
    <m/>
    <n v="24"/>
    <n v="26.7"/>
    <m/>
    <m/>
    <n v="1"/>
    <m/>
    <n v="253"/>
    <n v="36"/>
    <n v="1"/>
    <n v="0"/>
    <s v="OK (0x00)"/>
    <n v="0"/>
    <n v="0"/>
    <n v="32.9"/>
    <n v="32.9"/>
    <n v="32.5"/>
    <n v="67"/>
    <n v="23"/>
    <n v="32"/>
    <m/>
    <n v="3.7"/>
    <n v="13"/>
    <n v="27"/>
    <s v="WNW"/>
    <s v="NNW"/>
    <n v="0"/>
    <n v="0"/>
    <n v="0"/>
    <n v="157"/>
    <n v="185"/>
    <n v="0.9"/>
    <n v="1.1000000000000001"/>
    <n v="248"/>
    <n v="36"/>
    <n v="2"/>
    <n v="0"/>
    <s v="OK (0x00)"/>
    <n v="187"/>
    <n v="46"/>
    <n v="66.8"/>
    <n v="37"/>
    <n v="39.5"/>
    <n v="64"/>
    <n v="29.19"/>
    <n v="764"/>
    <n v="4.4770000000000003"/>
    <n v="1"/>
    <x v="10"/>
    <d v="1899-12-30T15:00:00"/>
    <d v="2025-01-11T15:00:00"/>
    <n v="0.20000000000000007"/>
    <n v="9.9999999999999992E-2"/>
    <n v="202.5"/>
    <n v="337.5"/>
  </r>
  <r>
    <s v="Sat"/>
    <s v=" 01-11-2025 03:15:00 PM"/>
    <n v="32.6"/>
    <n v="32.700000000000003"/>
    <n v="32.5"/>
    <n v="65"/>
    <n v="22"/>
    <n v="32"/>
    <n v="65"/>
    <n v="2.9"/>
    <n v="11"/>
    <n v="31"/>
    <s v="S"/>
    <s v="SSW"/>
    <n v="0"/>
    <n v="0"/>
    <n v="0"/>
    <m/>
    <n v="0"/>
    <m/>
    <n v="0"/>
    <n v="346"/>
    <n v="29"/>
    <n v="2"/>
    <n v="0"/>
    <s v="OK (0x00)"/>
    <n v="275"/>
    <n v="54"/>
    <m/>
    <n v="0"/>
    <m/>
    <m/>
    <n v="23.4"/>
    <n v="26.1"/>
    <m/>
    <m/>
    <n v="0"/>
    <m/>
    <n v="265"/>
    <n v="34"/>
    <n v="1"/>
    <n v="0"/>
    <s v="OK (0x00)"/>
    <n v="0"/>
    <n v="0"/>
    <n v="33"/>
    <n v="33"/>
    <n v="32.9"/>
    <n v="65"/>
    <n v="22"/>
    <n v="32"/>
    <m/>
    <n v="4.3"/>
    <n v="15"/>
    <n v="30"/>
    <s v="NW"/>
    <s v="NNW"/>
    <n v="0"/>
    <n v="0"/>
    <n v="0"/>
    <n v="138"/>
    <n v="169"/>
    <n v="0.8"/>
    <n v="1"/>
    <n v="252"/>
    <n v="34"/>
    <n v="2"/>
    <n v="0"/>
    <s v="OK (0x00)"/>
    <n v="201"/>
    <n v="37"/>
    <n v="66.599999999999994"/>
    <n v="38"/>
    <n v="40"/>
    <n v="64"/>
    <n v="29.19"/>
    <n v="764"/>
    <n v="4.4770000000000003"/>
    <n v="1"/>
    <x v="10"/>
    <d v="1899-12-30T15:15:00"/>
    <d v="2025-01-11T15:15:00"/>
    <n v="0.20000000000000007"/>
    <n v="9.9999999999999992E-2"/>
    <n v="202.5"/>
    <n v="337.5"/>
  </r>
  <r>
    <s v="Sat"/>
    <s v=" 01-11-2025 03:30:00 PM"/>
    <n v="32.4"/>
    <n v="32.700000000000003"/>
    <n v="32.4"/>
    <n v="64"/>
    <n v="21"/>
    <n v="32"/>
    <n v="65"/>
    <n v="4.2"/>
    <n v="12"/>
    <n v="29"/>
    <s v="SW"/>
    <s v="SSW"/>
    <n v="0"/>
    <n v="0"/>
    <n v="0"/>
    <m/>
    <n v="0"/>
    <m/>
    <n v="0"/>
    <n v="351"/>
    <n v="29"/>
    <n v="1"/>
    <n v="0"/>
    <s v="OK (0x00)"/>
    <n v="270"/>
    <n v="64"/>
    <m/>
    <n v="0"/>
    <m/>
    <m/>
    <n v="23.2"/>
    <n v="25.8"/>
    <m/>
    <m/>
    <n v="0"/>
    <m/>
    <n v="264"/>
    <n v="37"/>
    <n v="1"/>
    <n v="0"/>
    <s v="OK (0x00)"/>
    <n v="0"/>
    <n v="0"/>
    <n v="32.799999999999997"/>
    <n v="33"/>
    <n v="32.700000000000003"/>
    <n v="64"/>
    <n v="22"/>
    <n v="32"/>
    <m/>
    <n v="7.8"/>
    <n v="25"/>
    <n v="27"/>
    <s v="N"/>
    <s v="NNW"/>
    <n v="0"/>
    <n v="0"/>
    <n v="0"/>
    <n v="123"/>
    <n v="142"/>
    <n v="0.8"/>
    <n v="0.9"/>
    <n v="247"/>
    <n v="33"/>
    <n v="2"/>
    <n v="0"/>
    <s v="OK (0x00)"/>
    <n v="199"/>
    <n v="37"/>
    <n v="66.400000000000006"/>
    <n v="38"/>
    <n v="39.799999999999997"/>
    <n v="63"/>
    <n v="29.2"/>
    <n v="764"/>
    <n v="4.4770000000000003"/>
    <n v="1"/>
    <x v="10"/>
    <d v="1899-12-30T15:30:00"/>
    <d v="2025-01-11T15:30:00"/>
    <n v="0.20000000000000007"/>
    <n v="9.9999999999999992E-2"/>
    <n v="202.5"/>
    <n v="337.5"/>
  </r>
  <r>
    <s v="Sat"/>
    <s v=" 01-11-2025 03:45:00 PM"/>
    <n v="32.200000000000003"/>
    <n v="32.4"/>
    <n v="32.200000000000003"/>
    <n v="64"/>
    <n v="21"/>
    <n v="31"/>
    <n v="65"/>
    <n v="3.5"/>
    <n v="12"/>
    <n v="29"/>
    <s v="NW"/>
    <s v="S"/>
    <n v="0"/>
    <n v="0"/>
    <n v="0"/>
    <m/>
    <n v="0"/>
    <m/>
    <n v="0"/>
    <n v="352"/>
    <n v="29"/>
    <n v="1"/>
    <n v="0"/>
    <s v="OK (0x00)"/>
    <n v="274"/>
    <n v="60"/>
    <m/>
    <n v="0"/>
    <m/>
    <m/>
    <n v="23.1"/>
    <n v="25.3"/>
    <m/>
    <m/>
    <n v="0"/>
    <m/>
    <n v="274"/>
    <n v="35"/>
    <n v="1"/>
    <n v="0"/>
    <s v="OK (0x00)"/>
    <n v="0"/>
    <n v="0"/>
    <n v="32.6"/>
    <n v="32.799999999999997"/>
    <n v="32.6"/>
    <n v="64"/>
    <n v="22"/>
    <n v="32"/>
    <m/>
    <n v="6"/>
    <n v="19"/>
    <n v="27"/>
    <s v="NNW"/>
    <s v="NNW"/>
    <n v="0"/>
    <n v="0"/>
    <n v="0"/>
    <n v="109"/>
    <n v="142"/>
    <n v="0.8"/>
    <n v="0.9"/>
    <n v="260"/>
    <n v="36"/>
    <n v="2"/>
    <n v="0"/>
    <s v="OK (0x00)"/>
    <n v="204"/>
    <n v="44"/>
    <n v="66.2"/>
    <n v="38"/>
    <n v="39.6"/>
    <n v="63"/>
    <n v="29.21"/>
    <n v="764"/>
    <n v="4.4770000000000003"/>
    <n v="1"/>
    <x v="10"/>
    <d v="1899-12-30T15:45:00"/>
    <d v="2025-01-11T15:45:00"/>
    <n v="0.20000000000000007"/>
    <n v="9.9999999999999992E-2"/>
    <n v="540"/>
    <n v="337.5"/>
  </r>
  <r>
    <s v="Sat"/>
    <s v=" 01-11-2025 04:00:00 PM"/>
    <n v="31.9"/>
    <n v="32.200000000000003"/>
    <n v="31.9"/>
    <n v="64"/>
    <n v="21"/>
    <n v="31"/>
    <n v="65"/>
    <n v="4.4000000000000004"/>
    <n v="15"/>
    <n v="29"/>
    <s v="NNE"/>
    <s v="SSE"/>
    <n v="0"/>
    <n v="0"/>
    <n v="0"/>
    <m/>
    <n v="0"/>
    <m/>
    <n v="0"/>
    <n v="350"/>
    <n v="28"/>
    <n v="2"/>
    <n v="0"/>
    <s v="OK (0x00)"/>
    <n v="273"/>
    <n v="60"/>
    <m/>
    <n v="0"/>
    <m/>
    <m/>
    <n v="23.1"/>
    <n v="25.3"/>
    <m/>
    <m/>
    <n v="0"/>
    <m/>
    <n v="274"/>
    <n v="33"/>
    <n v="2"/>
    <n v="0"/>
    <s v="OK (0x00)"/>
    <n v="0"/>
    <n v="0"/>
    <n v="32.299999999999997"/>
    <n v="32.6"/>
    <n v="32.299999999999997"/>
    <n v="64"/>
    <n v="21"/>
    <n v="32"/>
    <m/>
    <n v="9.3000000000000007"/>
    <n v="19"/>
    <n v="26"/>
    <s v="NW"/>
    <s v="N"/>
    <n v="0"/>
    <n v="0"/>
    <n v="0"/>
    <n v="115"/>
    <n v="186"/>
    <n v="0.8"/>
    <n v="0.8"/>
    <n v="269"/>
    <n v="37"/>
    <n v="2"/>
    <n v="0"/>
    <s v="OK (0x00)"/>
    <n v="219"/>
    <n v="35"/>
    <n v="66"/>
    <n v="38"/>
    <n v="39.5"/>
    <n v="63"/>
    <n v="29.22"/>
    <n v="764"/>
    <n v="4.4770000000000003"/>
    <n v="1"/>
    <x v="10"/>
    <d v="1899-12-30T16:00:00"/>
    <d v="2025-01-11T16:00:00"/>
    <n v="0.20000000000000007"/>
    <n v="9.9999999999999992E-2"/>
    <n v="517.5"/>
    <n v="360"/>
  </r>
  <r>
    <s v="Sat"/>
    <s v=" 01-11-2025 04:15:00 PM"/>
    <n v="31.7"/>
    <n v="31.9"/>
    <n v="31.7"/>
    <n v="64"/>
    <n v="21"/>
    <n v="31"/>
    <n v="65"/>
    <n v="3.5"/>
    <n v="11"/>
    <n v="29"/>
    <s v="S"/>
    <s v="NE"/>
    <n v="0"/>
    <n v="0"/>
    <n v="0"/>
    <m/>
    <n v="0"/>
    <m/>
    <n v="0"/>
    <n v="351"/>
    <n v="29"/>
    <n v="2"/>
    <n v="0"/>
    <s v="OK (0x00)"/>
    <n v="275"/>
    <n v="58"/>
    <m/>
    <n v="0"/>
    <m/>
    <m/>
    <n v="22.9"/>
    <n v="25"/>
    <m/>
    <m/>
    <n v="0"/>
    <m/>
    <n v="267"/>
    <n v="38"/>
    <n v="2"/>
    <n v="0"/>
    <s v="OK (0x00)"/>
    <n v="0"/>
    <n v="0"/>
    <n v="32.1"/>
    <n v="32.299999999999997"/>
    <n v="32.1"/>
    <n v="65"/>
    <n v="21"/>
    <n v="31"/>
    <m/>
    <n v="6.6"/>
    <n v="17"/>
    <n v="24"/>
    <s v="N"/>
    <s v="N"/>
    <n v="0"/>
    <n v="0"/>
    <n v="0"/>
    <n v="69"/>
    <n v="114"/>
    <n v="0.5"/>
    <n v="0.8"/>
    <n v="251"/>
    <n v="35"/>
    <n v="2"/>
    <n v="0"/>
    <s v="OK (0x00)"/>
    <n v="199"/>
    <n v="39"/>
    <n v="65.8"/>
    <n v="38"/>
    <n v="39.299999999999997"/>
    <n v="63"/>
    <n v="29.23"/>
    <n v="764"/>
    <n v="4.4770000000000003"/>
    <n v="1"/>
    <x v="10"/>
    <d v="1899-12-30T16:15:00"/>
    <d v="2025-01-11T16:15:00"/>
    <n v="0.20000000000000007"/>
    <n v="9.9999999999999992E-2"/>
    <n v="405"/>
    <n v="360"/>
  </r>
  <r>
    <s v="Sat"/>
    <s v=" 01-11-2025 04:30:00 PM"/>
    <n v="31.7"/>
    <n v="31.7"/>
    <n v="31.6"/>
    <n v="64"/>
    <n v="21"/>
    <n v="31"/>
    <n v="65"/>
    <n v="3.3"/>
    <n v="9"/>
    <n v="30"/>
    <s v="NNW"/>
    <s v="ENE"/>
    <n v="0"/>
    <n v="0"/>
    <n v="0"/>
    <m/>
    <n v="0"/>
    <m/>
    <n v="0"/>
    <n v="348"/>
    <n v="28"/>
    <n v="2"/>
    <n v="0"/>
    <s v="OK (0x00)"/>
    <n v="264"/>
    <n v="67"/>
    <m/>
    <n v="0"/>
    <m/>
    <m/>
    <n v="22"/>
    <n v="25.3"/>
    <m/>
    <m/>
    <n v="0"/>
    <m/>
    <n v="262"/>
    <n v="35"/>
    <n v="2"/>
    <n v="0"/>
    <s v="OK (0x00)"/>
    <n v="0"/>
    <n v="0"/>
    <n v="32.4"/>
    <n v="32.4"/>
    <n v="32.1"/>
    <n v="64"/>
    <n v="21"/>
    <n v="31"/>
    <m/>
    <n v="4.5999999999999996"/>
    <n v="15"/>
    <n v="27"/>
    <s v="N"/>
    <s v="NNW"/>
    <n v="0"/>
    <n v="0"/>
    <n v="0"/>
    <n v="85"/>
    <n v="169"/>
    <n v="0.6"/>
    <n v="0.6"/>
    <n v="263"/>
    <n v="35"/>
    <n v="2"/>
    <n v="0"/>
    <s v="OK (0x00)"/>
    <n v="205"/>
    <n v="46"/>
    <n v="65.599999999999994"/>
    <n v="38"/>
    <n v="39.1"/>
    <n v="62"/>
    <n v="29.24"/>
    <n v="764"/>
    <n v="4.4770000000000003"/>
    <n v="1"/>
    <x v="10"/>
    <d v="1899-12-30T16:30:00"/>
    <d v="2025-01-11T16:30:00"/>
    <n v="0.20000000000000007"/>
    <n v="9.9999999999999992E-2"/>
    <n v="427.5"/>
    <n v="337.5"/>
  </r>
  <r>
    <s v="Sat"/>
    <s v=" 01-11-2025 04:45:00 PM"/>
    <n v="31.9"/>
    <n v="31.9"/>
    <n v="31.7"/>
    <n v="64"/>
    <n v="21"/>
    <n v="31"/>
    <n v="65"/>
    <n v="3.1"/>
    <n v="9"/>
    <n v="30"/>
    <s v="WSW"/>
    <s v="S"/>
    <n v="0"/>
    <n v="0"/>
    <n v="0"/>
    <m/>
    <n v="0"/>
    <m/>
    <n v="0"/>
    <n v="350"/>
    <n v="29"/>
    <n v="2"/>
    <n v="0"/>
    <s v="OK (0x00)"/>
    <n v="272"/>
    <n v="60"/>
    <m/>
    <n v="0"/>
    <m/>
    <m/>
    <n v="21.5"/>
    <n v="24.9"/>
    <m/>
    <m/>
    <n v="0"/>
    <m/>
    <n v="277"/>
    <n v="37"/>
    <n v="2"/>
    <n v="0"/>
    <s v="OK (0x00)"/>
    <n v="0"/>
    <n v="0"/>
    <n v="32.5"/>
    <n v="32.5"/>
    <n v="32.4"/>
    <n v="64"/>
    <n v="21"/>
    <n v="32"/>
    <m/>
    <n v="6.1"/>
    <n v="17"/>
    <n v="26"/>
    <s v="NNW"/>
    <s v="NNW"/>
    <n v="0"/>
    <n v="0"/>
    <n v="0"/>
    <n v="60"/>
    <n v="98"/>
    <n v="0"/>
    <n v="0.6"/>
    <n v="248"/>
    <n v="33"/>
    <n v="2"/>
    <n v="0"/>
    <s v="OK (0x00)"/>
    <n v="189"/>
    <n v="47"/>
    <n v="65.400000000000006"/>
    <n v="38"/>
    <n v="38.9"/>
    <n v="62"/>
    <n v="29.26"/>
    <n v="764"/>
    <n v="4.4770000000000003"/>
    <n v="1"/>
    <x v="10"/>
    <d v="1899-12-30T16:45:00"/>
    <d v="2025-01-11T16:45:00"/>
    <n v="0.20000000000000007"/>
    <n v="9.9999999999999992E-2"/>
    <n v="540"/>
    <n v="337.5"/>
  </r>
  <r>
    <s v="Sat"/>
    <s v=" 01-11-2025 05:00:00 PM"/>
    <n v="31.9"/>
    <n v="31.9"/>
    <n v="31.8"/>
    <n v="63"/>
    <n v="20"/>
    <n v="31"/>
    <n v="65"/>
    <n v="4.0999999999999996"/>
    <n v="12"/>
    <n v="29"/>
    <s v="S"/>
    <s v="S"/>
    <n v="0.01"/>
    <n v="0.01"/>
    <n v="0"/>
    <m/>
    <n v="0"/>
    <m/>
    <n v="0"/>
    <n v="351"/>
    <n v="29"/>
    <n v="2"/>
    <n v="0"/>
    <s v="OK (0x00)"/>
    <n v="272"/>
    <n v="61"/>
    <m/>
    <n v="0"/>
    <m/>
    <m/>
    <n v="21"/>
    <n v="24.9"/>
    <m/>
    <m/>
    <n v="0"/>
    <m/>
    <n v="279"/>
    <n v="40"/>
    <n v="2"/>
    <n v="0"/>
    <s v="OK (0x00)"/>
    <n v="0"/>
    <n v="0"/>
    <n v="32.5"/>
    <n v="32.6"/>
    <n v="32.5"/>
    <n v="63"/>
    <n v="21"/>
    <n v="32"/>
    <m/>
    <n v="5.6"/>
    <n v="15"/>
    <n v="28"/>
    <s v="NW"/>
    <s v="N"/>
    <n v="0"/>
    <n v="0"/>
    <n v="0"/>
    <n v="47"/>
    <n v="53"/>
    <n v="0"/>
    <n v="0"/>
    <n v="244"/>
    <n v="32"/>
    <n v="2"/>
    <n v="0"/>
    <s v="OK (0x00)"/>
    <n v="180"/>
    <n v="53"/>
    <n v="65.2"/>
    <n v="39"/>
    <n v="39.4"/>
    <n v="62"/>
    <n v="29.28"/>
    <n v="764"/>
    <n v="4.4770000000000003"/>
    <n v="1"/>
    <x v="10"/>
    <d v="1899-12-30T17:00:00"/>
    <d v="2025-01-11T17:00:00"/>
    <n v="0.21000000000000008"/>
    <n v="9.9999999999999992E-2"/>
    <n v="540"/>
    <n v="360"/>
  </r>
  <r>
    <s v="Sat"/>
    <s v=" 01-11-2025 05:15:00 PM"/>
    <n v="31.5"/>
    <n v="31.9"/>
    <n v="31.5"/>
    <n v="62"/>
    <n v="20"/>
    <n v="31"/>
    <n v="65"/>
    <n v="4.0999999999999996"/>
    <n v="11"/>
    <n v="29"/>
    <s v="WSW"/>
    <s v="S"/>
    <n v="0"/>
    <n v="0.01"/>
    <n v="0"/>
    <m/>
    <n v="0"/>
    <m/>
    <n v="0"/>
    <n v="351"/>
    <n v="31"/>
    <n v="2"/>
    <n v="0"/>
    <s v="OK (0x00)"/>
    <n v="260"/>
    <n v="74"/>
    <m/>
    <n v="24"/>
    <m/>
    <m/>
    <n v="19.2"/>
    <n v="24.4"/>
    <m/>
    <m/>
    <n v="0"/>
    <m/>
    <n v="275"/>
    <n v="35"/>
    <n v="2"/>
    <n v="0"/>
    <s v="OK (0x00)"/>
    <n v="0"/>
    <n v="0"/>
    <n v="32"/>
    <n v="32.5"/>
    <n v="32"/>
    <n v="63"/>
    <n v="21"/>
    <n v="32"/>
    <m/>
    <n v="8.1999999999999993"/>
    <n v="20"/>
    <n v="26"/>
    <s v="N"/>
    <s v="NNW"/>
    <n v="0"/>
    <n v="0"/>
    <n v="0"/>
    <n v="39"/>
    <n v="46"/>
    <n v="0"/>
    <n v="0"/>
    <n v="258"/>
    <n v="37"/>
    <n v="2"/>
    <n v="0"/>
    <s v="OK (0x00)"/>
    <n v="208"/>
    <n v="37"/>
    <n v="65"/>
    <n v="39"/>
    <n v="39.200000000000003"/>
    <n v="62"/>
    <n v="29.29"/>
    <n v="764"/>
    <n v="4.4770000000000003"/>
    <n v="1"/>
    <x v="10"/>
    <d v="1899-12-30T17:15:00"/>
    <d v="2025-01-11T17:15:00"/>
    <n v="0.21000000000000008"/>
    <n v="9.9999999999999992E-2"/>
    <n v="540"/>
    <n v="337.5"/>
  </r>
  <r>
    <s v="Sat"/>
    <s v=" 01-11-2025 05:30:00 PM"/>
    <n v="31.3"/>
    <n v="31.5"/>
    <n v="31.3"/>
    <n v="63"/>
    <n v="20"/>
    <n v="31"/>
    <n v="65"/>
    <n v="3.4"/>
    <n v="14"/>
    <n v="28"/>
    <s v="WNW"/>
    <s v="NNW"/>
    <n v="0"/>
    <n v="0"/>
    <n v="0"/>
    <m/>
    <n v="0"/>
    <m/>
    <n v="0"/>
    <n v="351"/>
    <n v="30"/>
    <n v="2"/>
    <n v="0"/>
    <s v="OK (0x00)"/>
    <n v="271"/>
    <n v="62"/>
    <m/>
    <n v="0"/>
    <m/>
    <m/>
    <n v="18.7"/>
    <n v="22.1"/>
    <m/>
    <m/>
    <n v="0"/>
    <m/>
    <n v="279"/>
    <n v="35"/>
    <n v="2"/>
    <n v="0"/>
    <s v="OK (0x00)"/>
    <n v="0"/>
    <n v="0"/>
    <n v="31.8"/>
    <n v="32"/>
    <n v="31.8"/>
    <n v="63"/>
    <n v="20"/>
    <n v="31"/>
    <m/>
    <n v="7.6"/>
    <n v="14"/>
    <n v="26"/>
    <s v="NNW"/>
    <s v="NNW"/>
    <n v="0"/>
    <n v="0"/>
    <n v="0"/>
    <n v="23"/>
    <n v="35"/>
    <n v="0"/>
    <n v="0"/>
    <n v="241"/>
    <n v="36"/>
    <n v="1"/>
    <n v="0"/>
    <s v="OK (0x00)"/>
    <n v="184"/>
    <n v="44"/>
    <n v="64.900000000000006"/>
    <n v="39"/>
    <n v="39.1"/>
    <n v="62"/>
    <n v="29.3"/>
    <n v="764"/>
    <n v="4.4770000000000003"/>
    <n v="1"/>
    <x v="10"/>
    <d v="1899-12-30T17:30:00"/>
    <d v="2025-01-11T17:30:00"/>
    <n v="0.21000000000000008"/>
    <n v="9.9999999999999992E-2"/>
    <n v="337.5"/>
    <n v="337.5"/>
  </r>
  <r>
    <s v="Sat"/>
    <s v=" 01-11-2025 05:45:00 PM"/>
    <n v="31.1"/>
    <n v="31.3"/>
    <n v="31.1"/>
    <n v="63"/>
    <n v="20"/>
    <n v="30"/>
    <n v="65"/>
    <n v="2.6"/>
    <n v="7"/>
    <n v="29"/>
    <s v="S"/>
    <s v="S"/>
    <n v="0"/>
    <n v="0"/>
    <n v="0"/>
    <m/>
    <n v="0"/>
    <m/>
    <n v="0"/>
    <n v="348"/>
    <n v="30"/>
    <n v="2"/>
    <n v="0"/>
    <s v="OK (0x00)"/>
    <n v="262"/>
    <n v="69"/>
    <m/>
    <n v="0"/>
    <m/>
    <m/>
    <n v="17.7"/>
    <n v="21.4"/>
    <m/>
    <m/>
    <n v="0"/>
    <m/>
    <n v="274"/>
    <n v="38"/>
    <n v="2"/>
    <n v="0"/>
    <s v="OK (0x00)"/>
    <n v="0"/>
    <n v="0"/>
    <n v="31.7"/>
    <n v="31.8"/>
    <n v="31.7"/>
    <n v="64"/>
    <n v="21"/>
    <n v="31"/>
    <m/>
    <n v="3.8"/>
    <n v="15"/>
    <n v="26"/>
    <s v="WNW"/>
    <s v="NNW"/>
    <n v="0"/>
    <n v="0"/>
    <n v="0"/>
    <n v="9"/>
    <n v="14"/>
    <n v="0"/>
    <n v="0"/>
    <n v="245"/>
    <n v="35"/>
    <n v="1"/>
    <n v="0"/>
    <s v="OK (0x00)"/>
    <n v="200"/>
    <n v="33"/>
    <n v="64.7"/>
    <n v="39"/>
    <n v="39"/>
    <n v="62"/>
    <n v="29.31"/>
    <n v="764"/>
    <n v="4.4770000000000003"/>
    <n v="1"/>
    <x v="10"/>
    <d v="1899-12-30T17:45:00"/>
    <d v="2025-01-11T17:45:00"/>
    <n v="0.21000000000000008"/>
    <n v="9.9999999999999992E-2"/>
    <n v="540"/>
    <n v="337.5"/>
  </r>
  <r>
    <s v="Sat"/>
    <s v=" 01-11-2025 06:00:00 PM"/>
    <n v="31.1"/>
    <n v="31.1"/>
    <n v="31"/>
    <n v="63"/>
    <n v="20"/>
    <n v="30"/>
    <n v="65"/>
    <n v="4.0999999999999996"/>
    <n v="11"/>
    <n v="28"/>
    <s v="SSE"/>
    <s v="S"/>
    <n v="0"/>
    <n v="0"/>
    <n v="0"/>
    <m/>
    <n v="0"/>
    <m/>
    <n v="0"/>
    <n v="344"/>
    <n v="29"/>
    <n v="2"/>
    <n v="0"/>
    <s v="OK (0x00)"/>
    <n v="265"/>
    <n v="61"/>
    <m/>
    <m/>
    <m/>
    <m/>
    <n v="17.7"/>
    <n v="21.8"/>
    <m/>
    <m/>
    <n v="0"/>
    <m/>
    <n v="289"/>
    <n v="34"/>
    <n v="2"/>
    <n v="0"/>
    <s v="OK (0x00)"/>
    <n v="0"/>
    <n v="0"/>
    <n v="31.9"/>
    <n v="31.9"/>
    <n v="31.7"/>
    <n v="63"/>
    <n v="20"/>
    <n v="31"/>
    <m/>
    <n v="6.1"/>
    <n v="18"/>
    <n v="26"/>
    <s v="NW"/>
    <s v="N"/>
    <n v="0"/>
    <n v="0"/>
    <n v="0"/>
    <n v="1"/>
    <n v="5"/>
    <n v="0"/>
    <n v="0"/>
    <n v="234"/>
    <n v="39"/>
    <n v="1"/>
    <n v="0"/>
    <s v="OK (0x00)"/>
    <n v="178"/>
    <n v="43"/>
    <n v="64.599999999999994"/>
    <n v="39"/>
    <n v="38.9"/>
    <n v="62"/>
    <n v="29.32"/>
    <n v="764"/>
    <n v="4.4770000000000003"/>
    <n v="1"/>
    <x v="10"/>
    <d v="1899-12-30T18:00:00"/>
    <d v="2025-01-11T18:00:00"/>
    <n v="0.21000000000000008"/>
    <n v="9.9999999999999992E-2"/>
    <n v="540"/>
    <n v="360"/>
  </r>
  <r>
    <s v="Sat"/>
    <s v=" 01-11-2025 06:15:00 PM"/>
    <n v="31.2"/>
    <n v="31.2"/>
    <n v="31.1"/>
    <n v="63"/>
    <n v="20"/>
    <n v="30"/>
    <n v="65"/>
    <n v="3.6"/>
    <n v="12"/>
    <n v="28"/>
    <s v="S"/>
    <s v="SSW"/>
    <n v="0"/>
    <n v="0"/>
    <n v="0"/>
    <m/>
    <n v="0"/>
    <m/>
    <n v="0"/>
    <n v="341"/>
    <n v="28"/>
    <n v="2"/>
    <n v="0"/>
    <s v="OK (0x00)"/>
    <n v="263"/>
    <n v="61"/>
    <m/>
    <n v="0"/>
    <m/>
    <m/>
    <n v="17.3"/>
    <n v="21.4"/>
    <m/>
    <m/>
    <n v="0"/>
    <m/>
    <n v="282"/>
    <n v="39"/>
    <n v="2"/>
    <n v="0"/>
    <s v="OK (0x00)"/>
    <n v="0"/>
    <n v="0"/>
    <n v="31.9"/>
    <n v="32"/>
    <n v="31.9"/>
    <n v="63"/>
    <n v="20"/>
    <n v="31"/>
    <m/>
    <n v="5.0999999999999996"/>
    <n v="15"/>
    <n v="26"/>
    <s v="NW"/>
    <s v="NNW"/>
    <n v="0"/>
    <n v="0"/>
    <n v="0"/>
    <n v="0"/>
    <n v="0"/>
    <n v="0"/>
    <n v="0"/>
    <n v="239"/>
    <n v="35"/>
    <n v="1"/>
    <n v="0"/>
    <s v="OK (0x00)"/>
    <n v="189"/>
    <n v="40"/>
    <n v="64.599999999999994"/>
    <n v="39"/>
    <n v="38.9"/>
    <n v="62"/>
    <n v="29.33"/>
    <n v="764"/>
    <n v="4.4770000000000003"/>
    <n v="1"/>
    <x v="10"/>
    <d v="1899-12-30T18:15:00"/>
    <d v="2025-01-11T18:15:00"/>
    <n v="0.21000000000000008"/>
    <n v="9.9999999999999992E-2"/>
    <n v="202.5"/>
    <n v="337.5"/>
  </r>
  <r>
    <s v="Sat"/>
    <s v=" 01-11-2025 06:30:00 PM"/>
    <n v="30.9"/>
    <n v="31.2"/>
    <n v="30.9"/>
    <n v="62"/>
    <n v="19"/>
    <n v="30"/>
    <n v="65"/>
    <n v="3.8"/>
    <n v="12"/>
    <n v="28"/>
    <s v="SW"/>
    <s v="SSW"/>
    <n v="0"/>
    <n v="0"/>
    <n v="0"/>
    <m/>
    <n v="0"/>
    <m/>
    <n v="0"/>
    <n v="341"/>
    <n v="29"/>
    <n v="2"/>
    <n v="0"/>
    <s v="OK (0x00)"/>
    <n v="288"/>
    <n v="35"/>
    <m/>
    <n v="21"/>
    <m/>
    <m/>
    <n v="16.100000000000001"/>
    <n v="20.9"/>
    <m/>
    <m/>
    <n v="0"/>
    <m/>
    <n v="280"/>
    <n v="38"/>
    <n v="2"/>
    <n v="0"/>
    <s v="OK (0x00)"/>
    <n v="0"/>
    <n v="0"/>
    <n v="31.7"/>
    <n v="31.9"/>
    <n v="31.6"/>
    <n v="62"/>
    <n v="20"/>
    <n v="31"/>
    <m/>
    <n v="5.3"/>
    <n v="22"/>
    <n v="27"/>
    <s v="NW"/>
    <s v="NW"/>
    <n v="0"/>
    <n v="0"/>
    <n v="0"/>
    <n v="0"/>
    <n v="0"/>
    <n v="0"/>
    <n v="0"/>
    <n v="246"/>
    <n v="35"/>
    <n v="1"/>
    <n v="0"/>
    <s v="OK (0x00)"/>
    <n v="198"/>
    <n v="35"/>
    <n v="64.5"/>
    <n v="40"/>
    <n v="39.5"/>
    <n v="62"/>
    <n v="29.33"/>
    <n v="764"/>
    <n v="4.4770000000000003"/>
    <n v="1"/>
    <x v="10"/>
    <d v="1899-12-30T18:30:00"/>
    <d v="2025-01-11T18:30:00"/>
    <n v="0.21000000000000008"/>
    <n v="9.9999999999999992E-2"/>
    <n v="202.5"/>
    <n v="315"/>
  </r>
  <r>
    <s v="Sat"/>
    <s v=" 01-11-2025 06:45:00 PM"/>
    <n v="30.7"/>
    <n v="30.9"/>
    <n v="30.7"/>
    <n v="62"/>
    <n v="19"/>
    <n v="30"/>
    <n v="65"/>
    <n v="3.4"/>
    <n v="14"/>
    <n v="28"/>
    <s v="S"/>
    <s v="SSW"/>
    <n v="0"/>
    <n v="0"/>
    <n v="0"/>
    <m/>
    <n v="0"/>
    <m/>
    <n v="0"/>
    <n v="342"/>
    <n v="29"/>
    <n v="2"/>
    <n v="0"/>
    <s v="OK (0x00)"/>
    <n v="261"/>
    <n v="63"/>
    <m/>
    <m/>
    <m/>
    <m/>
    <n v="15.6"/>
    <n v="20.3"/>
    <m/>
    <m/>
    <n v="0"/>
    <m/>
    <n v="286"/>
    <n v="36"/>
    <n v="2"/>
    <n v="0"/>
    <s v="OK (0x00)"/>
    <n v="0"/>
    <n v="0"/>
    <n v="31.5"/>
    <n v="31.7"/>
    <n v="31.5"/>
    <n v="63"/>
    <n v="20"/>
    <n v="31"/>
    <m/>
    <n v="5"/>
    <n v="17"/>
    <n v="27"/>
    <s v="NW"/>
    <s v="NW"/>
    <n v="0"/>
    <n v="0"/>
    <n v="0"/>
    <n v="0"/>
    <n v="0"/>
    <n v="0"/>
    <n v="0"/>
    <n v="239"/>
    <n v="35"/>
    <n v="1"/>
    <n v="0"/>
    <s v="OK (0x00)"/>
    <n v="186"/>
    <n v="41"/>
    <n v="64.5"/>
    <n v="39"/>
    <n v="38.799999999999997"/>
    <n v="61"/>
    <n v="29.34"/>
    <n v="764"/>
    <n v="4.4770000000000003"/>
    <n v="1"/>
    <x v="10"/>
    <d v="1899-12-30T18:45:00"/>
    <d v="2025-01-11T18:45:00"/>
    <n v="0.21000000000000008"/>
    <n v="9.9999999999999992E-2"/>
    <n v="202.5"/>
    <n v="315"/>
  </r>
  <r>
    <s v="Sat"/>
    <s v=" 01-11-2025 07:00:00 PM"/>
    <n v="30.6"/>
    <n v="30.7"/>
    <n v="30.6"/>
    <n v="62"/>
    <n v="19"/>
    <n v="30"/>
    <n v="65"/>
    <n v="3.3"/>
    <n v="9"/>
    <n v="29"/>
    <s v="S"/>
    <s v="SW"/>
    <n v="0"/>
    <n v="0"/>
    <n v="0"/>
    <m/>
    <n v="0"/>
    <m/>
    <n v="0"/>
    <n v="347"/>
    <n v="31"/>
    <n v="1"/>
    <n v="0"/>
    <s v="OK (0x00)"/>
    <n v="266"/>
    <n v="64"/>
    <m/>
    <m/>
    <m/>
    <m/>
    <n v="15.6"/>
    <n v="20.3"/>
    <m/>
    <m/>
    <n v="0"/>
    <m/>
    <n v="286"/>
    <n v="38"/>
    <n v="2"/>
    <n v="0"/>
    <s v="OK (0x00)"/>
    <n v="0"/>
    <n v="0"/>
    <n v="31.4"/>
    <n v="31.5"/>
    <n v="31.4"/>
    <n v="63"/>
    <n v="20"/>
    <n v="31"/>
    <m/>
    <n v="5.0999999999999996"/>
    <n v="16"/>
    <n v="26"/>
    <s v="NNW"/>
    <s v="NNW"/>
    <n v="0"/>
    <n v="0"/>
    <n v="0"/>
    <n v="0"/>
    <n v="0"/>
    <n v="0"/>
    <n v="0"/>
    <n v="232"/>
    <n v="36"/>
    <n v="1"/>
    <n v="0"/>
    <s v="OK (0x00)"/>
    <n v="187"/>
    <n v="34"/>
    <n v="64.5"/>
    <n v="40"/>
    <n v="39.5"/>
    <n v="62"/>
    <n v="29.35"/>
    <n v="764"/>
    <n v="4.4770000000000003"/>
    <n v="1"/>
    <x v="10"/>
    <d v="1899-12-30T19:00:00"/>
    <d v="2025-01-11T19:00:00"/>
    <n v="0.21000000000000008"/>
    <n v="9.9999999999999992E-2"/>
    <n v="225"/>
    <n v="337.5"/>
  </r>
  <r>
    <s v="Sat"/>
    <s v=" 01-11-2025 07:15:00 PM"/>
    <n v="30.5"/>
    <n v="30.6"/>
    <n v="30.5"/>
    <n v="63"/>
    <n v="19"/>
    <n v="30"/>
    <n v="65"/>
    <n v="2.9"/>
    <n v="9"/>
    <n v="29"/>
    <s v="S"/>
    <s v="SSW"/>
    <n v="0"/>
    <n v="0"/>
    <n v="0"/>
    <m/>
    <n v="0"/>
    <m/>
    <n v="0"/>
    <n v="352"/>
    <n v="31"/>
    <n v="2"/>
    <n v="0"/>
    <s v="OK (0x00)"/>
    <n v="282"/>
    <n v="52"/>
    <m/>
    <m/>
    <m/>
    <m/>
    <n v="15.3"/>
    <n v="20.3"/>
    <m/>
    <m/>
    <n v="0"/>
    <m/>
    <n v="286"/>
    <n v="35"/>
    <n v="2"/>
    <n v="0"/>
    <s v="OK (0x00)"/>
    <n v="0"/>
    <n v="0"/>
    <n v="31.4"/>
    <n v="31.4"/>
    <n v="31.3"/>
    <n v="63"/>
    <n v="20"/>
    <n v="31"/>
    <m/>
    <n v="3"/>
    <n v="13"/>
    <n v="29"/>
    <s v="NW"/>
    <s v="NNW"/>
    <n v="0"/>
    <n v="0"/>
    <n v="0"/>
    <n v="0"/>
    <n v="0"/>
    <n v="0"/>
    <n v="0"/>
    <n v="233"/>
    <n v="37"/>
    <n v="1"/>
    <n v="0"/>
    <s v="OK (0x00)"/>
    <n v="178"/>
    <n v="42"/>
    <n v="64.5"/>
    <n v="39"/>
    <n v="38.799999999999997"/>
    <n v="61"/>
    <n v="29.36"/>
    <n v="764"/>
    <n v="4.4770000000000003"/>
    <n v="1"/>
    <x v="10"/>
    <d v="1899-12-30T19:15:00"/>
    <d v="2025-01-11T19:15:00"/>
    <n v="0.21000000000000008"/>
    <n v="9.9999999999999992E-2"/>
    <n v="202.5"/>
    <n v="337.5"/>
  </r>
  <r>
    <s v="Sat"/>
    <s v=" 01-11-2025 07:30:00 PM"/>
    <n v="30.3"/>
    <n v="30.5"/>
    <n v="30.3"/>
    <n v="63"/>
    <n v="19"/>
    <n v="30"/>
    <n v="65"/>
    <n v="2.6"/>
    <n v="8"/>
    <n v="27"/>
    <s v="SSW"/>
    <s v="SSW"/>
    <n v="0"/>
    <n v="0"/>
    <n v="0"/>
    <m/>
    <n v="0"/>
    <m/>
    <n v="0"/>
    <n v="351"/>
    <n v="30"/>
    <n v="2"/>
    <n v="0"/>
    <s v="OK (0x00)"/>
    <n v="271"/>
    <n v="63"/>
    <m/>
    <m/>
    <m/>
    <m/>
    <n v="15.2"/>
    <n v="19.8"/>
    <m/>
    <m/>
    <n v="0"/>
    <m/>
    <n v="291"/>
    <n v="37"/>
    <n v="2"/>
    <n v="0"/>
    <s v="OK (0x00)"/>
    <n v="0"/>
    <n v="0"/>
    <n v="31.2"/>
    <n v="31.4"/>
    <n v="31.2"/>
    <n v="63"/>
    <n v="20"/>
    <n v="31"/>
    <m/>
    <n v="2.2000000000000002"/>
    <n v="13"/>
    <n v="29"/>
    <s v="NW"/>
    <s v="NW"/>
    <n v="0"/>
    <n v="0"/>
    <n v="0"/>
    <n v="0"/>
    <n v="0"/>
    <n v="0"/>
    <n v="0"/>
    <n v="230"/>
    <n v="39"/>
    <n v="1"/>
    <n v="0"/>
    <s v="OK (0x00)"/>
    <n v="167"/>
    <n v="54"/>
    <n v="64.5"/>
    <n v="40"/>
    <n v="39.5"/>
    <n v="62"/>
    <n v="29.37"/>
    <n v="764"/>
    <n v="4.4770000000000003"/>
    <n v="1"/>
    <x v="10"/>
    <d v="1899-12-30T19:30:00"/>
    <d v="2025-01-11T19:30:00"/>
    <n v="0.21000000000000008"/>
    <n v="9.9999999999999992E-2"/>
    <n v="202.5"/>
    <n v="315"/>
  </r>
  <r>
    <s v="Sat"/>
    <s v=" 01-11-2025 07:45:00 PM"/>
    <n v="30.2"/>
    <n v="30.3"/>
    <n v="30.2"/>
    <n v="63"/>
    <n v="19"/>
    <n v="30"/>
    <n v="65"/>
    <n v="2.2999999999999998"/>
    <n v="6"/>
    <n v="28"/>
    <s v="SSW"/>
    <s v="SW"/>
    <n v="0"/>
    <n v="0"/>
    <n v="0"/>
    <m/>
    <n v="0"/>
    <m/>
    <n v="0"/>
    <n v="351"/>
    <n v="30"/>
    <n v="1"/>
    <n v="0"/>
    <s v="OK (0x00)"/>
    <n v="263"/>
    <n v="70"/>
    <m/>
    <m/>
    <m/>
    <m/>
    <n v="15"/>
    <n v="19.600000000000001"/>
    <m/>
    <m/>
    <n v="0"/>
    <m/>
    <n v="295"/>
    <n v="38"/>
    <n v="2"/>
    <n v="0"/>
    <s v="OK (0x00)"/>
    <n v="0"/>
    <n v="0"/>
    <n v="31.2"/>
    <n v="31.2"/>
    <n v="31.2"/>
    <n v="64"/>
    <n v="20"/>
    <n v="30"/>
    <m/>
    <n v="0.9"/>
    <n v="11"/>
    <n v="29"/>
    <s v="NW"/>
    <s v="NNW"/>
    <n v="0"/>
    <n v="0"/>
    <n v="0"/>
    <n v="0"/>
    <n v="0"/>
    <n v="0"/>
    <n v="0"/>
    <n v="241"/>
    <n v="34"/>
    <n v="1"/>
    <n v="0"/>
    <s v="OK (0x00)"/>
    <n v="185"/>
    <n v="45"/>
    <n v="64.5"/>
    <n v="40"/>
    <n v="39.5"/>
    <n v="62"/>
    <n v="29.38"/>
    <n v="764"/>
    <n v="4.4770000000000003"/>
    <n v="1"/>
    <x v="10"/>
    <d v="1899-12-30T19:45:00"/>
    <d v="2025-01-11T19:45:00"/>
    <n v="0.21000000000000008"/>
    <n v="9.9999999999999992E-2"/>
    <n v="225"/>
    <n v="337.5"/>
  </r>
  <r>
    <s v="Sat"/>
    <s v=" 01-11-2025 08:00:00 PM"/>
    <n v="30.2"/>
    <n v="30.3"/>
    <n v="30.1"/>
    <n v="64"/>
    <n v="19"/>
    <n v="30"/>
    <n v="65"/>
    <n v="2.2000000000000002"/>
    <n v="8"/>
    <n v="28"/>
    <s v="NW"/>
    <s v="SSW"/>
    <n v="0"/>
    <n v="0"/>
    <n v="0"/>
    <m/>
    <n v="0"/>
    <m/>
    <n v="0"/>
    <n v="351"/>
    <n v="30"/>
    <n v="2"/>
    <n v="0"/>
    <s v="OK (0x00)"/>
    <n v="282"/>
    <n v="52"/>
    <m/>
    <m/>
    <m/>
    <m/>
    <n v="15.2"/>
    <n v="19.8"/>
    <m/>
    <m/>
    <n v="0"/>
    <m/>
    <n v="292"/>
    <n v="36"/>
    <n v="2"/>
    <n v="0"/>
    <s v="OK (0x00)"/>
    <n v="0"/>
    <n v="0"/>
    <n v="31.2"/>
    <n v="31.2"/>
    <n v="31.1"/>
    <n v="64"/>
    <n v="20"/>
    <n v="30"/>
    <m/>
    <n v="2.2999999999999998"/>
    <n v="13"/>
    <n v="29"/>
    <s v="NNW"/>
    <s v="NW"/>
    <n v="0"/>
    <n v="0"/>
    <n v="0"/>
    <n v="0"/>
    <n v="0"/>
    <n v="0"/>
    <n v="0"/>
    <n v="236"/>
    <n v="37"/>
    <n v="1"/>
    <n v="0"/>
    <s v="OK (0x00)"/>
    <n v="181"/>
    <n v="40"/>
    <n v="64.5"/>
    <n v="39"/>
    <n v="38.799999999999997"/>
    <n v="61"/>
    <n v="29.39"/>
    <n v="764"/>
    <n v="4.4770000000000003"/>
    <n v="1"/>
    <x v="10"/>
    <d v="1899-12-30T20:00:00"/>
    <d v="2025-01-11T20:00:00"/>
    <n v="0.21000000000000008"/>
    <n v="9.9999999999999992E-2"/>
    <n v="202.5"/>
    <n v="315"/>
  </r>
  <r>
    <s v="Sat"/>
    <s v=" 01-11-2025 08:15:00 PM"/>
    <n v="30.2"/>
    <n v="30.2"/>
    <n v="30.1"/>
    <n v="64"/>
    <n v="19"/>
    <n v="30"/>
    <n v="65"/>
    <n v="2.7"/>
    <n v="9"/>
    <n v="27"/>
    <s v="W"/>
    <s v="SSW"/>
    <n v="0"/>
    <n v="0"/>
    <n v="0"/>
    <m/>
    <n v="0"/>
    <m/>
    <n v="0"/>
    <n v="351"/>
    <n v="29"/>
    <n v="2"/>
    <n v="0"/>
    <s v="OK (0x00)"/>
    <n v="267"/>
    <n v="66"/>
    <m/>
    <m/>
    <m/>
    <m/>
    <n v="15.2"/>
    <n v="19.899999999999999"/>
    <m/>
    <m/>
    <n v="0"/>
    <m/>
    <n v="286"/>
    <n v="39"/>
    <n v="2"/>
    <n v="0"/>
    <s v="OK (0x00)"/>
    <n v="0"/>
    <n v="0"/>
    <n v="31.2"/>
    <n v="31.2"/>
    <n v="31.2"/>
    <n v="64"/>
    <n v="20"/>
    <n v="30"/>
    <m/>
    <n v="2.2999999999999998"/>
    <n v="15"/>
    <n v="29"/>
    <s v="NNW"/>
    <s v="NW"/>
    <n v="0"/>
    <n v="0"/>
    <n v="0"/>
    <n v="0"/>
    <n v="0"/>
    <n v="0"/>
    <n v="0"/>
    <n v="226"/>
    <n v="35"/>
    <n v="1"/>
    <n v="0"/>
    <s v="OK (0x00)"/>
    <n v="184"/>
    <n v="33"/>
    <n v="64.5"/>
    <n v="39"/>
    <n v="38.799999999999997"/>
    <n v="61"/>
    <n v="29.4"/>
    <n v="764"/>
    <n v="4.4770000000000003"/>
    <n v="1"/>
    <x v="10"/>
    <d v="1899-12-30T20:15:00"/>
    <d v="2025-01-11T20:15:00"/>
    <n v="0.21000000000000008"/>
    <n v="9.9999999999999992E-2"/>
    <n v="202.5"/>
    <n v="315"/>
  </r>
  <r>
    <s v="Sat"/>
    <s v=" 01-11-2025 08:30:00 PM"/>
    <n v="30.2"/>
    <n v="30.3"/>
    <n v="30.2"/>
    <n v="64"/>
    <n v="19"/>
    <n v="30"/>
    <n v="65"/>
    <n v="1.5"/>
    <n v="5"/>
    <n v="27"/>
    <s v="SSE"/>
    <s v="SSW"/>
    <n v="0"/>
    <n v="0"/>
    <n v="0"/>
    <m/>
    <n v="0"/>
    <m/>
    <n v="0"/>
    <n v="350"/>
    <n v="29"/>
    <n v="2"/>
    <n v="0"/>
    <s v="OK (0x00)"/>
    <n v="238"/>
    <n v="95"/>
    <m/>
    <m/>
    <m/>
    <m/>
    <n v="15"/>
    <n v="19.8"/>
    <m/>
    <m/>
    <n v="0"/>
    <m/>
    <n v="289"/>
    <n v="38"/>
    <n v="2"/>
    <n v="0"/>
    <s v="B (0x80)"/>
    <n v="0"/>
    <n v="0"/>
    <n v="31.3"/>
    <n v="31.3"/>
    <n v="31.2"/>
    <n v="64"/>
    <n v="20"/>
    <n v="30"/>
    <m/>
    <n v="1.9"/>
    <n v="9"/>
    <n v="29"/>
    <s v="NW"/>
    <s v="NW"/>
    <n v="0"/>
    <n v="0"/>
    <n v="0"/>
    <n v="0"/>
    <n v="0"/>
    <n v="0"/>
    <n v="0"/>
    <n v="244"/>
    <n v="35"/>
    <n v="1"/>
    <n v="0"/>
    <s v="OK (0x00)"/>
    <n v="175"/>
    <n v="55"/>
    <n v="64.5"/>
    <n v="39"/>
    <n v="38.799999999999997"/>
    <n v="61"/>
    <n v="29.4"/>
    <n v="764"/>
    <n v="4.4770000000000003"/>
    <n v="1"/>
    <x v="10"/>
    <d v="1899-12-30T20:30:00"/>
    <d v="2025-01-11T20:30:00"/>
    <n v="0.21000000000000008"/>
    <n v="9.9999999999999992E-2"/>
    <n v="202.5"/>
    <n v="315"/>
  </r>
  <r>
    <s v="Sat"/>
    <s v=" 01-11-2025 08:45:00 PM"/>
    <n v="30.2"/>
    <n v="30.2"/>
    <n v="30.1"/>
    <n v="65"/>
    <n v="20"/>
    <n v="30"/>
    <n v="65"/>
    <n v="2.8"/>
    <n v="9"/>
    <n v="27"/>
    <s v="SSW"/>
    <s v="WSW"/>
    <n v="0"/>
    <n v="0"/>
    <n v="0"/>
    <m/>
    <n v="0"/>
    <m/>
    <n v="0"/>
    <n v="351"/>
    <n v="29"/>
    <n v="2"/>
    <n v="0"/>
    <s v="OK (0x00)"/>
    <n v="259"/>
    <n v="74"/>
    <m/>
    <m/>
    <m/>
    <m/>
    <n v="15.3"/>
    <n v="19.8"/>
    <m/>
    <m/>
    <n v="0"/>
    <m/>
    <n v="288"/>
    <n v="36"/>
    <n v="2"/>
    <n v="0"/>
    <s v="B (0x80)"/>
    <n v="0"/>
    <n v="0"/>
    <n v="31.2"/>
    <n v="31.3"/>
    <n v="31.2"/>
    <n v="65"/>
    <n v="21"/>
    <n v="31"/>
    <m/>
    <n v="1.3"/>
    <n v="9"/>
    <n v="29"/>
    <s v="NNW"/>
    <s v="NW"/>
    <n v="0"/>
    <n v="0"/>
    <n v="0"/>
    <n v="0"/>
    <n v="0"/>
    <n v="0"/>
    <n v="0"/>
    <n v="241"/>
    <n v="39"/>
    <n v="1"/>
    <n v="0"/>
    <s v="OK (0x00)"/>
    <n v="194"/>
    <n v="33"/>
    <n v="64.5"/>
    <n v="39"/>
    <n v="38.799999999999997"/>
    <n v="61"/>
    <n v="29.41"/>
    <n v="764"/>
    <n v="4.4770000000000003"/>
    <n v="1"/>
    <x v="10"/>
    <d v="1899-12-30T20:45:00"/>
    <d v="2025-01-11T20:45:00"/>
    <n v="0.21000000000000008"/>
    <n v="9.9999999999999992E-2"/>
    <n v="247.5"/>
    <n v="315"/>
  </r>
  <r>
    <s v="Sat"/>
    <s v=" 01-11-2025 09:00:00 PM"/>
    <n v="30.2"/>
    <n v="30.2"/>
    <n v="30.1"/>
    <n v="66"/>
    <n v="20"/>
    <n v="30"/>
    <n v="65"/>
    <n v="2.9"/>
    <n v="8"/>
    <n v="27"/>
    <s v="SSW"/>
    <s v="SW"/>
    <n v="0"/>
    <n v="0"/>
    <n v="0"/>
    <m/>
    <n v="0"/>
    <m/>
    <n v="0"/>
    <n v="351"/>
    <n v="28"/>
    <n v="2"/>
    <n v="0"/>
    <s v="OK (0x00)"/>
    <n v="268"/>
    <n v="65"/>
    <m/>
    <n v="200"/>
    <m/>
    <m/>
    <n v="15.5"/>
    <n v="19.8"/>
    <m/>
    <m/>
    <n v="0"/>
    <m/>
    <n v="296"/>
    <n v="36"/>
    <n v="2"/>
    <n v="0"/>
    <s v="B (0x80)"/>
    <n v="0"/>
    <n v="0"/>
    <n v="31.1"/>
    <n v="31.2"/>
    <n v="31"/>
    <n v="66"/>
    <n v="21"/>
    <n v="30"/>
    <m/>
    <n v="1.6"/>
    <n v="11"/>
    <n v="30"/>
    <s v="WSW"/>
    <s v="NW"/>
    <n v="0"/>
    <n v="0"/>
    <n v="0"/>
    <n v="0"/>
    <n v="0"/>
    <n v="0"/>
    <n v="0"/>
    <n v="243"/>
    <n v="37"/>
    <n v="1"/>
    <n v="0"/>
    <s v="OK (0x00)"/>
    <n v="198"/>
    <n v="35"/>
    <n v="64.5"/>
    <n v="40"/>
    <n v="39.5"/>
    <n v="62"/>
    <n v="29.42"/>
    <n v="764"/>
    <n v="4.4770000000000003"/>
    <n v="1"/>
    <x v="10"/>
    <d v="1899-12-30T21:00:00"/>
    <d v="2025-01-11T21:00:00"/>
    <n v="0.21000000000000008"/>
    <n v="9.9999999999999992E-2"/>
    <n v="225"/>
    <n v="315"/>
  </r>
  <r>
    <s v="Sat"/>
    <s v=" 01-11-2025 09:15:00 PM"/>
    <n v="30.2"/>
    <n v="30.2"/>
    <n v="30.2"/>
    <n v="66"/>
    <n v="20"/>
    <n v="30"/>
    <n v="65"/>
    <n v="3.1"/>
    <n v="8"/>
    <n v="27"/>
    <s v="WSW"/>
    <s v="SW"/>
    <n v="0"/>
    <n v="0"/>
    <n v="0"/>
    <m/>
    <n v="0"/>
    <m/>
    <n v="0"/>
    <n v="348"/>
    <n v="29"/>
    <n v="2"/>
    <n v="0"/>
    <s v="OK (0x00)"/>
    <n v="275"/>
    <n v="56"/>
    <m/>
    <n v="93"/>
    <m/>
    <m/>
    <n v="15.5"/>
    <n v="19.600000000000001"/>
    <m/>
    <m/>
    <n v="0"/>
    <m/>
    <n v="273"/>
    <n v="39"/>
    <n v="2"/>
    <n v="0"/>
    <s v="B (0x80)"/>
    <n v="0"/>
    <n v="0"/>
    <n v="31.1"/>
    <n v="31.1"/>
    <n v="31.1"/>
    <n v="66"/>
    <n v="21"/>
    <n v="30"/>
    <m/>
    <n v="1.2"/>
    <n v="9"/>
    <n v="30"/>
    <s v="NNW"/>
    <s v="NNW"/>
    <n v="0"/>
    <n v="0"/>
    <n v="0"/>
    <n v="0"/>
    <n v="0"/>
    <n v="0"/>
    <n v="0"/>
    <n v="221"/>
    <n v="37"/>
    <n v="1"/>
    <n v="0"/>
    <s v="OK (0x00)"/>
    <n v="170"/>
    <n v="40"/>
    <n v="64.5"/>
    <n v="40"/>
    <n v="39.5"/>
    <n v="62"/>
    <n v="29.43"/>
    <n v="764"/>
    <n v="4.4770000000000003"/>
    <n v="1"/>
    <x v="10"/>
    <d v="1899-12-30T21:15:00"/>
    <d v="2025-01-11T21:15:00"/>
    <n v="0.21000000000000008"/>
    <n v="9.9999999999999992E-2"/>
    <n v="225"/>
    <n v="337.5"/>
  </r>
  <r>
    <s v="Sat"/>
    <s v=" 01-11-2025 09:30:00 PM"/>
    <n v="30.2"/>
    <n v="30.3"/>
    <n v="30.2"/>
    <n v="66"/>
    <n v="20"/>
    <n v="30"/>
    <n v="65"/>
    <n v="3.6"/>
    <n v="8"/>
    <n v="27"/>
    <s v="SSW"/>
    <s v="SW"/>
    <n v="0"/>
    <n v="0"/>
    <n v="0"/>
    <m/>
    <n v="0"/>
    <m/>
    <n v="0"/>
    <n v="351"/>
    <n v="29"/>
    <n v="1"/>
    <n v="0"/>
    <s v="OK (0x00)"/>
    <n v="279"/>
    <n v="54"/>
    <m/>
    <n v="77"/>
    <m/>
    <m/>
    <n v="15.6"/>
    <n v="19.8"/>
    <m/>
    <m/>
    <n v="0"/>
    <m/>
    <n v="274"/>
    <n v="37"/>
    <n v="2"/>
    <n v="0"/>
    <s v="B (0x80)"/>
    <n v="0"/>
    <n v="0"/>
    <n v="31"/>
    <n v="31.1"/>
    <n v="31"/>
    <n v="66"/>
    <n v="21"/>
    <n v="30"/>
    <m/>
    <n v="2"/>
    <n v="11"/>
    <n v="29"/>
    <s v="W"/>
    <s v="NW"/>
    <n v="0"/>
    <n v="0"/>
    <n v="0"/>
    <n v="0"/>
    <n v="0"/>
    <n v="0"/>
    <n v="0"/>
    <n v="230"/>
    <n v="38"/>
    <n v="2"/>
    <n v="0"/>
    <s v="OK (0x00)"/>
    <n v="174"/>
    <n v="43"/>
    <n v="64.5"/>
    <n v="40"/>
    <n v="39.5"/>
    <n v="62"/>
    <n v="29.43"/>
    <n v="764"/>
    <n v="4.4770000000000003"/>
    <n v="1"/>
    <x v="10"/>
    <d v="1899-12-30T21:30:00"/>
    <d v="2025-01-11T21:30:00"/>
    <n v="0.21000000000000008"/>
    <n v="9.9999999999999992E-2"/>
    <n v="225"/>
    <n v="315"/>
  </r>
  <r>
    <s v="Sat"/>
    <s v=" 01-11-2025 09:45:00 PM"/>
    <n v="30.3"/>
    <n v="30.3"/>
    <n v="30.2"/>
    <n v="66"/>
    <n v="20"/>
    <n v="30"/>
    <n v="65"/>
    <n v="2.4"/>
    <n v="7"/>
    <n v="27"/>
    <s v="SSW"/>
    <s v="SW"/>
    <n v="0"/>
    <n v="0"/>
    <n v="0"/>
    <m/>
    <n v="0"/>
    <m/>
    <n v="0"/>
    <n v="351"/>
    <n v="30"/>
    <n v="2"/>
    <n v="0"/>
    <s v="OK (0x00)"/>
    <n v="269"/>
    <n v="65"/>
    <m/>
    <n v="93"/>
    <m/>
    <m/>
    <n v="15.2"/>
    <n v="19.600000000000001"/>
    <m/>
    <m/>
    <n v="0"/>
    <m/>
    <n v="271"/>
    <n v="38"/>
    <n v="2"/>
    <n v="0"/>
    <s v="B (0x80)"/>
    <n v="0"/>
    <n v="0"/>
    <n v="31.2"/>
    <n v="31.2"/>
    <n v="31"/>
    <n v="67"/>
    <n v="21"/>
    <n v="31"/>
    <m/>
    <n v="1.5"/>
    <n v="11"/>
    <n v="30"/>
    <s v="NNW"/>
    <s v="NW"/>
    <n v="0"/>
    <n v="0"/>
    <n v="0"/>
    <n v="0"/>
    <n v="0"/>
    <n v="0"/>
    <n v="0"/>
    <n v="217"/>
    <n v="39"/>
    <n v="2"/>
    <n v="0"/>
    <s v="OK (0x00)"/>
    <n v="175"/>
    <n v="30"/>
    <n v="64.5"/>
    <n v="40"/>
    <n v="39.5"/>
    <n v="62"/>
    <n v="29.43"/>
    <n v="764"/>
    <n v="4.4770000000000003"/>
    <n v="1"/>
    <x v="10"/>
    <d v="1899-12-30T21:45:00"/>
    <d v="2025-01-11T21:45:00"/>
    <n v="0.21000000000000008"/>
    <n v="9.9999999999999992E-2"/>
    <n v="225"/>
    <n v="315"/>
  </r>
  <r>
    <s v="Sat"/>
    <s v=" 01-11-2025 10:00:00 PM"/>
    <n v="30.4"/>
    <n v="30.4"/>
    <n v="30.3"/>
    <n v="68"/>
    <n v="21"/>
    <n v="30"/>
    <n v="65"/>
    <n v="2.2000000000000002"/>
    <n v="7"/>
    <n v="28"/>
    <s v="SSE"/>
    <s v="S"/>
    <n v="0"/>
    <n v="0"/>
    <n v="0"/>
    <m/>
    <n v="0"/>
    <m/>
    <n v="0"/>
    <n v="351"/>
    <n v="30"/>
    <n v="2"/>
    <n v="0"/>
    <s v="OK (0x00)"/>
    <n v="274"/>
    <n v="59"/>
    <m/>
    <n v="106"/>
    <m/>
    <m/>
    <n v="15.6"/>
    <n v="19.899999999999999"/>
    <m/>
    <m/>
    <n v="0"/>
    <m/>
    <n v="265"/>
    <n v="37"/>
    <n v="2"/>
    <n v="0"/>
    <s v="B (0x80)"/>
    <n v="0"/>
    <n v="0"/>
    <n v="31.4"/>
    <n v="31.4"/>
    <n v="31.2"/>
    <n v="68"/>
    <n v="22"/>
    <n v="31"/>
    <m/>
    <n v="2.8"/>
    <n v="13"/>
    <n v="29"/>
    <s v="NNW"/>
    <s v="NW"/>
    <n v="0"/>
    <n v="0"/>
    <n v="0"/>
    <n v="0"/>
    <n v="0"/>
    <n v="0"/>
    <n v="0"/>
    <n v="237"/>
    <n v="34"/>
    <n v="2"/>
    <n v="0"/>
    <s v="OK (0x00)"/>
    <n v="176"/>
    <n v="48"/>
    <n v="64.5"/>
    <n v="40"/>
    <n v="39.5"/>
    <n v="62"/>
    <n v="29.43"/>
    <n v="764"/>
    <n v="4.4770000000000003"/>
    <n v="1"/>
    <x v="10"/>
    <d v="1899-12-30T22:00:00"/>
    <d v="2025-01-11T22:00:00"/>
    <n v="0.21000000000000008"/>
    <n v="9.9999999999999992E-2"/>
    <n v="540"/>
    <n v="315"/>
  </r>
  <r>
    <s v="Sat"/>
    <s v=" 01-11-2025 10:15:00 PM"/>
    <n v="30.5"/>
    <n v="30.5"/>
    <n v="30.4"/>
    <n v="69"/>
    <n v="21"/>
    <n v="30"/>
    <n v="65"/>
    <n v="2.1"/>
    <n v="7"/>
    <n v="28"/>
    <s v="SSE"/>
    <s v="SSW"/>
    <n v="0"/>
    <n v="0"/>
    <n v="0"/>
    <m/>
    <n v="0"/>
    <m/>
    <n v="0"/>
    <n v="351"/>
    <n v="32"/>
    <n v="2"/>
    <n v="0"/>
    <s v="OK (0x00)"/>
    <n v="286"/>
    <n v="48"/>
    <m/>
    <n v="107"/>
    <m/>
    <m/>
    <n v="15.6"/>
    <n v="20.100000000000001"/>
    <m/>
    <m/>
    <n v="0"/>
    <m/>
    <n v="253"/>
    <n v="38"/>
    <n v="2"/>
    <n v="0"/>
    <s v="B (0x80)"/>
    <n v="0"/>
    <n v="0"/>
    <n v="31.5"/>
    <n v="31.6"/>
    <n v="31.4"/>
    <n v="70"/>
    <n v="23"/>
    <n v="31"/>
    <m/>
    <n v="2"/>
    <n v="12"/>
    <n v="29"/>
    <s v="NW"/>
    <s v="NW"/>
    <n v="0"/>
    <n v="0"/>
    <n v="0"/>
    <n v="0"/>
    <n v="0"/>
    <n v="0"/>
    <n v="0"/>
    <n v="213"/>
    <n v="37"/>
    <n v="2"/>
    <n v="0"/>
    <s v="OK (0x00)"/>
    <n v="181"/>
    <n v="23"/>
    <n v="64.400000000000006"/>
    <n v="40"/>
    <n v="39.4"/>
    <n v="61"/>
    <n v="29.44"/>
    <n v="764"/>
    <n v="4.4770000000000003"/>
    <n v="1"/>
    <x v="10"/>
    <d v="1899-12-30T22:15:00"/>
    <d v="2025-01-11T22:15:00"/>
    <n v="0.21000000000000008"/>
    <n v="9.9999999999999992E-2"/>
    <n v="202.5"/>
    <n v="315"/>
  </r>
  <r>
    <s v="Sat"/>
    <s v=" 01-11-2025 10:30:00 PM"/>
    <n v="30.4"/>
    <n v="30.5"/>
    <n v="30.4"/>
    <n v="70"/>
    <n v="22"/>
    <n v="30"/>
    <n v="65"/>
    <n v="1.7"/>
    <n v="5"/>
    <n v="29"/>
    <s v="WNW"/>
    <s v="W"/>
    <n v="0"/>
    <n v="0"/>
    <n v="0"/>
    <m/>
    <n v="0"/>
    <m/>
    <n v="0"/>
    <n v="350"/>
    <n v="30"/>
    <n v="2"/>
    <n v="0"/>
    <s v="OK (0x00)"/>
    <n v="261"/>
    <n v="71"/>
    <m/>
    <n v="87"/>
    <m/>
    <m/>
    <n v="15.3"/>
    <n v="19.8"/>
    <m/>
    <m/>
    <n v="0"/>
    <m/>
    <n v="264"/>
    <n v="39"/>
    <n v="1"/>
    <n v="0"/>
    <s v="B (0x80)"/>
    <n v="0"/>
    <n v="0"/>
    <n v="31.4"/>
    <n v="31.5"/>
    <n v="31.4"/>
    <n v="70"/>
    <n v="23"/>
    <n v="31"/>
    <m/>
    <n v="1.2"/>
    <n v="11"/>
    <n v="30"/>
    <s v="WNW"/>
    <s v="NW"/>
    <n v="0"/>
    <n v="0"/>
    <n v="0"/>
    <n v="0"/>
    <n v="0"/>
    <n v="0"/>
    <n v="0"/>
    <n v="225"/>
    <n v="36"/>
    <n v="2"/>
    <n v="0"/>
    <s v="OK (0x00)"/>
    <n v="192"/>
    <n v="19"/>
    <n v="64.400000000000006"/>
    <n v="41"/>
    <n v="40"/>
    <n v="62"/>
    <n v="29.44"/>
    <n v="764"/>
    <n v="4.4770000000000003"/>
    <n v="1"/>
    <x v="10"/>
    <d v="1899-12-30T22:30:00"/>
    <d v="2025-01-11T22:30:00"/>
    <n v="0.21000000000000008"/>
    <n v="9.9999999999999992E-2"/>
    <n v="270"/>
    <n v="315"/>
  </r>
  <r>
    <s v="Sat"/>
    <s v=" 01-11-2025 10:45:00 PM"/>
    <n v="30.5"/>
    <n v="30.5"/>
    <n v="30.4"/>
    <n v="70"/>
    <n v="22"/>
    <n v="30"/>
    <n v="65"/>
    <n v="2.2999999999999998"/>
    <n v="7"/>
    <n v="28"/>
    <s v="SSW"/>
    <s v="SSW"/>
    <n v="0"/>
    <n v="0"/>
    <n v="0"/>
    <m/>
    <n v="0"/>
    <m/>
    <n v="0"/>
    <n v="343"/>
    <n v="31"/>
    <n v="2"/>
    <n v="0"/>
    <s v="OK (0x00)"/>
    <n v="259"/>
    <n v="67"/>
    <m/>
    <n v="96"/>
    <m/>
    <m/>
    <n v="16.5"/>
    <n v="20.6"/>
    <m/>
    <m/>
    <n v="0"/>
    <m/>
    <n v="267"/>
    <n v="35"/>
    <n v="1"/>
    <n v="0"/>
    <s v="B (0x80)"/>
    <n v="0"/>
    <n v="0"/>
    <n v="31.5"/>
    <n v="31.5"/>
    <n v="31.4"/>
    <n v="71"/>
    <n v="23"/>
    <n v="31"/>
    <m/>
    <n v="1.6"/>
    <n v="10"/>
    <n v="30"/>
    <s v="NNW"/>
    <s v="NW"/>
    <n v="0"/>
    <n v="0"/>
    <n v="0"/>
    <n v="0"/>
    <n v="0"/>
    <n v="0"/>
    <n v="0"/>
    <n v="227"/>
    <n v="39"/>
    <n v="2"/>
    <n v="0"/>
    <s v="OK (0x00)"/>
    <n v="177"/>
    <n v="40"/>
    <n v="64.400000000000006"/>
    <n v="41"/>
    <n v="40"/>
    <n v="62"/>
    <n v="29.45"/>
    <n v="764"/>
    <n v="4.4770000000000003"/>
    <n v="1"/>
    <x v="10"/>
    <d v="1899-12-30T22:45:00"/>
    <d v="2025-01-11T22:45:00"/>
    <n v="0.21000000000000008"/>
    <n v="9.9999999999999992E-2"/>
    <n v="202.5"/>
    <n v="315"/>
  </r>
  <r>
    <s v="Sat"/>
    <s v=" 01-11-2025 11:00:00 PM"/>
    <n v="30.7"/>
    <n v="30.7"/>
    <n v="30.5"/>
    <n v="71"/>
    <n v="22"/>
    <n v="30"/>
    <n v="65"/>
    <n v="1.4"/>
    <n v="6"/>
    <n v="29"/>
    <s v="SW"/>
    <s v="SW"/>
    <n v="0"/>
    <n v="0"/>
    <n v="0"/>
    <m/>
    <n v="0"/>
    <m/>
    <n v="0"/>
    <n v="341"/>
    <n v="31"/>
    <n v="2"/>
    <n v="0"/>
    <s v="OK (0x00)"/>
    <n v="285"/>
    <n v="40"/>
    <m/>
    <n v="83"/>
    <m/>
    <m/>
    <n v="17.399999999999999"/>
    <n v="21"/>
    <m/>
    <m/>
    <n v="0"/>
    <m/>
    <n v="254"/>
    <n v="36"/>
    <n v="1"/>
    <n v="0"/>
    <s v="B (0x80)"/>
    <n v="0"/>
    <n v="0"/>
    <n v="31.9"/>
    <n v="31.9"/>
    <n v="31.5"/>
    <n v="71"/>
    <n v="23"/>
    <n v="31"/>
    <m/>
    <n v="0.4"/>
    <n v="6"/>
    <n v="31"/>
    <s v="NW"/>
    <s v="NW"/>
    <n v="0"/>
    <n v="0"/>
    <n v="0"/>
    <n v="0"/>
    <n v="0"/>
    <n v="0"/>
    <n v="0"/>
    <n v="227"/>
    <n v="38"/>
    <n v="2"/>
    <n v="0"/>
    <s v="OK (0x00)"/>
    <n v="185"/>
    <n v="31"/>
    <n v="64.5"/>
    <n v="40"/>
    <n v="39.5"/>
    <n v="62"/>
    <n v="29.45"/>
    <n v="764"/>
    <n v="4.4770000000000003"/>
    <n v="1"/>
    <x v="10"/>
    <d v="1899-12-30T23:00:00"/>
    <d v="2025-01-11T23:00:00"/>
    <n v="0.21000000000000008"/>
    <n v="9.9999999999999992E-2"/>
    <n v="225"/>
    <n v="315"/>
  </r>
  <r>
    <s v="Sat"/>
    <s v=" 01-11-2025 11:15:00 PM"/>
    <n v="31"/>
    <n v="31"/>
    <n v="30.7"/>
    <n v="71"/>
    <n v="23"/>
    <n v="31"/>
    <n v="65"/>
    <n v="1"/>
    <n v="4"/>
    <n v="30"/>
    <s v="SW"/>
    <s v="SW"/>
    <n v="0"/>
    <n v="0"/>
    <n v="0"/>
    <m/>
    <n v="0"/>
    <m/>
    <n v="0"/>
    <n v="344"/>
    <n v="30"/>
    <n v="0"/>
    <n v="0"/>
    <s v="OK (0x00)"/>
    <n v="280"/>
    <n v="46"/>
    <m/>
    <n v="73"/>
    <m/>
    <m/>
    <n v="17.899999999999999"/>
    <n v="21.5"/>
    <m/>
    <m/>
    <n v="0"/>
    <m/>
    <n v="251"/>
    <n v="39"/>
    <n v="1"/>
    <n v="0"/>
    <s v="B (0x80)"/>
    <n v="0"/>
    <n v="0"/>
    <n v="32.299999999999997"/>
    <n v="32.299999999999997"/>
    <n v="31.9"/>
    <n v="71"/>
    <n v="24"/>
    <n v="31"/>
    <m/>
    <n v="0.6"/>
    <n v="8"/>
    <n v="32"/>
    <s v="WNW"/>
    <s v="NNW"/>
    <n v="0"/>
    <n v="0"/>
    <n v="0"/>
    <n v="0"/>
    <n v="0"/>
    <n v="0"/>
    <n v="0"/>
    <n v="230"/>
    <n v="35"/>
    <n v="2"/>
    <n v="0"/>
    <s v="OK (0x00)"/>
    <n v="129"/>
    <n v="88"/>
    <n v="64.099999999999994"/>
    <n v="41"/>
    <n v="39.700000000000003"/>
    <n v="61"/>
    <n v="29.45"/>
    <n v="764"/>
    <n v="4.4770000000000003"/>
    <n v="1"/>
    <x v="10"/>
    <d v="1899-12-30T23:15:00"/>
    <d v="2025-01-11T23:15:00"/>
    <n v="0.21000000000000008"/>
    <n v="9.9999999999999992E-2"/>
    <n v="225"/>
    <n v="337.5"/>
  </r>
  <r>
    <s v="Sat"/>
    <s v=" 01-11-2025 11:30:00 PM"/>
    <n v="31.4"/>
    <n v="31.4"/>
    <n v="31"/>
    <n v="71"/>
    <n v="23"/>
    <n v="31"/>
    <n v="65"/>
    <n v="1.6"/>
    <n v="6"/>
    <n v="30"/>
    <s v="S"/>
    <s v="W"/>
    <n v="0"/>
    <n v="0"/>
    <n v="0"/>
    <m/>
    <n v="0"/>
    <m/>
    <n v="0"/>
    <n v="341"/>
    <n v="29"/>
    <n v="1"/>
    <n v="0"/>
    <s v="OK (0x00)"/>
    <n v="257"/>
    <n v="68"/>
    <m/>
    <n v="60"/>
    <m/>
    <m/>
    <n v="18.5"/>
    <n v="22.3"/>
    <m/>
    <m/>
    <n v="0"/>
    <m/>
    <n v="256"/>
    <n v="35"/>
    <n v="1"/>
    <n v="0"/>
    <s v="B (0x80)"/>
    <n v="0"/>
    <n v="0"/>
    <n v="32.6"/>
    <n v="32.6"/>
    <n v="32.299999999999997"/>
    <n v="70"/>
    <n v="24"/>
    <n v="32"/>
    <m/>
    <n v="1.5"/>
    <n v="11"/>
    <n v="31"/>
    <s v="NW"/>
    <s v="NW"/>
    <n v="0"/>
    <n v="0"/>
    <n v="0"/>
    <n v="0"/>
    <n v="0"/>
    <n v="0"/>
    <n v="0"/>
    <n v="229"/>
    <n v="37"/>
    <n v="2"/>
    <n v="0"/>
    <s v="OK (0x00)"/>
    <n v="169"/>
    <n v="50"/>
    <n v="63.5"/>
    <n v="42"/>
    <n v="39.799999999999997"/>
    <n v="61"/>
    <n v="29.46"/>
    <n v="764"/>
    <n v="4.4770000000000003"/>
    <n v="1"/>
    <x v="10"/>
    <d v="1899-12-30T23:30:00"/>
    <d v="2025-01-11T23:30:00"/>
    <n v="0.21000000000000008"/>
    <n v="9.9999999999999992E-2"/>
    <n v="270"/>
    <n v="315"/>
  </r>
  <r>
    <s v="Sat"/>
    <s v=" 01-11-2025 11:45:00 PM"/>
    <n v="31.7"/>
    <n v="31.7"/>
    <n v="31.4"/>
    <n v="70"/>
    <n v="23"/>
    <n v="31"/>
    <n v="65"/>
    <n v="1.9"/>
    <n v="6"/>
    <n v="30"/>
    <s v="SSW"/>
    <s v="SW"/>
    <n v="0"/>
    <n v="0"/>
    <n v="0"/>
    <m/>
    <n v="0"/>
    <m/>
    <n v="0"/>
    <n v="345"/>
    <n v="31"/>
    <n v="1"/>
    <n v="0"/>
    <s v="OK (0x00)"/>
    <n v="252"/>
    <n v="75"/>
    <m/>
    <n v="57"/>
    <m/>
    <m/>
    <n v="18.8"/>
    <n v="22.6"/>
    <m/>
    <m/>
    <n v="0"/>
    <m/>
    <n v="253"/>
    <n v="37"/>
    <n v="1"/>
    <n v="0"/>
    <s v="B (0x80)"/>
    <n v="0"/>
    <n v="0"/>
    <n v="32.9"/>
    <n v="32.9"/>
    <n v="32.6"/>
    <n v="69"/>
    <n v="24"/>
    <n v="32"/>
    <m/>
    <n v="2.2000000000000002"/>
    <n v="12"/>
    <n v="31"/>
    <s v="NNW"/>
    <s v="NNW"/>
    <n v="0"/>
    <n v="0"/>
    <n v="0"/>
    <n v="0"/>
    <n v="0"/>
    <n v="0"/>
    <n v="0"/>
    <n v="225"/>
    <n v="36"/>
    <n v="2"/>
    <n v="0"/>
    <s v="OK (0x00)"/>
    <n v="179"/>
    <n v="36"/>
    <n v="63"/>
    <n v="42"/>
    <n v="39.299999999999997"/>
    <n v="60"/>
    <n v="29.47"/>
    <n v="764"/>
    <n v="4.4770000000000003"/>
    <n v="1"/>
    <x v="10"/>
    <d v="1899-12-30T23:45:00"/>
    <d v="2025-01-11T23:45:00"/>
    <n v="0.21000000000000008"/>
    <n v="9.9999999999999992E-2"/>
    <n v="225"/>
    <n v="337.5"/>
  </r>
  <r>
    <s v="Sun"/>
    <s v=" 01-12-2025 12:00:00 AM"/>
    <n v="32.1"/>
    <n v="32.1"/>
    <n v="31.7"/>
    <n v="69"/>
    <n v="23"/>
    <n v="31"/>
    <n v="65"/>
    <n v="2.2999999999999998"/>
    <n v="8"/>
    <n v="30"/>
    <s v="WNW"/>
    <s v="SW"/>
    <n v="0"/>
    <n v="0"/>
    <n v="0"/>
    <m/>
    <n v="0"/>
    <m/>
    <n v="0"/>
    <n v="346"/>
    <n v="30"/>
    <n v="1"/>
    <n v="0"/>
    <s v="OK (0x00)"/>
    <n v="0"/>
    <n v="0"/>
    <m/>
    <n v="59"/>
    <m/>
    <m/>
    <n v="19"/>
    <n v="23.2"/>
    <m/>
    <m/>
    <n v="0"/>
    <m/>
    <n v="251"/>
    <n v="39"/>
    <n v="1"/>
    <n v="0"/>
    <s v="B (0x80)"/>
    <n v="0"/>
    <n v="0"/>
    <n v="33"/>
    <n v="33"/>
    <n v="32.9"/>
    <n v="69"/>
    <n v="24"/>
    <n v="32"/>
    <m/>
    <n v="3.3"/>
    <n v="13"/>
    <n v="30"/>
    <s v="NW"/>
    <s v="NNW"/>
    <n v="0"/>
    <n v="0"/>
    <n v="0"/>
    <n v="0"/>
    <n v="0"/>
    <n v="0"/>
    <n v="0"/>
    <n v="230"/>
    <n v="38"/>
    <n v="2"/>
    <n v="0"/>
    <s v="OK (0x00)"/>
    <n v="0"/>
    <n v="0"/>
    <n v="62.7"/>
    <n v="42"/>
    <n v="39"/>
    <n v="60"/>
    <n v="29.48"/>
    <n v="764"/>
    <n v="4.4770000000000003"/>
    <n v="1"/>
    <x v="11"/>
    <d v="1899-12-30T00:00:00"/>
    <d v="2025-01-12T00:00:00"/>
    <n v="0.21000000000000008"/>
    <n v="9.9999999999999992E-2"/>
    <n v="225"/>
    <n v="337.5"/>
  </r>
  <r>
    <s v="Sun"/>
    <s v=" 01-12-2025 12:15:00 AM"/>
    <n v="32.200000000000003"/>
    <n v="32.299999999999997"/>
    <n v="32.1"/>
    <n v="69"/>
    <n v="23"/>
    <n v="31"/>
    <n v="65"/>
    <n v="2.9"/>
    <n v="8"/>
    <n v="30"/>
    <s v="ENE"/>
    <s v="S"/>
    <n v="0"/>
    <n v="0"/>
    <n v="0"/>
    <m/>
    <n v="0"/>
    <m/>
    <n v="0"/>
    <n v="349"/>
    <n v="28"/>
    <n v="2"/>
    <n v="0"/>
    <s v="OK (0x00)"/>
    <n v="277"/>
    <n v="54"/>
    <m/>
    <m/>
    <m/>
    <m/>
    <n v="19.3"/>
    <n v="23.7"/>
    <m/>
    <m/>
    <n v="0"/>
    <m/>
    <n v="267"/>
    <n v="35"/>
    <n v="1"/>
    <n v="0"/>
    <s v="B (0x80)"/>
    <n v="0"/>
    <n v="0"/>
    <n v="33.1"/>
    <n v="33.1"/>
    <n v="33"/>
    <n v="68"/>
    <n v="24"/>
    <n v="32"/>
    <m/>
    <n v="3.8"/>
    <n v="19"/>
    <n v="30"/>
    <s v="NNW"/>
    <s v="NNW"/>
    <n v="0"/>
    <n v="0"/>
    <n v="0"/>
    <n v="0"/>
    <n v="0"/>
    <n v="0"/>
    <n v="0"/>
    <n v="220"/>
    <n v="40"/>
    <n v="2"/>
    <n v="0"/>
    <s v="OK (0x00)"/>
    <n v="190"/>
    <n v="23"/>
    <n v="62.4"/>
    <n v="43"/>
    <n v="39.4"/>
    <n v="60"/>
    <n v="29.48"/>
    <n v="764"/>
    <n v="4.4770000000000003"/>
    <n v="1"/>
    <x v="11"/>
    <d v="1899-12-30T00:15:00"/>
    <d v="2025-01-12T00:15:00"/>
    <n v="0.21000000000000008"/>
    <n v="9.9999999999999992E-2"/>
    <n v="540"/>
    <n v="337.5"/>
  </r>
  <r>
    <s v="Sun"/>
    <s v=" 01-12-2025 12:30:00 AM"/>
    <n v="32.299999999999997"/>
    <n v="32.299999999999997"/>
    <n v="32.200000000000003"/>
    <n v="68"/>
    <n v="23"/>
    <n v="31"/>
    <n v="65"/>
    <n v="2.6"/>
    <n v="9"/>
    <n v="30"/>
    <s v="WSW"/>
    <s v="S"/>
    <n v="0"/>
    <n v="0"/>
    <n v="0"/>
    <m/>
    <n v="0"/>
    <m/>
    <n v="0"/>
    <n v="349"/>
    <n v="30"/>
    <n v="2"/>
    <n v="0"/>
    <s v="OK (0x00)"/>
    <n v="279"/>
    <n v="53"/>
    <m/>
    <m/>
    <m/>
    <m/>
    <n v="19.5"/>
    <n v="23.7"/>
    <m/>
    <m/>
    <n v="0"/>
    <m/>
    <n v="272"/>
    <n v="40"/>
    <n v="1"/>
    <n v="0"/>
    <s v="B (0x80)"/>
    <n v="0"/>
    <n v="0"/>
    <n v="33.1"/>
    <n v="33.200000000000003"/>
    <n v="33.1"/>
    <n v="68"/>
    <n v="24"/>
    <n v="32"/>
    <m/>
    <n v="4.5"/>
    <n v="15"/>
    <n v="28"/>
    <s v="NNW"/>
    <s v="NNW"/>
    <n v="0"/>
    <n v="0"/>
    <n v="0"/>
    <n v="0"/>
    <n v="0"/>
    <n v="0"/>
    <n v="0"/>
    <n v="215"/>
    <n v="37"/>
    <n v="2"/>
    <n v="0"/>
    <s v="OK (0x00)"/>
    <n v="172"/>
    <n v="33"/>
    <n v="62.2"/>
    <n v="43"/>
    <n v="39.200000000000003"/>
    <n v="60"/>
    <n v="29.49"/>
    <n v="764"/>
    <n v="4.4770000000000003"/>
    <n v="1"/>
    <x v="11"/>
    <d v="1899-12-30T00:30:00"/>
    <d v="2025-01-12T00:30:00"/>
    <n v="0.21000000000000008"/>
    <n v="9.9999999999999992E-2"/>
    <n v="540"/>
    <n v="337.5"/>
  </r>
  <r>
    <s v="Sun"/>
    <s v=" 01-12-2025 12:45:00 AM"/>
    <n v="32.4"/>
    <n v="32.4"/>
    <n v="32.299999999999997"/>
    <n v="68"/>
    <n v="23"/>
    <n v="31"/>
    <n v="65"/>
    <n v="2.5"/>
    <n v="9"/>
    <n v="30"/>
    <s v="WSW"/>
    <s v="SSW"/>
    <n v="0"/>
    <n v="0"/>
    <n v="0"/>
    <m/>
    <n v="0"/>
    <m/>
    <n v="0"/>
    <n v="351"/>
    <n v="28"/>
    <n v="2"/>
    <n v="0"/>
    <s v="OK (0x00)"/>
    <n v="289"/>
    <n v="44"/>
    <m/>
    <m/>
    <m/>
    <m/>
    <n v="19.3"/>
    <n v="23.6"/>
    <m/>
    <m/>
    <n v="0"/>
    <m/>
    <n v="273"/>
    <n v="37"/>
    <n v="1"/>
    <n v="0"/>
    <s v="B (0x80)"/>
    <n v="0"/>
    <n v="0"/>
    <n v="33.1"/>
    <n v="33.200000000000003"/>
    <n v="33.1"/>
    <n v="68"/>
    <n v="24"/>
    <n v="32"/>
    <m/>
    <n v="3.1"/>
    <n v="14"/>
    <n v="28"/>
    <s v="NNW"/>
    <s v="NNW"/>
    <n v="0"/>
    <n v="0"/>
    <n v="0"/>
    <n v="0"/>
    <n v="0"/>
    <n v="0"/>
    <n v="0"/>
    <n v="221"/>
    <n v="38"/>
    <n v="1"/>
    <n v="0"/>
    <s v="OK (0x00)"/>
    <n v="183"/>
    <n v="27"/>
    <n v="61.9"/>
    <n v="43"/>
    <n v="38.9"/>
    <n v="59"/>
    <n v="29.5"/>
    <n v="764"/>
    <n v="4.4770000000000003"/>
    <n v="1"/>
    <x v="11"/>
    <d v="1899-12-30T00:45:00"/>
    <d v="2025-01-12T00:45:00"/>
    <n v="0.21000000000000008"/>
    <n v="9.9999999999999992E-2"/>
    <n v="202.5"/>
    <n v="337.5"/>
  </r>
  <r>
    <s v="Sun"/>
    <s v=" 01-12-2025 01:00:00 AM"/>
    <n v="32.4"/>
    <n v="32.4"/>
    <n v="32.4"/>
    <n v="68"/>
    <n v="23"/>
    <n v="31"/>
    <n v="65"/>
    <n v="3.2"/>
    <n v="10"/>
    <n v="30"/>
    <s v="SSE"/>
    <s v="S"/>
    <n v="0"/>
    <n v="0"/>
    <n v="0"/>
    <m/>
    <n v="0"/>
    <m/>
    <n v="0"/>
    <n v="348"/>
    <n v="28"/>
    <n v="2"/>
    <n v="0"/>
    <s v="OK (0x00)"/>
    <n v="266"/>
    <n v="65"/>
    <m/>
    <m/>
    <m/>
    <m/>
    <n v="19.600000000000001"/>
    <n v="24"/>
    <m/>
    <m/>
    <n v="0"/>
    <m/>
    <n v="275"/>
    <n v="37"/>
    <n v="1"/>
    <n v="0"/>
    <s v="B (0x80)"/>
    <n v="0"/>
    <n v="0"/>
    <n v="33.200000000000003"/>
    <n v="33.200000000000003"/>
    <n v="33.1"/>
    <n v="68"/>
    <n v="24"/>
    <n v="32"/>
    <m/>
    <n v="3.9"/>
    <n v="14"/>
    <n v="30"/>
    <s v="NW"/>
    <s v="NNW"/>
    <n v="0"/>
    <n v="0"/>
    <n v="0"/>
    <n v="0"/>
    <n v="0"/>
    <n v="0"/>
    <n v="0"/>
    <n v="224"/>
    <n v="36"/>
    <n v="1"/>
    <n v="0"/>
    <s v="OK (0x00)"/>
    <n v="185"/>
    <n v="32"/>
    <n v="61.8"/>
    <n v="43"/>
    <n v="38.799999999999997"/>
    <n v="59"/>
    <n v="29.51"/>
    <n v="764"/>
    <n v="4.4770000000000003"/>
    <n v="1"/>
    <x v="11"/>
    <d v="1899-12-30T01:00:00"/>
    <d v="2025-01-12T01:00:00"/>
    <n v="0.21000000000000008"/>
    <n v="9.9999999999999992E-2"/>
    <n v="540"/>
    <n v="337.5"/>
  </r>
  <r>
    <s v="Sun"/>
    <s v=" 01-12-2025 01:15:00 AM"/>
    <n v="32.5"/>
    <n v="32.5"/>
    <n v="32.4"/>
    <n v="68"/>
    <n v="23"/>
    <n v="32"/>
    <n v="65"/>
    <n v="2.6"/>
    <n v="8"/>
    <n v="30"/>
    <s v="SSE"/>
    <s v="S"/>
    <n v="0"/>
    <n v="0"/>
    <n v="0"/>
    <m/>
    <n v="0"/>
    <m/>
    <n v="0"/>
    <n v="347"/>
    <n v="28"/>
    <n v="2"/>
    <n v="0"/>
    <s v="OK (0x00)"/>
    <n v="252"/>
    <n v="79"/>
    <m/>
    <m/>
    <m/>
    <m/>
    <n v="19.600000000000001"/>
    <n v="24.3"/>
    <m/>
    <m/>
    <n v="0"/>
    <m/>
    <n v="284"/>
    <n v="37"/>
    <n v="1"/>
    <n v="0"/>
    <s v="B (0x80)"/>
    <n v="0"/>
    <n v="0"/>
    <n v="33.200000000000003"/>
    <n v="33.200000000000003"/>
    <n v="33.200000000000003"/>
    <n v="68"/>
    <n v="24"/>
    <n v="32"/>
    <m/>
    <n v="4.7"/>
    <n v="17"/>
    <n v="28"/>
    <s v="W"/>
    <s v="NNW"/>
    <n v="0"/>
    <n v="0"/>
    <n v="0"/>
    <n v="0"/>
    <n v="0"/>
    <n v="0"/>
    <n v="0"/>
    <n v="219"/>
    <n v="36"/>
    <n v="1"/>
    <n v="0"/>
    <s v="OK (0x00)"/>
    <n v="182"/>
    <n v="26"/>
    <n v="61.6"/>
    <n v="43"/>
    <n v="38.6"/>
    <n v="59"/>
    <n v="29.51"/>
    <n v="764"/>
    <n v="4.4770000000000003"/>
    <n v="1"/>
    <x v="11"/>
    <d v="1899-12-30T01:15:00"/>
    <d v="2025-01-12T01:15:00"/>
    <n v="0.21000000000000008"/>
    <n v="9.9999999999999992E-2"/>
    <n v="540"/>
    <n v="337.5"/>
  </r>
  <r>
    <s v="Sun"/>
    <s v=" 01-12-2025 01:30:00 AM"/>
    <n v="32.4"/>
    <n v="32.5"/>
    <n v="32.4"/>
    <n v="67"/>
    <n v="23"/>
    <n v="32"/>
    <n v="65"/>
    <n v="1.9"/>
    <n v="6"/>
    <n v="30"/>
    <s v="SSE"/>
    <s v="SSW"/>
    <n v="0"/>
    <n v="0"/>
    <n v="0"/>
    <m/>
    <n v="0"/>
    <m/>
    <n v="0"/>
    <n v="342"/>
    <n v="29"/>
    <n v="1"/>
    <n v="0"/>
    <s v="OK (0x00)"/>
    <n v="271"/>
    <n v="55"/>
    <m/>
    <m/>
    <m/>
    <m/>
    <n v="19.5"/>
    <n v="23.6"/>
    <m/>
    <m/>
    <n v="0"/>
    <m/>
    <n v="288"/>
    <n v="33"/>
    <n v="1"/>
    <n v="0"/>
    <s v="B (0x80)"/>
    <n v="0"/>
    <n v="0"/>
    <n v="33.200000000000003"/>
    <n v="33.200000000000003"/>
    <n v="33.1"/>
    <n v="68"/>
    <n v="24"/>
    <n v="32"/>
    <m/>
    <n v="1.9"/>
    <n v="11"/>
    <n v="30"/>
    <s v="NNW"/>
    <s v="NW"/>
    <n v="0"/>
    <n v="0"/>
    <n v="0"/>
    <n v="0"/>
    <n v="0"/>
    <n v="0"/>
    <n v="0"/>
    <n v="238"/>
    <n v="38"/>
    <n v="1"/>
    <n v="0"/>
    <s v="OK (0x00)"/>
    <n v="187"/>
    <n v="38"/>
    <n v="61.5"/>
    <n v="43"/>
    <n v="38.5"/>
    <n v="59"/>
    <n v="29.51"/>
    <n v="764"/>
    <n v="4.4770000000000003"/>
    <n v="1"/>
    <x v="11"/>
    <d v="1899-12-30T01:30:00"/>
    <d v="2025-01-12T01:30:00"/>
    <n v="0.21000000000000008"/>
    <n v="9.9999999999999992E-2"/>
    <n v="202.5"/>
    <n v="315"/>
  </r>
  <r>
    <s v="Sun"/>
    <s v=" 01-12-2025 01:45:00 AM"/>
    <n v="32.299999999999997"/>
    <n v="32.4"/>
    <n v="32.299999999999997"/>
    <n v="67"/>
    <n v="22"/>
    <n v="31"/>
    <n v="65"/>
    <n v="2.4"/>
    <n v="10"/>
    <n v="30"/>
    <s v="SSE"/>
    <s v="SSW"/>
    <n v="0"/>
    <n v="0"/>
    <n v="0"/>
    <m/>
    <n v="0"/>
    <m/>
    <n v="0"/>
    <n v="344"/>
    <n v="30"/>
    <n v="1"/>
    <n v="0"/>
    <s v="OK (0x00)"/>
    <n v="261"/>
    <n v="67"/>
    <m/>
    <m/>
    <m/>
    <m/>
    <n v="19.600000000000001"/>
    <n v="23.9"/>
    <m/>
    <m/>
    <n v="0"/>
    <m/>
    <n v="288"/>
    <n v="37"/>
    <n v="2"/>
    <n v="0"/>
    <s v="B (0x80)"/>
    <n v="0"/>
    <n v="0"/>
    <n v="33.200000000000003"/>
    <n v="33.200000000000003"/>
    <n v="33.1"/>
    <n v="67"/>
    <n v="23"/>
    <n v="32"/>
    <m/>
    <n v="2.4"/>
    <n v="13"/>
    <n v="31"/>
    <s v="N"/>
    <s v="NNW"/>
    <n v="0"/>
    <n v="0"/>
    <n v="0"/>
    <n v="0"/>
    <n v="0"/>
    <n v="0"/>
    <n v="0"/>
    <n v="250"/>
    <n v="37"/>
    <n v="1"/>
    <n v="0"/>
    <s v="OK (0x00)"/>
    <n v="209"/>
    <n v="31"/>
    <n v="61.4"/>
    <n v="44"/>
    <n v="39.1"/>
    <n v="59"/>
    <n v="29.51"/>
    <n v="764"/>
    <n v="4.4770000000000003"/>
    <n v="1"/>
    <x v="11"/>
    <d v="1899-12-30T01:45:00"/>
    <d v="2025-01-12T01:45:00"/>
    <n v="0.21000000000000008"/>
    <n v="9.9999999999999992E-2"/>
    <n v="202.5"/>
    <n v="337.5"/>
  </r>
  <r>
    <s v="Sun"/>
    <s v=" 01-12-2025 02:00:00 AM"/>
    <n v="32.4"/>
    <n v="32.4"/>
    <n v="32.299999999999997"/>
    <n v="67"/>
    <n v="23"/>
    <n v="31"/>
    <n v="65"/>
    <n v="2.2999999999999998"/>
    <n v="7"/>
    <n v="30"/>
    <s v="W"/>
    <s v="SW"/>
    <n v="0"/>
    <n v="0"/>
    <n v="0"/>
    <m/>
    <n v="0"/>
    <m/>
    <n v="0"/>
    <n v="343"/>
    <n v="28"/>
    <n v="1"/>
    <n v="0"/>
    <s v="OK (0x00)"/>
    <n v="274"/>
    <n v="53"/>
    <m/>
    <m/>
    <m/>
    <m/>
    <n v="19.600000000000001"/>
    <n v="23.9"/>
    <m/>
    <m/>
    <n v="0"/>
    <m/>
    <n v="291"/>
    <n v="39"/>
    <n v="2"/>
    <n v="0"/>
    <s v="B (0x80)"/>
    <n v="0"/>
    <n v="0"/>
    <n v="33.200000000000003"/>
    <n v="33.200000000000003"/>
    <n v="33.1"/>
    <n v="67"/>
    <n v="23"/>
    <n v="32"/>
    <m/>
    <n v="2.6"/>
    <n v="13"/>
    <n v="31"/>
    <s v="WNW"/>
    <s v="NW"/>
    <n v="0"/>
    <n v="0"/>
    <n v="0"/>
    <n v="0"/>
    <n v="0"/>
    <n v="0"/>
    <n v="0"/>
    <n v="254"/>
    <n v="35"/>
    <n v="1"/>
    <n v="0"/>
    <s v="OK (0x00)"/>
    <n v="196"/>
    <n v="46"/>
    <n v="61.3"/>
    <n v="44"/>
    <n v="39"/>
    <n v="59"/>
    <n v="29.51"/>
    <n v="764"/>
    <n v="4.4770000000000003"/>
    <n v="1"/>
    <x v="11"/>
    <d v="1899-12-30T02:00:00"/>
    <d v="2025-01-12T02:00:00"/>
    <n v="0.21000000000000008"/>
    <n v="9.9999999999999992E-2"/>
    <n v="225"/>
    <n v="315"/>
  </r>
  <r>
    <s v="Sun"/>
    <s v=" 01-12-2025 02:15:00 AM"/>
    <n v="32.5"/>
    <n v="32.5"/>
    <n v="32.4"/>
    <n v="67"/>
    <n v="23"/>
    <n v="32"/>
    <n v="65"/>
    <n v="2.5"/>
    <n v="11"/>
    <n v="30"/>
    <s v="NW"/>
    <s v="S"/>
    <n v="0"/>
    <n v="0"/>
    <n v="0"/>
    <m/>
    <n v="0"/>
    <m/>
    <n v="0"/>
    <n v="344"/>
    <n v="30"/>
    <n v="1"/>
    <n v="0"/>
    <s v="OK (0x00)"/>
    <n v="266"/>
    <n v="63"/>
    <m/>
    <m/>
    <m/>
    <m/>
    <n v="19.600000000000001"/>
    <n v="24.6"/>
    <m/>
    <m/>
    <n v="0"/>
    <m/>
    <n v="282"/>
    <n v="35"/>
    <n v="2"/>
    <n v="0"/>
    <s v="B (0x80)"/>
    <n v="0"/>
    <n v="0"/>
    <n v="33.299999999999997"/>
    <n v="33.299999999999997"/>
    <n v="33.200000000000003"/>
    <n v="66"/>
    <n v="23"/>
    <n v="32"/>
    <m/>
    <n v="2.6"/>
    <n v="14"/>
    <n v="31"/>
    <s v="WNW"/>
    <s v="NNW"/>
    <n v="0"/>
    <n v="0"/>
    <n v="0"/>
    <n v="0"/>
    <n v="0"/>
    <n v="0"/>
    <n v="0"/>
    <n v="242"/>
    <n v="38"/>
    <n v="1"/>
    <n v="0"/>
    <s v="OK (0x00)"/>
    <n v="185"/>
    <n v="45"/>
    <n v="61.2"/>
    <n v="44"/>
    <n v="38.9"/>
    <n v="59"/>
    <n v="29.51"/>
    <n v="764"/>
    <n v="4.4770000000000003"/>
    <n v="1"/>
    <x v="11"/>
    <d v="1899-12-30T02:15:00"/>
    <d v="2025-01-12T02:15:00"/>
    <n v="0.21000000000000008"/>
    <n v="9.9999999999999992E-2"/>
    <n v="540"/>
    <n v="337.5"/>
  </r>
  <r>
    <s v="Sun"/>
    <s v=" 01-12-2025 02:30:00 AM"/>
    <n v="32.6"/>
    <n v="32.6"/>
    <n v="32.5"/>
    <n v="66"/>
    <n v="22"/>
    <n v="32"/>
    <n v="65"/>
    <n v="2.6"/>
    <n v="9"/>
    <n v="31"/>
    <s v="S"/>
    <s v="SSW"/>
    <n v="0"/>
    <n v="0"/>
    <n v="0"/>
    <m/>
    <n v="0"/>
    <m/>
    <n v="0"/>
    <n v="342"/>
    <n v="29"/>
    <n v="1"/>
    <n v="0"/>
    <s v="OK (0x00)"/>
    <n v="256"/>
    <n v="70"/>
    <m/>
    <m/>
    <m/>
    <m/>
    <n v="19.8"/>
    <n v="24.9"/>
    <m/>
    <m/>
    <n v="0"/>
    <m/>
    <n v="283"/>
    <n v="36"/>
    <n v="2"/>
    <n v="0"/>
    <s v="B (0x80)"/>
    <n v="0"/>
    <n v="0"/>
    <n v="33.4"/>
    <n v="33.4"/>
    <n v="33.299999999999997"/>
    <n v="66"/>
    <n v="23"/>
    <n v="32"/>
    <m/>
    <n v="4.3"/>
    <n v="12"/>
    <n v="30"/>
    <s v="NNW"/>
    <s v="NNW"/>
    <n v="0"/>
    <n v="0"/>
    <n v="0"/>
    <n v="0"/>
    <n v="0"/>
    <n v="0"/>
    <n v="0"/>
    <n v="248"/>
    <n v="38"/>
    <n v="1"/>
    <n v="0"/>
    <s v="OK (0x00)"/>
    <n v="188"/>
    <n v="47"/>
    <n v="61.1"/>
    <n v="44"/>
    <n v="38.799999999999997"/>
    <n v="59"/>
    <n v="29.5"/>
    <n v="764"/>
    <n v="4.4770000000000003"/>
    <n v="1"/>
    <x v="11"/>
    <d v="1899-12-30T02:30:00"/>
    <d v="2025-01-12T02:30:00"/>
    <n v="0.21000000000000008"/>
    <n v="9.9999999999999992E-2"/>
    <n v="202.5"/>
    <n v="337.5"/>
  </r>
  <r>
    <s v="Sun"/>
    <s v=" 01-12-2025 02:45:00 AM"/>
    <n v="32.6"/>
    <n v="32.6"/>
    <n v="32.6"/>
    <n v="66"/>
    <n v="22"/>
    <n v="32"/>
    <n v="65"/>
    <n v="2.1"/>
    <n v="7"/>
    <n v="31"/>
    <s v="SSW"/>
    <s v="WNW"/>
    <n v="0"/>
    <n v="0"/>
    <n v="0"/>
    <m/>
    <n v="0"/>
    <m/>
    <n v="0"/>
    <n v="342"/>
    <n v="28"/>
    <n v="1"/>
    <n v="0"/>
    <s v="OK (0x00)"/>
    <n v="270"/>
    <n v="57"/>
    <m/>
    <m/>
    <m/>
    <m/>
    <n v="19.600000000000001"/>
    <n v="24.9"/>
    <m/>
    <m/>
    <n v="0"/>
    <m/>
    <n v="283"/>
    <n v="41"/>
    <n v="2"/>
    <n v="0"/>
    <s v="B (0x80)"/>
    <n v="0"/>
    <n v="0"/>
    <n v="33.4"/>
    <n v="33.4"/>
    <n v="33.4"/>
    <n v="66"/>
    <n v="23"/>
    <n v="32"/>
    <m/>
    <n v="2.2999999999999998"/>
    <n v="13"/>
    <n v="30"/>
    <s v="NNW"/>
    <s v="NNW"/>
    <n v="0"/>
    <n v="0"/>
    <n v="0"/>
    <n v="0"/>
    <n v="0"/>
    <n v="0"/>
    <n v="0"/>
    <n v="251"/>
    <n v="33"/>
    <n v="2"/>
    <n v="0"/>
    <s v="OK (0x00)"/>
    <n v="212"/>
    <n v="24"/>
    <n v="61"/>
    <n v="44"/>
    <n v="38.700000000000003"/>
    <n v="58"/>
    <n v="29.51"/>
    <n v="764"/>
    <n v="4.4770000000000003"/>
    <n v="1"/>
    <x v="11"/>
    <d v="1899-12-30T02:45:00"/>
    <d v="2025-01-12T02:45:00"/>
    <n v="0.21000000000000008"/>
    <n v="9.9999999999999992E-2"/>
    <n v="292.5"/>
    <n v="337.5"/>
  </r>
  <r>
    <s v="Sun"/>
    <s v=" 01-12-2025 03:00:00 AM"/>
    <n v="32.6"/>
    <n v="32.6"/>
    <n v="32.6"/>
    <n v="66"/>
    <n v="22"/>
    <n v="32"/>
    <n v="65"/>
    <n v="2.2999999999999998"/>
    <n v="8"/>
    <n v="31"/>
    <s v="SSW"/>
    <s v="SSW"/>
    <n v="0"/>
    <n v="0"/>
    <n v="0"/>
    <m/>
    <n v="0"/>
    <m/>
    <n v="0"/>
    <n v="344"/>
    <n v="29"/>
    <n v="1"/>
    <n v="0"/>
    <s v="OK (0x00)"/>
    <n v="263"/>
    <n v="65"/>
    <m/>
    <m/>
    <m/>
    <m/>
    <n v="19.899999999999999"/>
    <n v="24.7"/>
    <m/>
    <m/>
    <n v="0"/>
    <m/>
    <n v="279"/>
    <n v="36"/>
    <n v="2"/>
    <n v="0"/>
    <s v="B (0x80)"/>
    <n v="0"/>
    <n v="0"/>
    <n v="33.4"/>
    <n v="33.5"/>
    <n v="33.4"/>
    <n v="66"/>
    <n v="23"/>
    <n v="33"/>
    <m/>
    <n v="1.9"/>
    <n v="10"/>
    <n v="31"/>
    <s v="NW"/>
    <s v="NW"/>
    <n v="0"/>
    <n v="0"/>
    <n v="0"/>
    <n v="0"/>
    <n v="0"/>
    <n v="0"/>
    <n v="0"/>
    <n v="251"/>
    <n v="37"/>
    <n v="2"/>
    <n v="0"/>
    <s v="OK (0x00)"/>
    <n v="209"/>
    <n v="30"/>
    <n v="61"/>
    <n v="44"/>
    <n v="38.700000000000003"/>
    <n v="58"/>
    <n v="29.52"/>
    <n v="764"/>
    <n v="4.4770000000000003"/>
    <n v="1"/>
    <x v="11"/>
    <d v="1899-12-30T03:00:00"/>
    <d v="2025-01-12T03:00:00"/>
    <n v="0.21000000000000008"/>
    <n v="9.9999999999999992E-2"/>
    <n v="202.5"/>
    <n v="315"/>
  </r>
  <r>
    <s v="Sun"/>
    <s v=" 01-12-2025 03:15:00 AM"/>
    <n v="32.700000000000003"/>
    <n v="32.700000000000003"/>
    <n v="32.6"/>
    <n v="66"/>
    <n v="22"/>
    <n v="32"/>
    <n v="65"/>
    <n v="2.1"/>
    <n v="8"/>
    <n v="31"/>
    <s v="WSW"/>
    <s v="WSW"/>
    <n v="0"/>
    <n v="0"/>
    <n v="0"/>
    <m/>
    <n v="0"/>
    <m/>
    <n v="0"/>
    <n v="343"/>
    <n v="29"/>
    <n v="1"/>
    <n v="0"/>
    <s v="OK (0x00)"/>
    <n v="272"/>
    <n v="55"/>
    <m/>
    <m/>
    <m/>
    <m/>
    <n v="19.899999999999999"/>
    <n v="24.9"/>
    <m/>
    <m/>
    <n v="0"/>
    <m/>
    <n v="276"/>
    <n v="39"/>
    <n v="2"/>
    <n v="0"/>
    <s v="B (0x80)"/>
    <n v="0"/>
    <n v="0"/>
    <n v="33.5"/>
    <n v="33.5"/>
    <n v="33.4"/>
    <n v="66"/>
    <n v="23"/>
    <n v="33"/>
    <m/>
    <n v="1.3"/>
    <n v="10"/>
    <n v="32"/>
    <s v="NNW"/>
    <s v="NW"/>
    <n v="0"/>
    <n v="0"/>
    <n v="0"/>
    <n v="0"/>
    <n v="0"/>
    <n v="0"/>
    <n v="0"/>
    <n v="241"/>
    <n v="35"/>
    <n v="2"/>
    <n v="0"/>
    <s v="OK (0x00)"/>
    <n v="189"/>
    <n v="40"/>
    <n v="60.9"/>
    <n v="44"/>
    <n v="38.6"/>
    <n v="58"/>
    <n v="29.54"/>
    <n v="764"/>
    <n v="4.4770000000000003"/>
    <n v="1"/>
    <x v="11"/>
    <d v="1899-12-30T03:15:00"/>
    <d v="2025-01-12T03:15:00"/>
    <n v="0.21000000000000008"/>
    <n v="9.9999999999999992E-2"/>
    <n v="247.5"/>
    <n v="315"/>
  </r>
  <r>
    <s v="Sun"/>
    <s v=" 01-12-2025 03:30:00 AM"/>
    <n v="32.700000000000003"/>
    <n v="32.700000000000003"/>
    <n v="32.6"/>
    <n v="66"/>
    <n v="22"/>
    <n v="32"/>
    <n v="65"/>
    <n v="2.6"/>
    <n v="8"/>
    <n v="31"/>
    <s v="S"/>
    <s v="SW"/>
    <n v="0"/>
    <n v="0"/>
    <n v="0"/>
    <m/>
    <n v="0"/>
    <m/>
    <n v="0"/>
    <n v="343"/>
    <n v="30"/>
    <n v="1"/>
    <n v="0"/>
    <s v="OK (0x00)"/>
    <n v="276"/>
    <n v="52"/>
    <m/>
    <m/>
    <m/>
    <m/>
    <n v="20.3"/>
    <n v="25"/>
    <m/>
    <m/>
    <n v="0"/>
    <m/>
    <n v="296"/>
    <n v="37"/>
    <n v="2"/>
    <n v="0"/>
    <s v="B (0x80)"/>
    <n v="0"/>
    <n v="0"/>
    <n v="33.5"/>
    <n v="33.6"/>
    <n v="33.5"/>
    <n v="66"/>
    <n v="23"/>
    <n v="33"/>
    <m/>
    <n v="1.1000000000000001"/>
    <n v="11"/>
    <n v="33"/>
    <s v="NW"/>
    <s v="NW"/>
    <n v="0"/>
    <n v="0"/>
    <n v="0"/>
    <n v="0"/>
    <n v="0"/>
    <n v="0"/>
    <n v="0"/>
    <n v="268"/>
    <n v="35"/>
    <n v="2"/>
    <n v="0"/>
    <s v="OK (0x00)"/>
    <n v="225"/>
    <n v="30"/>
    <n v="60.8"/>
    <n v="44"/>
    <n v="38.5"/>
    <n v="58"/>
    <n v="29.55"/>
    <n v="764"/>
    <n v="4.4770000000000003"/>
    <n v="1"/>
    <x v="11"/>
    <d v="1899-12-30T03:30:00"/>
    <d v="2025-01-12T03:30:00"/>
    <n v="0.21000000000000008"/>
    <n v="9.9999999999999992E-2"/>
    <n v="225"/>
    <n v="315"/>
  </r>
  <r>
    <s v="Sun"/>
    <s v=" 01-12-2025 03:45:00 AM"/>
    <n v="32.799999999999997"/>
    <n v="32.799999999999997"/>
    <n v="32.700000000000003"/>
    <n v="66"/>
    <n v="23"/>
    <n v="32"/>
    <n v="65"/>
    <n v="2.4"/>
    <n v="8"/>
    <n v="31"/>
    <s v="SW"/>
    <s v="SSW"/>
    <n v="0"/>
    <n v="0"/>
    <n v="0"/>
    <m/>
    <n v="0"/>
    <m/>
    <n v="0"/>
    <n v="337"/>
    <n v="28"/>
    <n v="1"/>
    <n v="0"/>
    <s v="OK (0x00)"/>
    <n v="260"/>
    <n v="61"/>
    <m/>
    <m/>
    <m/>
    <m/>
    <n v="20.3"/>
    <n v="25"/>
    <m/>
    <m/>
    <n v="0"/>
    <m/>
    <n v="292"/>
    <n v="35"/>
    <n v="1"/>
    <n v="0"/>
    <s v="B (0x80)"/>
    <n v="0"/>
    <n v="0"/>
    <n v="33.700000000000003"/>
    <n v="33.700000000000003"/>
    <n v="33.5"/>
    <n v="66"/>
    <n v="23"/>
    <n v="33"/>
    <m/>
    <n v="2.4"/>
    <n v="12"/>
    <n v="32"/>
    <s v="NNW"/>
    <s v="NW"/>
    <n v="0"/>
    <n v="0"/>
    <n v="0"/>
    <n v="0"/>
    <n v="0"/>
    <n v="0"/>
    <n v="0"/>
    <n v="260"/>
    <n v="38"/>
    <n v="2"/>
    <n v="0"/>
    <s v="OK (0x00)"/>
    <n v="210"/>
    <n v="36"/>
    <n v="60.7"/>
    <n v="44"/>
    <n v="38.4"/>
    <n v="58"/>
    <n v="29.56"/>
    <n v="764"/>
    <n v="4.4770000000000003"/>
    <n v="1"/>
    <x v="11"/>
    <d v="1899-12-30T03:45:00"/>
    <d v="2025-01-12T03:45:00"/>
    <n v="0.21000000000000008"/>
    <n v="9.9999999999999992E-2"/>
    <n v="202.5"/>
    <n v="315"/>
  </r>
  <r>
    <s v="Sun"/>
    <s v=" 01-12-2025 04:00:00 AM"/>
    <n v="32.9"/>
    <n v="32.9"/>
    <n v="32.799999999999997"/>
    <n v="66"/>
    <n v="23"/>
    <n v="32"/>
    <n v="65"/>
    <n v="1.8"/>
    <n v="7"/>
    <n v="31"/>
    <s v="SSW"/>
    <s v="S"/>
    <n v="0"/>
    <n v="0"/>
    <n v="0"/>
    <m/>
    <n v="0"/>
    <m/>
    <n v="0"/>
    <n v="335"/>
    <n v="30"/>
    <n v="1"/>
    <n v="0"/>
    <s v="OK (0x00)"/>
    <n v="246"/>
    <n v="74"/>
    <m/>
    <m/>
    <m/>
    <m/>
    <n v="20.399999999999999"/>
    <n v="25.2"/>
    <m/>
    <m/>
    <n v="0"/>
    <m/>
    <n v="306"/>
    <n v="38"/>
    <n v="1"/>
    <n v="0"/>
    <s v="B (0x80)"/>
    <n v="0"/>
    <n v="0"/>
    <n v="33.700000000000003"/>
    <n v="33.700000000000003"/>
    <n v="33.700000000000003"/>
    <n v="66"/>
    <n v="23"/>
    <n v="33"/>
    <m/>
    <n v="3.4"/>
    <n v="11"/>
    <n v="31"/>
    <s v="WNW"/>
    <s v="NNW"/>
    <n v="0"/>
    <n v="0"/>
    <n v="0"/>
    <n v="0"/>
    <n v="0"/>
    <n v="0"/>
    <n v="0"/>
    <n v="260"/>
    <n v="34"/>
    <n v="2"/>
    <n v="0"/>
    <s v="OK (0x00)"/>
    <n v="201"/>
    <n v="47"/>
    <n v="60.6"/>
    <n v="44"/>
    <n v="38.299999999999997"/>
    <n v="58"/>
    <n v="29.56"/>
    <n v="764"/>
    <n v="4.4770000000000003"/>
    <n v="1"/>
    <x v="11"/>
    <d v="1899-12-30T04:00:00"/>
    <d v="2025-01-12T04:00:00"/>
    <n v="0.21000000000000008"/>
    <n v="9.9999999999999992E-2"/>
    <n v="540"/>
    <n v="337.5"/>
  </r>
  <r>
    <s v="Sun"/>
    <s v=" 01-12-2025 04:15:00 AM"/>
    <n v="33"/>
    <n v="33"/>
    <n v="32.799999999999997"/>
    <n v="66"/>
    <n v="23"/>
    <n v="32"/>
    <n v="65"/>
    <n v="2.2999999999999998"/>
    <n v="10"/>
    <n v="31"/>
    <s v="W"/>
    <s v="SW"/>
    <n v="0"/>
    <n v="0"/>
    <n v="0"/>
    <m/>
    <n v="0"/>
    <m/>
    <n v="0"/>
    <n v="334"/>
    <n v="30"/>
    <n v="2"/>
    <n v="0"/>
    <s v="OK (0x00)"/>
    <n v="268"/>
    <n v="50"/>
    <m/>
    <m/>
    <m/>
    <m/>
    <n v="20.6"/>
    <n v="25.3"/>
    <m/>
    <m/>
    <n v="0"/>
    <m/>
    <n v="297"/>
    <n v="35"/>
    <n v="1"/>
    <n v="0"/>
    <s v="B (0x80)"/>
    <n v="0"/>
    <n v="0"/>
    <n v="33.799999999999997"/>
    <n v="33.799999999999997"/>
    <n v="33.700000000000003"/>
    <n v="66"/>
    <n v="23"/>
    <n v="33"/>
    <m/>
    <n v="4.5999999999999996"/>
    <n v="15"/>
    <n v="29"/>
    <s v="NNW"/>
    <s v="NNW"/>
    <n v="0"/>
    <n v="0"/>
    <n v="0"/>
    <n v="0"/>
    <n v="0"/>
    <n v="0"/>
    <n v="0"/>
    <n v="266"/>
    <n v="37"/>
    <n v="2"/>
    <n v="0"/>
    <s v="OK (0x00)"/>
    <n v="210"/>
    <n v="44"/>
    <n v="60.5"/>
    <n v="44"/>
    <n v="38.200000000000003"/>
    <n v="58"/>
    <n v="29.57"/>
    <n v="764"/>
    <n v="4.4770000000000003"/>
    <n v="1"/>
    <x v="11"/>
    <d v="1899-12-30T04:15:00"/>
    <d v="2025-01-12T04:15:00"/>
    <n v="0.21000000000000008"/>
    <n v="9.9999999999999992E-2"/>
    <n v="225"/>
    <n v="337.5"/>
  </r>
  <r>
    <s v="Sun"/>
    <s v=" 01-12-2025 04:30:00 AM"/>
    <n v="33.1"/>
    <n v="33.1"/>
    <n v="33"/>
    <n v="66"/>
    <n v="23"/>
    <n v="32"/>
    <n v="65"/>
    <n v="2.8"/>
    <n v="8"/>
    <n v="31"/>
    <s v="NNE"/>
    <s v="S"/>
    <n v="0"/>
    <n v="0"/>
    <n v="0"/>
    <m/>
    <n v="0"/>
    <m/>
    <n v="0"/>
    <n v="336"/>
    <n v="28"/>
    <n v="1"/>
    <n v="0"/>
    <s v="OK (0x00)"/>
    <n v="267"/>
    <n v="54"/>
    <m/>
    <m/>
    <m/>
    <m/>
    <n v="20.9"/>
    <n v="25.5"/>
    <m/>
    <m/>
    <n v="0"/>
    <m/>
    <n v="298"/>
    <n v="35"/>
    <n v="1"/>
    <n v="0"/>
    <s v="B (0x80)"/>
    <n v="0"/>
    <n v="0"/>
    <n v="33.9"/>
    <n v="33.9"/>
    <n v="33.799999999999997"/>
    <n v="66"/>
    <n v="24"/>
    <n v="33"/>
    <m/>
    <n v="5.2"/>
    <n v="15"/>
    <n v="29"/>
    <s v="NW"/>
    <s v="N"/>
    <n v="0"/>
    <n v="0"/>
    <n v="0"/>
    <n v="0"/>
    <n v="0"/>
    <n v="0"/>
    <n v="0"/>
    <n v="260"/>
    <n v="39"/>
    <n v="3"/>
    <n v="0"/>
    <s v="OK (0x00)"/>
    <n v="197"/>
    <n v="49"/>
    <n v="60.5"/>
    <n v="44"/>
    <n v="38.200000000000003"/>
    <n v="58"/>
    <n v="29.58"/>
    <n v="764"/>
    <n v="4.4770000000000003"/>
    <n v="1"/>
    <x v="11"/>
    <d v="1899-12-30T04:30:00"/>
    <d v="2025-01-12T04:30:00"/>
    <n v="0.21000000000000008"/>
    <n v="9.9999999999999992E-2"/>
    <n v="540"/>
    <n v="360"/>
  </r>
  <r>
    <s v="Sun"/>
    <s v=" 01-12-2025 04:45:00 AM"/>
    <n v="33.200000000000003"/>
    <n v="33.200000000000003"/>
    <n v="33.1"/>
    <n v="66"/>
    <n v="23"/>
    <n v="32"/>
    <n v="65"/>
    <n v="2.2999999999999998"/>
    <n v="8"/>
    <n v="31"/>
    <s v="WNW"/>
    <s v="SSE"/>
    <n v="0"/>
    <n v="0"/>
    <n v="0"/>
    <m/>
    <n v="0"/>
    <m/>
    <n v="0"/>
    <n v="335"/>
    <n v="29"/>
    <n v="1"/>
    <n v="0"/>
    <s v="OK (0x00)"/>
    <n v="264"/>
    <n v="55"/>
    <m/>
    <m/>
    <m/>
    <m/>
    <n v="20.9"/>
    <n v="25.6"/>
    <m/>
    <m/>
    <n v="0"/>
    <m/>
    <n v="289"/>
    <n v="38"/>
    <n v="1"/>
    <n v="0"/>
    <s v="B (0x80)"/>
    <n v="0"/>
    <n v="0"/>
    <n v="34"/>
    <n v="34"/>
    <n v="33.9"/>
    <n v="66"/>
    <n v="24"/>
    <n v="33"/>
    <m/>
    <n v="3.3"/>
    <n v="15"/>
    <n v="29"/>
    <s v="NW"/>
    <s v="NNW"/>
    <n v="0"/>
    <n v="0"/>
    <n v="0"/>
    <n v="0"/>
    <n v="0"/>
    <n v="0"/>
    <n v="0"/>
    <n v="264"/>
    <n v="34"/>
    <n v="2"/>
    <n v="0"/>
    <s v="OK (0x00)"/>
    <n v="195"/>
    <n v="54"/>
    <n v="60.4"/>
    <n v="44"/>
    <n v="38.1"/>
    <n v="58"/>
    <n v="29.59"/>
    <n v="764"/>
    <n v="4.4770000000000003"/>
    <n v="1"/>
    <x v="11"/>
    <d v="1899-12-30T04:45:00"/>
    <d v="2025-01-12T04:45:00"/>
    <n v="0.21000000000000008"/>
    <n v="9.9999999999999992E-2"/>
    <n v="517.5"/>
    <n v="337.5"/>
  </r>
  <r>
    <s v="Sun"/>
    <s v=" 01-12-2025 05:00:00 AM"/>
    <n v="33.200000000000003"/>
    <n v="33.299999999999997"/>
    <n v="33.200000000000003"/>
    <n v="66"/>
    <n v="23"/>
    <n v="32"/>
    <n v="65"/>
    <n v="2.1"/>
    <n v="7"/>
    <n v="31"/>
    <s v="SSW"/>
    <s v="SSW"/>
    <n v="0"/>
    <n v="0"/>
    <n v="0"/>
    <m/>
    <n v="0"/>
    <m/>
    <n v="0"/>
    <n v="334"/>
    <n v="30"/>
    <n v="1"/>
    <n v="0"/>
    <s v="OK (0x00)"/>
    <n v="264"/>
    <n v="55"/>
    <m/>
    <m/>
    <m/>
    <m/>
    <n v="20.9"/>
    <n v="25.5"/>
    <m/>
    <m/>
    <n v="0"/>
    <m/>
    <n v="289"/>
    <n v="37"/>
    <n v="1"/>
    <n v="0"/>
    <s v="B (0x80)"/>
    <n v="0"/>
    <n v="0"/>
    <n v="34.1"/>
    <n v="34.1"/>
    <n v="34"/>
    <n v="66"/>
    <n v="24"/>
    <n v="33"/>
    <m/>
    <n v="2.6"/>
    <n v="14"/>
    <n v="32"/>
    <s v="NW"/>
    <s v="NNW"/>
    <n v="0"/>
    <n v="0"/>
    <n v="0"/>
    <n v="0"/>
    <n v="0"/>
    <n v="0"/>
    <n v="0"/>
    <n v="258"/>
    <n v="36"/>
    <n v="2"/>
    <n v="0"/>
    <s v="OK (0x00)"/>
    <n v="210"/>
    <n v="38"/>
    <n v="60.3"/>
    <n v="44"/>
    <n v="38"/>
    <n v="58"/>
    <n v="29.59"/>
    <n v="764"/>
    <n v="4.4770000000000003"/>
    <n v="1"/>
    <x v="11"/>
    <d v="1899-12-30T05:00:00"/>
    <d v="2025-01-12T05:00:00"/>
    <n v="0.21000000000000008"/>
    <n v="9.9999999999999992E-2"/>
    <n v="202.5"/>
    <n v="337.5"/>
  </r>
  <r>
    <s v="Sun"/>
    <s v=" 01-12-2025 05:15:00 AM"/>
    <n v="33.200000000000003"/>
    <n v="33.299999999999997"/>
    <n v="33.200000000000003"/>
    <n v="66"/>
    <n v="23"/>
    <n v="32"/>
    <n v="65"/>
    <n v="2.1"/>
    <n v="8"/>
    <n v="31"/>
    <s v="SSW"/>
    <s v="S"/>
    <n v="0"/>
    <n v="0"/>
    <n v="0"/>
    <m/>
    <n v="0"/>
    <m/>
    <n v="0"/>
    <n v="342"/>
    <n v="28"/>
    <n v="2"/>
    <n v="0"/>
    <s v="OK (0x00)"/>
    <n v="262"/>
    <n v="64"/>
    <m/>
    <m/>
    <m/>
    <m/>
    <n v="21"/>
    <n v="25.6"/>
    <m/>
    <m/>
    <n v="0"/>
    <m/>
    <n v="281"/>
    <n v="37"/>
    <n v="1"/>
    <n v="0"/>
    <s v="B (0x80)"/>
    <n v="0"/>
    <n v="0"/>
    <n v="34.1"/>
    <n v="34.1"/>
    <n v="34"/>
    <n v="65"/>
    <n v="23"/>
    <n v="33"/>
    <m/>
    <n v="1.5"/>
    <n v="15"/>
    <n v="32"/>
    <s v="NW"/>
    <s v="NNW"/>
    <n v="0"/>
    <n v="0"/>
    <n v="0"/>
    <n v="0"/>
    <n v="0"/>
    <n v="0"/>
    <n v="0"/>
    <n v="259"/>
    <n v="37"/>
    <n v="2"/>
    <n v="0"/>
    <s v="OK (0x00)"/>
    <n v="192"/>
    <n v="53"/>
    <n v="60.3"/>
    <n v="44"/>
    <n v="38"/>
    <n v="58"/>
    <n v="29.59"/>
    <n v="764"/>
    <n v="4.4770000000000003"/>
    <n v="1"/>
    <x v="11"/>
    <d v="1899-12-30T05:15:00"/>
    <d v="2025-01-12T05:15:00"/>
    <n v="0.21000000000000008"/>
    <n v="9.9999999999999992E-2"/>
    <n v="540"/>
    <n v="337.5"/>
  </r>
  <r>
    <s v="Sun"/>
    <s v=" 01-12-2025 05:30:00 AM"/>
    <n v="33.299999999999997"/>
    <n v="33.299999999999997"/>
    <n v="33.200000000000003"/>
    <n v="66"/>
    <n v="23"/>
    <n v="32"/>
    <n v="65"/>
    <n v="1.4"/>
    <n v="6"/>
    <n v="31"/>
    <s v="N"/>
    <s v="NNE"/>
    <n v="0"/>
    <n v="0"/>
    <n v="0"/>
    <m/>
    <n v="0"/>
    <m/>
    <n v="0"/>
    <n v="344"/>
    <n v="28"/>
    <n v="2"/>
    <n v="0"/>
    <s v="OK (0x00)"/>
    <n v="277"/>
    <n v="51"/>
    <m/>
    <m/>
    <m/>
    <m/>
    <n v="20.9"/>
    <n v="25.5"/>
    <m/>
    <m/>
    <n v="0"/>
    <m/>
    <n v="293"/>
    <n v="39"/>
    <n v="1"/>
    <n v="0"/>
    <s v="B (0x80)"/>
    <n v="0"/>
    <n v="0"/>
    <n v="34.200000000000003"/>
    <n v="34.200000000000003"/>
    <n v="34.1"/>
    <n v="65"/>
    <n v="23"/>
    <n v="33"/>
    <m/>
    <n v="0.9"/>
    <n v="10"/>
    <n v="32"/>
    <s v="NW"/>
    <s v="NW"/>
    <n v="0"/>
    <n v="0"/>
    <n v="0"/>
    <n v="0"/>
    <n v="0"/>
    <n v="0"/>
    <n v="0"/>
    <n v="264"/>
    <n v="35"/>
    <n v="2"/>
    <n v="0"/>
    <s v="OK (0x00)"/>
    <n v="207"/>
    <n v="43"/>
    <n v="60.3"/>
    <n v="44"/>
    <n v="38"/>
    <n v="58"/>
    <n v="29.59"/>
    <n v="764"/>
    <n v="4.4770000000000003"/>
    <n v="1"/>
    <x v="11"/>
    <d v="1899-12-30T05:30:00"/>
    <d v="2025-01-12T05:30:00"/>
    <n v="0.21000000000000008"/>
    <n v="9.9999999999999992E-2"/>
    <n v="382.5"/>
    <n v="315"/>
  </r>
  <r>
    <s v="Sun"/>
    <s v=" 01-12-2025 05:45:00 AM"/>
    <n v="33.200000000000003"/>
    <n v="33.299999999999997"/>
    <n v="33.200000000000003"/>
    <n v="66"/>
    <n v="23"/>
    <n v="32"/>
    <n v="65"/>
    <n v="0.9"/>
    <n v="4"/>
    <n v="32"/>
    <s v="SW"/>
    <s v="SW"/>
    <n v="0"/>
    <n v="0"/>
    <n v="0"/>
    <m/>
    <n v="0"/>
    <m/>
    <n v="0"/>
    <n v="344"/>
    <n v="29"/>
    <n v="2"/>
    <n v="0"/>
    <s v="OK (0x00)"/>
    <n v="289"/>
    <n v="40"/>
    <m/>
    <m/>
    <m/>
    <m/>
    <n v="20.7"/>
    <n v="25.3"/>
    <m/>
    <m/>
    <n v="0"/>
    <m/>
    <n v="291"/>
    <n v="37"/>
    <n v="1"/>
    <n v="0"/>
    <s v="B (0x80)"/>
    <n v="0"/>
    <n v="0"/>
    <n v="34.200000000000003"/>
    <n v="34.200000000000003"/>
    <n v="34.200000000000003"/>
    <n v="65"/>
    <n v="23"/>
    <n v="33"/>
    <m/>
    <n v="1.3"/>
    <n v="8"/>
    <n v="33"/>
    <s v="NW"/>
    <s v="NW"/>
    <n v="0"/>
    <n v="0"/>
    <n v="0"/>
    <n v="0"/>
    <n v="0"/>
    <n v="0"/>
    <n v="0"/>
    <n v="261"/>
    <n v="38"/>
    <n v="2"/>
    <n v="0"/>
    <s v="OK (0x00)"/>
    <n v="199"/>
    <n v="50"/>
    <n v="60.2"/>
    <n v="44"/>
    <n v="38"/>
    <n v="58"/>
    <n v="29.59"/>
    <n v="764"/>
    <n v="4.4770000000000003"/>
    <n v="1"/>
    <x v="11"/>
    <d v="1899-12-30T05:45:00"/>
    <d v="2025-01-12T05:45:00"/>
    <n v="0.21000000000000008"/>
    <n v="9.9999999999999992E-2"/>
    <n v="225"/>
    <n v="315"/>
  </r>
  <r>
    <s v="Sun"/>
    <s v=" 01-12-2025 06:00:00 AM"/>
    <n v="33.200000000000003"/>
    <n v="33.200000000000003"/>
    <n v="33.1"/>
    <n v="66"/>
    <n v="23"/>
    <n v="32"/>
    <n v="65"/>
    <n v="1.6"/>
    <n v="5"/>
    <n v="32"/>
    <s v="SW"/>
    <s v="SW"/>
    <n v="0"/>
    <n v="0"/>
    <n v="0"/>
    <m/>
    <n v="0"/>
    <m/>
    <n v="0"/>
    <n v="343"/>
    <n v="28"/>
    <n v="1"/>
    <n v="0"/>
    <s v="OK (0x00)"/>
    <n v="263"/>
    <n v="64"/>
    <m/>
    <m/>
    <m/>
    <m/>
    <n v="20.9"/>
    <n v="25.5"/>
    <m/>
    <m/>
    <n v="0"/>
    <m/>
    <n v="291"/>
    <n v="36"/>
    <n v="1"/>
    <n v="0"/>
    <s v="B (0x80)"/>
    <n v="0"/>
    <n v="0"/>
    <n v="34.1"/>
    <n v="34.200000000000003"/>
    <n v="34.1"/>
    <n v="65"/>
    <n v="23"/>
    <n v="33"/>
    <m/>
    <n v="1.3"/>
    <n v="9"/>
    <n v="33"/>
    <s v="NW"/>
    <s v="NNW"/>
    <n v="0"/>
    <n v="0"/>
    <n v="0"/>
    <n v="0"/>
    <n v="0"/>
    <n v="0"/>
    <n v="0"/>
    <n v="266"/>
    <n v="37"/>
    <n v="2"/>
    <n v="0"/>
    <s v="OK (0x00)"/>
    <n v="226"/>
    <n v="26"/>
    <n v="60.3"/>
    <n v="44"/>
    <n v="38"/>
    <n v="58"/>
    <n v="29.59"/>
    <n v="764"/>
    <n v="4.4770000000000003"/>
    <n v="1"/>
    <x v="11"/>
    <d v="1899-12-30T06:00:00"/>
    <d v="2025-01-12T06:00:00"/>
    <n v="0.21000000000000008"/>
    <n v="9.9999999999999992E-2"/>
    <n v="225"/>
    <n v="337.5"/>
  </r>
  <r>
    <s v="Sun"/>
    <s v=" 01-12-2025 06:15:00 AM"/>
    <n v="33.200000000000003"/>
    <n v="33.200000000000003"/>
    <n v="33.1"/>
    <n v="66"/>
    <n v="23"/>
    <n v="32"/>
    <n v="65"/>
    <n v="2"/>
    <n v="5"/>
    <n v="31"/>
    <s v="SSW"/>
    <s v="SSW"/>
    <n v="0"/>
    <n v="0"/>
    <n v="0"/>
    <m/>
    <n v="0"/>
    <m/>
    <n v="0"/>
    <n v="342"/>
    <n v="30"/>
    <n v="1"/>
    <n v="0"/>
    <s v="OK (0x00)"/>
    <n v="265"/>
    <n v="62"/>
    <m/>
    <m/>
    <m/>
    <m/>
    <n v="20.9"/>
    <n v="25.5"/>
    <m/>
    <m/>
    <n v="0"/>
    <m/>
    <n v="279"/>
    <n v="38"/>
    <n v="1"/>
    <n v="0"/>
    <s v="B (0x80)"/>
    <n v="0"/>
    <n v="0"/>
    <n v="34.1"/>
    <n v="34.1"/>
    <n v="34"/>
    <n v="65"/>
    <n v="23"/>
    <n v="33"/>
    <m/>
    <n v="2.9"/>
    <n v="11"/>
    <n v="32"/>
    <s v="NNW"/>
    <s v="NNW"/>
    <n v="0"/>
    <n v="0"/>
    <n v="0"/>
    <n v="0"/>
    <n v="0"/>
    <n v="0"/>
    <n v="0"/>
    <n v="259"/>
    <n v="36"/>
    <n v="2"/>
    <n v="0"/>
    <s v="OK (0x00)"/>
    <n v="192"/>
    <n v="54"/>
    <n v="60.2"/>
    <n v="44"/>
    <n v="38"/>
    <n v="58"/>
    <n v="29.59"/>
    <n v="764"/>
    <n v="4.4770000000000003"/>
    <n v="1"/>
    <x v="11"/>
    <d v="1899-12-30T06:15:00"/>
    <d v="2025-01-12T06:15:00"/>
    <n v="0.21000000000000008"/>
    <n v="9.9999999999999992E-2"/>
    <n v="202.5"/>
    <n v="337.5"/>
  </r>
  <r>
    <s v="Sun"/>
    <s v=" 01-12-2025 06:30:00 AM"/>
    <n v="33.200000000000003"/>
    <n v="33.200000000000003"/>
    <n v="33.200000000000003"/>
    <n v="65"/>
    <n v="23"/>
    <n v="32"/>
    <n v="65"/>
    <n v="1.9"/>
    <n v="5"/>
    <n v="31"/>
    <s v="WSW"/>
    <s v="SSW"/>
    <n v="0"/>
    <n v="0"/>
    <n v="0"/>
    <m/>
    <n v="0"/>
    <m/>
    <n v="0"/>
    <n v="340"/>
    <n v="28"/>
    <n v="1"/>
    <n v="0"/>
    <s v="OK (0x00)"/>
    <n v="258"/>
    <n v="66"/>
    <m/>
    <m/>
    <m/>
    <m/>
    <n v="20.9"/>
    <n v="25.5"/>
    <m/>
    <m/>
    <n v="0"/>
    <m/>
    <n v="288"/>
    <n v="32"/>
    <n v="1"/>
    <n v="0"/>
    <s v="B (0x80)"/>
    <n v="0"/>
    <n v="0"/>
    <n v="34"/>
    <n v="34.1"/>
    <n v="34"/>
    <n v="65"/>
    <n v="23"/>
    <n v="33"/>
    <m/>
    <n v="1.3"/>
    <n v="11"/>
    <n v="32"/>
    <s v="NNW"/>
    <s v="NW"/>
    <n v="0"/>
    <n v="0"/>
    <n v="0"/>
    <n v="0"/>
    <n v="0"/>
    <n v="0"/>
    <n v="0"/>
    <n v="270"/>
    <n v="38"/>
    <n v="2"/>
    <n v="0"/>
    <s v="OK (0x00)"/>
    <n v="213"/>
    <n v="45"/>
    <n v="60.2"/>
    <n v="44"/>
    <n v="38"/>
    <n v="58"/>
    <n v="29.6"/>
    <n v="764"/>
    <n v="4.4770000000000003"/>
    <n v="1"/>
    <x v="11"/>
    <d v="1899-12-30T06:30:00"/>
    <d v="2025-01-12T06:30:00"/>
    <n v="0.21000000000000008"/>
    <n v="9.9999999999999992E-2"/>
    <n v="202.5"/>
    <n v="315"/>
  </r>
  <r>
    <s v="Sun"/>
    <s v=" 01-12-2025 06:45:00 AM"/>
    <n v="33.1"/>
    <n v="33.200000000000003"/>
    <n v="33.1"/>
    <n v="66"/>
    <n v="23"/>
    <n v="32"/>
    <n v="65"/>
    <n v="1.9"/>
    <n v="4"/>
    <n v="31"/>
    <s v="SSW"/>
    <s v="SSW"/>
    <n v="0"/>
    <n v="0"/>
    <n v="0"/>
    <m/>
    <n v="0"/>
    <m/>
    <n v="0"/>
    <n v="343"/>
    <n v="33"/>
    <n v="1"/>
    <n v="0"/>
    <s v="OK (0x00)"/>
    <n v="258"/>
    <n v="69"/>
    <m/>
    <m/>
    <m/>
    <m/>
    <n v="20.7"/>
    <n v="25.3"/>
    <m/>
    <m/>
    <n v="0"/>
    <m/>
    <n v="215"/>
    <n v="38"/>
    <n v="2"/>
    <n v="1"/>
    <s v="R/B (0x81)"/>
    <n v="0"/>
    <n v="0"/>
    <n v="33.799999999999997"/>
    <n v="34.1"/>
    <n v="33.799999999999997"/>
    <n v="65"/>
    <n v="23"/>
    <n v="33"/>
    <m/>
    <n v="0.9"/>
    <n v="7"/>
    <n v="33"/>
    <s v="WSW"/>
    <s v="WNW"/>
    <n v="0"/>
    <n v="0"/>
    <n v="0"/>
    <n v="0"/>
    <n v="0"/>
    <n v="0"/>
    <n v="0"/>
    <n v="258"/>
    <n v="42"/>
    <n v="2"/>
    <n v="0"/>
    <s v="OK (0x00)"/>
    <n v="215"/>
    <n v="30"/>
    <n v="60.3"/>
    <n v="44"/>
    <n v="38"/>
    <n v="58"/>
    <n v="29.6"/>
    <n v="764"/>
    <n v="4.4770000000000003"/>
    <n v="1"/>
    <x v="11"/>
    <d v="1899-12-30T06:45:00"/>
    <d v="2025-01-12T06:45:00"/>
    <n v="0.21000000000000008"/>
    <n v="9.9999999999999992E-2"/>
    <n v="202.5"/>
    <n v="292.5"/>
  </r>
  <r>
    <s v="Sun"/>
    <s v=" 01-12-2025 07:00:00 AM"/>
    <n v="33"/>
    <n v="33.1"/>
    <n v="33"/>
    <n v="66"/>
    <n v="23"/>
    <n v="32"/>
    <n v="65"/>
    <n v="1.9"/>
    <n v="4"/>
    <n v="31"/>
    <s v="SSW"/>
    <s v="SSW"/>
    <n v="0"/>
    <n v="0"/>
    <n v="0"/>
    <m/>
    <n v="0"/>
    <m/>
    <n v="0"/>
    <n v="343"/>
    <n v="34"/>
    <n v="1"/>
    <n v="0"/>
    <s v="OK (0x00)"/>
    <n v="279"/>
    <n v="48"/>
    <m/>
    <m/>
    <m/>
    <m/>
    <m/>
    <m/>
    <m/>
    <m/>
    <m/>
    <m/>
    <n v="0"/>
    <m/>
    <m/>
    <n v="0"/>
    <s v="L (0x02)"/>
    <n v="0"/>
    <n v="0"/>
    <n v="33.5"/>
    <n v="33.799999999999997"/>
    <n v="33.4"/>
    <n v="66"/>
    <n v="23"/>
    <n v="33"/>
    <m/>
    <n v="1.9"/>
    <n v="7"/>
    <n v="32"/>
    <s v="WSW"/>
    <s v="WSW"/>
    <n v="0"/>
    <n v="0"/>
    <n v="0"/>
    <n v="0"/>
    <n v="0"/>
    <n v="0"/>
    <n v="0"/>
    <n v="262"/>
    <n v="42"/>
    <n v="2"/>
    <n v="0"/>
    <s v="OK (0x00)"/>
    <n v="212"/>
    <n v="38"/>
    <n v="60.5"/>
    <n v="44"/>
    <n v="38.200000000000003"/>
    <n v="58"/>
    <n v="29.6"/>
    <n v="764"/>
    <n v="4.4770000000000003"/>
    <n v="1"/>
    <x v="11"/>
    <d v="1899-12-30T07:00:00"/>
    <d v="2025-01-12T07:00:00"/>
    <n v="0.21000000000000008"/>
    <n v="9.9999999999999992E-2"/>
    <n v="202.5"/>
    <n v="247.5"/>
  </r>
  <r>
    <s v="Sun"/>
    <s v=" 01-12-2025 07:15:00 AM"/>
    <n v="32.9"/>
    <n v="33"/>
    <n v="32.9"/>
    <n v="66"/>
    <n v="23"/>
    <n v="32"/>
    <n v="65"/>
    <n v="2.9"/>
    <n v="5"/>
    <n v="31"/>
    <s v="SSW"/>
    <s v="SSW"/>
    <n v="0"/>
    <n v="0"/>
    <n v="0"/>
    <m/>
    <n v="0"/>
    <m/>
    <n v="0"/>
    <n v="342"/>
    <n v="33"/>
    <n v="1"/>
    <n v="0"/>
    <s v="OK (0x00)"/>
    <n v="265"/>
    <n v="61"/>
    <m/>
    <m/>
    <m/>
    <m/>
    <m/>
    <m/>
    <m/>
    <m/>
    <m/>
    <m/>
    <n v="0"/>
    <m/>
    <m/>
    <n v="1"/>
    <s v="R/L (0x03)"/>
    <n v="0"/>
    <n v="0"/>
    <n v="33.4"/>
    <n v="33.5"/>
    <n v="33.4"/>
    <n v="66"/>
    <n v="23"/>
    <n v="33"/>
    <m/>
    <n v="2.4"/>
    <n v="8"/>
    <n v="31"/>
    <s v="WSW"/>
    <s v="W"/>
    <n v="0"/>
    <n v="0"/>
    <n v="0"/>
    <n v="0"/>
    <n v="0"/>
    <n v="0"/>
    <n v="0"/>
    <n v="252"/>
    <n v="42"/>
    <n v="2"/>
    <n v="0"/>
    <s v="OK (0x00)"/>
    <n v="198"/>
    <n v="42"/>
    <n v="60.4"/>
    <n v="44"/>
    <n v="38.1"/>
    <n v="58"/>
    <n v="29.6"/>
    <n v="764"/>
    <n v="4.4770000000000003"/>
    <n v="1"/>
    <x v="11"/>
    <d v="1899-12-30T07:15:00"/>
    <d v="2025-01-12T07:15:00"/>
    <n v="0.21000000000000008"/>
    <n v="9.9999999999999992E-2"/>
    <n v="202.5"/>
    <n v="270"/>
  </r>
  <r>
    <s v="Sun"/>
    <s v=" 01-12-2025 07:30:00 AM"/>
    <n v="32.6"/>
    <n v="32.9"/>
    <n v="32.6"/>
    <n v="66"/>
    <n v="22"/>
    <n v="32"/>
    <n v="65"/>
    <n v="1.2"/>
    <n v="6"/>
    <n v="31"/>
    <s v="SSW"/>
    <s v="SW"/>
    <n v="0"/>
    <n v="0"/>
    <n v="0"/>
    <m/>
    <n v="0"/>
    <m/>
    <n v="0"/>
    <n v="344"/>
    <n v="29"/>
    <n v="2"/>
    <n v="0"/>
    <s v="OK (0x00)"/>
    <n v="281"/>
    <n v="48"/>
    <m/>
    <m/>
    <m/>
    <m/>
    <m/>
    <m/>
    <m/>
    <m/>
    <m/>
    <m/>
    <n v="0"/>
    <m/>
    <m/>
    <n v="0"/>
    <s v="L (0x02)"/>
    <n v="0"/>
    <n v="0"/>
    <n v="33.200000000000003"/>
    <n v="33.4"/>
    <n v="33.200000000000003"/>
    <n v="67"/>
    <n v="23"/>
    <n v="32"/>
    <m/>
    <n v="0.8"/>
    <n v="7"/>
    <n v="31"/>
    <s v="WSW"/>
    <s v="W"/>
    <n v="0"/>
    <n v="0"/>
    <n v="0"/>
    <n v="0"/>
    <n v="0"/>
    <n v="0"/>
    <n v="0"/>
    <n v="261"/>
    <n v="42"/>
    <n v="2"/>
    <n v="0"/>
    <s v="OK (0x00)"/>
    <n v="234"/>
    <n v="13"/>
    <n v="60.3"/>
    <n v="44"/>
    <n v="38"/>
    <n v="58"/>
    <n v="29.61"/>
    <n v="764"/>
    <n v="4.4770000000000003"/>
    <n v="1"/>
    <x v="11"/>
    <d v="1899-12-30T07:30:00"/>
    <d v="2025-01-12T07:30:00"/>
    <n v="0.21000000000000008"/>
    <n v="9.9999999999999992E-2"/>
    <n v="225"/>
    <n v="270"/>
  </r>
  <r>
    <s v="Sun"/>
    <s v=" 01-12-2025 07:45:00 AM"/>
    <n v="32.299999999999997"/>
    <n v="32.6"/>
    <n v="32.299999999999997"/>
    <n v="67"/>
    <n v="22"/>
    <n v="32"/>
    <n v="65"/>
    <n v="1.9"/>
    <n v="5"/>
    <n v="30"/>
    <s v="SW"/>
    <s v="SW"/>
    <n v="0"/>
    <n v="0"/>
    <n v="0"/>
    <m/>
    <n v="0"/>
    <m/>
    <n v="0"/>
    <n v="342"/>
    <n v="32"/>
    <n v="2"/>
    <n v="0"/>
    <s v="OK (0x00)"/>
    <n v="259"/>
    <n v="67"/>
    <m/>
    <m/>
    <m/>
    <m/>
    <m/>
    <m/>
    <m/>
    <m/>
    <m/>
    <m/>
    <n v="0"/>
    <m/>
    <m/>
    <n v="1"/>
    <s v="L (0x02)"/>
    <n v="0"/>
    <n v="0"/>
    <n v="33"/>
    <n v="33.299999999999997"/>
    <n v="33"/>
    <n v="67"/>
    <n v="23"/>
    <n v="32"/>
    <m/>
    <n v="0.8"/>
    <n v="9"/>
    <n v="32"/>
    <s v="W"/>
    <s v="WNW"/>
    <n v="0"/>
    <n v="0"/>
    <n v="0"/>
    <n v="0"/>
    <n v="0"/>
    <n v="0"/>
    <n v="0"/>
    <n v="251"/>
    <n v="43"/>
    <n v="2"/>
    <n v="0"/>
    <s v="OK (0x00)"/>
    <n v="191"/>
    <n v="47"/>
    <n v="60.4"/>
    <n v="44"/>
    <n v="38.1"/>
    <n v="58"/>
    <n v="29.61"/>
    <n v="764"/>
    <n v="4.4770000000000003"/>
    <n v="1"/>
    <x v="11"/>
    <d v="1899-12-30T07:45:00"/>
    <d v="2025-01-12T07:45:00"/>
    <n v="0.21000000000000008"/>
    <n v="9.9999999999999992E-2"/>
    <n v="225"/>
    <n v="292.5"/>
  </r>
  <r>
    <s v="Sun"/>
    <s v=" 01-12-2025 08:00:00 AM"/>
    <n v="32"/>
    <n v="32.299999999999997"/>
    <n v="32"/>
    <n v="67"/>
    <n v="22"/>
    <n v="31"/>
    <n v="65"/>
    <n v="2.2999999999999998"/>
    <n v="5"/>
    <n v="30"/>
    <s v="SW"/>
    <s v="SW"/>
    <n v="0"/>
    <n v="0"/>
    <n v="0"/>
    <m/>
    <n v="0"/>
    <m/>
    <n v="0"/>
    <n v="345"/>
    <n v="32"/>
    <n v="2"/>
    <n v="0"/>
    <s v="OK (0x00)"/>
    <n v="265"/>
    <n v="65"/>
    <m/>
    <m/>
    <m/>
    <m/>
    <m/>
    <m/>
    <m/>
    <m/>
    <m/>
    <m/>
    <n v="0"/>
    <m/>
    <m/>
    <n v="0"/>
    <s v="L (0x02)"/>
    <n v="0"/>
    <n v="0"/>
    <n v="32.6"/>
    <n v="33"/>
    <n v="32.6"/>
    <n v="68"/>
    <n v="23"/>
    <n v="32"/>
    <m/>
    <n v="1.8"/>
    <n v="9"/>
    <n v="31"/>
    <s v="N"/>
    <s v="W"/>
    <n v="0"/>
    <n v="0"/>
    <n v="0"/>
    <n v="0"/>
    <n v="0"/>
    <n v="0"/>
    <n v="0"/>
    <n v="253"/>
    <n v="42"/>
    <n v="2"/>
    <n v="0"/>
    <s v="OK (0x00)"/>
    <n v="209"/>
    <n v="31"/>
    <n v="60.1"/>
    <n v="44"/>
    <n v="37.9"/>
    <n v="58"/>
    <n v="29.61"/>
    <n v="764"/>
    <n v="4.4770000000000003"/>
    <n v="1"/>
    <x v="11"/>
    <d v="1899-12-30T08:00:00"/>
    <d v="2025-01-12T08:00:00"/>
    <n v="0.21000000000000008"/>
    <n v="9.9999999999999992E-2"/>
    <n v="225"/>
    <n v="270"/>
  </r>
  <r>
    <s v="Sun"/>
    <s v=" 01-12-2025 08:15:00 AM"/>
    <n v="31.7"/>
    <n v="32"/>
    <n v="31.7"/>
    <n v="68"/>
    <n v="22"/>
    <n v="31"/>
    <n v="65"/>
    <n v="2.6"/>
    <n v="6"/>
    <n v="30"/>
    <s v="SW"/>
    <s v="SW"/>
    <n v="0"/>
    <n v="0"/>
    <n v="0"/>
    <m/>
    <n v="0"/>
    <m/>
    <n v="0"/>
    <n v="342"/>
    <n v="31"/>
    <n v="2"/>
    <n v="0"/>
    <s v="OK (0x00)"/>
    <n v="268"/>
    <n v="58"/>
    <m/>
    <m/>
    <m/>
    <m/>
    <m/>
    <m/>
    <m/>
    <m/>
    <m/>
    <m/>
    <n v="0"/>
    <m/>
    <m/>
    <n v="1"/>
    <s v="L (0x02)"/>
    <n v="0"/>
    <n v="0"/>
    <n v="32.299999999999997"/>
    <n v="32.6"/>
    <n v="32.299999999999997"/>
    <n v="68"/>
    <n v="23"/>
    <n v="32"/>
    <m/>
    <n v="1.9"/>
    <n v="9"/>
    <n v="30"/>
    <s v="W"/>
    <s v="W"/>
    <n v="0"/>
    <n v="0"/>
    <n v="0"/>
    <n v="0"/>
    <n v="0"/>
    <n v="0"/>
    <n v="0"/>
    <n v="252"/>
    <n v="42"/>
    <n v="2"/>
    <n v="0"/>
    <s v="OK (0x00)"/>
    <n v="202"/>
    <n v="37"/>
    <n v="60.3"/>
    <n v="44"/>
    <n v="38"/>
    <n v="58"/>
    <n v="29.62"/>
    <n v="764"/>
    <n v="4.4770000000000003"/>
    <n v="1"/>
    <x v="11"/>
    <d v="1899-12-30T08:15:00"/>
    <d v="2025-01-12T08:15:00"/>
    <n v="0.21000000000000008"/>
    <n v="9.9999999999999992E-2"/>
    <n v="225"/>
    <n v="270"/>
  </r>
  <r>
    <s v="Sun"/>
    <s v=" 01-12-2025 08:30:00 AM"/>
    <n v="31.5"/>
    <n v="31.7"/>
    <n v="31.5"/>
    <n v="68"/>
    <n v="22"/>
    <n v="31"/>
    <n v="65"/>
    <n v="2.8"/>
    <n v="6"/>
    <n v="30"/>
    <s v="SW"/>
    <s v="SW"/>
    <n v="0"/>
    <n v="0"/>
    <n v="0"/>
    <m/>
    <n v="0"/>
    <m/>
    <n v="0"/>
    <n v="343"/>
    <n v="34"/>
    <n v="2"/>
    <n v="0"/>
    <s v="OK (0x00)"/>
    <n v="264"/>
    <n v="64"/>
    <m/>
    <m/>
    <m/>
    <m/>
    <m/>
    <m/>
    <m/>
    <m/>
    <m/>
    <m/>
    <n v="0"/>
    <m/>
    <m/>
    <n v="1"/>
    <s v="R/L (0x03)"/>
    <n v="0"/>
    <n v="0"/>
    <n v="32.200000000000003"/>
    <n v="32.299999999999997"/>
    <n v="32.200000000000003"/>
    <n v="68"/>
    <n v="23"/>
    <n v="31"/>
    <m/>
    <n v="3.6"/>
    <n v="10"/>
    <n v="29"/>
    <s v="W"/>
    <s v="W"/>
    <n v="0"/>
    <n v="0"/>
    <n v="0"/>
    <n v="3"/>
    <n v="7"/>
    <n v="0"/>
    <n v="0"/>
    <n v="248"/>
    <n v="42"/>
    <n v="2"/>
    <n v="0"/>
    <s v="OK (0x00)"/>
    <n v="201"/>
    <n v="32"/>
    <n v="60.8"/>
    <n v="44"/>
    <n v="38.5"/>
    <n v="58"/>
    <n v="29.63"/>
    <n v="764"/>
    <n v="4.4770000000000003"/>
    <n v="1"/>
    <x v="11"/>
    <d v="1899-12-30T08:30:00"/>
    <d v="2025-01-12T08:30:00"/>
    <n v="0.21000000000000008"/>
    <n v="9.9999999999999992E-2"/>
    <n v="225"/>
    <n v="270"/>
  </r>
  <r>
    <s v="Sun"/>
    <s v=" 01-12-2025 08:45:00 AM"/>
    <n v="31.5"/>
    <n v="31.5"/>
    <n v="31.5"/>
    <n v="69"/>
    <n v="22"/>
    <n v="31"/>
    <n v="65"/>
    <n v="1.7"/>
    <n v="5"/>
    <n v="30"/>
    <s v="SW"/>
    <s v="SW"/>
    <n v="0"/>
    <n v="0"/>
    <n v="0"/>
    <m/>
    <n v="0"/>
    <m/>
    <n v="0"/>
    <n v="343"/>
    <n v="32"/>
    <n v="3"/>
    <n v="0"/>
    <s v="OK (0x00)"/>
    <n v="254"/>
    <n v="73"/>
    <m/>
    <m/>
    <m/>
    <m/>
    <m/>
    <m/>
    <m/>
    <m/>
    <m/>
    <m/>
    <n v="0"/>
    <m/>
    <m/>
    <n v="0"/>
    <s v="L (0x02)"/>
    <n v="0"/>
    <n v="0"/>
    <n v="32.1"/>
    <n v="32.200000000000003"/>
    <n v="32"/>
    <n v="69"/>
    <n v="23"/>
    <n v="31"/>
    <m/>
    <n v="1.6"/>
    <n v="10"/>
    <n v="29"/>
    <s v="WNW"/>
    <s v="W"/>
    <n v="0"/>
    <n v="0"/>
    <n v="0"/>
    <n v="11"/>
    <n v="14"/>
    <n v="0"/>
    <n v="0"/>
    <n v="265"/>
    <n v="42"/>
    <n v="2"/>
    <n v="0"/>
    <s v="OK (0x00)"/>
    <n v="208"/>
    <n v="42"/>
    <n v="61.4"/>
    <n v="43"/>
    <n v="38.5"/>
    <n v="59"/>
    <n v="29.63"/>
    <n v="764"/>
    <n v="4.4770000000000003"/>
    <n v="1"/>
    <x v="11"/>
    <d v="1899-12-30T08:45:00"/>
    <d v="2025-01-12T08:45:00"/>
    <n v="0.21000000000000008"/>
    <n v="9.9999999999999992E-2"/>
    <n v="225"/>
    <n v="270"/>
  </r>
  <r>
    <s v="Sun"/>
    <s v=" 01-12-2025 09:00:00 AM"/>
    <n v="31.4"/>
    <n v="31.5"/>
    <n v="31.4"/>
    <n v="69"/>
    <n v="22"/>
    <n v="31"/>
    <n v="65"/>
    <n v="2.6"/>
    <n v="10"/>
    <n v="29"/>
    <s v="SW"/>
    <s v="SW"/>
    <n v="0"/>
    <n v="0"/>
    <n v="0"/>
    <m/>
    <n v="0"/>
    <m/>
    <n v="0"/>
    <n v="344"/>
    <n v="30"/>
    <n v="2"/>
    <n v="0"/>
    <s v="OK (0x00)"/>
    <n v="289"/>
    <n v="40"/>
    <m/>
    <m/>
    <m/>
    <m/>
    <m/>
    <m/>
    <m/>
    <m/>
    <m/>
    <m/>
    <n v="0"/>
    <m/>
    <m/>
    <n v="1"/>
    <s v="L (0x02)"/>
    <n v="0"/>
    <n v="0"/>
    <n v="32"/>
    <n v="32.200000000000003"/>
    <n v="32"/>
    <n v="69"/>
    <n v="23"/>
    <n v="31"/>
    <m/>
    <n v="2.2000000000000002"/>
    <n v="11"/>
    <n v="30"/>
    <s v="WSW"/>
    <s v="W"/>
    <n v="0"/>
    <n v="0"/>
    <n v="0"/>
    <n v="19"/>
    <n v="21"/>
    <n v="0"/>
    <n v="0"/>
    <n v="257"/>
    <n v="41"/>
    <n v="2"/>
    <n v="0"/>
    <s v="OK (0x00)"/>
    <n v="216"/>
    <n v="30"/>
    <n v="62.2"/>
    <n v="43"/>
    <n v="39.200000000000003"/>
    <n v="60"/>
    <n v="29.64"/>
    <n v="764"/>
    <n v="4.4770000000000003"/>
    <n v="1"/>
    <x v="11"/>
    <d v="1899-12-30T09:00:00"/>
    <d v="2025-01-12T09:00:00"/>
    <n v="0.21000000000000008"/>
    <n v="9.9999999999999992E-2"/>
    <n v="225"/>
    <n v="270"/>
  </r>
  <r>
    <s v="Sun"/>
    <s v=" 01-12-2025 09:15:00 AM"/>
    <n v="31.3"/>
    <n v="31.4"/>
    <n v="31.3"/>
    <n v="69"/>
    <n v="22"/>
    <n v="31"/>
    <n v="65"/>
    <n v="2.4"/>
    <n v="7"/>
    <n v="29"/>
    <s v="SW"/>
    <s v="SSW"/>
    <n v="0"/>
    <n v="0"/>
    <n v="0"/>
    <m/>
    <n v="0"/>
    <m/>
    <n v="0"/>
    <n v="351"/>
    <n v="33"/>
    <n v="2"/>
    <n v="0"/>
    <s v="OK (0x00)"/>
    <n v="279"/>
    <n v="54"/>
    <m/>
    <m/>
    <m/>
    <m/>
    <m/>
    <m/>
    <m/>
    <m/>
    <m/>
    <m/>
    <n v="0"/>
    <m/>
    <m/>
    <n v="0"/>
    <s v="L (0x02)"/>
    <n v="0"/>
    <n v="0"/>
    <n v="31.9"/>
    <n v="32"/>
    <n v="31.9"/>
    <n v="70"/>
    <n v="23"/>
    <n v="31"/>
    <m/>
    <n v="1.9"/>
    <n v="9"/>
    <n v="30"/>
    <s v="W"/>
    <s v="W"/>
    <n v="0"/>
    <n v="0"/>
    <n v="0"/>
    <n v="46"/>
    <n v="62"/>
    <n v="0.5"/>
    <n v="0.5"/>
    <n v="246"/>
    <n v="42"/>
    <n v="2"/>
    <n v="0"/>
    <s v="OK (0x00)"/>
    <n v="212"/>
    <n v="23"/>
    <n v="62.6"/>
    <n v="43"/>
    <n v="39.5"/>
    <n v="60"/>
    <n v="29.64"/>
    <n v="764"/>
    <n v="4.4770000000000003"/>
    <n v="1"/>
    <x v="11"/>
    <d v="1899-12-30T09:15:00"/>
    <d v="2025-01-12T09:15:00"/>
    <n v="0.21000000000000008"/>
    <n v="9.9999999999999992E-2"/>
    <n v="202.5"/>
    <n v="270"/>
  </r>
  <r>
    <s v="Sun"/>
    <s v=" 01-12-2025 09:30:00 AM"/>
    <n v="31.2"/>
    <n v="31.3"/>
    <n v="31.2"/>
    <n v="69"/>
    <n v="22"/>
    <n v="31"/>
    <n v="65"/>
    <n v="1.8"/>
    <n v="7"/>
    <n v="29"/>
    <s v="SSW"/>
    <s v="S"/>
    <n v="0"/>
    <n v="0"/>
    <n v="0"/>
    <m/>
    <n v="0"/>
    <m/>
    <n v="0"/>
    <n v="347"/>
    <n v="30"/>
    <n v="1"/>
    <n v="0"/>
    <s v="OK (0x00)"/>
    <n v="269"/>
    <n v="62"/>
    <m/>
    <n v="76"/>
    <m/>
    <m/>
    <n v="18.2"/>
    <n v="20.7"/>
    <m/>
    <m/>
    <n v="0"/>
    <m/>
    <n v="176"/>
    <n v="36"/>
    <n v="2"/>
    <n v="1"/>
    <s v="B (0x80)"/>
    <n v="0"/>
    <n v="0"/>
    <n v="32.5"/>
    <n v="32.5"/>
    <n v="31.9"/>
    <n v="69"/>
    <n v="23"/>
    <n v="32"/>
    <m/>
    <n v="0.6"/>
    <n v="4"/>
    <n v="31"/>
    <s v="W"/>
    <s v="WNW"/>
    <n v="0"/>
    <n v="0"/>
    <n v="0"/>
    <n v="78"/>
    <n v="95"/>
    <n v="0.6"/>
    <n v="0.6"/>
    <n v="235"/>
    <n v="38"/>
    <n v="2"/>
    <n v="0"/>
    <s v="OK (0x00)"/>
    <n v="178"/>
    <n v="43"/>
    <n v="63.2"/>
    <n v="43"/>
    <n v="40.1"/>
    <n v="61"/>
    <n v="29.65"/>
    <n v="764"/>
    <n v="4.4770000000000003"/>
    <n v="1"/>
    <x v="11"/>
    <d v="1899-12-30T09:30:00"/>
    <d v="2025-01-12T09:30:00"/>
    <n v="0.21000000000000008"/>
    <n v="9.9999999999999992E-2"/>
    <n v="540"/>
    <n v="292.5"/>
  </r>
  <r>
    <s v="Sun"/>
    <s v=" 01-12-2025 09:45:00 AM"/>
    <n v="31.6"/>
    <n v="31.6"/>
    <n v="31.2"/>
    <n v="69"/>
    <n v="22"/>
    <n v="31"/>
    <n v="65"/>
    <n v="1.9"/>
    <n v="5"/>
    <n v="29"/>
    <s v="SSW"/>
    <s v="SSW"/>
    <n v="0"/>
    <n v="0"/>
    <n v="0"/>
    <m/>
    <n v="0"/>
    <m/>
    <n v="0"/>
    <n v="343"/>
    <n v="28"/>
    <n v="1"/>
    <n v="0"/>
    <s v="OK (0x00)"/>
    <n v="268"/>
    <n v="60"/>
    <m/>
    <m/>
    <m/>
    <m/>
    <n v="19.2"/>
    <n v="21.7"/>
    <m/>
    <m/>
    <n v="0"/>
    <m/>
    <n v="280"/>
    <n v="38"/>
    <n v="2"/>
    <n v="0"/>
    <s v="B (0x80)"/>
    <n v="0"/>
    <n v="0"/>
    <n v="33.6"/>
    <n v="33.6"/>
    <n v="32.5"/>
    <n v="68"/>
    <n v="24"/>
    <n v="33"/>
    <m/>
    <n v="0.4"/>
    <n v="5"/>
    <n v="33"/>
    <s v="NNW"/>
    <s v="WNW"/>
    <n v="0"/>
    <n v="0"/>
    <n v="0"/>
    <n v="112"/>
    <n v="137"/>
    <n v="0.7"/>
    <n v="0.7"/>
    <n v="251"/>
    <n v="34"/>
    <n v="2"/>
    <n v="0"/>
    <s v="OK (0x00)"/>
    <n v="221"/>
    <n v="19"/>
    <n v="64.400000000000006"/>
    <n v="42"/>
    <n v="40.6"/>
    <n v="62"/>
    <n v="29.65"/>
    <n v="764"/>
    <n v="4.4770000000000003"/>
    <n v="1"/>
    <x v="11"/>
    <d v="1899-12-30T09:45:00"/>
    <d v="2025-01-12T09:45:00"/>
    <n v="0.21000000000000008"/>
    <n v="9.9999999999999992E-2"/>
    <n v="202.5"/>
    <n v="292.5"/>
  </r>
  <r>
    <s v="Sun"/>
    <s v=" 01-12-2025 10:00:00 AM"/>
    <n v="32"/>
    <n v="32"/>
    <n v="31.6"/>
    <n v="69"/>
    <n v="23"/>
    <n v="31"/>
    <n v="65"/>
    <n v="2.9"/>
    <n v="7"/>
    <n v="30"/>
    <s v="WSW"/>
    <s v="SSW"/>
    <n v="0"/>
    <n v="0"/>
    <n v="0"/>
    <m/>
    <n v="0"/>
    <m/>
    <n v="0"/>
    <n v="344"/>
    <n v="30"/>
    <n v="1"/>
    <n v="0"/>
    <s v="OK (0x00)"/>
    <n v="274"/>
    <n v="54"/>
    <m/>
    <m/>
    <m/>
    <m/>
    <n v="19.8"/>
    <n v="22"/>
    <m/>
    <m/>
    <n v="0"/>
    <m/>
    <n v="275"/>
    <n v="37"/>
    <n v="2"/>
    <n v="0"/>
    <s v="B (0x80)"/>
    <n v="0"/>
    <n v="0"/>
    <n v="33.200000000000003"/>
    <n v="33.700000000000003"/>
    <n v="33.200000000000003"/>
    <n v="68"/>
    <n v="24"/>
    <n v="33"/>
    <m/>
    <n v="1.3"/>
    <n v="7"/>
    <n v="32"/>
    <s v="W"/>
    <s v="W"/>
    <n v="0"/>
    <n v="0"/>
    <n v="0"/>
    <n v="162"/>
    <n v="181"/>
    <n v="0.7"/>
    <n v="0.8"/>
    <n v="257"/>
    <n v="37"/>
    <n v="2"/>
    <n v="0"/>
    <s v="OK (0x00)"/>
    <n v="192"/>
    <n v="52"/>
    <n v="67.2"/>
    <n v="39"/>
    <n v="41.2"/>
    <n v="65"/>
    <n v="29.65"/>
    <n v="764"/>
    <n v="4.4770000000000003"/>
    <n v="1"/>
    <x v="11"/>
    <d v="1899-12-30T10:00:00"/>
    <d v="2025-01-12T10:00:00"/>
    <n v="0.21000000000000008"/>
    <n v="9.9999999999999992E-2"/>
    <n v="202.5"/>
    <n v="270"/>
  </r>
  <r>
    <s v="Sun"/>
    <s v=" 01-12-2025 10:15:00 AM"/>
    <n v="32.6"/>
    <n v="32.6"/>
    <n v="32"/>
    <n v="68"/>
    <n v="23"/>
    <n v="32"/>
    <n v="65"/>
    <n v="2.9"/>
    <n v="6"/>
    <n v="30"/>
    <s v="SW"/>
    <s v="SW"/>
    <n v="0"/>
    <n v="0"/>
    <n v="0"/>
    <m/>
    <n v="0"/>
    <m/>
    <n v="0"/>
    <n v="343"/>
    <n v="30"/>
    <n v="1"/>
    <n v="0"/>
    <s v="OK (0x00)"/>
    <n v="271"/>
    <n v="57"/>
    <m/>
    <m/>
    <m/>
    <m/>
    <n v="19.899999999999999"/>
    <n v="22.8"/>
    <m/>
    <m/>
    <n v="0"/>
    <m/>
    <n v="278"/>
    <n v="34"/>
    <n v="1"/>
    <n v="0"/>
    <s v="B (0x80)"/>
    <n v="0"/>
    <n v="0"/>
    <n v="33.5"/>
    <n v="33.5"/>
    <n v="33.1"/>
    <n v="67"/>
    <n v="24"/>
    <n v="33"/>
    <m/>
    <n v="2.5"/>
    <n v="10"/>
    <n v="31"/>
    <s v="W"/>
    <s v="W"/>
    <n v="0"/>
    <n v="0"/>
    <n v="0"/>
    <n v="196"/>
    <n v="211"/>
    <n v="0.9"/>
    <n v="0.9"/>
    <n v="250"/>
    <n v="37"/>
    <n v="2"/>
    <n v="0"/>
    <s v="OK (0x00)"/>
    <n v="202"/>
    <n v="33"/>
    <n v="70"/>
    <n v="37"/>
    <n v="42.4"/>
    <n v="67"/>
    <n v="29.66"/>
    <n v="763"/>
    <n v="4.4710000000000001"/>
    <n v="1"/>
    <x v="11"/>
    <d v="1899-12-30T10:15:00"/>
    <d v="2025-01-12T10:15:00"/>
    <n v="0.21000000000000008"/>
    <n v="9.9999999999999992E-2"/>
    <n v="225"/>
    <n v="270"/>
  </r>
  <r>
    <s v="Sun"/>
    <s v=" 01-12-2025 10:30:00 AM"/>
    <n v="33.200000000000003"/>
    <n v="33.200000000000003"/>
    <n v="32.6"/>
    <n v="68"/>
    <n v="24"/>
    <n v="32"/>
    <n v="65"/>
    <n v="2.2000000000000002"/>
    <n v="7"/>
    <n v="31"/>
    <s v="SW"/>
    <s v="SW"/>
    <n v="0"/>
    <n v="0"/>
    <n v="0"/>
    <m/>
    <n v="0"/>
    <m/>
    <n v="0"/>
    <n v="342"/>
    <n v="28"/>
    <n v="1"/>
    <n v="0"/>
    <s v="OK (0x00)"/>
    <n v="270"/>
    <n v="56"/>
    <m/>
    <m/>
    <m/>
    <m/>
    <n v="20.3"/>
    <n v="23.6"/>
    <m/>
    <m/>
    <n v="0"/>
    <m/>
    <n v="291"/>
    <n v="37"/>
    <n v="1"/>
    <n v="0"/>
    <s v="B (0x80)"/>
    <n v="0"/>
    <n v="0"/>
    <n v="34.4"/>
    <n v="34.4"/>
    <n v="33.5"/>
    <n v="67"/>
    <n v="24"/>
    <n v="33"/>
    <m/>
    <n v="0.6"/>
    <n v="8"/>
    <n v="32"/>
    <s v="W"/>
    <s v="NW"/>
    <n v="0"/>
    <n v="0"/>
    <n v="0"/>
    <n v="228"/>
    <n v="237"/>
    <n v="1"/>
    <n v="1"/>
    <n v="255"/>
    <n v="33"/>
    <n v="2"/>
    <n v="0"/>
    <s v="OK (0x00)"/>
    <n v="152"/>
    <n v="94"/>
    <n v="72.099999999999994"/>
    <n v="37"/>
    <n v="44.3"/>
    <n v="70"/>
    <n v="29.66"/>
    <n v="763"/>
    <n v="4.4710000000000001"/>
    <n v="1"/>
    <x v="11"/>
    <d v="1899-12-30T10:30:00"/>
    <d v="2025-01-12T10:30:00"/>
    <n v="0.21000000000000008"/>
    <n v="9.9999999999999992E-2"/>
    <n v="225"/>
    <n v="315"/>
  </r>
  <r>
    <s v="Sun"/>
    <s v=" 01-12-2025 10:45:00 AM"/>
    <n v="33.799999999999997"/>
    <n v="33.799999999999997"/>
    <n v="33.200000000000003"/>
    <n v="67"/>
    <n v="24"/>
    <n v="33"/>
    <n v="65"/>
    <n v="2.2999999999999998"/>
    <n v="6"/>
    <n v="31"/>
    <s v="SW"/>
    <s v="SW"/>
    <n v="0"/>
    <n v="0"/>
    <n v="0"/>
    <m/>
    <n v="0"/>
    <m/>
    <n v="0"/>
    <n v="343"/>
    <n v="29"/>
    <n v="1"/>
    <n v="0"/>
    <s v="OK (0x00)"/>
    <n v="270"/>
    <n v="58"/>
    <m/>
    <m/>
    <m/>
    <m/>
    <n v="21"/>
    <n v="24.7"/>
    <m/>
    <m/>
    <n v="0"/>
    <m/>
    <n v="253"/>
    <n v="35"/>
    <n v="3"/>
    <n v="0"/>
    <s v="B (0x80)"/>
    <n v="0"/>
    <n v="0"/>
    <n v="34.700000000000003"/>
    <n v="34.700000000000003"/>
    <n v="34.4"/>
    <n v="67"/>
    <n v="25"/>
    <n v="34"/>
    <m/>
    <n v="1"/>
    <n v="8"/>
    <n v="34"/>
    <s v="WSW"/>
    <s v="W"/>
    <n v="0"/>
    <n v="0"/>
    <n v="0"/>
    <n v="256"/>
    <n v="271"/>
    <n v="1.2"/>
    <n v="1.2"/>
    <n v="253"/>
    <n v="38"/>
    <n v="2"/>
    <n v="0"/>
    <s v="OK (0x00)"/>
    <n v="172"/>
    <n v="68"/>
    <n v="73.8"/>
    <n v="36"/>
    <n v="45.1"/>
    <n v="72"/>
    <n v="29.67"/>
    <n v="763"/>
    <n v="4.4710000000000001"/>
    <n v="1"/>
    <x v="11"/>
    <d v="1899-12-30T10:45:00"/>
    <d v="2025-01-12T10:45:00"/>
    <n v="0.21000000000000008"/>
    <n v="9.9999999999999992E-2"/>
    <n v="225"/>
    <n v="270"/>
  </r>
  <r>
    <s v="Sun"/>
    <s v=" 01-12-2025 11:00:00 AM"/>
    <n v="34.4"/>
    <n v="34.4"/>
    <n v="33.799999999999997"/>
    <n v="66"/>
    <n v="24"/>
    <n v="33"/>
    <n v="65"/>
    <n v="2.5"/>
    <n v="8"/>
    <n v="32"/>
    <s v="WSW"/>
    <s v="SW"/>
    <n v="0"/>
    <n v="0"/>
    <n v="0"/>
    <m/>
    <n v="0"/>
    <m/>
    <n v="0"/>
    <n v="342"/>
    <n v="27"/>
    <n v="1"/>
    <n v="0"/>
    <s v="OK (0x00)"/>
    <n v="278"/>
    <n v="48"/>
    <m/>
    <m/>
    <m/>
    <m/>
    <n v="21.8"/>
    <n v="25.5"/>
    <m/>
    <m/>
    <n v="0"/>
    <m/>
    <n v="260"/>
    <n v="36"/>
    <n v="2"/>
    <n v="0"/>
    <s v="OK (0x00)"/>
    <n v="0"/>
    <n v="0"/>
    <n v="35.9"/>
    <n v="35.9"/>
    <n v="34.700000000000003"/>
    <n v="65"/>
    <n v="25"/>
    <n v="35"/>
    <m/>
    <n v="1"/>
    <n v="10"/>
    <n v="34"/>
    <s v="NNW"/>
    <s v="NW"/>
    <n v="0"/>
    <n v="0"/>
    <n v="0"/>
    <n v="281"/>
    <n v="299"/>
    <n v="1.3"/>
    <n v="1.3"/>
    <n v="258"/>
    <n v="35"/>
    <n v="2"/>
    <n v="0"/>
    <s v="OK (0x00)"/>
    <n v="198"/>
    <n v="47"/>
    <n v="75.3"/>
    <n v="34"/>
    <n v="44.9"/>
    <n v="74"/>
    <n v="29.67"/>
    <n v="763"/>
    <n v="4.4710000000000001"/>
    <n v="1"/>
    <x v="11"/>
    <d v="1899-12-30T11:00:00"/>
    <d v="2025-01-12T11:00:00"/>
    <n v="0.21000000000000008"/>
    <n v="9.9999999999999992E-2"/>
    <n v="225"/>
    <n v="315"/>
  </r>
  <r>
    <s v="Sun"/>
    <s v=" 01-12-2025 11:15:00 AM"/>
    <n v="35.1"/>
    <n v="35.1"/>
    <n v="34.4"/>
    <n v="66"/>
    <n v="25"/>
    <n v="34"/>
    <n v="65"/>
    <n v="1.7"/>
    <n v="8"/>
    <n v="32"/>
    <s v="SSW"/>
    <s v="SW"/>
    <n v="0"/>
    <n v="0"/>
    <n v="0"/>
    <m/>
    <n v="0"/>
    <m/>
    <n v="0"/>
    <n v="343"/>
    <n v="27"/>
    <n v="1"/>
    <n v="0"/>
    <s v="OK (0x00)"/>
    <n v="260"/>
    <n v="67"/>
    <m/>
    <m/>
    <m/>
    <m/>
    <n v="23.4"/>
    <n v="27.7"/>
    <m/>
    <m/>
    <n v="0"/>
    <m/>
    <n v="273"/>
    <n v="38"/>
    <n v="1"/>
    <n v="0"/>
    <s v="OK (0x00)"/>
    <n v="0"/>
    <n v="0"/>
    <n v="36.799999999999997"/>
    <n v="36.799999999999997"/>
    <n v="35.9"/>
    <n v="65"/>
    <n v="26"/>
    <n v="36"/>
    <m/>
    <n v="1"/>
    <n v="8"/>
    <n v="35"/>
    <s v="W"/>
    <s v="W"/>
    <n v="0"/>
    <n v="0"/>
    <n v="0"/>
    <n v="349"/>
    <n v="390"/>
    <n v="1.5"/>
    <n v="1.5"/>
    <n v="250"/>
    <n v="32"/>
    <n v="2"/>
    <n v="0"/>
    <s v="OK (0x00)"/>
    <n v="206"/>
    <n v="32"/>
    <n v="76.3"/>
    <n v="33"/>
    <n v="45"/>
    <n v="75"/>
    <n v="29.67"/>
    <n v="763"/>
    <n v="4.4710000000000001"/>
    <n v="1"/>
    <x v="11"/>
    <d v="1899-12-30T11:15:00"/>
    <d v="2025-01-12T11:15:00"/>
    <n v="0.21000000000000008"/>
    <n v="9.9999999999999992E-2"/>
    <n v="225"/>
    <n v="270"/>
  </r>
  <r>
    <s v="Sun"/>
    <s v=" 01-12-2025 11:30:00 AM"/>
    <n v="36.4"/>
    <n v="36.4"/>
    <n v="35.1"/>
    <n v="64"/>
    <n v="25"/>
    <n v="35"/>
    <n v="65"/>
    <n v="2.5"/>
    <n v="8"/>
    <n v="34"/>
    <s v="SSW"/>
    <s v="SSW"/>
    <n v="0"/>
    <n v="0"/>
    <n v="0"/>
    <m/>
    <n v="0"/>
    <m/>
    <n v="0"/>
    <n v="343"/>
    <n v="29"/>
    <n v="1"/>
    <n v="0"/>
    <s v="OK (0x00)"/>
    <n v="249"/>
    <n v="79"/>
    <m/>
    <n v="113"/>
    <m/>
    <m/>
    <n v="27.3"/>
    <n v="30.4"/>
    <m/>
    <m/>
    <n v="0"/>
    <m/>
    <n v="256"/>
    <n v="31"/>
    <n v="1"/>
    <n v="0"/>
    <s v="OK (0x00)"/>
    <n v="0"/>
    <n v="0"/>
    <n v="37.700000000000003"/>
    <n v="37.700000000000003"/>
    <n v="36.799999999999997"/>
    <n v="63"/>
    <n v="26"/>
    <n v="37"/>
    <m/>
    <n v="1.3"/>
    <n v="10"/>
    <n v="37"/>
    <s v="NW"/>
    <s v="NW"/>
    <n v="0"/>
    <n v="0"/>
    <n v="0"/>
    <n v="406"/>
    <n v="422"/>
    <n v="1.7"/>
    <n v="1.7"/>
    <n v="239"/>
    <n v="40"/>
    <n v="2"/>
    <n v="0"/>
    <s v="OK (0x00)"/>
    <n v="205"/>
    <n v="23"/>
    <n v="76.7"/>
    <n v="32"/>
    <n v="44.6"/>
    <n v="75"/>
    <n v="29.68"/>
    <n v="763"/>
    <n v="4.4710000000000001"/>
    <n v="1"/>
    <x v="11"/>
    <d v="1899-12-30T11:30:00"/>
    <d v="2025-01-12T11:30:00"/>
    <n v="0.21000000000000008"/>
    <n v="9.9999999999999992E-2"/>
    <n v="202.5"/>
    <n v="315"/>
  </r>
  <r>
    <s v="Sun"/>
    <s v=" 01-12-2025 11:45:00 AM"/>
    <n v="37.1"/>
    <n v="37.1"/>
    <n v="36.4"/>
    <n v="63"/>
    <n v="25"/>
    <n v="36"/>
    <n v="65"/>
    <n v="1.7"/>
    <n v="8"/>
    <n v="34"/>
    <s v="SSW"/>
    <s v="NNE"/>
    <n v="0"/>
    <n v="0"/>
    <n v="0"/>
    <m/>
    <n v="0"/>
    <m/>
    <n v="0"/>
    <n v="340"/>
    <n v="27"/>
    <n v="1"/>
    <n v="0"/>
    <s v="OK (0x00)"/>
    <n v="268"/>
    <n v="56"/>
    <m/>
    <m/>
    <m/>
    <m/>
    <n v="31.5"/>
    <n v="33"/>
    <m/>
    <m/>
    <n v="0"/>
    <m/>
    <n v="248"/>
    <n v="34"/>
    <n v="1"/>
    <n v="0"/>
    <s v="OK (0x00)"/>
    <n v="0"/>
    <n v="0"/>
    <n v="38"/>
    <n v="38"/>
    <n v="37.700000000000003"/>
    <n v="63"/>
    <n v="26"/>
    <n v="37"/>
    <m/>
    <n v="1.3"/>
    <n v="10"/>
    <n v="36"/>
    <s v="NW"/>
    <s v="W"/>
    <n v="0"/>
    <n v="0"/>
    <n v="0"/>
    <n v="353"/>
    <n v="422"/>
    <n v="1.7"/>
    <n v="1.7"/>
    <n v="244"/>
    <n v="37"/>
    <n v="2"/>
    <n v="0"/>
    <s v="OK (0x00)"/>
    <n v="215"/>
    <n v="15"/>
    <n v="76"/>
    <n v="32"/>
    <n v="44"/>
    <n v="75"/>
    <n v="29.68"/>
    <n v="763"/>
    <n v="4.4710000000000001"/>
    <n v="1"/>
    <x v="11"/>
    <d v="1899-12-30T11:45:00"/>
    <d v="2025-01-12T11:45:00"/>
    <n v="0.21000000000000008"/>
    <n v="9.9999999999999992E-2"/>
    <n v="382.5"/>
    <n v="270"/>
  </r>
  <r>
    <s v="Sun"/>
    <s v=" 01-12-2025 12:00:00 PM"/>
    <n v="37.700000000000003"/>
    <n v="37.700000000000003"/>
    <n v="37.1"/>
    <n v="62"/>
    <n v="26"/>
    <n v="37"/>
    <n v="65"/>
    <n v="1.9"/>
    <n v="5"/>
    <n v="35"/>
    <s v="SW"/>
    <s v="SW"/>
    <n v="0"/>
    <n v="0"/>
    <n v="0"/>
    <m/>
    <n v="0"/>
    <m/>
    <n v="0"/>
    <n v="343"/>
    <n v="31"/>
    <n v="2"/>
    <n v="0"/>
    <s v="OK (0x00)"/>
    <n v="272"/>
    <n v="55"/>
    <m/>
    <m/>
    <m/>
    <m/>
    <n v="34.200000000000003"/>
    <n v="33.9"/>
    <m/>
    <m/>
    <n v="0"/>
    <m/>
    <n v="260"/>
    <n v="38"/>
    <n v="1"/>
    <n v="0"/>
    <s v="OK (0x00)"/>
    <n v="0"/>
    <n v="0"/>
    <n v="38.799999999999997"/>
    <n v="38.799999999999997"/>
    <n v="38"/>
    <n v="62"/>
    <n v="27"/>
    <n v="38"/>
    <m/>
    <n v="1.1000000000000001"/>
    <n v="9"/>
    <n v="36"/>
    <s v="NW"/>
    <s v="NNW"/>
    <n v="0"/>
    <n v="0"/>
    <n v="0"/>
    <n v="370"/>
    <n v="394"/>
    <n v="1.8"/>
    <n v="1.9"/>
    <n v="252"/>
    <n v="32"/>
    <n v="2"/>
    <n v="0"/>
    <s v="OK (0x00)"/>
    <n v="219"/>
    <n v="18"/>
    <n v="74.900000000000006"/>
    <n v="32"/>
    <n v="43"/>
    <n v="74"/>
    <n v="29.68"/>
    <n v="763"/>
    <n v="4.4710000000000001"/>
    <n v="1"/>
    <x v="11"/>
    <d v="1899-12-30T12:00:00"/>
    <d v="2025-01-12T12:00:00"/>
    <n v="0.21000000000000008"/>
    <n v="9.9999999999999992E-2"/>
    <n v="225"/>
    <n v="337.5"/>
  </r>
  <r>
    <s v="Sun"/>
    <s v=" 01-12-2025 12:15:00 PM"/>
    <n v="37.9"/>
    <n v="38"/>
    <n v="37.700000000000003"/>
    <n v="61"/>
    <n v="25"/>
    <n v="37"/>
    <n v="65"/>
    <n v="2.9"/>
    <n v="11"/>
    <n v="36"/>
    <s v="SW"/>
    <s v="NNE"/>
    <n v="0"/>
    <n v="0"/>
    <n v="0"/>
    <m/>
    <n v="0"/>
    <m/>
    <n v="0"/>
    <n v="343"/>
    <n v="28"/>
    <n v="1"/>
    <n v="0"/>
    <s v="OK (0x00)"/>
    <n v="268"/>
    <n v="59"/>
    <m/>
    <m/>
    <m/>
    <m/>
    <n v="33.9"/>
    <n v="33.9"/>
    <m/>
    <m/>
    <n v="0"/>
    <m/>
    <n v="260"/>
    <n v="37"/>
    <n v="2"/>
    <n v="0"/>
    <s v="OK (0x00)"/>
    <n v="0"/>
    <n v="0"/>
    <n v="39"/>
    <n v="39"/>
    <n v="38.799999999999997"/>
    <n v="61"/>
    <n v="26"/>
    <n v="38"/>
    <m/>
    <n v="2.7"/>
    <n v="12"/>
    <n v="37"/>
    <s v="NW"/>
    <s v="N"/>
    <n v="0"/>
    <n v="0"/>
    <n v="0"/>
    <n v="388"/>
    <n v="404"/>
    <n v="1.9"/>
    <n v="2"/>
    <n v="239"/>
    <n v="38"/>
    <n v="2"/>
    <n v="0"/>
    <s v="OK (0x00)"/>
    <n v="196"/>
    <n v="33"/>
    <n v="73.8"/>
    <n v="32"/>
    <n v="42"/>
    <n v="72"/>
    <n v="29.68"/>
    <n v="763"/>
    <n v="4.4710000000000001"/>
    <n v="1"/>
    <x v="11"/>
    <d v="1899-12-30T12:15:00"/>
    <d v="2025-01-12T12:15:00"/>
    <n v="0.21000000000000008"/>
    <n v="9.9999999999999992E-2"/>
    <n v="382.5"/>
    <n v="360"/>
  </r>
  <r>
    <s v="Sun"/>
    <s v=" 01-12-2025 12:30:00 PM"/>
    <n v="38"/>
    <n v="38"/>
    <n v="37.799999999999997"/>
    <n v="62"/>
    <n v="26"/>
    <n v="37"/>
    <n v="65"/>
    <n v="2.9"/>
    <n v="9"/>
    <n v="36"/>
    <s v="WSW"/>
    <s v="SW"/>
    <n v="0"/>
    <n v="0"/>
    <n v="0"/>
    <m/>
    <n v="0"/>
    <m/>
    <n v="0"/>
    <n v="342"/>
    <n v="28"/>
    <n v="1"/>
    <n v="0"/>
    <s v="OK (0x00)"/>
    <n v="269"/>
    <n v="58"/>
    <m/>
    <n v="102"/>
    <m/>
    <m/>
    <n v="36.4"/>
    <n v="35"/>
    <m/>
    <m/>
    <n v="0"/>
    <m/>
    <n v="252"/>
    <n v="37"/>
    <n v="2"/>
    <n v="0"/>
    <s v="OK (0x00)"/>
    <n v="0"/>
    <n v="0"/>
    <n v="38.799999999999997"/>
    <n v="39.299999999999997"/>
    <n v="38.799999999999997"/>
    <n v="60"/>
    <n v="26"/>
    <n v="38"/>
    <m/>
    <n v="1.3"/>
    <n v="9"/>
    <n v="37"/>
    <s v="W"/>
    <s v="W"/>
    <n v="0"/>
    <n v="0"/>
    <n v="0"/>
    <n v="404"/>
    <n v="411"/>
    <n v="2"/>
    <n v="2"/>
    <n v="235"/>
    <n v="36"/>
    <n v="2"/>
    <n v="0"/>
    <s v="OK (0x00)"/>
    <n v="187"/>
    <n v="35"/>
    <n v="72.7"/>
    <n v="32"/>
    <n v="41.1"/>
    <n v="70"/>
    <n v="29.67"/>
    <n v="763"/>
    <n v="4.4710000000000001"/>
    <n v="1"/>
    <x v="11"/>
    <d v="1899-12-30T12:30:00"/>
    <d v="2025-01-12T12:30:00"/>
    <n v="0.21000000000000008"/>
    <n v="9.9999999999999992E-2"/>
    <n v="225"/>
    <n v="270"/>
  </r>
  <r>
    <s v="Sun"/>
    <s v=" 01-12-2025 12:45:00 PM"/>
    <n v="38.5"/>
    <n v="38.6"/>
    <n v="38"/>
    <n v="60"/>
    <n v="26"/>
    <n v="38"/>
    <n v="65"/>
    <n v="2"/>
    <n v="6"/>
    <n v="36"/>
    <s v="SW"/>
    <s v="SW"/>
    <n v="0"/>
    <n v="0"/>
    <n v="0"/>
    <m/>
    <n v="0"/>
    <m/>
    <n v="0"/>
    <n v="343"/>
    <n v="30"/>
    <n v="1"/>
    <n v="0"/>
    <s v="OK (0x00)"/>
    <n v="273"/>
    <n v="54"/>
    <m/>
    <n v="54"/>
    <m/>
    <m/>
    <n v="39.1"/>
    <n v="37.299999999999997"/>
    <m/>
    <m/>
    <n v="0"/>
    <m/>
    <n v="232"/>
    <n v="37"/>
    <n v="2"/>
    <n v="0"/>
    <s v="OK (0x00)"/>
    <n v="0"/>
    <n v="0"/>
    <n v="39"/>
    <n v="39"/>
    <n v="38.4"/>
    <n v="62"/>
    <n v="27"/>
    <n v="38"/>
    <m/>
    <n v="1.4"/>
    <n v="10"/>
    <n v="36"/>
    <s v="NW"/>
    <s v="W"/>
    <n v="0"/>
    <n v="0"/>
    <n v="0"/>
    <n v="420"/>
    <n v="438"/>
    <n v="2"/>
    <n v="2.1"/>
    <n v="242"/>
    <n v="37"/>
    <n v="2"/>
    <n v="0"/>
    <s v="OK (0x00)"/>
    <n v="211"/>
    <n v="18"/>
    <n v="71.7"/>
    <n v="33"/>
    <n v="41"/>
    <n v="69"/>
    <n v="29.67"/>
    <n v="763"/>
    <n v="4.4710000000000001"/>
    <n v="1"/>
    <x v="11"/>
    <d v="1899-12-30T12:45:00"/>
    <d v="2025-01-12T12:45:00"/>
    <n v="0.21000000000000008"/>
    <n v="9.9999999999999992E-2"/>
    <n v="225"/>
    <n v="270"/>
  </r>
  <r>
    <s v="Sun"/>
    <s v=" 01-12-2025 01:00:00 PM"/>
    <n v="38.799999999999997"/>
    <n v="38.799999999999997"/>
    <n v="38.5"/>
    <n v="60"/>
    <n v="26"/>
    <n v="38"/>
    <n v="65"/>
    <n v="1.8"/>
    <n v="10"/>
    <n v="37"/>
    <s v="SSW"/>
    <s v="NE"/>
    <n v="0"/>
    <n v="0"/>
    <n v="0"/>
    <m/>
    <n v="0"/>
    <m/>
    <n v="0"/>
    <n v="342"/>
    <n v="32"/>
    <n v="2"/>
    <n v="0"/>
    <s v="OK (0x00)"/>
    <n v="276"/>
    <n v="52"/>
    <m/>
    <m/>
    <m/>
    <m/>
    <n v="37"/>
    <n v="36.1"/>
    <m/>
    <m/>
    <n v="0"/>
    <m/>
    <n v="230"/>
    <n v="36"/>
    <n v="2"/>
    <n v="0"/>
    <s v="OK (0x00)"/>
    <n v="0"/>
    <n v="0"/>
    <n v="40.299999999999997"/>
    <n v="40.299999999999997"/>
    <n v="39"/>
    <n v="58"/>
    <n v="26"/>
    <n v="39"/>
    <m/>
    <n v="0.5"/>
    <n v="7"/>
    <n v="37"/>
    <s v="W"/>
    <s v="NW"/>
    <n v="0"/>
    <n v="0"/>
    <n v="0"/>
    <n v="448"/>
    <n v="459"/>
    <n v="1.6"/>
    <n v="2.1"/>
    <n v="233"/>
    <n v="37"/>
    <n v="2"/>
    <n v="0"/>
    <s v="OK (0x00)"/>
    <n v="189"/>
    <n v="35"/>
    <n v="70.8"/>
    <n v="34"/>
    <n v="40.9"/>
    <n v="68"/>
    <n v="29.67"/>
    <n v="763"/>
    <n v="4.4710000000000001"/>
    <n v="1"/>
    <x v="11"/>
    <d v="1899-12-30T13:00:00"/>
    <d v="2025-01-12T13:00:00"/>
    <n v="0.21000000000000008"/>
    <n v="9.9999999999999992E-2"/>
    <n v="405"/>
    <n v="315"/>
  </r>
  <r>
    <s v="Sun"/>
    <s v=" 01-12-2025 01:15:00 PM"/>
    <n v="38.799999999999997"/>
    <n v="38.9"/>
    <n v="38.799999999999997"/>
    <n v="60"/>
    <n v="26"/>
    <n v="38"/>
    <n v="65"/>
    <n v="3.4"/>
    <n v="8"/>
    <n v="37"/>
    <s v="SW"/>
    <s v="SW"/>
    <n v="0"/>
    <n v="0"/>
    <n v="0"/>
    <m/>
    <n v="0"/>
    <m/>
    <n v="0"/>
    <n v="335"/>
    <n v="30"/>
    <n v="2"/>
    <n v="0"/>
    <s v="OK (0x00)"/>
    <n v="259"/>
    <n v="60"/>
    <m/>
    <m/>
    <m/>
    <m/>
    <n v="38.1"/>
    <n v="37.4"/>
    <m/>
    <m/>
    <n v="0"/>
    <m/>
    <n v="230"/>
    <n v="37"/>
    <n v="2"/>
    <n v="0"/>
    <s v="OK (0x00)"/>
    <n v="0"/>
    <n v="0"/>
    <n v="38.9"/>
    <n v="40.299999999999997"/>
    <n v="38.9"/>
    <n v="59"/>
    <n v="25"/>
    <n v="39"/>
    <m/>
    <n v="2.9"/>
    <n v="12"/>
    <n v="37"/>
    <s v="W"/>
    <s v="W"/>
    <n v="0"/>
    <n v="0"/>
    <n v="0"/>
    <n v="392"/>
    <n v="598"/>
    <n v="1.6"/>
    <n v="2.1"/>
    <n v="225"/>
    <n v="35"/>
    <n v="2"/>
    <n v="0"/>
    <s v="OK (0x00)"/>
    <n v="167"/>
    <n v="46"/>
    <n v="70.400000000000006"/>
    <n v="34"/>
    <n v="40.6"/>
    <n v="67"/>
    <n v="29.66"/>
    <n v="763"/>
    <n v="4.4710000000000001"/>
    <n v="1"/>
    <x v="11"/>
    <d v="1899-12-30T13:15:00"/>
    <d v="2025-01-12T13:15:00"/>
    <n v="0.21000000000000008"/>
    <n v="9.9999999999999992E-2"/>
    <n v="225"/>
    <n v="270"/>
  </r>
  <r>
    <s v="Sun"/>
    <s v=" 01-12-2025 01:30:00 PM"/>
    <n v="38.799999999999997"/>
    <n v="38.799999999999997"/>
    <n v="38.700000000000003"/>
    <n v="60"/>
    <n v="26"/>
    <n v="38"/>
    <n v="65"/>
    <n v="2.2999999999999998"/>
    <n v="6"/>
    <n v="36"/>
    <s v="NW"/>
    <s v="SW"/>
    <n v="0"/>
    <n v="0"/>
    <n v="0"/>
    <m/>
    <n v="0"/>
    <m/>
    <n v="0"/>
    <n v="334"/>
    <n v="28"/>
    <n v="2"/>
    <n v="0"/>
    <s v="OK (0x00)"/>
    <n v="266"/>
    <n v="52"/>
    <m/>
    <m/>
    <m/>
    <m/>
    <n v="33.5"/>
    <n v="34.4"/>
    <m/>
    <m/>
    <n v="0"/>
    <m/>
    <n v="239"/>
    <n v="37"/>
    <n v="2"/>
    <n v="0"/>
    <s v="OK (0x00)"/>
    <n v="0"/>
    <n v="0"/>
    <n v="39.6"/>
    <n v="39.6"/>
    <n v="38.700000000000003"/>
    <n v="60"/>
    <n v="27"/>
    <n v="39"/>
    <m/>
    <n v="0.3"/>
    <n v="7"/>
    <n v="37"/>
    <s v="WNW"/>
    <s v="WNW"/>
    <n v="0"/>
    <n v="0"/>
    <n v="0"/>
    <n v="271"/>
    <n v="422"/>
    <n v="1.6"/>
    <n v="2"/>
    <n v="212"/>
    <n v="37"/>
    <n v="2"/>
    <n v="0"/>
    <s v="OK (0x00)"/>
    <n v="182"/>
    <n v="19"/>
    <n v="70"/>
    <n v="35"/>
    <n v="41"/>
    <n v="67"/>
    <n v="29.65"/>
    <n v="763"/>
    <n v="4.4710000000000001"/>
    <n v="1"/>
    <x v="11"/>
    <d v="1899-12-30T13:30:00"/>
    <d v="2025-01-12T13:30:00"/>
    <n v="0.21000000000000008"/>
    <n v="9.9999999999999992E-2"/>
    <n v="225"/>
    <n v="292.5"/>
  </r>
  <r>
    <s v="Sun"/>
    <s v=" 01-12-2025 01:45:00 PM"/>
    <n v="39"/>
    <n v="39"/>
    <n v="38.799999999999997"/>
    <n v="59"/>
    <n v="26"/>
    <n v="38"/>
    <n v="65"/>
    <n v="1.8"/>
    <n v="6"/>
    <n v="37"/>
    <s v="SW"/>
    <s v="SW"/>
    <n v="0"/>
    <n v="0"/>
    <n v="0"/>
    <m/>
    <n v="0"/>
    <m/>
    <n v="0"/>
    <n v="336"/>
    <n v="30"/>
    <n v="3"/>
    <n v="0"/>
    <s v="OK (0x00)"/>
    <n v="281"/>
    <n v="41"/>
    <m/>
    <m/>
    <m/>
    <m/>
    <n v="32.9"/>
    <n v="33.9"/>
    <m/>
    <m/>
    <n v="0"/>
    <m/>
    <n v="235"/>
    <n v="36"/>
    <n v="2"/>
    <n v="0"/>
    <s v="OK (0x00)"/>
    <n v="0"/>
    <n v="0"/>
    <n v="40.200000000000003"/>
    <n v="40.200000000000003"/>
    <n v="39.6"/>
    <n v="58"/>
    <n v="26"/>
    <n v="39"/>
    <m/>
    <n v="0.1"/>
    <n v="6"/>
    <n v="40"/>
    <s v="NNW"/>
    <s v="NNW"/>
    <n v="0"/>
    <n v="0"/>
    <n v="0"/>
    <n v="187"/>
    <n v="221"/>
    <n v="1.2"/>
    <n v="1.6"/>
    <n v="215"/>
    <n v="40"/>
    <n v="2"/>
    <n v="0"/>
    <s v="OK (0x00)"/>
    <n v="207"/>
    <n v="1"/>
    <n v="69.7"/>
    <n v="35"/>
    <n v="40.700000000000003"/>
    <n v="66"/>
    <n v="29.66"/>
    <n v="763"/>
    <n v="4.4710000000000001"/>
    <n v="1"/>
    <x v="11"/>
    <d v="1899-12-30T13:45:00"/>
    <d v="2025-01-12T13:45:00"/>
    <n v="0.21000000000000008"/>
    <n v="9.9999999999999992E-2"/>
    <n v="225"/>
    <n v="337.5"/>
  </r>
  <r>
    <s v="Sun"/>
    <s v=" 01-12-2025 02:00:00 PM"/>
    <n v="38.799999999999997"/>
    <n v="39"/>
    <n v="38.799999999999997"/>
    <n v="59"/>
    <n v="25"/>
    <n v="38"/>
    <n v="65"/>
    <n v="1.1000000000000001"/>
    <n v="4"/>
    <n v="38"/>
    <s v="SSE"/>
    <s v="ESE"/>
    <n v="0"/>
    <n v="0"/>
    <n v="0"/>
    <m/>
    <n v="0"/>
    <m/>
    <n v="0"/>
    <n v="342"/>
    <n v="28"/>
    <n v="2"/>
    <n v="0"/>
    <s v="OK (0x00)"/>
    <n v="277"/>
    <n v="50"/>
    <m/>
    <n v="200"/>
    <m/>
    <m/>
    <n v="31.4"/>
    <n v="32.9"/>
    <m/>
    <m/>
    <n v="0"/>
    <m/>
    <n v="241"/>
    <n v="38"/>
    <n v="2"/>
    <n v="0"/>
    <s v="OK (0x00)"/>
    <n v="0"/>
    <n v="0"/>
    <n v="40.200000000000003"/>
    <n v="40.299999999999997"/>
    <n v="40.1"/>
    <n v="58"/>
    <n v="26"/>
    <n v="39"/>
    <m/>
    <n v="0.6"/>
    <n v="8"/>
    <n v="39"/>
    <s v="NNW"/>
    <s v="NW"/>
    <n v="0"/>
    <n v="0"/>
    <n v="0"/>
    <n v="133"/>
    <n v="160"/>
    <n v="1"/>
    <n v="1.2"/>
    <n v="228"/>
    <n v="36"/>
    <n v="1"/>
    <n v="0"/>
    <s v="OK (0x00)"/>
    <n v="207"/>
    <n v="9"/>
    <n v="69.400000000000006"/>
    <n v="36"/>
    <n v="41.1"/>
    <n v="66"/>
    <n v="29.66"/>
    <n v="763"/>
    <n v="4.4710000000000001"/>
    <n v="1"/>
    <x v="11"/>
    <d v="1899-12-30T14:00:00"/>
    <d v="2025-01-12T14:00:00"/>
    <n v="0.21000000000000008"/>
    <n v="9.9999999999999992E-2"/>
    <n v="472.5"/>
    <n v="315"/>
  </r>
  <r>
    <s v="Sun"/>
    <s v=" 01-12-2025 02:15:00 PM"/>
    <n v="38.9"/>
    <n v="38.9"/>
    <n v="38.799999999999997"/>
    <n v="58"/>
    <n v="25"/>
    <n v="38"/>
    <n v="65"/>
    <n v="1.4"/>
    <n v="5"/>
    <n v="38"/>
    <s v="SSW"/>
    <s v="SSW"/>
    <n v="0"/>
    <n v="0"/>
    <n v="0"/>
    <m/>
    <n v="0"/>
    <m/>
    <n v="0"/>
    <n v="343"/>
    <n v="28"/>
    <n v="2"/>
    <n v="0"/>
    <s v="OK (0x00)"/>
    <n v="275"/>
    <n v="53"/>
    <m/>
    <n v="200"/>
    <m/>
    <m/>
    <n v="30.7"/>
    <n v="32.700000000000003"/>
    <m/>
    <m/>
    <n v="0"/>
    <m/>
    <n v="248"/>
    <n v="33"/>
    <n v="1"/>
    <n v="0"/>
    <s v="OK (0x00)"/>
    <n v="0"/>
    <n v="0"/>
    <n v="40.1"/>
    <n v="40.299999999999997"/>
    <n v="40.1"/>
    <n v="57"/>
    <n v="26"/>
    <n v="39"/>
    <m/>
    <n v="0.3"/>
    <n v="9"/>
    <n v="40"/>
    <s v="W"/>
    <s v="NNW"/>
    <n v="0"/>
    <n v="0"/>
    <n v="0"/>
    <n v="136"/>
    <n v="155"/>
    <n v="1.1000000000000001"/>
    <n v="1.2"/>
    <n v="229"/>
    <n v="35"/>
    <n v="1"/>
    <n v="0"/>
    <s v="OK (0x00)"/>
    <n v="182"/>
    <n v="34"/>
    <n v="69"/>
    <n v="36"/>
    <n v="40.799999999999997"/>
    <n v="66"/>
    <n v="29.66"/>
    <n v="763"/>
    <n v="4.4710000000000001"/>
    <n v="1"/>
    <x v="11"/>
    <d v="1899-12-30T14:15:00"/>
    <d v="2025-01-12T14:15:00"/>
    <n v="0.21000000000000008"/>
    <n v="9.9999999999999992E-2"/>
    <n v="202.5"/>
    <n v="337.5"/>
  </r>
  <r>
    <s v="Sun"/>
    <s v=" 01-12-2025 02:30:00 PM"/>
    <n v="39"/>
    <n v="39.1"/>
    <n v="38.9"/>
    <n v="58"/>
    <n v="25"/>
    <n v="38"/>
    <n v="65"/>
    <n v="2.2000000000000002"/>
    <n v="8"/>
    <n v="37"/>
    <s v="SW"/>
    <s v="SW"/>
    <n v="0"/>
    <n v="0"/>
    <n v="0"/>
    <m/>
    <n v="0"/>
    <m/>
    <n v="0"/>
    <n v="345"/>
    <n v="29"/>
    <n v="2"/>
    <n v="0"/>
    <s v="OK (0x00)"/>
    <n v="268"/>
    <n v="61"/>
    <m/>
    <n v="200"/>
    <m/>
    <m/>
    <n v="30.7"/>
    <n v="32.9"/>
    <m/>
    <m/>
    <n v="0"/>
    <m/>
    <n v="241"/>
    <n v="38"/>
    <n v="2"/>
    <n v="0"/>
    <s v="OK (0x00)"/>
    <n v="0"/>
    <n v="0"/>
    <n v="39.9"/>
    <n v="40.1"/>
    <n v="39.9"/>
    <n v="57"/>
    <n v="26"/>
    <n v="39"/>
    <m/>
    <n v="1.1000000000000001"/>
    <n v="9"/>
    <n v="39"/>
    <s v="NW"/>
    <s v="NW"/>
    <n v="0"/>
    <n v="0"/>
    <n v="0"/>
    <n v="145"/>
    <n v="160"/>
    <n v="1.1000000000000001"/>
    <n v="1.2"/>
    <n v="232"/>
    <n v="35"/>
    <n v="1"/>
    <n v="0"/>
    <s v="OK (0x00)"/>
    <n v="201"/>
    <n v="18"/>
    <n v="68.599999999999994"/>
    <n v="37"/>
    <n v="41.1"/>
    <n v="66"/>
    <n v="29.66"/>
    <n v="763"/>
    <n v="4.4710000000000001"/>
    <n v="1"/>
    <x v="11"/>
    <d v="1899-12-30T14:30:00"/>
    <d v="2025-01-12T14:30:00"/>
    <n v="0.21000000000000008"/>
    <n v="9.9999999999999992E-2"/>
    <n v="225"/>
    <n v="315"/>
  </r>
  <r>
    <s v="Sun"/>
    <s v=" 01-12-2025 02:45:00 PM"/>
    <n v="39.1"/>
    <n v="39.1"/>
    <n v="39"/>
    <n v="57"/>
    <n v="25"/>
    <n v="38"/>
    <n v="65"/>
    <n v="2.9"/>
    <n v="6"/>
    <n v="37"/>
    <s v="SW"/>
    <s v="SW"/>
    <n v="0"/>
    <n v="0"/>
    <n v="0"/>
    <m/>
    <n v="0"/>
    <m/>
    <n v="0"/>
    <n v="343"/>
    <n v="29"/>
    <n v="1"/>
    <n v="0"/>
    <s v="OK (0x00)"/>
    <n v="274"/>
    <n v="54"/>
    <m/>
    <n v="200"/>
    <m/>
    <m/>
    <n v="32.6"/>
    <n v="34.200000000000003"/>
    <m/>
    <m/>
    <n v="0"/>
    <m/>
    <n v="229"/>
    <n v="37"/>
    <n v="1"/>
    <n v="0"/>
    <s v="OK (0x00)"/>
    <n v="0"/>
    <n v="0"/>
    <n v="39.5"/>
    <n v="39.9"/>
    <n v="39.5"/>
    <n v="57"/>
    <n v="25"/>
    <n v="39"/>
    <m/>
    <n v="2.4"/>
    <n v="9"/>
    <n v="38"/>
    <s v="W"/>
    <s v="W"/>
    <n v="0"/>
    <n v="0"/>
    <n v="0"/>
    <n v="209"/>
    <n v="279"/>
    <n v="1.3"/>
    <n v="1.3"/>
    <n v="223"/>
    <n v="35"/>
    <n v="1"/>
    <n v="0"/>
    <s v="OK (0x00)"/>
    <n v="171"/>
    <n v="39"/>
    <n v="68.3"/>
    <n v="38"/>
    <n v="41.5"/>
    <n v="66"/>
    <n v="29.65"/>
    <n v="763"/>
    <n v="4.4710000000000001"/>
    <n v="1"/>
    <x v="11"/>
    <d v="1899-12-30T14:45:00"/>
    <d v="2025-01-12T14:45:00"/>
    <n v="0.21000000000000008"/>
    <n v="9.9999999999999992E-2"/>
    <n v="225"/>
    <n v="270"/>
  </r>
  <r>
    <s v="Sun"/>
    <s v=" 01-12-2025 03:00:00 PM"/>
    <n v="39.6"/>
    <n v="39.6"/>
    <n v="39.1"/>
    <n v="57"/>
    <n v="25"/>
    <n v="39"/>
    <n v="65"/>
    <n v="1.4"/>
    <n v="6"/>
    <n v="37"/>
    <s v="SW"/>
    <s v="SW"/>
    <n v="0"/>
    <n v="0"/>
    <n v="0"/>
    <m/>
    <n v="0"/>
    <m/>
    <n v="0"/>
    <n v="341"/>
    <n v="28"/>
    <n v="2"/>
    <n v="0"/>
    <s v="OK (0x00)"/>
    <n v="284"/>
    <n v="42"/>
    <m/>
    <n v="200"/>
    <m/>
    <m/>
    <n v="33.799999999999997"/>
    <n v="35.1"/>
    <m/>
    <m/>
    <n v="0"/>
    <m/>
    <n v="225"/>
    <n v="36"/>
    <n v="1"/>
    <n v="0"/>
    <s v="OK (0x00)"/>
    <n v="0"/>
    <n v="0"/>
    <n v="40"/>
    <n v="40"/>
    <n v="39.299999999999997"/>
    <n v="56"/>
    <n v="25"/>
    <n v="39"/>
    <m/>
    <n v="0.6"/>
    <n v="7"/>
    <n v="37"/>
    <s v="W"/>
    <s v="W"/>
    <n v="0"/>
    <n v="0"/>
    <n v="0"/>
    <n v="191"/>
    <n v="279"/>
    <n v="1"/>
    <n v="1.3"/>
    <n v="221"/>
    <n v="39"/>
    <n v="1"/>
    <n v="0"/>
    <s v="OK (0x00)"/>
    <n v="154"/>
    <n v="57"/>
    <n v="68.2"/>
    <n v="38"/>
    <n v="41.4"/>
    <n v="66"/>
    <n v="29.65"/>
    <n v="764"/>
    <n v="4.4770000000000003"/>
    <n v="1"/>
    <x v="11"/>
    <d v="1899-12-30T15:00:00"/>
    <d v="2025-01-12T15:00:00"/>
    <n v="0.21000000000000008"/>
    <n v="9.9999999999999992E-2"/>
    <n v="225"/>
    <n v="270"/>
  </r>
  <r>
    <s v="Sun"/>
    <s v=" 01-12-2025 03:15:00 PM"/>
    <n v="40.5"/>
    <n v="40.5"/>
    <n v="39.6"/>
    <n v="55"/>
    <n v="25"/>
    <n v="40"/>
    <n v="65"/>
    <n v="1.8"/>
    <n v="8"/>
    <n v="39"/>
    <s v="SW"/>
    <s v="SW"/>
    <n v="0"/>
    <n v="0"/>
    <n v="0"/>
    <m/>
    <n v="0"/>
    <m/>
    <n v="0"/>
    <n v="345"/>
    <n v="27"/>
    <n v="2"/>
    <n v="0"/>
    <s v="OK (0x00)"/>
    <n v="250"/>
    <n v="79"/>
    <m/>
    <n v="200"/>
    <m/>
    <m/>
    <n v="38.4"/>
    <n v="38.4"/>
    <m/>
    <m/>
    <n v="0"/>
    <m/>
    <n v="234"/>
    <n v="37"/>
    <n v="1"/>
    <n v="0"/>
    <s v="OK (0x00)"/>
    <n v="0"/>
    <n v="0"/>
    <n v="40.799999999999997"/>
    <n v="40.799999999999997"/>
    <n v="39.9"/>
    <n v="55"/>
    <n v="26"/>
    <n v="40"/>
    <m/>
    <n v="0.8"/>
    <n v="8"/>
    <n v="39"/>
    <s v="W"/>
    <s v="W"/>
    <n v="0"/>
    <n v="0"/>
    <n v="0"/>
    <n v="261"/>
    <n v="425"/>
    <n v="1"/>
    <n v="1.3"/>
    <n v="220"/>
    <n v="37"/>
    <n v="1"/>
    <n v="0"/>
    <s v="OK (0x00)"/>
    <n v="183"/>
    <n v="29"/>
    <n v="68"/>
    <n v="38"/>
    <n v="41.3"/>
    <n v="66"/>
    <n v="29.65"/>
    <n v="764"/>
    <n v="4.4770000000000003"/>
    <n v="1"/>
    <x v="11"/>
    <d v="1899-12-30T15:15:00"/>
    <d v="2025-01-12T15:15:00"/>
    <n v="0.21000000000000008"/>
    <n v="9.9999999999999992E-2"/>
    <n v="225"/>
    <n v="270"/>
  </r>
  <r>
    <s v="Sun"/>
    <s v=" 01-12-2025 03:30:00 PM"/>
    <n v="40.200000000000003"/>
    <n v="40.6"/>
    <n v="40.200000000000003"/>
    <n v="55"/>
    <n v="25"/>
    <n v="40"/>
    <n v="65"/>
    <n v="1"/>
    <n v="4"/>
    <n v="39"/>
    <s v="ENE"/>
    <s v="ENE"/>
    <n v="0"/>
    <n v="0"/>
    <n v="0"/>
    <m/>
    <n v="0"/>
    <m/>
    <n v="0"/>
    <n v="350"/>
    <n v="30"/>
    <n v="1"/>
    <n v="0"/>
    <s v="OK (0x00)"/>
    <n v="272"/>
    <n v="60"/>
    <m/>
    <n v="200"/>
    <m/>
    <m/>
    <n v="31.7"/>
    <n v="33"/>
    <m/>
    <m/>
    <n v="0"/>
    <m/>
    <n v="227"/>
    <n v="41"/>
    <n v="1"/>
    <n v="0"/>
    <s v="OK (0x00)"/>
    <n v="0"/>
    <n v="0"/>
    <n v="41"/>
    <n v="41.2"/>
    <n v="40.799999999999997"/>
    <n v="54"/>
    <n v="25"/>
    <n v="40"/>
    <m/>
    <n v="0.8"/>
    <n v="9"/>
    <n v="41"/>
    <s v="NNW"/>
    <s v="NW"/>
    <n v="0"/>
    <n v="0"/>
    <n v="0"/>
    <n v="110"/>
    <n v="132"/>
    <n v="0.8"/>
    <n v="1"/>
    <n v="222"/>
    <n v="36"/>
    <n v="1"/>
    <n v="0"/>
    <s v="OK (0x00)"/>
    <n v="180"/>
    <n v="29"/>
    <n v="67.8"/>
    <n v="38"/>
    <n v="41.1"/>
    <n v="65"/>
    <n v="29.65"/>
    <n v="764"/>
    <n v="4.4770000000000003"/>
    <n v="1"/>
    <x v="11"/>
    <d v="1899-12-30T15:30:00"/>
    <d v="2025-01-12T15:30:00"/>
    <n v="0.21000000000000008"/>
    <n v="9.9999999999999992E-2"/>
    <n v="427.5"/>
    <n v="315"/>
  </r>
  <r>
    <s v="Sun"/>
    <s v=" 01-12-2025 03:45:00 PM"/>
    <n v="39.799999999999997"/>
    <n v="40.200000000000003"/>
    <n v="39.799999999999997"/>
    <n v="55"/>
    <n v="25"/>
    <n v="39"/>
    <n v="65"/>
    <n v="1.7"/>
    <n v="5"/>
    <n v="39"/>
    <s v="SSW"/>
    <s v="SSW"/>
    <n v="0"/>
    <n v="0"/>
    <n v="0"/>
    <m/>
    <n v="0"/>
    <m/>
    <n v="0"/>
    <n v="352"/>
    <n v="32"/>
    <n v="1"/>
    <n v="0"/>
    <s v="OK (0x00)"/>
    <n v="282"/>
    <n v="52"/>
    <m/>
    <n v="200"/>
    <m/>
    <m/>
    <n v="30.7"/>
    <n v="32.6"/>
    <m/>
    <m/>
    <n v="0"/>
    <m/>
    <n v="230"/>
    <n v="36"/>
    <n v="1"/>
    <n v="0"/>
    <s v="OK (0x00)"/>
    <n v="0"/>
    <n v="0"/>
    <n v="40.6"/>
    <n v="41"/>
    <n v="40.6"/>
    <n v="55"/>
    <n v="25"/>
    <n v="40"/>
    <m/>
    <n v="0.4"/>
    <n v="8"/>
    <n v="41"/>
    <s v="NW"/>
    <s v="NW"/>
    <n v="0"/>
    <n v="0"/>
    <n v="0"/>
    <n v="105"/>
    <n v="116"/>
    <n v="0.7"/>
    <n v="0.8"/>
    <n v="212"/>
    <n v="39"/>
    <n v="1"/>
    <n v="0"/>
    <s v="OK (0x00)"/>
    <n v="160"/>
    <n v="41"/>
    <n v="67.599999999999994"/>
    <n v="38"/>
    <n v="40.9"/>
    <n v="65"/>
    <n v="29.65"/>
    <n v="764"/>
    <n v="4.4770000000000003"/>
    <n v="1"/>
    <x v="11"/>
    <d v="1899-12-30T15:45:00"/>
    <d v="2025-01-12T15:45:00"/>
    <n v="0.21000000000000008"/>
    <n v="9.9999999999999992E-2"/>
    <n v="202.5"/>
    <n v="315"/>
  </r>
  <r>
    <s v="Sun"/>
    <s v=" 01-12-2025 04:00:00 PM"/>
    <n v="39.6"/>
    <n v="39.799999999999997"/>
    <n v="39.6"/>
    <n v="56"/>
    <n v="25"/>
    <n v="39"/>
    <n v="65"/>
    <n v="1.1000000000000001"/>
    <n v="3"/>
    <n v="39"/>
    <s v="SSW"/>
    <s v="SSW"/>
    <n v="0"/>
    <n v="0"/>
    <n v="0"/>
    <m/>
    <n v="0"/>
    <m/>
    <n v="0"/>
    <n v="350"/>
    <n v="29"/>
    <n v="1"/>
    <n v="0"/>
    <s v="OK (0x00)"/>
    <n v="287"/>
    <n v="46"/>
    <m/>
    <n v="200"/>
    <m/>
    <m/>
    <n v="31"/>
    <n v="33.200000000000003"/>
    <m/>
    <m/>
    <n v="0"/>
    <m/>
    <n v="233"/>
    <n v="35"/>
    <n v="1"/>
    <n v="0"/>
    <s v="OK (0x00)"/>
    <n v="0"/>
    <n v="0"/>
    <n v="40.799999999999997"/>
    <n v="40.799999999999997"/>
    <n v="40.6"/>
    <n v="55"/>
    <n v="26"/>
    <n v="40"/>
    <m/>
    <n v="0.3"/>
    <n v="4"/>
    <n v="41"/>
    <s v="NW"/>
    <s v="NW"/>
    <n v="0"/>
    <n v="0"/>
    <n v="0"/>
    <n v="117"/>
    <n v="127"/>
    <n v="0.7"/>
    <n v="0.9"/>
    <n v="225"/>
    <n v="37"/>
    <n v="2"/>
    <n v="0"/>
    <s v="OK (0x00)"/>
    <n v="166"/>
    <n v="47"/>
    <n v="67.400000000000006"/>
    <n v="38"/>
    <n v="40.700000000000003"/>
    <n v="65"/>
    <n v="29.65"/>
    <n v="764"/>
    <n v="4.4770000000000003"/>
    <n v="1"/>
    <x v="11"/>
    <d v="1899-12-30T16:00:00"/>
    <d v="2025-01-12T16:00:00"/>
    <n v="0.21000000000000008"/>
    <n v="9.9999999999999992E-2"/>
    <n v="202.5"/>
    <n v="315"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12"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8" applyNumberFormats="0" applyBorderFormats="0" applyFontFormats="0" applyPatternFormats="0" applyAlignmentFormats="0" applyWidthHeightFormats="1" dataCaption="Values" updatedVersion="8" minRefreshableVersion="3" useAutoFormatting="1" rowGrandTotals="0" colGrandTotals="0" itemPrintTitles="1" createdVersion="4" indent="0" outline="1" outlineData="1" multipleFieldFilters="0">
  <location ref="A3:AF15" firstHeaderRow="0" firstDataRow="1" firstDataCol="1"/>
  <pivotFields count="86">
    <pivotField showAll="0"/>
    <pivotField showAll="0"/>
    <pivotField dataField="1" showAll="0"/>
    <pivotField dataField="1" showAll="0"/>
    <pivotField dataField="1" showAll="0"/>
    <pivotField showAll="0"/>
    <pivotField dataField="1" showAll="0"/>
    <pivotField showAll="0"/>
    <pivotField showAll="0"/>
    <pivotField dataField="1" showAll="0"/>
    <pivotField dataField="1"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dataField="1" showAll="0"/>
    <pivotField showAll="0"/>
    <pivotField showAll="0"/>
    <pivotField dataField="1" showAll="0"/>
    <pivotField dataField="1" showAll="0"/>
    <pivotField showAll="0"/>
    <pivotField showAll="0"/>
    <pivotField showAll="0"/>
    <pivotField dataField="1" showAll="0"/>
    <pivotField showAll="0"/>
    <pivotField showAll="0"/>
    <pivotField dataField="1" showAll="0"/>
    <pivotField showAll="0"/>
    <pivotField dataField="1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dataField="1" showAll="0"/>
    <pivotField showAll="0"/>
    <pivotField dataField="1" showAll="0"/>
    <pivotField showAll="0"/>
    <pivotField axis="axisRow" numFmtId="164" showAll="0" sortType="ascending">
      <items count="2554">
        <item m="1" x="952"/>
        <item m="1" x="1171"/>
        <item m="1" x="1390"/>
        <item m="1" x="1609"/>
        <item m="1" x="1828"/>
        <item m="1" x="2047"/>
        <item m="1" x="2266"/>
        <item m="1" x="2483"/>
        <item m="1" x="469"/>
        <item m="1" x="660"/>
        <item m="1" x="806"/>
        <item m="1" x="1025"/>
        <item m="1" x="1244"/>
        <item m="1" x="1463"/>
        <item m="1" x="1682"/>
        <item m="1" x="1901"/>
        <item m="1" x="2120"/>
        <item m="1" x="2337"/>
        <item m="1" x="323"/>
        <item m="1" x="534"/>
        <item m="1" x="710"/>
        <item m="1" x="865"/>
        <item m="1" x="1084"/>
        <item m="1" x="1303"/>
        <item m="1" x="1522"/>
        <item m="1" x="1741"/>
        <item m="1" x="1960"/>
        <item m="1" x="2179"/>
        <item m="1" x="2396"/>
        <item m="1" x="382"/>
        <item m="1" x="973"/>
        <item m="1" x="1192"/>
        <item m="1" x="1411"/>
        <item m="1" x="1630"/>
        <item m="1" x="1849"/>
        <item m="1" x="2068"/>
        <item m="1" x="2287"/>
        <item m="1" x="2504"/>
        <item m="1" x="490"/>
        <item m="1" x="672"/>
        <item m="1" x="818"/>
        <item m="1" x="1037"/>
        <item m="1" x="1256"/>
        <item m="1" x="1475"/>
        <item m="1" x="1694"/>
        <item m="1" x="1913"/>
        <item m="1" x="2132"/>
        <item m="1" x="2349"/>
        <item m="1" x="335"/>
        <item m="1" x="545"/>
        <item m="1" x="716"/>
        <item m="1" x="874"/>
        <item m="1" x="1093"/>
        <item m="1" x="1312"/>
        <item m="1" x="1531"/>
        <item m="1" x="1750"/>
        <item m="1" x="1969"/>
        <item m="1" x="2188"/>
        <item m="1" x="2405"/>
        <item m="1" x="391"/>
        <item m="1" x="588"/>
        <item m="1" x="989"/>
        <item m="1" x="1208"/>
        <item m="1" x="1427"/>
        <item m="1" x="1646"/>
        <item m="1" x="1865"/>
        <item m="1" x="2084"/>
        <item m="1" x="2301"/>
        <item m="1" x="2517"/>
        <item m="1" x="503"/>
        <item m="1" x="685"/>
        <item m="1" x="831"/>
        <item m="1" x="1050"/>
        <item m="1" x="1269"/>
        <item m="1" x="1488"/>
        <item m="1" x="1707"/>
        <item m="1" x="1926"/>
        <item m="1" x="2145"/>
        <item m="1" x="2362"/>
        <item m="1" x="348"/>
        <item m="1" x="552"/>
        <item m="1" x="723"/>
        <item m="1" x="887"/>
        <item m="1" x="1106"/>
        <item m="1" x="1325"/>
        <item m="1" x="1544"/>
        <item m="1" x="1763"/>
        <item m="1" x="1982"/>
        <item m="1" x="2201"/>
        <item m="1" x="2418"/>
        <item m="1" x="404"/>
        <item m="1" x="1007"/>
        <item m="1" x="1226"/>
        <item m="1" x="1445"/>
        <item m="1" x="1664"/>
        <item m="1" x="1883"/>
        <item m="1" x="2102"/>
        <item m="1" x="2319"/>
        <item m="1" x="2535"/>
        <item m="1" x="521"/>
        <item m="1" x="697"/>
        <item m="1" x="843"/>
        <item m="1" x="1062"/>
        <item m="1" x="1281"/>
        <item m="1" x="1500"/>
        <item m="1" x="1719"/>
        <item m="1" x="1938"/>
        <item m="1" x="2157"/>
        <item m="1" x="2374"/>
        <item m="1" x="360"/>
        <item m="1" x="563"/>
        <item m="1" x="729"/>
        <item m="1" x="898"/>
        <item m="1" x="1117"/>
        <item m="1" x="1336"/>
        <item m="1" x="1555"/>
        <item m="1" x="1774"/>
        <item m="1" x="1993"/>
        <item m="1" x="2212"/>
        <item m="1" x="2429"/>
        <item m="1" x="415"/>
        <item m="1" x="606"/>
        <item m="1" x="856"/>
        <item m="1" x="1075"/>
        <item m="1" x="1294"/>
        <item m="1" x="1513"/>
        <item m="1" x="1732"/>
        <item m="1" x="1951"/>
        <item m="1" x="2170"/>
        <item m="1" x="2387"/>
        <item m="1" x="373"/>
        <item m="1" x="576"/>
        <item m="1" x="736"/>
        <item m="1" x="909"/>
        <item m="1" x="1128"/>
        <item m="1" x="1347"/>
        <item m="1" x="1566"/>
        <item m="1" x="1785"/>
        <item m="1" x="2004"/>
        <item m="1" x="2223"/>
        <item m="1" x="2440"/>
        <item m="1" x="426"/>
        <item m="1" x="617"/>
        <item m="1" x="763"/>
        <item m="1" x="962"/>
        <item m="1" x="1181"/>
        <item m="1" x="1400"/>
        <item m="1" x="1619"/>
        <item m="1" x="1838"/>
        <item m="1" x="2057"/>
        <item m="1" x="2276"/>
        <item m="1" x="2493"/>
        <item m="1" x="479"/>
        <item m="1" x="871"/>
        <item m="1" x="1090"/>
        <item m="1" x="1309"/>
        <item m="1" x="1528"/>
        <item m="1" x="1747"/>
        <item m="1" x="1966"/>
        <item m="1" x="2185"/>
        <item m="1" x="2402"/>
        <item m="1" x="388"/>
        <item m="1" x="585"/>
        <item m="1" x="745"/>
        <item m="1" x="924"/>
        <item m="1" x="1143"/>
        <item m="1" x="1362"/>
        <item m="1" x="1581"/>
        <item m="1" x="1800"/>
        <item m="1" x="2019"/>
        <item m="1" x="2238"/>
        <item m="1" x="2455"/>
        <item m="1" x="441"/>
        <item m="1" x="632"/>
        <item m="1" x="778"/>
        <item m="1" x="984"/>
        <item m="1" x="1203"/>
        <item m="1" x="1422"/>
        <item m="1" x="1641"/>
        <item m="1" x="1860"/>
        <item m="1" x="2079"/>
        <item m="1" x="881"/>
        <item m="1" x="1100"/>
        <item m="1" x="1319"/>
        <item m="1" x="1538"/>
        <item m="1" x="1757"/>
        <item m="1" x="1976"/>
        <item m="1" x="2195"/>
        <item m="1" x="2412"/>
        <item m="1" x="398"/>
        <item m="1" x="595"/>
        <item m="1" x="748"/>
        <item m="1" x="933"/>
        <item m="1" x="1152"/>
        <item m="1" x="1371"/>
        <item m="1" x="1590"/>
        <item m="1" x="1809"/>
        <item m="1" x="2028"/>
        <item m="1" x="2247"/>
        <item m="1" x="2464"/>
        <item m="1" x="450"/>
        <item m="1" x="641"/>
        <item m="1" x="787"/>
        <item m="1" x="999"/>
        <item m="1" x="1218"/>
        <item m="1" x="1437"/>
        <item m="1" x="1656"/>
        <item m="1" x="1875"/>
        <item m="1" x="2094"/>
        <item m="1" x="2311"/>
        <item m="1" x="2527"/>
        <item m="1" x="513"/>
        <item m="1" x="893"/>
        <item m="1" x="1112"/>
        <item m="1" x="1331"/>
        <item m="1" x="1550"/>
        <item m="1" x="1769"/>
        <item m="1" x="1988"/>
        <item m="1" x="2207"/>
        <item m="1" x="2424"/>
        <item m="1" x="410"/>
        <item m="1" x="601"/>
        <item m="1" x="754"/>
        <item m="1" x="945"/>
        <item m="1" x="1164"/>
        <item m="1" x="1383"/>
        <item m="1" x="1602"/>
        <item m="1" x="1821"/>
        <item m="1" x="2040"/>
        <item m="1" x="2259"/>
        <item m="1" x="2476"/>
        <item m="1" x="462"/>
        <item m="1" x="653"/>
        <item m="1" x="799"/>
        <item m="1" x="1018"/>
        <item m="1" x="1237"/>
        <item m="1" x="1456"/>
        <item m="1" x="1675"/>
        <item m="1" x="1894"/>
        <item m="1" x="2113"/>
        <item m="1" x="2330"/>
        <item m="1" x="2546"/>
        <item m="1" x="905"/>
        <item m="1" x="1124"/>
        <item m="1" x="1343"/>
        <item m="1" x="1562"/>
        <item m="1" x="1781"/>
        <item m="1" x="2000"/>
        <item m="1" x="2219"/>
        <item m="1" x="2436"/>
        <item m="1" x="422"/>
        <item m="1" x="613"/>
        <item m="1" x="759"/>
        <item m="1" x="957"/>
        <item m="1" x="1176"/>
        <item m="1" x="1395"/>
        <item m="1" x="1614"/>
        <item m="1" x="1833"/>
        <item m="1" x="2052"/>
        <item m="1" x="2271"/>
        <item m="1" x="2488"/>
        <item m="1" x="474"/>
        <item m="1" x="665"/>
        <item m="1" x="811"/>
        <item m="1" x="1030"/>
        <item m="1" x="1249"/>
        <item m="1" x="1468"/>
        <item m="1" x="1687"/>
        <item m="1" x="1906"/>
        <item m="1" x="2125"/>
        <item m="1" x="2342"/>
        <item m="1" x="328"/>
        <item m="1" x="539"/>
        <item m="1" x="920"/>
        <item m="1" x="1139"/>
        <item m="1" x="1358"/>
        <item m="1" x="1577"/>
        <item m="1" x="1796"/>
        <item m="1" x="2015"/>
        <item m="1" x="2234"/>
        <item m="1" x="2451"/>
        <item m="1" x="437"/>
        <item m="1" x="628"/>
        <item m="1" x="774"/>
        <item m="1" x="978"/>
        <item m="1" x="1197"/>
        <item m="1" x="1416"/>
        <item m="1" x="1635"/>
        <item m="1" x="1854"/>
        <item m="1" x="2073"/>
        <item m="1" x="2292"/>
        <item m="1" x="2509"/>
        <item m="1" x="495"/>
        <item m="1" x="677"/>
        <item m="1" x="823"/>
        <item m="1" x="1042"/>
        <item m="1" x="1261"/>
        <item m="1" x="1480"/>
        <item m="1" x="1699"/>
        <item m="1" x="1918"/>
        <item m="1" x="2137"/>
        <item m="1" x="2354"/>
        <item m="1" x="340"/>
        <item m="1" x="929"/>
        <item m="1" x="1148"/>
        <item m="1" x="1367"/>
        <item m="1" x="1586"/>
        <item m="1" x="1805"/>
        <item m="1" x="2024"/>
        <item m="1" x="2243"/>
        <item m="1" x="2460"/>
        <item m="1" x="446"/>
        <item m="1" x="637"/>
        <item m="1" x="783"/>
        <item m="1" x="994"/>
        <item m="1" x="1213"/>
        <item m="1" x="1432"/>
        <item m="1" x="1651"/>
        <item m="1" x="1870"/>
        <item m="1" x="2089"/>
        <item m="1" x="2306"/>
        <item m="1" x="2522"/>
        <item m="1" x="508"/>
        <item m="1" x="690"/>
        <item m="1" x="836"/>
        <item m="1" x="1055"/>
        <item m="1" x="1274"/>
        <item m="1" x="1493"/>
        <item m="1" x="1712"/>
        <item m="1" x="1931"/>
        <item m="1" x="2150"/>
        <item m="1" x="2367"/>
        <item m="1" x="353"/>
        <item m="1" x="557"/>
        <item m="1" x="941"/>
        <item m="1" x="1160"/>
        <item m="1" x="1379"/>
        <item m="1" x="1598"/>
        <item m="1" x="1817"/>
        <item m="1" x="2036"/>
        <item m="1" x="2255"/>
        <item m="1" x="2472"/>
        <item m="1" x="458"/>
        <item m="1" x="649"/>
        <item m="1" x="795"/>
        <item m="1" x="1012"/>
        <item m="1" x="1231"/>
        <item m="1" x="1450"/>
        <item m="1" x="1669"/>
        <item m="1" x="1888"/>
        <item m="1" x="2107"/>
        <item m="1" x="2324"/>
        <item m="1" x="2540"/>
        <item m="1" x="526"/>
        <item m="1" x="702"/>
        <item m="1" x="848"/>
        <item m="1" x="1067"/>
        <item m="1" x="1286"/>
        <item m="1" x="1505"/>
        <item m="1" x="1724"/>
        <item m="1" x="1943"/>
        <item m="1" x="2162"/>
        <item m="1" x="2379"/>
        <item m="1" x="365"/>
        <item m="1" x="568"/>
        <item m="1" x="953"/>
        <item m="1" x="1172"/>
        <item m="1" x="1391"/>
        <item m="1" x="1610"/>
        <item m="1" x="1829"/>
        <item m="1" x="2048"/>
        <item m="1" x="2267"/>
        <item m="1" x="2484"/>
        <item m="1" x="470"/>
        <item m="1" x="661"/>
        <item m="1" x="807"/>
        <item m="1" x="1026"/>
        <item m="1" x="1245"/>
        <item m="1" x="1464"/>
        <item m="1" x="1683"/>
        <item m="1" x="1902"/>
        <item m="1" x="2121"/>
        <item m="1" x="2338"/>
        <item m="1" x="324"/>
        <item m="1" x="535"/>
        <item m="1" x="711"/>
        <item m="1" x="866"/>
        <item m="1" x="1085"/>
        <item m="1" x="1304"/>
        <item m="1" x="1523"/>
        <item m="1" x="1742"/>
        <item m="1" x="1961"/>
        <item m="1" x="2180"/>
        <item m="1" x="2397"/>
        <item m="1" x="383"/>
        <item m="1" x="974"/>
        <item m="1" x="1193"/>
        <item m="1" x="1412"/>
        <item m="1" x="1631"/>
        <item m="1" x="1850"/>
        <item m="1" x="2069"/>
        <item m="1" x="2288"/>
        <item m="1" x="2505"/>
        <item m="1" x="491"/>
        <item m="1" x="673"/>
        <item m="1" x="819"/>
        <item m="1" x="1038"/>
        <item m="1" x="1257"/>
        <item m="1" x="1476"/>
        <item m="1" x="1695"/>
        <item m="1" x="1914"/>
        <item m="1" x="2133"/>
        <item m="1" x="2350"/>
        <item m="1" x="336"/>
        <item m="1" x="546"/>
        <item m="1" x="717"/>
        <item m="1" x="875"/>
        <item m="1" x="1094"/>
        <item m="1" x="1313"/>
        <item m="1" x="1532"/>
        <item m="1" x="1751"/>
        <item m="1" x="1970"/>
        <item m="1" x="2189"/>
        <item m="1" x="2406"/>
        <item m="1" x="392"/>
        <item m="1" x="589"/>
        <item m="1" x="990"/>
        <item m="1" x="1209"/>
        <item m="1" x="1428"/>
        <item m="1" x="1647"/>
        <item m="1" x="1866"/>
        <item m="1" x="2085"/>
        <item m="1" x="2302"/>
        <item m="1" x="2518"/>
        <item m="1" x="504"/>
        <item m="1" x="686"/>
        <item m="1" x="832"/>
        <item m="1" x="1051"/>
        <item m="1" x="1270"/>
        <item m="1" x="1489"/>
        <item m="1" x="1708"/>
        <item m="1" x="1927"/>
        <item m="1" x="2146"/>
        <item m="1" x="2363"/>
        <item m="1" x="349"/>
        <item m="1" x="553"/>
        <item m="1" x="724"/>
        <item m="1" x="888"/>
        <item m="1" x="1107"/>
        <item m="1" x="1326"/>
        <item m="1" x="1545"/>
        <item m="1" x="1764"/>
        <item m="1" x="1983"/>
        <item m="1" x="2202"/>
        <item m="1" x="2419"/>
        <item m="1" x="405"/>
        <item m="1" x="1008"/>
        <item m="1" x="1227"/>
        <item m="1" x="1446"/>
        <item m="1" x="1665"/>
        <item m="1" x="1884"/>
        <item m="1" x="2103"/>
        <item m="1" x="2320"/>
        <item m="1" x="2536"/>
        <item m="1" x="522"/>
        <item m="1" x="698"/>
        <item m="1" x="844"/>
        <item m="1" x="1063"/>
        <item m="1" x="1282"/>
        <item m="1" x="1501"/>
        <item m="1" x="1720"/>
        <item m="1" x="1939"/>
        <item m="1" x="2158"/>
        <item m="1" x="2375"/>
        <item m="1" x="361"/>
        <item m="1" x="564"/>
        <item m="1" x="730"/>
        <item m="1" x="899"/>
        <item m="1" x="1118"/>
        <item m="1" x="1337"/>
        <item m="1" x="1556"/>
        <item m="1" x="1775"/>
        <item m="1" x="1994"/>
        <item m="1" x="2213"/>
        <item m="1" x="2430"/>
        <item m="1" x="416"/>
        <item m="1" x="607"/>
        <item m="1" x="857"/>
        <item m="1" x="1076"/>
        <item m="1" x="1295"/>
        <item m="1" x="1514"/>
        <item m="1" x="1733"/>
        <item m="1" x="1952"/>
        <item m="1" x="2171"/>
        <item m="1" x="2388"/>
        <item m="1" x="374"/>
        <item m="1" x="577"/>
        <item m="1" x="737"/>
        <item m="1" x="911"/>
        <item m="1" x="1130"/>
        <item m="1" x="1349"/>
        <item m="1" x="1568"/>
        <item m="1" x="1787"/>
        <item m="1" x="2006"/>
        <item m="1" x="2225"/>
        <item m="1" x="2442"/>
        <item m="1" x="428"/>
        <item m="1" x="619"/>
        <item m="1" x="765"/>
        <item m="1" x="964"/>
        <item m="1" x="1183"/>
        <item m="1" x="1402"/>
        <item m="1" x="1621"/>
        <item m="1" x="1840"/>
        <item m="1" x="2059"/>
        <item m="1" x="2278"/>
        <item m="1" x="2495"/>
        <item m="1" x="481"/>
        <item m="1" x="872"/>
        <item m="1" x="1091"/>
        <item m="1" x="1310"/>
        <item m="1" x="1529"/>
        <item m="1" x="1748"/>
        <item m="1" x="1967"/>
        <item m="1" x="2186"/>
        <item m="1" x="2403"/>
        <item m="1" x="389"/>
        <item m="1" x="586"/>
        <item m="1" x="746"/>
        <item m="1" x="926"/>
        <item m="1" x="1145"/>
        <item m="1" x="1364"/>
        <item m="1" x="1583"/>
        <item m="1" x="1802"/>
        <item m="1" x="2021"/>
        <item m="1" x="2240"/>
        <item m="1" x="2457"/>
        <item m="1" x="443"/>
        <item m="1" x="634"/>
        <item m="1" x="780"/>
        <item m="1" x="986"/>
        <item m="1" x="1205"/>
        <item m="1" x="1424"/>
        <item m="1" x="1643"/>
        <item m="1" x="1862"/>
        <item m="1" x="2081"/>
        <item m="1" x="2299"/>
        <item m="1" x="882"/>
        <item m="1" x="1101"/>
        <item m="1" x="1320"/>
        <item m="1" x="1539"/>
        <item m="1" x="1758"/>
        <item m="1" x="1977"/>
        <item m="1" x="2196"/>
        <item m="1" x="2413"/>
        <item m="1" x="399"/>
        <item m="1" x="596"/>
        <item m="1" x="749"/>
        <item m="1" x="935"/>
        <item m="1" x="1154"/>
        <item m="1" x="1373"/>
        <item m="1" x="1592"/>
        <item m="1" x="1811"/>
        <item m="1" x="2030"/>
        <item m="1" x="2249"/>
        <item m="1" x="2466"/>
        <item m="1" x="452"/>
        <item m="1" x="643"/>
        <item m="1" x="789"/>
        <item m="1" x="1001"/>
        <item m="1" x="1220"/>
        <item m="1" x="1439"/>
        <item m="1" x="1658"/>
        <item m="1" x="1877"/>
        <item m="1" x="2096"/>
        <item m="1" x="2313"/>
        <item m="1" x="2529"/>
        <item m="1" x="515"/>
        <item m="1" x="894"/>
        <item m="1" x="1113"/>
        <item m="1" x="1332"/>
        <item m="1" x="1551"/>
        <item m="1" x="1770"/>
        <item m="1" x="1989"/>
        <item m="1" x="2208"/>
        <item m="1" x="2425"/>
        <item m="1" x="411"/>
        <item m="1" x="602"/>
        <item m="1" x="755"/>
        <item m="1" x="947"/>
        <item m="1" x="1166"/>
        <item m="1" x="1385"/>
        <item m="1" x="1604"/>
        <item m="1" x="1823"/>
        <item m="1" x="2042"/>
        <item m="1" x="2261"/>
        <item m="1" x="2478"/>
        <item m="1" x="464"/>
        <item m="1" x="655"/>
        <item m="1" x="801"/>
        <item m="1" x="1020"/>
        <item m="1" x="1239"/>
        <item m="1" x="1458"/>
        <item m="1" x="1677"/>
        <item m="1" x="1896"/>
        <item m="1" x="2115"/>
        <item m="1" x="2332"/>
        <item m="1" x="2548"/>
        <item m="1" x="906"/>
        <item m="1" x="1125"/>
        <item m="1" x="1344"/>
        <item m="1" x="1563"/>
        <item m="1" x="1782"/>
        <item m="1" x="2001"/>
        <item m="1" x="2220"/>
        <item m="1" x="2437"/>
        <item m="1" x="423"/>
        <item m="1" x="614"/>
        <item m="1" x="760"/>
        <item m="1" x="958"/>
        <item m="1" x="1177"/>
        <item m="1" x="1396"/>
        <item m="1" x="1615"/>
        <item m="1" x="1834"/>
        <item m="1" x="2053"/>
        <item m="1" x="2272"/>
        <item m="1" x="2489"/>
        <item m="1" x="475"/>
        <item m="1" x="666"/>
        <item m="1" x="812"/>
        <item m="1" x="1031"/>
        <item m="1" x="1250"/>
        <item m="1" x="1469"/>
        <item m="1" x="1688"/>
        <item m="1" x="1907"/>
        <item m="1" x="2126"/>
        <item m="1" x="2343"/>
        <item m="1" x="329"/>
        <item m="1" x="921"/>
        <item m="1" x="1140"/>
        <item m="1" x="1359"/>
        <item m="1" x="1578"/>
        <item m="1" x="1797"/>
        <item m="1" x="2016"/>
        <item m="1" x="2235"/>
        <item m="1" x="2452"/>
        <item m="1" x="438"/>
        <item m="1" x="629"/>
        <item m="1" x="775"/>
        <item m="1" x="980"/>
        <item m="1" x="1199"/>
        <item m="1" x="1418"/>
        <item m="1" x="1637"/>
        <item m="1" x="1856"/>
        <item m="1" x="2075"/>
        <item m="1" x="2294"/>
        <item m="1" x="2511"/>
        <item m="1" x="497"/>
        <item m="1" x="679"/>
        <item m="1" x="825"/>
        <item m="1" x="1044"/>
        <item m="1" x="1263"/>
        <item m="1" x="1482"/>
        <item m="1" x="1701"/>
        <item m="1" x="1920"/>
        <item m="1" x="2139"/>
        <item m="1" x="2356"/>
        <item m="1" x="342"/>
        <item m="1" x="930"/>
        <item m="1" x="1149"/>
        <item m="1" x="1368"/>
        <item m="1" x="1587"/>
        <item m="1" x="1806"/>
        <item m="1" x="2025"/>
        <item m="1" x="2244"/>
        <item m="1" x="2461"/>
        <item m="1" x="447"/>
        <item m="1" x="638"/>
        <item m="1" x="784"/>
        <item m="1" x="995"/>
        <item m="1" x="1214"/>
        <item m="1" x="1433"/>
        <item m="1" x="1652"/>
        <item m="1" x="1871"/>
        <item m="1" x="2090"/>
        <item m="1" x="2307"/>
        <item m="1" x="2523"/>
        <item m="1" x="509"/>
        <item m="1" x="691"/>
        <item m="1" x="837"/>
        <item m="1" x="1056"/>
        <item m="1" x="1275"/>
        <item m="1" x="1494"/>
        <item m="1" x="1713"/>
        <item m="1" x="1932"/>
        <item m="1" x="2151"/>
        <item m="1" x="2368"/>
        <item m="1" x="354"/>
        <item m="1" x="942"/>
        <item m="1" x="1161"/>
        <item m="1" x="1380"/>
        <item m="1" x="1599"/>
        <item m="1" x="1818"/>
        <item m="1" x="2037"/>
        <item m="1" x="2256"/>
        <item m="1" x="2473"/>
        <item m="1" x="459"/>
        <item m="1" x="650"/>
        <item m="1" x="796"/>
        <item m="1" x="1014"/>
        <item m="1" x="1233"/>
        <item m="1" x="1452"/>
        <item m="1" x="1671"/>
        <item m="1" x="1890"/>
        <item m="1" x="2109"/>
        <item m="1" x="2326"/>
        <item m="1" x="2542"/>
        <item m="1" x="528"/>
        <item m="1" x="704"/>
        <item m="1" x="850"/>
        <item m="1" x="1069"/>
        <item m="1" x="1288"/>
        <item m="1" x="1507"/>
        <item m="1" x="1726"/>
        <item m="1" x="1945"/>
        <item m="1" x="2164"/>
        <item m="1" x="2381"/>
        <item m="1" x="367"/>
        <item m="1" x="570"/>
        <item m="1" x="954"/>
        <item m="1" x="1173"/>
        <item m="1" x="1392"/>
        <item m="1" x="1611"/>
        <item m="1" x="1830"/>
        <item m="1" x="2049"/>
        <item m="1" x="2268"/>
        <item m="1" x="2485"/>
        <item m="1" x="471"/>
        <item m="1" x="662"/>
        <item m="1" x="808"/>
        <item m="1" x="1027"/>
        <item m="1" x="1246"/>
        <item m="1" x="1465"/>
        <item m="1" x="1684"/>
        <item m="1" x="1903"/>
        <item m="1" x="2122"/>
        <item m="1" x="2339"/>
        <item m="1" x="325"/>
        <item m="1" x="536"/>
        <item m="1" x="712"/>
        <item m="1" x="867"/>
        <item m="1" x="1086"/>
        <item m="1" x="1305"/>
        <item m="1" x="1524"/>
        <item m="1" x="1743"/>
        <item m="1" x="1962"/>
        <item m="1" x="2181"/>
        <item m="1" x="2398"/>
        <item m="1" x="384"/>
        <item m="1" x="975"/>
        <item m="1" x="1194"/>
        <item m="1" x="1413"/>
        <item m="1" x="1632"/>
        <item m="1" x="1851"/>
        <item m="1" x="2070"/>
        <item m="1" x="2289"/>
        <item m="1" x="2506"/>
        <item m="1" x="492"/>
        <item m="1" x="674"/>
        <item m="1" x="820"/>
        <item m="1" x="1039"/>
        <item m="1" x="1258"/>
        <item m="1" x="1477"/>
        <item m="1" x="1696"/>
        <item m="1" x="1915"/>
        <item m="1" x="2134"/>
        <item m="1" x="2351"/>
        <item m="1" x="337"/>
        <item m="1" x="547"/>
        <item m="1" x="718"/>
        <item m="1" x="876"/>
        <item m="1" x="1095"/>
        <item m="1" x="1314"/>
        <item m="1" x="1533"/>
        <item m="1" x="1752"/>
        <item m="1" x="1971"/>
        <item m="1" x="2190"/>
        <item m="1" x="2407"/>
        <item m="1" x="393"/>
        <item m="1" x="590"/>
        <item m="1" x="991"/>
        <item m="1" x="1210"/>
        <item m="1" x="1429"/>
        <item m="1" x="1648"/>
        <item m="1" x="1867"/>
        <item m="1" x="2086"/>
        <item m="1" x="2303"/>
        <item m="1" x="2519"/>
        <item m="1" x="505"/>
        <item m="1" x="687"/>
        <item m="1" x="833"/>
        <item m="1" x="1052"/>
        <item m="1" x="1271"/>
        <item m="1" x="1490"/>
        <item m="1" x="1709"/>
        <item m="1" x="1928"/>
        <item m="1" x="2147"/>
        <item m="1" x="2364"/>
        <item m="1" x="350"/>
        <item m="1" x="554"/>
        <item m="1" x="725"/>
        <item m="1" x="889"/>
        <item m="1" x="1108"/>
        <item m="1" x="1327"/>
        <item m="1" x="1546"/>
        <item m="1" x="1765"/>
        <item m="1" x="1984"/>
        <item m="1" x="2203"/>
        <item m="1" x="2420"/>
        <item m="1" x="406"/>
        <item m="1" x="1009"/>
        <item m="1" x="1228"/>
        <item m="1" x="1447"/>
        <item m="1" x="1666"/>
        <item m="1" x="1885"/>
        <item m="1" x="2104"/>
        <item m="1" x="2321"/>
        <item m="1" x="2537"/>
        <item m="1" x="523"/>
        <item m="1" x="699"/>
        <item m="1" x="845"/>
        <item m="1" x="1064"/>
        <item m="1" x="1283"/>
        <item m="1" x="1502"/>
        <item m="1" x="1721"/>
        <item m="1" x="1940"/>
        <item m="1" x="2159"/>
        <item m="1" x="2376"/>
        <item m="1" x="362"/>
        <item m="1" x="565"/>
        <item m="1" x="731"/>
        <item m="1" x="900"/>
        <item m="1" x="1119"/>
        <item m="1" x="1338"/>
        <item m="1" x="1557"/>
        <item m="1" x="1776"/>
        <item m="1" x="1995"/>
        <item m="1" x="2214"/>
        <item m="1" x="2431"/>
        <item m="1" x="417"/>
        <item m="1" x="608"/>
        <item m="1" x="858"/>
        <item m="1" x="1077"/>
        <item m="1" x="1296"/>
        <item m="1" x="1515"/>
        <item m="1" x="1734"/>
        <item m="1" x="1953"/>
        <item m="1" x="2172"/>
        <item m="1" x="2389"/>
        <item m="1" x="375"/>
        <item m="1" x="578"/>
        <item m="1" x="738"/>
        <item m="1" x="913"/>
        <item m="1" x="1132"/>
        <item m="1" x="1351"/>
        <item m="1" x="1570"/>
        <item m="1" x="1789"/>
        <item m="1" x="2008"/>
        <item m="1" x="2227"/>
        <item m="1" x="2444"/>
        <item m="1" x="430"/>
        <item m="1" x="621"/>
        <item m="1" x="767"/>
        <item m="1" x="966"/>
        <item m="1" x="1185"/>
        <item m="1" x="1404"/>
        <item m="1" x="1623"/>
        <item m="1" x="1842"/>
        <item m="1" x="2061"/>
        <item m="1" x="2280"/>
        <item m="1" x="2497"/>
        <item m="1" x="483"/>
        <item m="1" x="883"/>
        <item m="1" x="1102"/>
        <item m="1" x="1321"/>
        <item m="1" x="1540"/>
        <item m="1" x="1759"/>
        <item m="1" x="1978"/>
        <item m="1" x="2197"/>
        <item m="1" x="2414"/>
        <item m="1" x="400"/>
        <item m="1" x="597"/>
        <item m="1" x="750"/>
        <item m="1" x="937"/>
        <item m="1" x="1156"/>
        <item m="1" x="1375"/>
        <item m="1" x="1594"/>
        <item m="1" x="1813"/>
        <item m="1" x="2032"/>
        <item m="1" x="2251"/>
        <item m="1" x="2468"/>
        <item m="1" x="454"/>
        <item m="1" x="645"/>
        <item m="1" x="791"/>
        <item m="1" x="1003"/>
        <item m="1" x="1222"/>
        <item m="1" x="1441"/>
        <item m="1" x="1660"/>
        <item m="1" x="1879"/>
        <item m="1" x="2098"/>
        <item m="1" x="2315"/>
        <item m="1" x="2531"/>
        <item m="1" x="517"/>
        <item m="1" x="895"/>
        <item m="1" x="1114"/>
        <item m="1" x="1333"/>
        <item m="1" x="1552"/>
        <item m="1" x="1771"/>
        <item m="1" x="1990"/>
        <item m="1" x="2209"/>
        <item m="1" x="2426"/>
        <item m="1" x="412"/>
        <item m="1" x="603"/>
        <item m="1" x="756"/>
        <item m="1" x="949"/>
        <item m="1" x="1168"/>
        <item m="1" x="1387"/>
        <item m="1" x="1606"/>
        <item m="1" x="1825"/>
        <item m="1" x="2044"/>
        <item m="1" x="2263"/>
        <item m="1" x="2480"/>
        <item m="1" x="466"/>
        <item m="1" x="657"/>
        <item m="1" x="803"/>
        <item m="1" x="1022"/>
        <item m="1" x="1241"/>
        <item m="1" x="1460"/>
        <item m="1" x="1679"/>
        <item m="1" x="1898"/>
        <item m="1" x="2117"/>
        <item m="1" x="2334"/>
        <item m="1" x="2550"/>
        <item m="1" x="907"/>
        <item m="1" x="1126"/>
        <item m="1" x="1345"/>
        <item m="1" x="1564"/>
        <item m="1" x="1783"/>
        <item m="1" x="2002"/>
        <item m="1" x="2221"/>
        <item m="1" x="2438"/>
        <item m="1" x="424"/>
        <item m="1" x="615"/>
        <item m="1" x="761"/>
        <item m="1" x="960"/>
        <item m="1" x="1179"/>
        <item m="1" x="1398"/>
        <item m="1" x="1617"/>
        <item m="1" x="1836"/>
        <item m="1" x="2055"/>
        <item m="1" x="2274"/>
        <item m="1" x="2491"/>
        <item m="1" x="477"/>
        <item m="1" x="668"/>
        <item m="1" x="814"/>
        <item m="1" x="1033"/>
        <item m="1" x="1252"/>
        <item m="1" x="1471"/>
        <item m="1" x="1690"/>
        <item m="1" x="1909"/>
        <item m="1" x="2128"/>
        <item m="1" x="2345"/>
        <item m="1" x="331"/>
        <item m="1" x="541"/>
        <item m="1" x="922"/>
        <item m="1" x="1141"/>
        <item m="1" x="1360"/>
        <item m="1" x="1579"/>
        <item m="1" x="1798"/>
        <item m="1" x="2017"/>
        <item m="1" x="2236"/>
        <item m="1" x="2453"/>
        <item m="1" x="439"/>
        <item m="1" x="630"/>
        <item m="1" x="776"/>
        <item m="1" x="982"/>
        <item m="1" x="1201"/>
        <item m="1" x="1420"/>
        <item m="1" x="1639"/>
        <item m="1" x="1858"/>
        <item m="1" x="2077"/>
        <item m="1" x="2296"/>
        <item m="1" x="2513"/>
        <item m="1" x="499"/>
        <item m="1" x="681"/>
        <item m="1" x="827"/>
        <item m="1" x="1046"/>
        <item m="1" x="1265"/>
        <item m="1" x="1484"/>
        <item m="1" x="1703"/>
        <item m="1" x="1922"/>
        <item m="1" x="2141"/>
        <item m="1" x="2358"/>
        <item m="1" x="344"/>
        <item m="1" x="931"/>
        <item m="1" x="1150"/>
        <item m="1" x="1369"/>
        <item m="1" x="1588"/>
        <item m="1" x="1807"/>
        <item m="1" x="2026"/>
        <item m="1" x="2245"/>
        <item m="1" x="2462"/>
        <item m="1" x="448"/>
        <item m="1" x="639"/>
        <item m="1" x="785"/>
        <item m="1" x="997"/>
        <item m="1" x="1216"/>
        <item m="1" x="1435"/>
        <item m="1" x="1654"/>
        <item m="1" x="1873"/>
        <item m="1" x="2092"/>
        <item m="1" x="2309"/>
        <item m="1" x="2525"/>
        <item m="1" x="511"/>
        <item m="1" x="693"/>
        <item m="1" x="839"/>
        <item m="1" x="1058"/>
        <item m="1" x="1277"/>
        <item m="1" x="1496"/>
        <item m="1" x="1715"/>
        <item m="1" x="1934"/>
        <item m="1" x="2153"/>
        <item m="1" x="2370"/>
        <item m="1" x="356"/>
        <item m="1" x="559"/>
        <item m="1" x="943"/>
        <item m="1" x="1162"/>
        <item m="1" x="1381"/>
        <item m="1" x="1600"/>
        <item m="1" x="1819"/>
        <item m="1" x="2038"/>
        <item m="1" x="2257"/>
        <item m="1" x="2474"/>
        <item m="1" x="460"/>
        <item m="1" x="651"/>
        <item m="1" x="797"/>
        <item m="1" x="1016"/>
        <item m="1" x="1235"/>
        <item m="1" x="1454"/>
        <item m="1" x="1673"/>
        <item m="1" x="1892"/>
        <item m="1" x="2111"/>
        <item m="1" x="2328"/>
        <item m="1" x="2544"/>
        <item m="1" x="530"/>
        <item m="1" x="706"/>
        <item m="1" x="852"/>
        <item m="1" x="1071"/>
        <item m="1" x="1290"/>
        <item m="1" x="1509"/>
        <item m="1" x="1728"/>
        <item m="1" x="1947"/>
        <item m="1" x="2166"/>
        <item m="1" x="2383"/>
        <item m="1" x="369"/>
        <item m="1" x="572"/>
        <item m="1" x="955"/>
        <item m="1" x="1174"/>
        <item m="1" x="1393"/>
        <item m="1" x="1612"/>
        <item m="1" x="1831"/>
        <item m="1" x="2050"/>
        <item m="1" x="2269"/>
        <item m="1" x="2486"/>
        <item m="1" x="472"/>
        <item m="1" x="663"/>
        <item m="1" x="809"/>
        <item m="1" x="1028"/>
        <item m="1" x="1247"/>
        <item m="1" x="1466"/>
        <item m="1" x="1685"/>
        <item m="1" x="1904"/>
        <item m="1" x="2123"/>
        <item m="1" x="2340"/>
        <item m="1" x="326"/>
        <item m="1" x="537"/>
        <item m="1" x="713"/>
        <item m="1" x="868"/>
        <item m="1" x="1087"/>
        <item m="1" x="1306"/>
        <item m="1" x="1525"/>
        <item m="1" x="1744"/>
        <item m="1" x="1963"/>
        <item m="1" x="2182"/>
        <item m="1" x="2399"/>
        <item m="1" x="385"/>
        <item m="1" x="976"/>
        <item m="1" x="1195"/>
        <item m="1" x="1414"/>
        <item m="1" x="1633"/>
        <item m="1" x="1852"/>
        <item m="1" x="2071"/>
        <item m="1" x="2290"/>
        <item m="1" x="2507"/>
        <item m="1" x="493"/>
        <item m="1" x="675"/>
        <item m="1" x="821"/>
        <item m="1" x="1040"/>
        <item m="1" x="1259"/>
        <item m="1" x="1478"/>
        <item m="1" x="1697"/>
        <item m="1" x="1916"/>
        <item m="1" x="2135"/>
        <item m="1" x="2352"/>
        <item m="1" x="338"/>
        <item m="1" x="548"/>
        <item m="1" x="719"/>
        <item m="1" x="877"/>
        <item m="1" x="1096"/>
        <item m="1" x="1315"/>
        <item m="1" x="1534"/>
        <item m="1" x="1753"/>
        <item m="1" x="1972"/>
        <item m="1" x="2191"/>
        <item m="1" x="2408"/>
        <item m="1" x="394"/>
        <item m="1" x="591"/>
        <item m="1" x="992"/>
        <item m="1" x="1211"/>
        <item m="1" x="1430"/>
        <item m="1" x="1649"/>
        <item m="1" x="1868"/>
        <item m="1" x="2087"/>
        <item m="1" x="2304"/>
        <item m="1" x="2520"/>
        <item m="1" x="506"/>
        <item m="1" x="688"/>
        <item m="1" x="834"/>
        <item m="1" x="1053"/>
        <item m="1" x="1272"/>
        <item m="1" x="1491"/>
        <item m="1" x="1710"/>
        <item m="1" x="1929"/>
        <item m="1" x="2148"/>
        <item m="1" x="2365"/>
        <item m="1" x="351"/>
        <item m="1" x="555"/>
        <item m="1" x="726"/>
        <item m="1" x="890"/>
        <item m="1" x="1109"/>
        <item m="1" x="1328"/>
        <item m="1" x="1547"/>
        <item m="1" x="1766"/>
        <item m="1" x="1985"/>
        <item m="1" x="2204"/>
        <item m="1" x="2421"/>
        <item m="1" x="407"/>
        <item m="1" x="1010"/>
        <item m="1" x="1229"/>
        <item m="1" x="1448"/>
        <item m="1" x="1667"/>
        <item m="1" x="1886"/>
        <item m="1" x="2105"/>
        <item m="1" x="2322"/>
        <item m="1" x="2538"/>
        <item m="1" x="524"/>
        <item m="1" x="700"/>
        <item m="1" x="846"/>
        <item m="1" x="1065"/>
        <item m="1" x="1284"/>
        <item m="1" x="1503"/>
        <item m="1" x="1722"/>
        <item m="1" x="1941"/>
        <item m="1" x="2160"/>
        <item m="1" x="2377"/>
        <item m="1" x="363"/>
        <item m="1" x="566"/>
        <item m="1" x="732"/>
        <item m="1" x="901"/>
        <item m="1" x="1120"/>
        <item m="1" x="1339"/>
        <item m="1" x="1558"/>
        <item m="1" x="1777"/>
        <item m="1" x="1996"/>
        <item m="1" x="2215"/>
        <item m="1" x="2432"/>
        <item m="1" x="418"/>
        <item m="1" x="609"/>
        <item m="1" x="859"/>
        <item m="1" x="1078"/>
        <item m="1" x="1297"/>
        <item m="1" x="1516"/>
        <item m="1" x="1735"/>
        <item m="1" x="1954"/>
        <item m="1" x="2173"/>
        <item m="1" x="2390"/>
        <item m="1" x="376"/>
        <item m="1" x="579"/>
        <item m="1" x="739"/>
        <item m="1" x="914"/>
        <item m="1" x="1133"/>
        <item m="1" x="1352"/>
        <item m="1" x="1571"/>
        <item m="1" x="1790"/>
        <item m="1" x="2009"/>
        <item m="1" x="2228"/>
        <item m="1" x="2445"/>
        <item m="1" x="431"/>
        <item m="1" x="622"/>
        <item m="1" x="768"/>
        <item m="1" x="967"/>
        <item m="1" x="1186"/>
        <item m="1" x="1405"/>
        <item m="1" x="1624"/>
        <item m="1" x="1843"/>
        <item m="1" x="2062"/>
        <item m="1" x="2281"/>
        <item m="1" x="2498"/>
        <item m="1" x="484"/>
        <item m="1" x="884"/>
        <item m="1" x="1103"/>
        <item m="1" x="1322"/>
        <item m="1" x="1541"/>
        <item m="1" x="1760"/>
        <item m="1" x="1979"/>
        <item m="1" x="2198"/>
        <item m="1" x="2415"/>
        <item m="1" x="401"/>
        <item m="1" x="598"/>
        <item m="1" x="751"/>
        <item m="1" x="938"/>
        <item m="1" x="1157"/>
        <item m="1" x="1376"/>
        <item m="1" x="1595"/>
        <item m="1" x="1814"/>
        <item m="1" x="2033"/>
        <item m="1" x="2252"/>
        <item m="1" x="2469"/>
        <item m="1" x="455"/>
        <item m="1" x="646"/>
        <item m="1" x="792"/>
        <item m="1" x="1004"/>
        <item m="1" x="1223"/>
        <item m="1" x="1442"/>
        <item m="1" x="1661"/>
        <item m="1" x="1880"/>
        <item m="1" x="2099"/>
        <item m="1" x="2316"/>
        <item m="1" x="2532"/>
        <item m="1" x="518"/>
        <item m="1" x="896"/>
        <item m="1" x="1115"/>
        <item m="1" x="1334"/>
        <item m="1" x="1553"/>
        <item m="1" x="1772"/>
        <item m="1" x="1991"/>
        <item m="1" x="2210"/>
        <item m="1" x="2427"/>
        <item m="1" x="413"/>
        <item m="1" x="604"/>
        <item m="1" x="757"/>
        <item m="1" x="950"/>
        <item m="1" x="1169"/>
        <item m="1" x="1388"/>
        <item m="1" x="1607"/>
        <item m="1" x="1826"/>
        <item m="1" x="2045"/>
        <item m="1" x="2264"/>
        <item m="1" x="2481"/>
        <item m="1" x="467"/>
        <item m="1" x="658"/>
        <item m="1" x="804"/>
        <item m="1" x="1023"/>
        <item m="1" x="1242"/>
        <item m="1" x="1461"/>
        <item m="1" x="1680"/>
        <item m="1" x="1899"/>
        <item m="1" x="2118"/>
        <item m="1" x="2335"/>
        <item m="1" x="2551"/>
        <item m="1" x="908"/>
        <item m="1" x="1127"/>
        <item m="1" x="1346"/>
        <item m="1" x="1565"/>
        <item m="1" x="1784"/>
        <item m="1" x="2003"/>
        <item m="1" x="2222"/>
        <item m="1" x="2439"/>
        <item m="1" x="425"/>
        <item m="1" x="616"/>
        <item m="1" x="762"/>
        <item m="1" x="961"/>
        <item m="1" x="1180"/>
        <item m="1" x="1399"/>
        <item m="1" x="1618"/>
        <item m="1" x="1837"/>
        <item m="1" x="2056"/>
        <item m="1" x="2275"/>
        <item m="1" x="2492"/>
        <item m="1" x="478"/>
        <item m="1" x="669"/>
        <item m="1" x="815"/>
        <item m="1" x="1034"/>
        <item m="1" x="1253"/>
        <item m="1" x="1472"/>
        <item m="1" x="1691"/>
        <item m="1" x="1910"/>
        <item m="1" x="2129"/>
        <item m="1" x="2346"/>
        <item m="1" x="332"/>
        <item m="1" x="542"/>
        <item m="1" x="923"/>
        <item m="1" x="1142"/>
        <item m="1" x="1361"/>
        <item m="1" x="1580"/>
        <item m="1" x="1799"/>
        <item m="1" x="2018"/>
        <item m="1" x="2237"/>
        <item m="1" x="2454"/>
        <item m="1" x="440"/>
        <item m="1" x="631"/>
        <item m="1" x="777"/>
        <item m="1" x="983"/>
        <item m="1" x="1202"/>
        <item m="1" x="1421"/>
        <item m="1" x="1640"/>
        <item m="1" x="1859"/>
        <item m="1" x="2078"/>
        <item m="1" x="2297"/>
        <item m="1" x="2514"/>
        <item m="1" x="500"/>
        <item m="1" x="682"/>
        <item m="1" x="828"/>
        <item m="1" x="1047"/>
        <item m="1" x="1266"/>
        <item m="1" x="1485"/>
        <item m="1" x="1704"/>
        <item m="1" x="1923"/>
        <item m="1" x="2142"/>
        <item m="1" x="2359"/>
        <item m="1" x="345"/>
        <item m="1" x="932"/>
        <item m="1" x="1151"/>
        <item m="1" x="1370"/>
        <item m="1" x="1589"/>
        <item m="1" x="1808"/>
        <item m="1" x="2027"/>
        <item m="1" x="2246"/>
        <item m="1" x="2463"/>
        <item m="1" x="449"/>
        <item m="1" x="640"/>
        <item m="1" x="786"/>
        <item m="1" x="998"/>
        <item m="1" x="1217"/>
        <item m="1" x="1436"/>
        <item m="1" x="1655"/>
        <item m="1" x="1874"/>
        <item m="1" x="2093"/>
        <item m="1" x="2310"/>
        <item m="1" x="2526"/>
        <item m="1" x="512"/>
        <item m="1" x="694"/>
        <item m="1" x="840"/>
        <item m="1" x="1059"/>
        <item m="1" x="1278"/>
        <item m="1" x="1497"/>
        <item m="1" x="1716"/>
        <item m="1" x="1935"/>
        <item m="1" x="2154"/>
        <item m="1" x="2371"/>
        <item m="1" x="357"/>
        <item m="1" x="560"/>
        <item m="1" x="944"/>
        <item m="1" x="1163"/>
        <item m="1" x="1382"/>
        <item m="1" x="1601"/>
        <item m="1" x="1820"/>
        <item m="1" x="2039"/>
        <item m="1" x="2258"/>
        <item m="1" x="2475"/>
        <item m="1" x="461"/>
        <item m="1" x="652"/>
        <item m="1" x="798"/>
        <item m="1" x="1017"/>
        <item m="1" x="1236"/>
        <item m="1" x="1455"/>
        <item m="1" x="1674"/>
        <item m="1" x="1893"/>
        <item m="1" x="2112"/>
        <item m="1" x="2329"/>
        <item m="1" x="2545"/>
        <item m="1" x="531"/>
        <item m="1" x="707"/>
        <item m="1" x="853"/>
        <item m="1" x="1072"/>
        <item m="1" x="1291"/>
        <item m="1" x="1510"/>
        <item m="1" x="1729"/>
        <item m="1" x="1948"/>
        <item m="1" x="2167"/>
        <item m="1" x="2384"/>
        <item m="1" x="370"/>
        <item m="1" x="573"/>
        <item m="1" x="956"/>
        <item m="1" x="1175"/>
        <item m="1" x="1394"/>
        <item m="1" x="1613"/>
        <item m="1" x="1832"/>
        <item m="1" x="2051"/>
        <item m="1" x="2270"/>
        <item m="1" x="2487"/>
        <item m="1" x="473"/>
        <item m="1" x="664"/>
        <item m="1" x="810"/>
        <item m="1" x="1029"/>
        <item m="1" x="1248"/>
        <item m="1" x="1467"/>
        <item m="1" x="1686"/>
        <item m="1" x="1905"/>
        <item m="1" x="2124"/>
        <item m="1" x="2341"/>
        <item m="1" x="327"/>
        <item m="1" x="538"/>
        <item m="1" x="714"/>
        <item m="1" x="869"/>
        <item m="1" x="1088"/>
        <item m="1" x="1307"/>
        <item m="1" x="1526"/>
        <item m="1" x="1745"/>
        <item m="1" x="1964"/>
        <item m="1" x="2183"/>
        <item m="1" x="2400"/>
        <item m="1" x="386"/>
        <item m="1" x="977"/>
        <item m="1" x="1196"/>
        <item m="1" x="1415"/>
        <item m="1" x="1634"/>
        <item m="1" x="1853"/>
        <item m="1" x="2072"/>
        <item m="1" x="2291"/>
        <item m="1" x="2508"/>
        <item m="1" x="494"/>
        <item m="1" x="676"/>
        <item m="1" x="822"/>
        <item m="1" x="1041"/>
        <item m="1" x="1260"/>
        <item m="1" x="1479"/>
        <item m="1" x="1698"/>
        <item m="1" x="1917"/>
        <item m="1" x="2136"/>
        <item m="1" x="2353"/>
        <item m="1" x="339"/>
        <item m="1" x="549"/>
        <item m="1" x="720"/>
        <item m="1" x="878"/>
        <item m="1" x="1097"/>
        <item m="1" x="1316"/>
        <item m="1" x="1535"/>
        <item m="1" x="1754"/>
        <item m="1" x="1973"/>
        <item m="1" x="2192"/>
        <item m="1" x="2409"/>
        <item m="1" x="395"/>
        <item m="1" x="592"/>
        <item m="1" x="993"/>
        <item m="1" x="1212"/>
        <item m="1" x="1431"/>
        <item m="1" x="1650"/>
        <item m="1" x="1869"/>
        <item m="1" x="2088"/>
        <item m="1" x="2305"/>
        <item m="1" x="2521"/>
        <item m="1" x="507"/>
        <item m="1" x="689"/>
        <item m="1" x="835"/>
        <item m="1" x="1054"/>
        <item m="1" x="1273"/>
        <item m="1" x="1492"/>
        <item m="1" x="1711"/>
        <item m="1" x="1930"/>
        <item m="1" x="2149"/>
        <item m="1" x="2366"/>
        <item m="1" x="352"/>
        <item m="1" x="556"/>
        <item m="1" x="727"/>
        <item m="1" x="891"/>
        <item m="1" x="1110"/>
        <item m="1" x="1329"/>
        <item m="1" x="1548"/>
        <item m="1" x="1767"/>
        <item m="1" x="1986"/>
        <item m="1" x="2205"/>
        <item m="1" x="2422"/>
        <item m="1" x="408"/>
        <item m="1" x="1011"/>
        <item m="1" x="1230"/>
        <item m="1" x="1449"/>
        <item m="1" x="1668"/>
        <item m="1" x="1887"/>
        <item m="1" x="2106"/>
        <item m="1" x="2323"/>
        <item m="1" x="2539"/>
        <item m="1" x="525"/>
        <item m="1" x="701"/>
        <item m="1" x="847"/>
        <item m="1" x="1066"/>
        <item m="1" x="1285"/>
        <item m="1" x="1504"/>
        <item m="1" x="1723"/>
        <item m="1" x="1942"/>
        <item m="1" x="2161"/>
        <item m="1" x="2378"/>
        <item m="1" x="364"/>
        <item m="1" x="567"/>
        <item m="1" x="733"/>
        <item m="1" x="902"/>
        <item m="1" x="1121"/>
        <item m="1" x="1340"/>
        <item m="1" x="1559"/>
        <item m="1" x="1778"/>
        <item m="1" x="1997"/>
        <item m="1" x="2216"/>
        <item m="1" x="2433"/>
        <item m="1" x="419"/>
        <item m="1" x="610"/>
        <item m="1" x="860"/>
        <item m="1" x="1079"/>
        <item m="1" x="1298"/>
        <item m="1" x="1517"/>
        <item m="1" x="1736"/>
        <item m="1" x="1955"/>
        <item m="1" x="2174"/>
        <item m="1" x="2391"/>
        <item m="1" x="377"/>
        <item m="1" x="580"/>
        <item m="1" x="740"/>
        <item m="1" x="915"/>
        <item m="1" x="1134"/>
        <item m="1" x="1353"/>
        <item m="1" x="1572"/>
        <item m="1" x="1791"/>
        <item m="1" x="2010"/>
        <item m="1" x="2229"/>
        <item m="1" x="2446"/>
        <item m="1" x="432"/>
        <item m="1" x="623"/>
        <item m="1" x="769"/>
        <item m="1" x="968"/>
        <item m="1" x="1187"/>
        <item m="1" x="1406"/>
        <item m="1" x="1625"/>
        <item m="1" x="1844"/>
        <item m="1" x="2063"/>
        <item m="1" x="2282"/>
        <item m="1" x="2499"/>
        <item m="1" x="485"/>
        <item m="1" x="861"/>
        <item m="1" x="1080"/>
        <item m="1" x="1299"/>
        <item m="1" x="1518"/>
        <item m="1" x="1737"/>
        <item m="1" x="1956"/>
        <item m="1" x="2175"/>
        <item m="1" x="2392"/>
        <item m="1" x="378"/>
        <item m="1" x="581"/>
        <item m="1" x="741"/>
        <item m="1" x="916"/>
        <item m="1" x="1135"/>
        <item m="1" x="1354"/>
        <item m="1" x="1573"/>
        <item m="1" x="1792"/>
        <item m="1" x="2011"/>
        <item m="1" x="2230"/>
        <item m="1" x="2447"/>
        <item m="1" x="433"/>
        <item m="1" x="624"/>
        <item m="1" x="770"/>
        <item m="1" x="969"/>
        <item m="1" x="1188"/>
        <item m="1" x="1407"/>
        <item m="1" x="1626"/>
        <item m="1" x="1845"/>
        <item m="1" x="2064"/>
        <item m="1" x="2283"/>
        <item m="1" x="2500"/>
        <item m="1" x="486"/>
        <item m="1" x="885"/>
        <item m="1" x="1104"/>
        <item m="1" x="1323"/>
        <item m="1" x="1542"/>
        <item m="1" x="1761"/>
        <item m="1" x="1980"/>
        <item m="1" x="2199"/>
        <item m="1" x="2416"/>
        <item m="1" x="402"/>
        <item m="1" x="599"/>
        <item m="1" x="752"/>
        <item m="1" x="939"/>
        <item m="1" x="1158"/>
        <item m="1" x="1377"/>
        <item m="1" x="1596"/>
        <item m="1" x="1815"/>
        <item m="1" x="2034"/>
        <item m="1" x="2253"/>
        <item m="1" x="2470"/>
        <item m="1" x="456"/>
        <item m="1" x="647"/>
        <item m="1" x="793"/>
        <item m="1" x="1005"/>
        <item m="1" x="1224"/>
        <item m="1" x="1443"/>
        <item m="1" x="1662"/>
        <item m="1" x="1881"/>
        <item m="1" x="2100"/>
        <item m="1" x="2317"/>
        <item m="1" x="2533"/>
        <item m="1" x="519"/>
        <item m="1" x="897"/>
        <item m="1" x="1116"/>
        <item m="1" x="1335"/>
        <item m="1" x="1554"/>
        <item m="1" x="1773"/>
        <item m="1" x="1992"/>
        <item m="1" x="2211"/>
        <item m="1" x="2428"/>
        <item m="1" x="414"/>
        <item m="1" x="605"/>
        <item m="1" x="758"/>
        <item m="1" x="951"/>
        <item m="1" x="1170"/>
        <item m="1" x="1389"/>
        <item m="1" x="1608"/>
        <item m="1" x="1827"/>
        <item m="1" x="2046"/>
        <item m="1" x="2265"/>
        <item m="1" x="2482"/>
        <item m="1" x="468"/>
        <item m="1" x="659"/>
        <item m="1" x="805"/>
        <item m="1" x="1024"/>
        <item m="1" x="1243"/>
        <item m="1" x="1462"/>
        <item m="1" x="1681"/>
        <item m="1" x="1900"/>
        <item m="1" x="2119"/>
        <item m="1" x="2336"/>
        <item m="1" x="2552"/>
        <item m="1" x="910"/>
        <item m="1" x="1129"/>
        <item m="1" x="1348"/>
        <item m="1" x="1567"/>
        <item m="1" x="1786"/>
        <item m="1" x="2005"/>
        <item m="1" x="2224"/>
        <item m="1" x="2441"/>
        <item m="1" x="427"/>
        <item m="1" x="618"/>
        <item m="1" x="764"/>
        <item m="1" x="963"/>
        <item m="1" x="1182"/>
        <item m="1" x="1401"/>
        <item m="1" x="1620"/>
        <item m="1" x="1839"/>
        <item m="1" x="2058"/>
        <item m="1" x="2277"/>
        <item m="1" x="2494"/>
        <item m="1" x="480"/>
        <item m="1" x="670"/>
        <item m="1" x="816"/>
        <item m="1" x="1035"/>
        <item m="1" x="1254"/>
        <item m="1" x="1473"/>
        <item m="1" x="1692"/>
        <item m="1" x="1911"/>
        <item m="1" x="2130"/>
        <item m="1" x="2347"/>
        <item m="1" x="333"/>
        <item m="1" x="543"/>
        <item m="1" x="925"/>
        <item m="1" x="1144"/>
        <item m="1" x="1363"/>
        <item m="1" x="1582"/>
        <item m="1" x="1801"/>
        <item m="1" x="2020"/>
        <item m="1" x="2239"/>
        <item m="1" x="2456"/>
        <item m="1" x="442"/>
        <item m="1" x="633"/>
        <item m="1" x="779"/>
        <item m="1" x="985"/>
        <item m="1" x="1204"/>
        <item m="1" x="1423"/>
        <item m="1" x="1642"/>
        <item m="1" x="1861"/>
        <item m="1" x="2080"/>
        <item m="1" x="2298"/>
        <item m="1" x="2515"/>
        <item m="1" x="501"/>
        <item m="1" x="683"/>
        <item m="1" x="829"/>
        <item m="1" x="1048"/>
        <item m="1" x="1267"/>
        <item m="1" x="1486"/>
        <item m="1" x="1705"/>
        <item m="1" x="1924"/>
        <item m="1" x="2143"/>
        <item m="1" x="2360"/>
        <item m="1" x="346"/>
        <item m="1" x="934"/>
        <item m="1" x="1153"/>
        <item m="1" x="1372"/>
        <item m="1" x="1591"/>
        <item m="1" x="1810"/>
        <item m="1" x="2029"/>
        <item m="1" x="2248"/>
        <item m="1" x="2465"/>
        <item m="1" x="451"/>
        <item m="1" x="642"/>
        <item m="1" x="788"/>
        <item m="1" x="1000"/>
        <item m="1" x="1219"/>
        <item m="1" x="1438"/>
        <item m="1" x="1657"/>
        <item m="1" x="1876"/>
        <item m="1" x="2095"/>
        <item m="1" x="2312"/>
        <item m="1" x="2528"/>
        <item m="1" x="514"/>
        <item m="1" x="695"/>
        <item m="1" x="841"/>
        <item m="1" x="1060"/>
        <item m="1" x="1279"/>
        <item m="1" x="1498"/>
        <item m="1" x="1717"/>
        <item m="1" x="1936"/>
        <item m="1" x="2155"/>
        <item m="1" x="2372"/>
        <item m="1" x="358"/>
        <item m="1" x="561"/>
        <item m="1" x="946"/>
        <item m="1" x="1165"/>
        <item m="1" x="1384"/>
        <item m="1" x="1603"/>
        <item m="1" x="1822"/>
        <item m="1" x="2041"/>
        <item m="1" x="2260"/>
        <item m="1" x="2477"/>
        <item m="1" x="463"/>
        <item m="1" x="654"/>
        <item m="1" x="800"/>
        <item m="1" x="1019"/>
        <item m="1" x="1238"/>
        <item m="1" x="1457"/>
        <item m="1" x="1676"/>
        <item m="1" x="1895"/>
        <item m="1" x="2114"/>
        <item m="1" x="2331"/>
        <item m="1" x="2547"/>
        <item m="1" x="532"/>
        <item m="1" x="708"/>
        <item m="1" x="854"/>
        <item m="1" x="1073"/>
        <item m="1" x="1292"/>
        <item m="1" x="1511"/>
        <item m="1" x="1730"/>
        <item m="1" x="1949"/>
        <item m="1" x="2168"/>
        <item m="1" x="2385"/>
        <item m="1" x="371"/>
        <item m="1" x="574"/>
        <item m="1" x="979"/>
        <item m="1" x="1198"/>
        <item m="1" x="1417"/>
        <item m="1" x="1636"/>
        <item m="1" x="1855"/>
        <item m="1" x="2074"/>
        <item m="1" x="2293"/>
        <item m="1" x="2510"/>
        <item m="1" x="496"/>
        <item m="1" x="678"/>
        <item m="1" x="824"/>
        <item m="1" x="1043"/>
        <item m="1" x="1262"/>
        <item m="1" x="1481"/>
        <item m="1" x="1700"/>
        <item m="1" x="1919"/>
        <item m="1" x="2138"/>
        <item m="1" x="2355"/>
        <item m="1" x="341"/>
        <item m="1" x="550"/>
        <item m="1" x="721"/>
        <item m="1" x="879"/>
        <item m="1" x="1098"/>
        <item m="1" x="1317"/>
        <item m="1" x="1536"/>
        <item m="1" x="1755"/>
        <item m="1" x="1974"/>
        <item m="1" x="2193"/>
        <item m="1" x="2410"/>
        <item m="1" x="396"/>
        <item m="1" x="593"/>
        <item m="1" x="1013"/>
        <item m="1" x="1232"/>
        <item m="1" x="1451"/>
        <item m="1" x="1670"/>
        <item m="1" x="1889"/>
        <item m="1" x="2108"/>
        <item m="1" x="2325"/>
        <item m="1" x="2541"/>
        <item m="1" x="527"/>
        <item m="1" x="703"/>
        <item m="1" x="849"/>
        <item m="1" x="1068"/>
        <item m="1" x="1287"/>
        <item m="1" x="1506"/>
        <item m="1" x="1725"/>
        <item m="1" x="1944"/>
        <item m="1" x="2163"/>
        <item m="1" x="2380"/>
        <item m="1" x="366"/>
        <item m="1" x="569"/>
        <item m="1" x="734"/>
        <item m="1" x="903"/>
        <item m="1" x="1122"/>
        <item m="1" x="1341"/>
        <item m="1" x="1560"/>
        <item m="1" x="1779"/>
        <item m="1" x="1998"/>
        <item m="1" x="2217"/>
        <item m="1" x="2434"/>
        <item m="1" x="420"/>
        <item m="1" x="611"/>
        <item m="1" x="862"/>
        <item m="1" x="1081"/>
        <item m="1" x="1300"/>
        <item m="1" x="1519"/>
        <item m="1" x="1738"/>
        <item m="1" x="1957"/>
        <item m="1" x="2176"/>
        <item m="1" x="2393"/>
        <item m="1" x="379"/>
        <item m="1" x="582"/>
        <item m="1" x="742"/>
        <item m="1" x="917"/>
        <item m="1" x="1136"/>
        <item m="1" x="1355"/>
        <item m="1" x="1574"/>
        <item m="1" x="1793"/>
        <item m="1" x="2012"/>
        <item m="1" x="2231"/>
        <item m="1" x="2448"/>
        <item m="1" x="434"/>
        <item m="1" x="625"/>
        <item m="1" x="771"/>
        <item m="1" x="970"/>
        <item m="1" x="1189"/>
        <item m="1" x="1408"/>
        <item m="1" x="1627"/>
        <item m="1" x="1846"/>
        <item m="1" x="2065"/>
        <item m="1" x="2284"/>
        <item m="1" x="2501"/>
        <item m="1" x="487"/>
        <item m="1" x="886"/>
        <item m="1" x="1105"/>
        <item m="1" x="1324"/>
        <item m="1" x="1543"/>
        <item m="1" x="1762"/>
        <item m="1" x="1981"/>
        <item m="1" x="2200"/>
        <item m="1" x="2417"/>
        <item m="1" x="403"/>
        <item m="1" x="600"/>
        <item m="1" x="753"/>
        <item m="1" x="940"/>
        <item m="1" x="1159"/>
        <item m="1" x="1378"/>
        <item m="1" x="1597"/>
        <item m="1" x="1816"/>
        <item m="1" x="2035"/>
        <item m="1" x="2254"/>
        <item m="1" x="2471"/>
        <item m="1" x="457"/>
        <item m="1" x="648"/>
        <item m="1" x="794"/>
        <item m="1" x="1006"/>
        <item m="1" x="1225"/>
        <item m="1" x="1444"/>
        <item m="1" x="1663"/>
        <item m="1" x="1882"/>
        <item m="1" x="2101"/>
        <item m="1" x="2318"/>
        <item m="1" x="2534"/>
        <item m="1" x="520"/>
        <item m="1" x="912"/>
        <item m="1" x="1131"/>
        <item m="1" x="1350"/>
        <item m="1" x="1569"/>
        <item m="1" x="1788"/>
        <item m="1" x="2007"/>
        <item m="1" x="2226"/>
        <item m="1" x="2443"/>
        <item m="1" x="429"/>
        <item m="1" x="620"/>
        <item m="1" x="766"/>
        <item m="1" x="965"/>
        <item m="1" x="1184"/>
        <item m="1" x="1403"/>
        <item m="1" x="1622"/>
        <item m="1" x="1841"/>
        <item m="1" x="2060"/>
        <item m="1" x="2279"/>
        <item m="1" x="2496"/>
        <item m="1" x="482"/>
        <item m="1" x="671"/>
        <item m="1" x="817"/>
        <item m="1" x="1036"/>
        <item m="1" x="1255"/>
        <item m="1" x="1474"/>
        <item m="1" x="1693"/>
        <item m="1" x="1912"/>
        <item m="1" x="2131"/>
        <item m="1" x="2348"/>
        <item m="1" x="334"/>
        <item m="1" x="544"/>
        <item m="1" x="927"/>
        <item m="1" x="1146"/>
        <item m="1" x="1365"/>
        <item m="1" x="1584"/>
        <item m="1" x="1803"/>
        <item m="1" x="2022"/>
        <item m="1" x="2241"/>
        <item m="1" x="2458"/>
        <item m="1" x="444"/>
        <item m="1" x="635"/>
        <item m="1" x="781"/>
        <item m="1" x="987"/>
        <item m="1" x="1206"/>
        <item m="1" x="1425"/>
        <item m="1" x="1644"/>
        <item m="1" x="1863"/>
        <item m="1" x="2082"/>
        <item m="1" x="2300"/>
        <item m="1" x="2516"/>
        <item m="1" x="502"/>
        <item m="1" x="684"/>
        <item m="1" x="830"/>
        <item m="1" x="1049"/>
        <item m="1" x="1268"/>
        <item m="1" x="1487"/>
        <item m="1" x="1706"/>
        <item m="1" x="1925"/>
        <item m="1" x="2144"/>
        <item m="1" x="2361"/>
        <item m="1" x="347"/>
        <item m="1" x="936"/>
        <item m="1" x="1155"/>
        <item m="1" x="1374"/>
        <item m="1" x="1593"/>
        <item m="1" x="1812"/>
        <item m="1" x="2031"/>
        <item m="1" x="2250"/>
        <item m="1" x="2467"/>
        <item m="1" x="453"/>
        <item m="1" x="644"/>
        <item m="1" x="790"/>
        <item m="1" x="1002"/>
        <item m="1" x="1221"/>
        <item m="1" x="1440"/>
        <item m="1" x="1659"/>
        <item m="1" x="1878"/>
        <item m="1" x="2097"/>
        <item m="1" x="2314"/>
        <item m="1" x="2530"/>
        <item m="1" x="516"/>
        <item m="1" x="696"/>
        <item m="1" x="842"/>
        <item m="1" x="1061"/>
        <item m="1" x="1280"/>
        <item m="1" x="1499"/>
        <item m="1" x="1718"/>
        <item m="1" x="1937"/>
        <item m="1" x="2156"/>
        <item m="1" x="2373"/>
        <item m="1" x="359"/>
        <item m="1" x="562"/>
        <item m="1" x="948"/>
        <item m="1" x="1167"/>
        <item m="1" x="1386"/>
        <item m="1" x="1605"/>
        <item m="1" x="1824"/>
        <item m="1" x="2043"/>
        <item m="1" x="2262"/>
        <item m="1" x="2479"/>
        <item m="1" x="465"/>
        <item m="1" x="656"/>
        <item m="1" x="802"/>
        <item m="1" x="1021"/>
        <item m="1" x="1240"/>
        <item m="1" x="1459"/>
        <item m="1" x="1678"/>
        <item m="1" x="1897"/>
        <item m="1" x="2116"/>
        <item m="1" x="2333"/>
        <item m="1" x="2549"/>
        <item m="1" x="533"/>
        <item m="1" x="709"/>
        <item m="1" x="855"/>
        <item m="1" x="1074"/>
        <item m="1" x="1293"/>
        <item m="1" x="1512"/>
        <item m="1" x="1731"/>
        <item m="1" x="1950"/>
        <item m="1" x="2169"/>
        <item m="1" x="2386"/>
        <item m="1" x="372"/>
        <item m="1" x="575"/>
        <item m="1" x="959"/>
        <item m="1" x="1178"/>
        <item m="1" x="1397"/>
        <item m="1" x="1616"/>
        <item m="1" x="1835"/>
        <item m="1" x="2054"/>
        <item m="1" x="2273"/>
        <item m="1" x="2490"/>
        <item m="1" x="476"/>
        <item m="1" x="667"/>
        <item m="1" x="813"/>
        <item m="1" x="1032"/>
        <item m="1" x="1251"/>
        <item m="1" x="1470"/>
        <item m="1" x="1689"/>
        <item m="1" x="1908"/>
        <item m="1" x="2127"/>
        <item m="1" x="2344"/>
        <item m="1" x="330"/>
        <item m="1" x="540"/>
        <item m="1" x="715"/>
        <item m="1" x="870"/>
        <item m="1" x="1089"/>
        <item m="1" x="1308"/>
        <item m="1" x="1527"/>
        <item m="1" x="1746"/>
        <item m="1" x="1965"/>
        <item m="1" x="2184"/>
        <item m="1" x="2401"/>
        <item m="1" x="387"/>
        <item m="1" x="981"/>
        <item m="1" x="1200"/>
        <item m="1" x="1419"/>
        <item m="1" x="1638"/>
        <item m="1" x="1857"/>
        <item m="1" x="2076"/>
        <item m="1" x="2295"/>
        <item m="1" x="2512"/>
        <item m="1" x="498"/>
        <item m="1" x="680"/>
        <item m="1" x="826"/>
        <item m="1" x="1045"/>
        <item m="1" x="1264"/>
        <item m="1" x="1483"/>
        <item m="1" x="1702"/>
        <item m="1" x="1921"/>
        <item m="1" x="2140"/>
        <item m="1" x="2357"/>
        <item m="1" x="343"/>
        <item m="1" x="551"/>
        <item m="1" x="722"/>
        <item m="1" x="880"/>
        <item m="1" x="1099"/>
        <item m="1" x="1318"/>
        <item m="1" x="1537"/>
        <item m="1" x="1756"/>
        <item m="1" x="1975"/>
        <item m="1" x="2194"/>
        <item m="1" x="2411"/>
        <item m="1" x="397"/>
        <item m="1" x="594"/>
        <item m="1" x="996"/>
        <item m="1" x="1215"/>
        <item m="1" x="1434"/>
        <item m="1" x="1653"/>
        <item m="1" x="1872"/>
        <item m="1" x="2091"/>
        <item m="1" x="2308"/>
        <item m="1" x="2524"/>
        <item m="1" x="510"/>
        <item m="1" x="692"/>
        <item m="1" x="838"/>
        <item m="1" x="1057"/>
        <item m="1" x="1276"/>
        <item m="1" x="1495"/>
        <item m="1" x="1714"/>
        <item m="1" x="1933"/>
        <item m="1" x="2152"/>
        <item m="1" x="2369"/>
        <item m="1" x="355"/>
        <item m="1" x="558"/>
        <item m="1" x="728"/>
        <item m="1" x="892"/>
        <item m="1" x="1111"/>
        <item m="1" x="1330"/>
        <item m="1" x="1549"/>
        <item m="1" x="1768"/>
        <item m="1" x="1987"/>
        <item m="1" x="2206"/>
        <item m="1" x="2423"/>
        <item m="1" x="409"/>
        <item m="1" x="1015"/>
        <item m="1" x="1234"/>
        <item m="1" x="1453"/>
        <item m="1" x="1672"/>
        <item m="1" x="1891"/>
        <item m="1" x="2110"/>
        <item m="1" x="2327"/>
        <item m="1" x="2543"/>
        <item m="1" x="529"/>
        <item m="1" x="705"/>
        <item m="1" x="851"/>
        <item m="1" x="1070"/>
        <item m="1" x="1289"/>
        <item m="1" x="1508"/>
        <item m="1" x="1727"/>
        <item m="1" x="1946"/>
        <item m="1" x="2165"/>
        <item m="1" x="2382"/>
        <item m="1" x="368"/>
        <item m="1" x="571"/>
        <item m="1" x="735"/>
        <item m="1" x="904"/>
        <item m="1" x="1123"/>
        <item m="1" x="1342"/>
        <item m="1" x="1561"/>
        <item m="1" x="1780"/>
        <item m="1" x="1999"/>
        <item m="1" x="2218"/>
        <item m="1" x="2435"/>
        <item m="1" x="421"/>
        <item m="1" x="612"/>
        <item m="1" x="863"/>
        <item m="1" x="1082"/>
        <item m="1" x="1301"/>
        <item m="1" x="1520"/>
        <item m="1" x="1739"/>
        <item m="1" x="1958"/>
        <item m="1" x="2177"/>
        <item m="1" x="2394"/>
        <item m="1" x="380"/>
        <item m="1" x="583"/>
        <item m="1" x="743"/>
        <item m="1" x="918"/>
        <item m="1" x="1137"/>
        <item m="1" x="1356"/>
        <item m="1" x="1575"/>
        <item m="1" x="1794"/>
        <item m="1" x="2013"/>
        <item m="1" x="2232"/>
        <item m="1" x="2449"/>
        <item m="1" x="435"/>
        <item m="1" x="626"/>
        <item m="1" x="772"/>
        <item m="1" x="971"/>
        <item m="1" x="1190"/>
        <item m="1" x="1409"/>
        <item m="1" x="1628"/>
        <item m="1" x="1847"/>
        <item m="1" x="2066"/>
        <item m="1" x="2285"/>
        <item m="1" x="2502"/>
        <item m="1" x="488"/>
        <item m="1" x="864"/>
        <item m="1" x="1083"/>
        <item m="1" x="1302"/>
        <item m="1" x="1521"/>
        <item m="1" x="1740"/>
        <item m="1" x="1959"/>
        <item m="1" x="2178"/>
        <item m="1" x="2395"/>
        <item m="1" x="381"/>
        <item m="1" x="584"/>
        <item m="1" x="744"/>
        <item m="1" x="919"/>
        <item m="1" x="1138"/>
        <item m="1" x="1357"/>
        <item m="1" x="1576"/>
        <item m="1" x="1795"/>
        <item m="1" x="2014"/>
        <item m="1" x="2233"/>
        <item m="1" x="2450"/>
        <item m="1" x="436"/>
        <item m="1" x="627"/>
        <item m="1" x="773"/>
        <item m="1" x="972"/>
        <item m="1" x="1191"/>
        <item m="1" x="1410"/>
        <item m="1" x="1629"/>
        <item m="1" x="1848"/>
        <item m="1" x="2067"/>
        <item m="1" x="2286"/>
        <item m="1" x="2503"/>
        <item m="1" x="489"/>
        <item m="1" x="873"/>
        <item m="1" x="1092"/>
        <item m="1" x="1311"/>
        <item m="1" x="1530"/>
        <item m="1" x="1749"/>
        <item m="1" x="1968"/>
        <item m="1" x="2187"/>
        <item m="1" x="2404"/>
        <item m="1" x="390"/>
        <item m="1" x="587"/>
        <item m="1" x="747"/>
        <item m="1" x="928"/>
        <item m="1" x="1147"/>
        <item m="1" x="1366"/>
        <item m="1" x="1585"/>
        <item m="1" x="1804"/>
        <item m="1" x="2023"/>
        <item m="1" x="2242"/>
        <item m="1" x="2459"/>
        <item m="1" x="445"/>
        <item m="1" x="636"/>
        <item m="1" x="782"/>
        <item m="1" x="988"/>
        <item m="1" x="1207"/>
        <item m="1" x="1426"/>
        <item m="1" x="1645"/>
        <item m="1" x="1864"/>
        <item m="1" x="2083"/>
        <item m="1" x="292"/>
        <item m="1" x="293"/>
        <item m="1" x="294"/>
        <item m="1" x="295"/>
        <item m="1" x="296"/>
        <item m="1" x="297"/>
        <item m="1" x="298"/>
        <item m="1" x="299"/>
        <item m="1" x="300"/>
        <item m="1" x="301"/>
        <item m="1" x="302"/>
        <item m="1" x="303"/>
        <item m="1" x="304"/>
        <item m="1" x="305"/>
        <item m="1" x="306"/>
        <item m="1" x="307"/>
        <item m="1" x="308"/>
        <item m="1" x="309"/>
        <item m="1" x="310"/>
        <item m="1" x="311"/>
        <item m="1" x="312"/>
        <item m="1" x="313"/>
        <item m="1" x="314"/>
        <item m="1" x="315"/>
        <item m="1" x="316"/>
        <item m="1" x="317"/>
        <item m="1" x="318"/>
        <item m="1" x="319"/>
        <item m="1" x="320"/>
        <item m="1" x="321"/>
        <item m="1" x="322"/>
        <item m="1" x="261"/>
        <item m="1" x="262"/>
        <item m="1" x="263"/>
        <item m="1" x="264"/>
        <item m="1" x="265"/>
        <item m="1" x="266"/>
        <item m="1" x="267"/>
        <item m="1" x="268"/>
        <item m="1" x="269"/>
        <item m="1" x="270"/>
        <item m="1" x="271"/>
        <item m="1" x="272"/>
        <item m="1" x="273"/>
        <item m="1" x="274"/>
        <item m="1" x="275"/>
        <item m="1" x="276"/>
        <item m="1" x="277"/>
        <item m="1" x="278"/>
        <item m="1" x="279"/>
        <item m="1" x="280"/>
        <item m="1" x="281"/>
        <item m="1" x="282"/>
        <item m="1" x="283"/>
        <item m="1" x="284"/>
        <item m="1" x="285"/>
        <item m="1" x="286"/>
        <item m="1" x="287"/>
        <item m="1" x="288"/>
        <item m="1" x="289"/>
        <item m="1" x="290"/>
        <item m="1" x="291"/>
        <item m="1" x="230"/>
        <item m="1" x="231"/>
        <item m="1" x="232"/>
        <item m="1" x="233"/>
        <item m="1" x="234"/>
        <item m="1" x="235"/>
        <item m="1" x="236"/>
        <item m="1" x="237"/>
        <item m="1" x="238"/>
        <item m="1" x="239"/>
        <item m="1" x="240"/>
        <item m="1" x="241"/>
        <item m="1" x="242"/>
        <item m="1" x="243"/>
        <item m="1" x="244"/>
        <item m="1" x="245"/>
        <item m="1" x="246"/>
        <item m="1" x="247"/>
        <item m="1" x="248"/>
        <item m="1" x="249"/>
        <item m="1" x="250"/>
        <item m="1" x="251"/>
        <item m="1" x="252"/>
        <item m="1" x="253"/>
        <item m="1" x="254"/>
        <item m="1" x="255"/>
        <item m="1" x="256"/>
        <item m="1" x="257"/>
        <item m="1" x="258"/>
        <item m="1" x="259"/>
        <item m="1" x="260"/>
        <item m="1" x="199"/>
        <item m="1" x="200"/>
        <item m="1" x="201"/>
        <item m="1" x="202"/>
        <item m="1" x="203"/>
        <item m="1" x="204"/>
        <item m="1" x="205"/>
        <item m="1" x="206"/>
        <item m="1" x="207"/>
        <item m="1" x="208"/>
        <item m="1" x="209"/>
        <item m="1" x="210"/>
        <item m="1" x="211"/>
        <item m="1" x="212"/>
        <item m="1" x="213"/>
        <item m="1" x="214"/>
        <item m="1" x="215"/>
        <item m="1" x="216"/>
        <item m="1" x="217"/>
        <item m="1" x="218"/>
        <item m="1" x="219"/>
        <item m="1" x="220"/>
        <item m="1" x="221"/>
        <item m="1" x="222"/>
        <item m="1" x="223"/>
        <item m="1" x="224"/>
        <item m="1" x="225"/>
        <item m="1" x="226"/>
        <item m="1" x="227"/>
        <item m="1" x="228"/>
        <item m="1" x="229"/>
        <item m="1" x="168"/>
        <item m="1" x="169"/>
        <item m="1" x="170"/>
        <item m="1" x="171"/>
        <item m="1" x="172"/>
        <item m="1" x="173"/>
        <item m="1" x="174"/>
        <item m="1" x="175"/>
        <item m="1" x="176"/>
        <item m="1" x="177"/>
        <item m="1" x="178"/>
        <item m="1" x="179"/>
        <item m="1" x="180"/>
        <item m="1" x="181"/>
        <item m="1" x="182"/>
        <item m="1" x="183"/>
        <item m="1" x="184"/>
        <item m="1" x="185"/>
        <item m="1" x="186"/>
        <item m="1" x="187"/>
        <item m="1" x="188"/>
        <item m="1" x="189"/>
        <item m="1" x="190"/>
        <item m="1" x="191"/>
        <item m="1" x="192"/>
        <item m="1" x="193"/>
        <item m="1" x="194"/>
        <item m="1" x="195"/>
        <item m="1" x="196"/>
        <item m="1" x="197"/>
        <item m="1" x="198"/>
        <item m="1" x="137"/>
        <item m="1" x="138"/>
        <item m="1" x="139"/>
        <item m="1" x="140"/>
        <item m="1" x="141"/>
        <item m="1" x="142"/>
        <item m="1" x="143"/>
        <item m="1" x="144"/>
        <item m="1" x="145"/>
        <item m="1" x="146"/>
        <item m="1" x="147"/>
        <item m="1" x="148"/>
        <item m="1" x="149"/>
        <item m="1" x="150"/>
        <item m="1" x="151"/>
        <item m="1" x="152"/>
        <item m="1" x="153"/>
        <item m="1" x="154"/>
        <item m="1" x="155"/>
        <item m="1" x="156"/>
        <item m="1" x="157"/>
        <item m="1" x="158"/>
        <item m="1" x="159"/>
        <item m="1" x="160"/>
        <item m="1" x="161"/>
        <item m="1" x="162"/>
        <item m="1" x="163"/>
        <item m="1" x="164"/>
        <item m="1" x="165"/>
        <item m="1" x="166"/>
        <item m="1" x="167"/>
        <item m="1" x="106"/>
        <item m="1" x="107"/>
        <item m="1" x="108"/>
        <item m="1" x="109"/>
        <item m="1" x="110"/>
        <item m="1" x="111"/>
        <item m="1" x="112"/>
        <item m="1" x="113"/>
        <item m="1" x="114"/>
        <item m="1" x="115"/>
        <item m="1" x="116"/>
        <item m="1" x="117"/>
        <item m="1" x="118"/>
        <item m="1" x="119"/>
        <item m="1" x="120"/>
        <item m="1" x="121"/>
        <item m="1" x="122"/>
        <item m="1" x="123"/>
        <item m="1" x="124"/>
        <item m="1" x="125"/>
        <item m="1" x="126"/>
        <item m="1" x="127"/>
        <item m="1" x="128"/>
        <item m="1" x="129"/>
        <item m="1" x="130"/>
        <item m="1" x="131"/>
        <item m="1" x="132"/>
        <item m="1" x="133"/>
        <item m="1" x="134"/>
        <item m="1" x="135"/>
        <item m="1" x="136"/>
        <item m="1" x="75"/>
        <item m="1" x="76"/>
        <item m="1" x="77"/>
        <item m="1" x="78"/>
        <item m="1" x="79"/>
        <item m="1" x="80"/>
        <item m="1" x="81"/>
        <item m="1" x="82"/>
        <item m="1" x="83"/>
        <item m="1" x="84"/>
        <item m="1" x="85"/>
        <item m="1" x="86"/>
        <item m="1" x="87"/>
        <item m="1" x="88"/>
        <item m="1" x="89"/>
        <item m="1" x="90"/>
        <item m="1" x="91"/>
        <item m="1" x="92"/>
        <item m="1" x="93"/>
        <item m="1" x="94"/>
        <item m="1" x="95"/>
        <item m="1" x="96"/>
        <item m="1" x="97"/>
        <item m="1" x="98"/>
        <item m="1" x="99"/>
        <item m="1" x="100"/>
        <item m="1" x="101"/>
        <item m="1" x="102"/>
        <item m="1" x="103"/>
        <item m="1" x="104"/>
        <item m="1" x="105"/>
        <item m="1" x="44"/>
        <item m="1" x="45"/>
        <item m="1" x="46"/>
        <item m="1" x="47"/>
        <item m="1" x="48"/>
        <item m="1" x="49"/>
        <item m="1" x="50"/>
        <item m="1" x="51"/>
        <item m="1" x="52"/>
        <item m="1" x="53"/>
        <item m="1" x="54"/>
        <item m="1" x="55"/>
        <item m="1" x="56"/>
        <item m="1" x="57"/>
        <item m="1" x="58"/>
        <item m="1" x="59"/>
        <item m="1" x="60"/>
        <item m="1" x="61"/>
        <item m="1" x="62"/>
        <item m="1" x="63"/>
        <item m="1" x="64"/>
        <item m="1" x="65"/>
        <item m="1" x="66"/>
        <item m="1" x="67"/>
        <item m="1" x="68"/>
        <item m="1" x="69"/>
        <item m="1" x="70"/>
        <item m="1" x="71"/>
        <item m="1" x="72"/>
        <item m="1" x="73"/>
        <item m="1" x="74"/>
        <item m="1" x="13"/>
        <item m="1" x="14"/>
        <item m="1" x="15"/>
        <item m="1" x="16"/>
        <item m="1" x="17"/>
        <item m="1" x="18"/>
        <item m="1" x="19"/>
        <item m="1" x="20"/>
        <item m="1" x="21"/>
        <item m="1" x="22"/>
        <item m="1" x="23"/>
        <item m="1" x="24"/>
        <item m="1" x="25"/>
        <item m="1" x="26"/>
        <item m="1" x="27"/>
        <item m="1" x="28"/>
        <item m="1" x="29"/>
        <item m="1" x="30"/>
        <item m="1" x="31"/>
        <item m="1" x="32"/>
        <item m="1" x="33"/>
        <item m="1" x="34"/>
        <item m="1" x="35"/>
        <item m="1" x="36"/>
        <item m="1" x="37"/>
        <item m="1" x="38"/>
        <item m="1" x="39"/>
        <item m="1" x="40"/>
        <item m="1" x="41"/>
        <item m="1" x="42"/>
        <item m="1" x="43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h="1" x="12"/>
        <item t="default"/>
      </items>
    </pivotField>
    <pivotField numFmtId="165" showAll="0"/>
    <pivotField numFmtId="166" showAll="0"/>
    <pivotField dataField="1" showAll="0"/>
    <pivotField dataField="1" showAll="0"/>
    <pivotField dataField="1" showAll="0" defaultSubtotal="0"/>
    <pivotField dataField="1" showAll="0" defaultSubtotal="0"/>
  </pivotFields>
  <rowFields count="1">
    <field x="79"/>
  </rowFields>
  <rowItems count="12">
    <i>
      <x v="2540"/>
    </i>
    <i>
      <x v="2541"/>
    </i>
    <i>
      <x v="2542"/>
    </i>
    <i>
      <x v="2543"/>
    </i>
    <i>
      <x v="2544"/>
    </i>
    <i>
      <x v="2545"/>
    </i>
    <i>
      <x v="2546"/>
    </i>
    <i>
      <x v="2547"/>
    </i>
    <i>
      <x v="2548"/>
    </i>
    <i>
      <x v="2549"/>
    </i>
    <i>
      <x v="2550"/>
    </i>
    <i>
      <x v="2551"/>
    </i>
  </rowItems>
  <colFields count="1">
    <field x="-2"/>
  </colFields>
  <colItems count="31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</colItems>
  <dataFields count="31">
    <dataField name="Average of Outside Temperature TX1 (°F)" fld="2" subtotal="average" baseField="79" baseItem="10" numFmtId="2"/>
    <dataField name="Max of High Outside Temperature TX1 (°F)" fld="3" subtotal="max" baseField="79" baseItem="2"/>
    <dataField name="Min of Low Outside Temperature TX1 (°F)" fld="4" subtotal="min" baseField="79" baseItem="2"/>
    <dataField name="Average of Dew Point TX1 (°F)" fld="6" subtotal="average" baseField="79" baseItem="12" numFmtId="2"/>
    <dataField name="Average of Wind Speed TX1 (mph)" fld="9" subtotal="average" baseField="79" baseItem="19" numFmtId="2"/>
    <dataField name="Max of High Wind Speed TX1 (mph)" fld="10" subtotal="max" baseField="79" baseItem="2"/>
    <dataField name="Sum of Rain Amount TX1 (in)" fld="14" baseField="0" baseItem="0"/>
    <dataField name="Cumulative_rain_in. TX1" fld="82" subtotal="max" baseField="79" baseItem="17"/>
    <dataField name="Average of Leaf Wetness1 TX2" fld="36" subtotal="average" baseField="79" baseItem="17" numFmtId="2"/>
    <dataField name="Max of Leaf Wetness1 TX2" fld="36" subtotal="max" baseField="79" baseItem="0"/>
    <dataField name="Average of Radio RSSI TX1" fld="22" subtotal="average" baseField="79" baseItem="12" numFmtId="2"/>
    <dataField name="Average of Radio RSSI TX2" fld="39" subtotal="average" baseField="79" baseItem="14" numFmtId="2"/>
    <dataField name="Average of Outside Temperature TX5 (°F)" fld="45" subtotal="average" baseField="79" baseItem="91" numFmtId="2"/>
    <dataField name="Max of High Outside Temperature TX5 (°F)" fld="46" subtotal="max" baseField="79" baseItem="10"/>
    <dataField name="Min of Low Outside Temperature TX5 (°F)" fld="47" subtotal="min" baseField="79" baseItem="10"/>
    <dataField name="Average of Dew Point TX5 (°F)" fld="49" subtotal="average" baseField="79" baseItem="91" numFmtId="2"/>
    <dataField name="Average of Wind Speed TX5 (mph)" fld="52" subtotal="average" baseField="79" baseItem="91" numFmtId="2"/>
    <dataField name="Max of High Wind Speed TX5 (mph)" fld="53" subtotal="max" baseField="79" baseItem="10"/>
    <dataField name="Sum of Rain Amount TX5 (in)" fld="57" baseField="79" baseItem="10"/>
    <dataField name="Max of cumul_rain_in. TX5" fld="83" subtotal="max" baseField="79" baseItem="17"/>
    <dataField name="Average of Solar Radiation TX5" fld="60" subtotal="average" baseField="79" baseItem="10" numFmtId="2"/>
    <dataField name="Average of UV Index TX5" fld="62" subtotal="average" baseField="79" baseItem="91" numFmtId="2"/>
    <dataField name="Average of Radio RSSI TX5" fld="65" subtotal="average" baseField="79" baseItem="91" numFmtId="2"/>
    <dataField name="Average of Inside Temperature (°F)" fld="71" subtotal="average" baseField="79" baseItem="95" numFmtId="2"/>
    <dataField name="Average of Inside Humidity (%)" fld="72" subtotal="average" baseField="79" baseItem="91" numFmtId="2"/>
    <dataField name="Average of Inside Dew Point (°F)" fld="73" subtotal="average" baseField="79" baseItem="91" numFmtId="2"/>
    <dataField name="Average of Barometric Pressure (in)" fld="75" subtotal="average" baseField="79" baseItem="92" numFmtId="2"/>
    <dataField name="Min of Barometric Pressure (in)" fld="75" subtotal="min" baseField="79" baseItem="17"/>
    <dataField name="Min of Receiver Battery Voltage (volts)" fld="77" subtotal="min" baseField="79" baseItem="17"/>
    <dataField name="Average of WDIR TX1 (includes 360d offset for raw values&lt;180)" fld="84" subtotal="average" baseField="79" baseItem="3" numFmtId="1"/>
    <dataField name="Average of WDIR TX5 (includes 360d offset for raw values&lt;180)" fld="85" subtotal="average" baseField="79" baseItem="5" numFmtId="1"/>
  </dataFields>
  <formats count="24">
    <format dxfId="95">
      <pivotArea field="79" type="button" dataOnly="0" labelOnly="1" outline="0" axis="axisRow" fieldPosition="0"/>
    </format>
    <format dxfId="94">
      <pivotArea dataOnly="0" labelOnly="1" outline="0" fieldPosition="0">
        <references count="1">
          <reference field="4294967294" count="11">
            <x v="0"/>
            <x v="1"/>
            <x v="2"/>
            <x v="3"/>
            <x v="4"/>
            <x v="5"/>
            <x v="6"/>
            <x v="8"/>
            <x v="9"/>
            <x v="10"/>
            <x v="11"/>
          </reference>
        </references>
      </pivotArea>
    </format>
    <format dxfId="93">
      <pivotArea outline="0" fieldPosition="0">
        <references count="1">
          <reference field="4294967294" count="1">
            <x v="8"/>
          </reference>
        </references>
      </pivotArea>
    </format>
    <format dxfId="92">
      <pivotArea outline="0" fieldPosition="0">
        <references count="1">
          <reference field="4294967294" count="1">
            <x v="10"/>
          </reference>
        </references>
      </pivotArea>
    </format>
    <format dxfId="91">
      <pivotArea outline="0" fieldPosition="0">
        <references count="1">
          <reference field="4294967294" count="1">
            <x v="11"/>
          </reference>
        </references>
      </pivotArea>
    </format>
    <format dxfId="90">
      <pivotArea outline="0" fieldPosition="0">
        <references count="1">
          <reference field="4294967294" count="1">
            <x v="0"/>
          </reference>
        </references>
      </pivotArea>
    </format>
    <format dxfId="89">
      <pivotArea outline="0" fieldPosition="0">
        <references count="1">
          <reference field="4294967294" count="1">
            <x v="3"/>
          </reference>
        </references>
      </pivotArea>
    </format>
    <format dxfId="88">
      <pivotArea outline="0" fieldPosition="0">
        <references count="1">
          <reference field="4294967294" count="1">
            <x v="4"/>
          </reference>
        </references>
      </pivotArea>
    </format>
    <format dxfId="87">
      <pivotArea dataOnly="0" labelOnly="1" outline="0" fieldPosition="0">
        <references count="1">
          <reference field="4294967294" count="1">
            <x v="7"/>
          </reference>
        </references>
      </pivotArea>
    </format>
    <format dxfId="86">
      <pivotArea dataOnly="0" labelOnly="1" outline="0" fieldPosition="0">
        <references count="1">
          <reference field="4294967294" count="17"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</reference>
        </references>
      </pivotArea>
    </format>
    <format dxfId="85">
      <pivotArea outline="0" fieldPosition="0">
        <references count="1">
          <reference field="4294967294" count="1">
            <x v="12"/>
          </reference>
        </references>
      </pivotArea>
    </format>
    <format dxfId="84">
      <pivotArea outline="0" fieldPosition="0">
        <references count="1">
          <reference field="4294967294" count="1">
            <x v="15"/>
          </reference>
        </references>
      </pivotArea>
    </format>
    <format dxfId="83">
      <pivotArea outline="0" fieldPosition="0">
        <references count="1">
          <reference field="4294967294" count="1">
            <x v="16"/>
          </reference>
        </references>
      </pivotArea>
    </format>
    <format dxfId="82">
      <pivotArea outline="0" fieldPosition="0">
        <references count="1">
          <reference field="4294967294" count="1">
            <x v="20"/>
          </reference>
        </references>
      </pivotArea>
    </format>
    <format dxfId="81">
      <pivotArea outline="0" fieldPosition="0">
        <references count="1">
          <reference field="4294967294" count="1">
            <x v="21"/>
          </reference>
        </references>
      </pivotArea>
    </format>
    <format dxfId="80">
      <pivotArea outline="0" fieldPosition="0">
        <references count="1">
          <reference field="4294967294" count="1">
            <x v="22"/>
          </reference>
        </references>
      </pivotArea>
    </format>
    <format dxfId="79">
      <pivotArea outline="0" fieldPosition="0">
        <references count="1">
          <reference field="4294967294" count="1">
            <x v="23"/>
          </reference>
        </references>
      </pivotArea>
    </format>
    <format dxfId="78">
      <pivotArea outline="0" fieldPosition="0">
        <references count="1">
          <reference field="4294967294" count="1">
            <x v="24"/>
          </reference>
        </references>
      </pivotArea>
    </format>
    <format dxfId="77">
      <pivotArea outline="0" fieldPosition="0">
        <references count="1">
          <reference field="4294967294" count="1">
            <x v="25"/>
          </reference>
        </references>
      </pivotArea>
    </format>
    <format dxfId="76">
      <pivotArea outline="0" fieldPosition="0">
        <references count="1">
          <reference field="4294967294" count="1">
            <x v="26"/>
          </reference>
        </references>
      </pivotArea>
    </format>
    <format dxfId="75">
      <pivotArea outline="0" fieldPosition="0">
        <references count="1">
          <reference field="4294967294" count="1">
            <x v="29"/>
          </reference>
        </references>
      </pivotArea>
    </format>
    <format dxfId="74">
      <pivotArea outline="0" fieldPosition="0">
        <references count="1">
          <reference field="4294967294" count="1">
            <x v="30"/>
          </reference>
        </references>
      </pivotArea>
    </format>
    <format dxfId="73">
      <pivotArea dataOnly="0" labelOnly="1" outline="0" fieldPosition="0">
        <references count="1">
          <reference field="4294967294" count="1">
            <x v="29"/>
          </reference>
        </references>
      </pivotArea>
    </format>
    <format dxfId="72">
      <pivotArea dataOnly="0" labelOnly="1" outline="0" fieldPosition="0">
        <references count="1">
          <reference field="4294967294" count="1">
            <x v="3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AL34"/>
  <sheetViews>
    <sheetView tabSelected="1" topLeftCell="A2" workbookViewId="0">
      <pane xSplit="1" ySplit="2" topLeftCell="B4" activePane="bottomRight" state="frozen"/>
      <selection activeCell="A2" sqref="A2"/>
      <selection pane="topRight" activeCell="B2" sqref="B2"/>
      <selection pane="bottomLeft" activeCell="A4" sqref="A4"/>
      <selection pane="bottomRight" activeCell="C6" sqref="C6"/>
    </sheetView>
  </sheetViews>
  <sheetFormatPr defaultRowHeight="14.5" x14ac:dyDescent="0.35"/>
  <cols>
    <col min="1" max="1" width="14.7265625" bestFit="1" customWidth="1"/>
    <col min="2" max="2" width="16.81640625" bestFit="1" customWidth="1"/>
    <col min="3" max="3" width="18" bestFit="1" customWidth="1"/>
    <col min="4" max="4" width="17.26953125" bestFit="1" customWidth="1"/>
    <col min="5" max="5" width="13.08984375" bestFit="1" customWidth="1"/>
    <col min="6" max="6" width="15.08984375" bestFit="1" customWidth="1"/>
    <col min="7" max="7" width="14.453125" bestFit="1" customWidth="1"/>
    <col min="8" max="8" width="14.54296875" bestFit="1" customWidth="1"/>
    <col min="9" max="9" width="17.26953125" bestFit="1" customWidth="1"/>
    <col min="10" max="11" width="12.6328125" bestFit="1" customWidth="1"/>
    <col min="12" max="12" width="9.7265625" bestFit="1" customWidth="1"/>
    <col min="13" max="13" width="13.08984375" bestFit="1" customWidth="1"/>
    <col min="14" max="16" width="10.81640625" bestFit="1" customWidth="1"/>
    <col min="17" max="17" width="9.7265625" bestFit="1" customWidth="1"/>
    <col min="18" max="18" width="15.08984375" bestFit="1" customWidth="1"/>
    <col min="19" max="19" width="14.453125" bestFit="1" customWidth="1"/>
    <col min="20" max="20" width="14.54296875" bestFit="1" customWidth="1"/>
    <col min="21" max="21" width="12.7265625" bestFit="1" customWidth="1"/>
    <col min="22" max="22" width="13.54296875" bestFit="1" customWidth="1"/>
    <col min="23" max="23" width="11.90625" bestFit="1" customWidth="1"/>
    <col min="24" max="24" width="9.7265625" bestFit="1" customWidth="1"/>
    <col min="25" max="25" width="11.81640625" bestFit="1" customWidth="1"/>
    <col min="26" max="26" width="11.6328125" bestFit="1" customWidth="1"/>
    <col min="27" max="27" width="9.453125" bestFit="1" customWidth="1"/>
    <col min="28" max="29" width="10.08984375" bestFit="1" customWidth="1"/>
    <col min="30" max="30" width="13" bestFit="1" customWidth="1"/>
    <col min="31" max="31" width="12.90625" bestFit="1" customWidth="1"/>
    <col min="32" max="32" width="16.453125" bestFit="1" customWidth="1"/>
    <col min="33" max="33" width="16.08984375" bestFit="1" customWidth="1"/>
    <col min="34" max="34" width="20.54296875" bestFit="1" customWidth="1"/>
    <col min="35" max="35" width="15" bestFit="1" customWidth="1"/>
    <col min="36" max="36" width="16.453125" bestFit="1" customWidth="1"/>
  </cols>
  <sheetData>
    <row r="2" spans="1:38" x14ac:dyDescent="0.35">
      <c r="A2" t="s">
        <v>143</v>
      </c>
      <c r="E2" t="s">
        <v>131</v>
      </c>
      <c r="AI2" s="15" t="s">
        <v>139</v>
      </c>
    </row>
    <row r="3" spans="1:38" s="1" customFormat="1" ht="72.5" x14ac:dyDescent="0.35">
      <c r="A3" s="8" t="s">
        <v>102</v>
      </c>
      <c r="B3" s="1" t="s">
        <v>103</v>
      </c>
      <c r="C3" s="1" t="s">
        <v>104</v>
      </c>
      <c r="D3" s="1" t="s">
        <v>105</v>
      </c>
      <c r="E3" s="1" t="s">
        <v>106</v>
      </c>
      <c r="F3" s="1" t="s">
        <v>107</v>
      </c>
      <c r="G3" s="1" t="s">
        <v>108</v>
      </c>
      <c r="H3" s="1" t="s">
        <v>109</v>
      </c>
      <c r="I3" s="1" t="s">
        <v>142</v>
      </c>
      <c r="J3" s="1" t="s">
        <v>111</v>
      </c>
      <c r="K3" s="1" t="s">
        <v>110</v>
      </c>
      <c r="L3" s="1" t="s">
        <v>113</v>
      </c>
      <c r="M3" s="1" t="s">
        <v>112</v>
      </c>
      <c r="N3" s="1" t="s">
        <v>130</v>
      </c>
      <c r="O3" s="1" t="s">
        <v>114</v>
      </c>
      <c r="P3" s="1" t="s">
        <v>115</v>
      </c>
      <c r="Q3" s="1" t="s">
        <v>116</v>
      </c>
      <c r="R3" s="1" t="s">
        <v>117</v>
      </c>
      <c r="S3" s="1" t="s">
        <v>118</v>
      </c>
      <c r="T3" s="1" t="s">
        <v>119</v>
      </c>
      <c r="U3" s="1" t="s">
        <v>129</v>
      </c>
      <c r="V3" s="1" t="s">
        <v>120</v>
      </c>
      <c r="W3" s="1" t="s">
        <v>121</v>
      </c>
      <c r="X3" s="1" t="s">
        <v>122</v>
      </c>
      <c r="Y3" s="1" t="s">
        <v>123</v>
      </c>
      <c r="Z3" s="1" t="s">
        <v>125</v>
      </c>
      <c r="AA3" s="1" t="s">
        <v>124</v>
      </c>
      <c r="AB3" s="1" t="s">
        <v>126</v>
      </c>
      <c r="AC3" s="1" t="s">
        <v>128</v>
      </c>
      <c r="AD3" s="1" t="s">
        <v>127</v>
      </c>
      <c r="AE3" s="1" t="s">
        <v>140</v>
      </c>
      <c r="AF3" s="1" t="s">
        <v>141</v>
      </c>
      <c r="AG3"/>
      <c r="AH3"/>
      <c r="AI3"/>
      <c r="AJ3"/>
      <c r="AK3" s="13" t="s">
        <v>135</v>
      </c>
      <c r="AL3" s="13" t="s">
        <v>136</v>
      </c>
    </row>
    <row r="4" spans="1:38" x14ac:dyDescent="0.35">
      <c r="A4" s="7">
        <v>45658</v>
      </c>
      <c r="B4" s="9">
        <v>43.753125000000004</v>
      </c>
      <c r="C4" s="24">
        <v>46.8</v>
      </c>
      <c r="D4" s="24">
        <v>38.200000000000003</v>
      </c>
      <c r="E4" s="9">
        <v>35.96875</v>
      </c>
      <c r="F4" s="9">
        <v>4.8104166666666659</v>
      </c>
      <c r="G4" s="24">
        <v>29</v>
      </c>
      <c r="H4" s="24">
        <v>0.14000000000000001</v>
      </c>
      <c r="I4" s="24">
        <v>0.14000000000000001</v>
      </c>
      <c r="J4" s="9">
        <v>5.024096385542169</v>
      </c>
      <c r="K4" s="24">
        <v>15</v>
      </c>
      <c r="L4" s="9">
        <v>29.416666666666668</v>
      </c>
      <c r="M4" s="9">
        <v>36.734939759036145</v>
      </c>
      <c r="N4" s="9">
        <v>43.929166666666667</v>
      </c>
      <c r="O4" s="24">
        <v>46.7</v>
      </c>
      <c r="P4" s="24">
        <v>38.700000000000003</v>
      </c>
      <c r="Q4" s="9">
        <v>37.583333333333336</v>
      </c>
      <c r="R4" s="9">
        <v>7.51145833333333</v>
      </c>
      <c r="S4" s="24">
        <v>37</v>
      </c>
      <c r="T4" s="24">
        <v>0.01</v>
      </c>
      <c r="U4" s="24">
        <v>0.01</v>
      </c>
      <c r="V4" s="9">
        <v>34.25</v>
      </c>
      <c r="W4" s="9">
        <v>0.2104166666666667</v>
      </c>
      <c r="X4" s="9">
        <v>37.53125</v>
      </c>
      <c r="Y4" s="9">
        <v>65.739583333333329</v>
      </c>
      <c r="Z4" s="9">
        <v>46.572916666666664</v>
      </c>
      <c r="AA4" s="9">
        <v>44.436458333333327</v>
      </c>
      <c r="AB4" s="9">
        <v>29.268333333333302</v>
      </c>
      <c r="AC4" s="24">
        <v>29.13</v>
      </c>
      <c r="AD4" s="24">
        <v>4.4770000000000003</v>
      </c>
      <c r="AE4" s="12">
        <v>233.671875</v>
      </c>
      <c r="AF4" s="12">
        <v>263.67977528089887</v>
      </c>
      <c r="AK4" s="14" t="e">
        <f>IF(ISNUMBER(AI4),IF(AI4&gt;360,AI4-360,AI4),NA())</f>
        <v>#N/A</v>
      </c>
      <c r="AL4" s="14" t="e">
        <f>IF(ISNUMBER(AJ4),IF(AJ4&gt;360,AJ4-360,AJ4),NA())</f>
        <v>#N/A</v>
      </c>
    </row>
    <row r="5" spans="1:38" x14ac:dyDescent="0.35">
      <c r="A5" s="7">
        <v>45659</v>
      </c>
      <c r="B5" s="9">
        <v>36.209375000000001</v>
      </c>
      <c r="C5" s="24">
        <v>39.6</v>
      </c>
      <c r="D5" s="24">
        <v>32.6</v>
      </c>
      <c r="E5" s="9">
        <v>22.84375</v>
      </c>
      <c r="F5" s="9">
        <v>6.7427083333333355</v>
      </c>
      <c r="G5" s="24">
        <v>29</v>
      </c>
      <c r="H5" s="24">
        <v>0</v>
      </c>
      <c r="I5" s="24">
        <v>0.14000000000000001</v>
      </c>
      <c r="J5" s="9">
        <v>0</v>
      </c>
      <c r="K5" s="24">
        <v>0</v>
      </c>
      <c r="L5" s="9">
        <v>29.96875</v>
      </c>
      <c r="M5" s="9">
        <v>37.298850574712645</v>
      </c>
      <c r="N5" s="9">
        <v>36.503124999999997</v>
      </c>
      <c r="O5" s="24">
        <v>39.799999999999997</v>
      </c>
      <c r="P5" s="24">
        <v>33</v>
      </c>
      <c r="Q5" s="9">
        <v>23.28125</v>
      </c>
      <c r="R5" s="9">
        <v>10.202083333333336</v>
      </c>
      <c r="S5" s="24">
        <v>37</v>
      </c>
      <c r="T5" s="24">
        <v>0</v>
      </c>
      <c r="U5" s="24">
        <v>0.01</v>
      </c>
      <c r="V5" s="9">
        <v>56.3125</v>
      </c>
      <c r="W5" s="9">
        <v>0.30208333333333343</v>
      </c>
      <c r="X5" s="9">
        <v>37.25</v>
      </c>
      <c r="Y5" s="9">
        <v>64.782291666666666</v>
      </c>
      <c r="Z5" s="9">
        <v>39.0625</v>
      </c>
      <c r="AA5" s="9">
        <v>38.816666666666656</v>
      </c>
      <c r="AB5" s="9">
        <v>29.605937500000014</v>
      </c>
      <c r="AC5" s="24">
        <v>29.47</v>
      </c>
      <c r="AD5" s="24">
        <v>4.4710000000000001</v>
      </c>
      <c r="AE5" s="12">
        <v>227.34375</v>
      </c>
      <c r="AF5" s="12">
        <v>260.859375</v>
      </c>
      <c r="AK5" s="14" t="e">
        <f t="shared" ref="AK5:AK28" si="0">IF(ISNUMBER(AI5),IF(AI5&gt;360,AI5-360,AI5),NA())</f>
        <v>#N/A</v>
      </c>
      <c r="AL5" s="14" t="e">
        <f t="shared" ref="AL5:AL28" si="1">IF(ISNUMBER(AJ5),IF(AJ5&gt;360,AJ5-360,AJ5),NA())</f>
        <v>#N/A</v>
      </c>
    </row>
    <row r="6" spans="1:38" x14ac:dyDescent="0.35">
      <c r="A6" s="7">
        <v>45660</v>
      </c>
      <c r="B6" s="9">
        <v>32.107291666666676</v>
      </c>
      <c r="C6" s="24">
        <v>35.700000000000003</v>
      </c>
      <c r="D6" s="24">
        <v>28.8</v>
      </c>
      <c r="E6" s="9">
        <v>20.96875</v>
      </c>
      <c r="F6" s="9">
        <v>4.5302083333333334</v>
      </c>
      <c r="G6" s="24">
        <v>23</v>
      </c>
      <c r="H6" s="24">
        <v>0</v>
      </c>
      <c r="I6" s="24">
        <v>0.14000000000000001</v>
      </c>
      <c r="J6" s="9">
        <v>0</v>
      </c>
      <c r="K6" s="24">
        <v>0</v>
      </c>
      <c r="L6" s="9">
        <v>29.916666666666668</v>
      </c>
      <c r="M6" s="9">
        <v>37.435294117647061</v>
      </c>
      <c r="N6" s="9">
        <v>32.226041666666667</v>
      </c>
      <c r="O6" s="24">
        <v>35.200000000000003</v>
      </c>
      <c r="P6" s="24">
        <v>29.4</v>
      </c>
      <c r="Q6" s="9">
        <v>21.708333333333332</v>
      </c>
      <c r="R6" s="9">
        <v>6.8812499999999979</v>
      </c>
      <c r="S6" s="24">
        <v>26</v>
      </c>
      <c r="T6" s="24">
        <v>0</v>
      </c>
      <c r="U6" s="24">
        <v>0.01</v>
      </c>
      <c r="V6" s="9">
        <v>75.46875</v>
      </c>
      <c r="W6" s="9">
        <v>0.30625000000000002</v>
      </c>
      <c r="X6" s="9">
        <v>36.864583333333336</v>
      </c>
      <c r="Y6" s="9">
        <v>64.409375000000026</v>
      </c>
      <c r="Z6" s="9">
        <v>37.510416666666664</v>
      </c>
      <c r="AA6" s="9">
        <v>37.560416666666669</v>
      </c>
      <c r="AB6" s="9">
        <v>29.560104166666644</v>
      </c>
      <c r="AC6" s="24">
        <v>29.46</v>
      </c>
      <c r="AD6" s="24">
        <v>4.4710000000000001</v>
      </c>
      <c r="AE6" s="12">
        <v>225.703125</v>
      </c>
      <c r="AF6" s="12">
        <v>266.71875</v>
      </c>
      <c r="AK6" s="14" t="e">
        <f t="shared" si="0"/>
        <v>#N/A</v>
      </c>
      <c r="AL6" s="14" t="e">
        <f t="shared" si="1"/>
        <v>#N/A</v>
      </c>
    </row>
    <row r="7" spans="1:38" x14ac:dyDescent="0.35">
      <c r="A7" s="7">
        <v>45661</v>
      </c>
      <c r="B7" s="9">
        <v>28.760416666666682</v>
      </c>
      <c r="C7" s="24">
        <v>31.4</v>
      </c>
      <c r="D7" s="24">
        <v>26.1</v>
      </c>
      <c r="E7" s="9">
        <v>14.697916666666666</v>
      </c>
      <c r="F7" s="9">
        <v>4.9697916666666666</v>
      </c>
      <c r="G7" s="24">
        <v>26</v>
      </c>
      <c r="H7" s="24">
        <v>0</v>
      </c>
      <c r="I7" s="24">
        <v>0.14000000000000001</v>
      </c>
      <c r="J7" s="9">
        <v>0</v>
      </c>
      <c r="K7" s="24">
        <v>0</v>
      </c>
      <c r="L7" s="9">
        <v>29.677083333333332</v>
      </c>
      <c r="M7" s="9">
        <v>37.178571428571431</v>
      </c>
      <c r="N7" s="9">
        <v>29.140624999999996</v>
      </c>
      <c r="O7" s="24">
        <v>31.8</v>
      </c>
      <c r="P7" s="24">
        <v>26.3</v>
      </c>
      <c r="Q7" s="9">
        <v>15.072916666666666</v>
      </c>
      <c r="R7" s="9">
        <v>6.3218749999999959</v>
      </c>
      <c r="S7" s="24">
        <v>34</v>
      </c>
      <c r="T7" s="24">
        <v>0</v>
      </c>
      <c r="U7" s="24">
        <v>0.01</v>
      </c>
      <c r="V7" s="9">
        <v>47.5625</v>
      </c>
      <c r="W7" s="9">
        <v>0.24583333333333332</v>
      </c>
      <c r="X7" s="9">
        <v>37.1875</v>
      </c>
      <c r="Y7" s="9">
        <v>62.656249999999979</v>
      </c>
      <c r="Z7" s="9">
        <v>37.729166666666664</v>
      </c>
      <c r="AA7" s="9">
        <v>36.111458333333331</v>
      </c>
      <c r="AB7" s="9">
        <v>29.566041666666631</v>
      </c>
      <c r="AC7" s="24">
        <v>29.45</v>
      </c>
      <c r="AD7" s="24">
        <v>4.4710000000000001</v>
      </c>
      <c r="AE7" s="12">
        <v>238.359375</v>
      </c>
      <c r="AF7" s="12">
        <v>284.765625</v>
      </c>
      <c r="AK7" s="14" t="e">
        <f t="shared" si="0"/>
        <v>#N/A</v>
      </c>
      <c r="AL7" s="14" t="e">
        <f t="shared" si="1"/>
        <v>#N/A</v>
      </c>
    </row>
    <row r="8" spans="1:38" x14ac:dyDescent="0.35">
      <c r="A8" s="7">
        <v>45662</v>
      </c>
      <c r="B8" s="9">
        <v>27.412500000000005</v>
      </c>
      <c r="C8" s="24">
        <v>32.1</v>
      </c>
      <c r="D8" s="24">
        <v>24.6</v>
      </c>
      <c r="E8" s="9">
        <v>12.916666666666666</v>
      </c>
      <c r="F8" s="9">
        <v>4.75</v>
      </c>
      <c r="G8" s="24">
        <v>24</v>
      </c>
      <c r="H8" s="24">
        <v>0</v>
      </c>
      <c r="I8" s="24">
        <v>0.14000000000000001</v>
      </c>
      <c r="J8" s="9">
        <v>0</v>
      </c>
      <c r="K8" s="24">
        <v>0</v>
      </c>
      <c r="L8" s="9">
        <v>30.010416666666668</v>
      </c>
      <c r="M8" s="9">
        <v>37.070588235294117</v>
      </c>
      <c r="N8" s="9">
        <v>27.730208333333337</v>
      </c>
      <c r="O8" s="24">
        <v>32.299999999999997</v>
      </c>
      <c r="P8" s="24">
        <v>24.8</v>
      </c>
      <c r="Q8" s="9">
        <v>13.5625</v>
      </c>
      <c r="R8" s="9">
        <v>6.69895833333333</v>
      </c>
      <c r="S8" s="24">
        <v>31</v>
      </c>
      <c r="T8" s="24">
        <v>0</v>
      </c>
      <c r="U8" s="24">
        <v>0.01</v>
      </c>
      <c r="V8" s="9">
        <v>92.21875</v>
      </c>
      <c r="W8" s="9">
        <v>0.3833333333333333</v>
      </c>
      <c r="X8" s="9">
        <v>37.010416666666664</v>
      </c>
      <c r="Y8" s="9">
        <v>62.515625000000007</v>
      </c>
      <c r="Z8" s="9">
        <v>34.90625</v>
      </c>
      <c r="AA8" s="9">
        <v>34.084375000000009</v>
      </c>
      <c r="AB8" s="9">
        <v>29.706666666666678</v>
      </c>
      <c r="AC8" s="24">
        <v>29.67</v>
      </c>
      <c r="AD8" s="24">
        <v>4.4710000000000001</v>
      </c>
      <c r="AE8" s="12">
        <v>233.203125</v>
      </c>
      <c r="AF8" s="12">
        <v>271.40625</v>
      </c>
      <c r="AK8" s="14" t="e">
        <f t="shared" si="0"/>
        <v>#N/A</v>
      </c>
      <c r="AL8" s="14" t="e">
        <f t="shared" si="1"/>
        <v>#N/A</v>
      </c>
    </row>
    <row r="9" spans="1:38" x14ac:dyDescent="0.35">
      <c r="A9" s="7">
        <v>45663</v>
      </c>
      <c r="B9" s="9">
        <v>26.862499999999986</v>
      </c>
      <c r="C9" s="24">
        <v>30.8</v>
      </c>
      <c r="D9" s="24">
        <v>20.6</v>
      </c>
      <c r="E9" s="9">
        <v>18.822916666666668</v>
      </c>
      <c r="F9" s="9">
        <v>2.1427083333333337</v>
      </c>
      <c r="G9" s="24">
        <v>18</v>
      </c>
      <c r="H9" s="24">
        <v>0.02</v>
      </c>
      <c r="I9" s="24">
        <v>0.16000000000000003</v>
      </c>
      <c r="J9" s="9">
        <v>4.4074074074074074</v>
      </c>
      <c r="K9" s="24">
        <v>15</v>
      </c>
      <c r="L9" s="9">
        <v>30.291666666666668</v>
      </c>
      <c r="M9" s="9">
        <v>37.148148148148145</v>
      </c>
      <c r="N9" s="9">
        <v>27.749999999999996</v>
      </c>
      <c r="O9" s="24">
        <v>32.299999999999997</v>
      </c>
      <c r="P9" s="24">
        <v>21.3</v>
      </c>
      <c r="Q9" s="9">
        <v>20.041666666666668</v>
      </c>
      <c r="R9" s="9">
        <v>2.0302083333333329</v>
      </c>
      <c r="S9" s="24">
        <v>24</v>
      </c>
      <c r="T9" s="24">
        <v>7.0000000000000007E-2</v>
      </c>
      <c r="U9" s="24">
        <v>0.08</v>
      </c>
      <c r="V9" s="9">
        <v>10.1875</v>
      </c>
      <c r="W9" s="9">
        <v>1.5625E-2</v>
      </c>
      <c r="X9" s="9">
        <v>37.34375</v>
      </c>
      <c r="Y9" s="9">
        <v>62.548958333333339</v>
      </c>
      <c r="Z9" s="9">
        <v>37.1875</v>
      </c>
      <c r="AA9" s="9">
        <v>35.623958333333313</v>
      </c>
      <c r="AB9" s="9">
        <v>29.506874999999994</v>
      </c>
      <c r="AC9" s="24">
        <v>29.33</v>
      </c>
      <c r="AD9" s="24">
        <v>4.4770000000000003</v>
      </c>
      <c r="AE9" s="12">
        <v>290.15625</v>
      </c>
      <c r="AF9" s="12">
        <v>320.9375</v>
      </c>
      <c r="AK9" s="14" t="e">
        <f t="shared" si="0"/>
        <v>#N/A</v>
      </c>
      <c r="AL9" s="14" t="e">
        <f t="shared" si="1"/>
        <v>#N/A</v>
      </c>
    </row>
    <row r="10" spans="1:38" x14ac:dyDescent="0.35">
      <c r="A10" s="7">
        <v>45664</v>
      </c>
      <c r="B10" s="9">
        <v>25.559374999999992</v>
      </c>
      <c r="C10" s="24">
        <v>33.4</v>
      </c>
      <c r="D10" s="24">
        <v>18.600000000000001</v>
      </c>
      <c r="E10" s="9">
        <v>12.75</v>
      </c>
      <c r="F10" s="9">
        <v>4.6166666666666671</v>
      </c>
      <c r="G10" s="24">
        <v>26</v>
      </c>
      <c r="H10" s="24">
        <v>0.01</v>
      </c>
      <c r="I10" s="24">
        <v>0.17000000000000004</v>
      </c>
      <c r="J10" s="9">
        <v>0.71764705882352942</v>
      </c>
      <c r="K10" s="24">
        <v>2</v>
      </c>
      <c r="L10" s="9">
        <v>30.125</v>
      </c>
      <c r="M10" s="9">
        <v>36.576470588235296</v>
      </c>
      <c r="N10" s="9">
        <v>26.236458333333342</v>
      </c>
      <c r="O10" s="24">
        <v>34.4</v>
      </c>
      <c r="P10" s="24">
        <v>19.100000000000001</v>
      </c>
      <c r="Q10" s="9">
        <v>13.354166666666666</v>
      </c>
      <c r="R10" s="9">
        <v>6.364583333333333</v>
      </c>
      <c r="S10" s="24">
        <v>28</v>
      </c>
      <c r="T10" s="24">
        <v>0</v>
      </c>
      <c r="U10" s="24">
        <v>0.08</v>
      </c>
      <c r="V10" s="9">
        <v>99.75</v>
      </c>
      <c r="W10" s="9">
        <v>0.42395833333333327</v>
      </c>
      <c r="X10" s="9">
        <v>36.989583333333336</v>
      </c>
      <c r="Y10" s="9">
        <v>61.561458333333341</v>
      </c>
      <c r="Z10" s="9">
        <v>26.791666666666668</v>
      </c>
      <c r="AA10" s="9">
        <v>26.332291666666681</v>
      </c>
      <c r="AB10" s="9">
        <v>29.561249999999973</v>
      </c>
      <c r="AC10" s="24">
        <v>29.45</v>
      </c>
      <c r="AD10" s="24">
        <v>4.4710000000000001</v>
      </c>
      <c r="AE10" s="12">
        <v>382.03125</v>
      </c>
      <c r="AF10" s="12">
        <v>341.25</v>
      </c>
      <c r="AK10" s="14" t="e">
        <f t="shared" si="0"/>
        <v>#N/A</v>
      </c>
      <c r="AL10" s="14" t="e">
        <f t="shared" si="1"/>
        <v>#N/A</v>
      </c>
    </row>
    <row r="11" spans="1:38" x14ac:dyDescent="0.35">
      <c r="A11" s="7">
        <v>45665</v>
      </c>
      <c r="B11" s="9">
        <v>25.165625000000002</v>
      </c>
      <c r="C11" s="24">
        <v>29.6</v>
      </c>
      <c r="D11" s="24">
        <v>20.399999999999999</v>
      </c>
      <c r="E11" s="9">
        <v>8.9270833333333339</v>
      </c>
      <c r="F11" s="9">
        <v>4.4218749999999991</v>
      </c>
      <c r="G11" s="24">
        <v>25</v>
      </c>
      <c r="H11" s="24">
        <v>0</v>
      </c>
      <c r="I11" s="24">
        <v>0.17000000000000004</v>
      </c>
      <c r="J11" s="9">
        <v>0</v>
      </c>
      <c r="K11" s="24">
        <v>0</v>
      </c>
      <c r="L11" s="9">
        <v>29.510416666666668</v>
      </c>
      <c r="M11" s="9">
        <v>36.465909090909093</v>
      </c>
      <c r="N11" s="9">
        <v>25.854166666666668</v>
      </c>
      <c r="O11" s="24">
        <v>30.3</v>
      </c>
      <c r="P11" s="24">
        <v>20.9</v>
      </c>
      <c r="Q11" s="9">
        <v>9.53125</v>
      </c>
      <c r="R11" s="9">
        <v>5.7916666666666652</v>
      </c>
      <c r="S11" s="24">
        <v>31</v>
      </c>
      <c r="T11" s="24">
        <v>0</v>
      </c>
      <c r="U11" s="24">
        <v>0.08</v>
      </c>
      <c r="V11" s="9">
        <v>91.479166666666671</v>
      </c>
      <c r="W11" s="9">
        <v>0.37604166666666666</v>
      </c>
      <c r="X11" s="9">
        <v>36.489583333333336</v>
      </c>
      <c r="Y11" s="9">
        <v>61.876041666666673</v>
      </c>
      <c r="Z11" s="9">
        <v>21.614583333333332</v>
      </c>
      <c r="AA11" s="9">
        <v>21.580208333333331</v>
      </c>
      <c r="AB11" s="9">
        <v>29.630000000000024</v>
      </c>
      <c r="AC11" s="24">
        <v>29.54</v>
      </c>
      <c r="AD11" s="24">
        <v>4.4710000000000001</v>
      </c>
      <c r="AE11" s="12">
        <v>354.609375</v>
      </c>
      <c r="AF11" s="12">
        <v>335.625</v>
      </c>
      <c r="AK11" s="14" t="e">
        <f t="shared" si="0"/>
        <v>#N/A</v>
      </c>
      <c r="AL11" s="14" t="e">
        <f t="shared" si="1"/>
        <v>#N/A</v>
      </c>
    </row>
    <row r="12" spans="1:38" x14ac:dyDescent="0.35">
      <c r="A12" s="7">
        <v>45666</v>
      </c>
      <c r="B12" s="9">
        <v>25.148958333333329</v>
      </c>
      <c r="C12" s="24">
        <v>33.299999999999997</v>
      </c>
      <c r="D12" s="24">
        <v>19.100000000000001</v>
      </c>
      <c r="E12" s="9">
        <v>11.125</v>
      </c>
      <c r="F12" s="9">
        <v>5.1500000000000012</v>
      </c>
      <c r="G12" s="24">
        <v>26</v>
      </c>
      <c r="H12" s="24">
        <v>0</v>
      </c>
      <c r="I12" s="24">
        <v>0.17000000000000004</v>
      </c>
      <c r="J12" s="9">
        <v>0</v>
      </c>
      <c r="K12" s="24">
        <v>0</v>
      </c>
      <c r="L12" s="9">
        <v>30.041666666666668</v>
      </c>
      <c r="M12" s="9">
        <v>36.870588235294115</v>
      </c>
      <c r="N12" s="9">
        <v>25.860416666666666</v>
      </c>
      <c r="O12" s="24">
        <v>34.799999999999997</v>
      </c>
      <c r="P12" s="24">
        <v>19.7</v>
      </c>
      <c r="Q12" s="9">
        <v>11.78125</v>
      </c>
      <c r="R12" s="9">
        <v>6.5625</v>
      </c>
      <c r="S12" s="24">
        <v>30</v>
      </c>
      <c r="T12" s="24">
        <v>0</v>
      </c>
      <c r="U12" s="24">
        <v>0.08</v>
      </c>
      <c r="V12" s="9">
        <v>97.447916666666671</v>
      </c>
      <c r="W12" s="9">
        <v>0.39270833333333338</v>
      </c>
      <c r="X12" s="9">
        <v>37.270833333333336</v>
      </c>
      <c r="Y12" s="9">
        <v>61.618750000000006</v>
      </c>
      <c r="Z12" s="9">
        <v>26.708333333333332</v>
      </c>
      <c r="AA12" s="9">
        <v>25.966666666666679</v>
      </c>
      <c r="AB12" s="9">
        <v>29.538020833333334</v>
      </c>
      <c r="AC12" s="24">
        <v>29.49</v>
      </c>
      <c r="AD12" s="24">
        <v>4.4710000000000001</v>
      </c>
      <c r="AE12" s="12">
        <v>316.171875</v>
      </c>
      <c r="AF12" s="12">
        <v>327.1875</v>
      </c>
      <c r="AK12" s="14" t="e">
        <f t="shared" si="0"/>
        <v>#N/A</v>
      </c>
      <c r="AL12" s="14" t="e">
        <f t="shared" si="1"/>
        <v>#N/A</v>
      </c>
    </row>
    <row r="13" spans="1:38" x14ac:dyDescent="0.35">
      <c r="A13" s="7">
        <v>45667</v>
      </c>
      <c r="B13" s="9">
        <v>28.817708333333329</v>
      </c>
      <c r="C13" s="24">
        <v>35.799999999999997</v>
      </c>
      <c r="D13" s="24">
        <v>22.9</v>
      </c>
      <c r="E13" s="9">
        <v>14.854166666666666</v>
      </c>
      <c r="F13" s="9">
        <v>2.9218750000000018</v>
      </c>
      <c r="G13" s="24">
        <v>25</v>
      </c>
      <c r="H13" s="24">
        <v>0</v>
      </c>
      <c r="I13" s="24">
        <v>0.17000000000000004</v>
      </c>
      <c r="J13" s="9">
        <v>0</v>
      </c>
      <c r="K13" s="24">
        <v>0</v>
      </c>
      <c r="L13" s="9">
        <v>29.885416666666668</v>
      </c>
      <c r="M13" s="9">
        <v>37.057471264367813</v>
      </c>
      <c r="N13" s="9">
        <v>29.782291666666666</v>
      </c>
      <c r="O13" s="24">
        <v>37.1</v>
      </c>
      <c r="P13" s="24">
        <v>23.6</v>
      </c>
      <c r="Q13" s="9">
        <v>15.729166666666666</v>
      </c>
      <c r="R13" s="9">
        <v>3.0812500000000025</v>
      </c>
      <c r="S13" s="24">
        <v>25</v>
      </c>
      <c r="T13" s="24">
        <v>0</v>
      </c>
      <c r="U13" s="24">
        <v>0.08</v>
      </c>
      <c r="V13" s="9">
        <v>83.947916666666671</v>
      </c>
      <c r="W13" s="9">
        <v>0.42187500000000017</v>
      </c>
      <c r="X13" s="9">
        <v>37.083333333333336</v>
      </c>
      <c r="Y13" s="9">
        <v>62.805208333333404</v>
      </c>
      <c r="Z13" s="9">
        <v>37.458333333333336</v>
      </c>
      <c r="AA13" s="9">
        <v>36.145833333333314</v>
      </c>
      <c r="AB13" s="9">
        <v>29.607395833333328</v>
      </c>
      <c r="AC13" s="24">
        <v>29.4</v>
      </c>
      <c r="AD13" s="24">
        <v>4.4649999999999999</v>
      </c>
      <c r="AE13" s="12">
        <v>317.8125</v>
      </c>
      <c r="AF13" s="12">
        <v>323.55978260869563</v>
      </c>
      <c r="AK13" s="14" t="e">
        <f t="shared" si="0"/>
        <v>#N/A</v>
      </c>
      <c r="AL13" s="14" t="e">
        <f t="shared" si="1"/>
        <v>#N/A</v>
      </c>
    </row>
    <row r="14" spans="1:38" x14ac:dyDescent="0.35">
      <c r="A14" s="7">
        <v>45668</v>
      </c>
      <c r="B14" s="9">
        <v>29.371874999999989</v>
      </c>
      <c r="C14" s="24">
        <v>32.700000000000003</v>
      </c>
      <c r="D14" s="24">
        <v>25.4</v>
      </c>
      <c r="E14" s="9">
        <v>20.614583333333332</v>
      </c>
      <c r="F14" s="9">
        <v>1.9864583333333334</v>
      </c>
      <c r="G14" s="24">
        <v>15</v>
      </c>
      <c r="H14" s="24">
        <v>0.04</v>
      </c>
      <c r="I14" s="24">
        <v>0.21000000000000008</v>
      </c>
      <c r="J14" s="9">
        <v>4.9764705882352942</v>
      </c>
      <c r="K14" s="24">
        <v>15</v>
      </c>
      <c r="L14" s="9">
        <v>29.666666666666668</v>
      </c>
      <c r="M14" s="9">
        <v>36.505882352941178</v>
      </c>
      <c r="N14" s="9">
        <v>29.923958333333331</v>
      </c>
      <c r="O14" s="24">
        <v>33.299999999999997</v>
      </c>
      <c r="P14" s="24">
        <v>25.9</v>
      </c>
      <c r="Q14" s="9">
        <v>21.635416666666668</v>
      </c>
      <c r="R14" s="9">
        <v>2.1062499999999997</v>
      </c>
      <c r="S14" s="24">
        <v>25</v>
      </c>
      <c r="T14" s="24">
        <v>0.02</v>
      </c>
      <c r="U14" s="24">
        <v>9.9999999999999992E-2</v>
      </c>
      <c r="V14" s="9">
        <v>48.46875</v>
      </c>
      <c r="W14" s="9">
        <v>0.28229166666666672</v>
      </c>
      <c r="X14" s="9">
        <v>36.677083333333336</v>
      </c>
      <c r="Y14" s="9">
        <v>63.882291666666646</v>
      </c>
      <c r="Z14" s="9">
        <v>39.541666666666664</v>
      </c>
      <c r="AA14" s="9">
        <v>38.541666666666686</v>
      </c>
      <c r="AB14" s="9">
        <v>29.283854166666675</v>
      </c>
      <c r="AC14" s="24">
        <v>29.16</v>
      </c>
      <c r="AD14" s="24">
        <v>4.4710000000000001</v>
      </c>
      <c r="AE14" s="12">
        <v>262.81914893617022</v>
      </c>
      <c r="AF14" s="12">
        <v>314.4375</v>
      </c>
      <c r="AK14" s="14" t="e">
        <f t="shared" si="0"/>
        <v>#N/A</v>
      </c>
      <c r="AL14" s="14" t="e">
        <f t="shared" si="1"/>
        <v>#N/A</v>
      </c>
    </row>
    <row r="15" spans="1:38" x14ac:dyDescent="0.35">
      <c r="A15" s="7">
        <v>45669</v>
      </c>
      <c r="B15" s="9">
        <v>34.42923076923077</v>
      </c>
      <c r="C15" s="24">
        <v>40.6</v>
      </c>
      <c r="D15" s="24">
        <v>31.2</v>
      </c>
      <c r="E15" s="9">
        <v>23.523076923076925</v>
      </c>
      <c r="F15" s="9">
        <v>2.1646153846153848</v>
      </c>
      <c r="G15" s="24">
        <v>11</v>
      </c>
      <c r="H15" s="24">
        <v>0</v>
      </c>
      <c r="I15" s="24">
        <v>0.21000000000000008</v>
      </c>
      <c r="J15" s="9">
        <v>0</v>
      </c>
      <c r="K15" s="24">
        <v>0</v>
      </c>
      <c r="L15" s="9">
        <v>29.46153846153846</v>
      </c>
      <c r="M15" s="9">
        <v>36.636363636363633</v>
      </c>
      <c r="N15" s="9">
        <v>35.299999999999997</v>
      </c>
      <c r="O15" s="24">
        <v>41.2</v>
      </c>
      <c r="P15" s="24">
        <v>31.9</v>
      </c>
      <c r="Q15" s="9">
        <v>24.169230769230769</v>
      </c>
      <c r="R15" s="9">
        <v>1.8892307692307688</v>
      </c>
      <c r="S15" s="24">
        <v>19</v>
      </c>
      <c r="T15" s="24">
        <v>0</v>
      </c>
      <c r="U15" s="24">
        <v>9.9999999999999992E-2</v>
      </c>
      <c r="V15" s="9">
        <v>104.41538461538461</v>
      </c>
      <c r="W15" s="9">
        <v>0.52615384615384631</v>
      </c>
      <c r="X15" s="9">
        <v>37.446153846153848</v>
      </c>
      <c r="Y15" s="9">
        <v>64.921538461538461</v>
      </c>
      <c r="Z15" s="9">
        <v>40.46153846153846</v>
      </c>
      <c r="AA15" s="9">
        <v>39.912307692307685</v>
      </c>
      <c r="AB15" s="9">
        <v>29.604307692307739</v>
      </c>
      <c r="AC15" s="24">
        <v>29.48</v>
      </c>
      <c r="AD15" s="24">
        <v>4.4710000000000001</v>
      </c>
      <c r="AE15" s="12">
        <v>284.88461538461536</v>
      </c>
      <c r="AF15" s="12">
        <v>307.38461538461536</v>
      </c>
      <c r="AK15" s="14" t="e">
        <f t="shared" si="0"/>
        <v>#N/A</v>
      </c>
      <c r="AL15" s="14" t="e">
        <f t="shared" si="1"/>
        <v>#N/A</v>
      </c>
    </row>
    <row r="16" spans="1:38" x14ac:dyDescent="0.35">
      <c r="AK16" s="14" t="e">
        <f t="shared" si="0"/>
        <v>#N/A</v>
      </c>
      <c r="AL16" s="14" t="e">
        <f t="shared" si="1"/>
        <v>#N/A</v>
      </c>
    </row>
    <row r="17" spans="37:38" x14ac:dyDescent="0.35">
      <c r="AK17" s="14" t="e">
        <f t="shared" si="0"/>
        <v>#N/A</v>
      </c>
      <c r="AL17" s="14" t="e">
        <f t="shared" si="1"/>
        <v>#N/A</v>
      </c>
    </row>
    <row r="18" spans="37:38" x14ac:dyDescent="0.35">
      <c r="AK18" s="14" t="e">
        <f t="shared" si="0"/>
        <v>#N/A</v>
      </c>
      <c r="AL18" s="14" t="e">
        <f t="shared" si="1"/>
        <v>#N/A</v>
      </c>
    </row>
    <row r="19" spans="37:38" x14ac:dyDescent="0.35">
      <c r="AK19" s="14" t="e">
        <f t="shared" si="0"/>
        <v>#N/A</v>
      </c>
      <c r="AL19" s="14" t="e">
        <f t="shared" si="1"/>
        <v>#N/A</v>
      </c>
    </row>
    <row r="20" spans="37:38" x14ac:dyDescent="0.35">
      <c r="AK20" s="14" t="e">
        <f t="shared" si="0"/>
        <v>#N/A</v>
      </c>
      <c r="AL20" s="14" t="e">
        <f t="shared" si="1"/>
        <v>#N/A</v>
      </c>
    </row>
    <row r="21" spans="37:38" x14ac:dyDescent="0.35">
      <c r="AK21" s="14" t="e">
        <f t="shared" si="0"/>
        <v>#N/A</v>
      </c>
      <c r="AL21" s="14" t="e">
        <f t="shared" si="1"/>
        <v>#N/A</v>
      </c>
    </row>
    <row r="22" spans="37:38" x14ac:dyDescent="0.35">
      <c r="AK22" s="14" t="e">
        <f t="shared" si="0"/>
        <v>#N/A</v>
      </c>
      <c r="AL22" s="14" t="e">
        <f t="shared" si="1"/>
        <v>#N/A</v>
      </c>
    </row>
    <row r="23" spans="37:38" x14ac:dyDescent="0.35">
      <c r="AK23" s="14" t="e">
        <f t="shared" si="0"/>
        <v>#N/A</v>
      </c>
      <c r="AL23" s="14" t="e">
        <f t="shared" si="1"/>
        <v>#N/A</v>
      </c>
    </row>
    <row r="24" spans="37:38" x14ac:dyDescent="0.35">
      <c r="AK24" s="14" t="e">
        <f t="shared" si="0"/>
        <v>#N/A</v>
      </c>
      <c r="AL24" s="14" t="e">
        <f t="shared" si="1"/>
        <v>#N/A</v>
      </c>
    </row>
    <row r="25" spans="37:38" x14ac:dyDescent="0.35">
      <c r="AK25" s="14" t="e">
        <f t="shared" si="0"/>
        <v>#N/A</v>
      </c>
      <c r="AL25" s="14" t="e">
        <f t="shared" si="1"/>
        <v>#N/A</v>
      </c>
    </row>
    <row r="26" spans="37:38" x14ac:dyDescent="0.35">
      <c r="AK26" s="14" t="e">
        <f t="shared" si="0"/>
        <v>#N/A</v>
      </c>
      <c r="AL26" s="14" t="e">
        <f t="shared" si="1"/>
        <v>#N/A</v>
      </c>
    </row>
    <row r="27" spans="37:38" x14ac:dyDescent="0.35">
      <c r="AK27" s="14" t="e">
        <f t="shared" si="0"/>
        <v>#N/A</v>
      </c>
      <c r="AL27" s="14" t="e">
        <f t="shared" si="1"/>
        <v>#N/A</v>
      </c>
    </row>
    <row r="28" spans="37:38" x14ac:dyDescent="0.35">
      <c r="AK28" s="14" t="e">
        <f t="shared" si="0"/>
        <v>#N/A</v>
      </c>
      <c r="AL28" s="14" t="e">
        <f t="shared" si="1"/>
        <v>#N/A</v>
      </c>
    </row>
    <row r="29" spans="37:38" x14ac:dyDescent="0.35">
      <c r="AK29" s="14" t="e">
        <f t="shared" ref="AK29:AK34" si="2">IF(ISNUMBER(AI29),IF(AI29&gt;360,AI29-360,AI29),NA())</f>
        <v>#N/A</v>
      </c>
      <c r="AL29" s="14" t="e">
        <f t="shared" ref="AL29:AL34" si="3">IF(ISNUMBER(AJ29),IF(AJ29&gt;360,AJ29-360,AJ29),NA())</f>
        <v>#N/A</v>
      </c>
    </row>
    <row r="30" spans="37:38" x14ac:dyDescent="0.35">
      <c r="AK30" s="14" t="e">
        <f t="shared" si="2"/>
        <v>#N/A</v>
      </c>
      <c r="AL30" s="14" t="e">
        <f t="shared" si="3"/>
        <v>#N/A</v>
      </c>
    </row>
    <row r="31" spans="37:38" x14ac:dyDescent="0.35">
      <c r="AK31" s="14" t="e">
        <f t="shared" si="2"/>
        <v>#N/A</v>
      </c>
      <c r="AL31" s="14" t="e">
        <f t="shared" si="3"/>
        <v>#N/A</v>
      </c>
    </row>
    <row r="32" spans="37:38" x14ac:dyDescent="0.35">
      <c r="AK32" s="14" t="e">
        <f t="shared" si="2"/>
        <v>#N/A</v>
      </c>
      <c r="AL32" s="14" t="e">
        <f t="shared" si="3"/>
        <v>#N/A</v>
      </c>
    </row>
    <row r="33" spans="37:38" x14ac:dyDescent="0.35">
      <c r="AK33" s="14" t="e">
        <f t="shared" si="2"/>
        <v>#N/A</v>
      </c>
      <c r="AL33" s="14" t="e">
        <f t="shared" si="3"/>
        <v>#N/A</v>
      </c>
    </row>
    <row r="34" spans="37:38" x14ac:dyDescent="0.35">
      <c r="AK34" s="14" t="e">
        <f t="shared" si="2"/>
        <v>#N/A</v>
      </c>
      <c r="AL34" s="14" t="e">
        <f t="shared" si="3"/>
        <v>#N/A</v>
      </c>
    </row>
  </sheetData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4.5" x14ac:dyDescent="0.35"/>
  <sheetData>
    <row r="1" spans="1:1" x14ac:dyDescent="0.35">
      <c r="A1" s="16"/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L2977"/>
  <sheetViews>
    <sheetView workbookViewId="0">
      <pane xSplit="2" ySplit="1" topLeftCell="C1102" activePane="bottomRight" state="frozen"/>
      <selection pane="topRight" activeCell="C1" sqref="C1"/>
      <selection pane="bottomLeft" activeCell="A2" sqref="A2"/>
      <selection pane="bottomRight" activeCell="A1122" sqref="A1122"/>
    </sheetView>
  </sheetViews>
  <sheetFormatPr defaultRowHeight="14.5" x14ac:dyDescent="0.35"/>
  <cols>
    <col min="2" max="2" width="22.36328125" bestFit="1" customWidth="1"/>
    <col min="57" max="57" width="11.54296875" customWidth="1"/>
    <col min="80" max="80" width="18" bestFit="1" customWidth="1"/>
    <col min="82" max="82" width="16.54296875" bestFit="1" customWidth="1"/>
    <col min="83" max="84" width="10.6328125" customWidth="1"/>
    <col min="85" max="85" width="9.81640625" style="12" bestFit="1" customWidth="1"/>
    <col min="86" max="86" width="9.08984375" bestFit="1" customWidth="1"/>
    <col min="87" max="87" width="7.90625" customWidth="1"/>
  </cols>
  <sheetData>
    <row r="1" spans="1:90" s="1" customFormat="1" ht="72.5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148</v>
      </c>
      <c r="AD1" s="1" t="s">
        <v>149</v>
      </c>
      <c r="AE1" s="1" t="s">
        <v>150</v>
      </c>
      <c r="AF1" s="1" t="s">
        <v>151</v>
      </c>
      <c r="AG1" s="1" t="s">
        <v>152</v>
      </c>
      <c r="AH1" s="1" t="s">
        <v>153</v>
      </c>
      <c r="AI1" s="1" t="s">
        <v>154</v>
      </c>
      <c r="AJ1" s="1" t="s">
        <v>144</v>
      </c>
      <c r="AK1" s="1" t="s">
        <v>28</v>
      </c>
      <c r="AL1" s="1" t="s">
        <v>29</v>
      </c>
      <c r="AM1" s="1" t="s">
        <v>30</v>
      </c>
      <c r="AN1" s="1" t="s">
        <v>31</v>
      </c>
      <c r="AO1" s="1" t="s">
        <v>32</v>
      </c>
      <c r="AP1" s="1" t="s">
        <v>33</v>
      </c>
      <c r="AQ1" s="1" t="s">
        <v>34</v>
      </c>
      <c r="AR1" s="1" t="s">
        <v>35</v>
      </c>
      <c r="AS1" s="1" t="s">
        <v>36</v>
      </c>
      <c r="AT1" s="1" t="s">
        <v>37</v>
      </c>
      <c r="AU1" s="1" t="s">
        <v>38</v>
      </c>
      <c r="AV1" s="1" t="s">
        <v>39</v>
      </c>
      <c r="AW1" s="1" t="s">
        <v>40</v>
      </c>
      <c r="AX1" s="1" t="s">
        <v>41</v>
      </c>
      <c r="AY1" s="1" t="s">
        <v>42</v>
      </c>
      <c r="AZ1" s="1" t="s">
        <v>43</v>
      </c>
      <c r="BA1" s="1" t="s">
        <v>44</v>
      </c>
      <c r="BB1" s="1" t="s">
        <v>45</v>
      </c>
      <c r="BC1" s="1" t="s">
        <v>46</v>
      </c>
      <c r="BD1" s="1" t="s">
        <v>47</v>
      </c>
      <c r="BE1" s="1" t="s">
        <v>48</v>
      </c>
      <c r="BF1" s="1" t="s">
        <v>49</v>
      </c>
      <c r="BG1" s="1" t="s">
        <v>50</v>
      </c>
      <c r="BH1" s="1" t="s">
        <v>51</v>
      </c>
      <c r="BI1" s="1" t="s">
        <v>52</v>
      </c>
      <c r="BJ1" s="1" t="s">
        <v>53</v>
      </c>
      <c r="BK1" s="1" t="s">
        <v>54</v>
      </c>
      <c r="BL1" s="1" t="s">
        <v>55</v>
      </c>
      <c r="BM1" s="1" t="s">
        <v>56</v>
      </c>
      <c r="BN1" s="1" t="s">
        <v>57</v>
      </c>
      <c r="BO1" s="1" t="s">
        <v>58</v>
      </c>
      <c r="BP1" s="1" t="s">
        <v>59</v>
      </c>
      <c r="BQ1" s="1" t="s">
        <v>60</v>
      </c>
      <c r="BR1" s="1" t="s">
        <v>61</v>
      </c>
      <c r="BS1" s="1" t="s">
        <v>62</v>
      </c>
      <c r="BT1" s="1" t="s">
        <v>63</v>
      </c>
      <c r="BU1" s="1" t="s">
        <v>64</v>
      </c>
      <c r="BV1" s="1" t="s">
        <v>65</v>
      </c>
      <c r="BW1" s="1" t="s">
        <v>66</v>
      </c>
      <c r="BX1" s="1" t="s">
        <v>67</v>
      </c>
      <c r="BY1" s="1" t="s">
        <v>68</v>
      </c>
      <c r="BZ1" s="1" t="s">
        <v>69</v>
      </c>
      <c r="CA1" s="1" t="s">
        <v>70</v>
      </c>
      <c r="CB1" s="20" t="s">
        <v>90</v>
      </c>
      <c r="CC1" s="21" t="s">
        <v>89</v>
      </c>
      <c r="CD1" s="22" t="s">
        <v>91</v>
      </c>
      <c r="CE1" s="5" t="s">
        <v>92</v>
      </c>
      <c r="CF1" s="5" t="s">
        <v>101</v>
      </c>
      <c r="CG1" s="5" t="s">
        <v>132</v>
      </c>
      <c r="CH1" s="1" t="s">
        <v>133</v>
      </c>
      <c r="CI1" s="5" t="s">
        <v>137</v>
      </c>
      <c r="CJ1" s="1" t="s">
        <v>138</v>
      </c>
      <c r="CK1" s="23" t="s">
        <v>134</v>
      </c>
      <c r="CL1" s="23"/>
    </row>
    <row r="2" spans="1:90" x14ac:dyDescent="0.35">
      <c r="A2" t="s">
        <v>146</v>
      </c>
      <c r="B2" t="s">
        <v>164</v>
      </c>
      <c r="C2">
        <v>46.5</v>
      </c>
      <c r="D2">
        <v>46.8</v>
      </c>
      <c r="E2">
        <v>46.5</v>
      </c>
      <c r="F2">
        <v>83</v>
      </c>
      <c r="G2">
        <v>42</v>
      </c>
      <c r="H2">
        <v>47</v>
      </c>
      <c r="I2">
        <v>65</v>
      </c>
      <c r="J2">
        <v>1.4</v>
      </c>
      <c r="K2">
        <v>5</v>
      </c>
      <c r="L2">
        <v>47</v>
      </c>
      <c r="M2" t="s">
        <v>85</v>
      </c>
      <c r="N2" t="s">
        <v>85</v>
      </c>
      <c r="O2">
        <v>0.02</v>
      </c>
      <c r="P2">
        <v>0.12</v>
      </c>
      <c r="Q2">
        <v>0</v>
      </c>
      <c r="S2">
        <v>0</v>
      </c>
      <c r="U2">
        <v>0</v>
      </c>
      <c r="V2">
        <v>343</v>
      </c>
      <c r="W2">
        <v>27</v>
      </c>
      <c r="X2">
        <v>2</v>
      </c>
      <c r="Y2">
        <v>0</v>
      </c>
      <c r="Z2" t="s">
        <v>72</v>
      </c>
      <c r="AA2">
        <v>0</v>
      </c>
      <c r="AB2">
        <v>0</v>
      </c>
      <c r="AC2">
        <v>200</v>
      </c>
      <c r="AD2">
        <v>49</v>
      </c>
      <c r="AG2">
        <v>35.5</v>
      </c>
      <c r="AH2">
        <v>37.4</v>
      </c>
      <c r="AK2">
        <v>15</v>
      </c>
      <c r="AM2">
        <v>236</v>
      </c>
      <c r="AN2">
        <v>37</v>
      </c>
      <c r="AO2">
        <v>2</v>
      </c>
      <c r="AP2">
        <v>0</v>
      </c>
      <c r="AQ2" t="s">
        <v>145</v>
      </c>
      <c r="AR2">
        <v>0</v>
      </c>
      <c r="AS2">
        <v>0</v>
      </c>
      <c r="AT2">
        <v>46.4</v>
      </c>
      <c r="AU2">
        <v>46.7</v>
      </c>
      <c r="AV2">
        <v>46.4</v>
      </c>
      <c r="AW2">
        <v>94</v>
      </c>
      <c r="AX2">
        <v>45</v>
      </c>
      <c r="AY2">
        <v>47</v>
      </c>
      <c r="BA2">
        <v>0.1</v>
      </c>
      <c r="BB2">
        <v>3</v>
      </c>
      <c r="BC2">
        <v>46</v>
      </c>
      <c r="BD2" t="s">
        <v>78</v>
      </c>
      <c r="BE2" t="s">
        <v>78</v>
      </c>
      <c r="BF2">
        <v>0</v>
      </c>
      <c r="BG2">
        <v>0.08</v>
      </c>
      <c r="BH2">
        <v>0</v>
      </c>
      <c r="BI2">
        <v>0</v>
      </c>
      <c r="BJ2">
        <v>0</v>
      </c>
      <c r="BK2">
        <v>0</v>
      </c>
      <c r="BL2">
        <v>0</v>
      </c>
      <c r="BM2">
        <v>251</v>
      </c>
      <c r="BN2">
        <v>38</v>
      </c>
      <c r="BO2">
        <v>2</v>
      </c>
      <c r="BP2">
        <v>0</v>
      </c>
      <c r="BQ2" t="s">
        <v>72</v>
      </c>
      <c r="BR2">
        <v>0</v>
      </c>
      <c r="BS2">
        <v>0</v>
      </c>
      <c r="BT2">
        <v>66.3</v>
      </c>
      <c r="BU2">
        <v>49</v>
      </c>
      <c r="BV2">
        <v>46.4</v>
      </c>
      <c r="BW2">
        <v>64</v>
      </c>
      <c r="BX2">
        <v>29.16</v>
      </c>
      <c r="BY2">
        <v>764</v>
      </c>
      <c r="BZ2">
        <v>4.4770000000000003</v>
      </c>
      <c r="CA2">
        <v>1</v>
      </c>
      <c r="CB2" s="2">
        <f>VALUE(LEFT($B2,11))</f>
        <v>45658</v>
      </c>
      <c r="CC2" s="3">
        <f>VALUE(RIGHT(B2,11))</f>
        <v>0</v>
      </c>
      <c r="CD2" s="4">
        <f>CB2+CC2</f>
        <v>45658</v>
      </c>
      <c r="CE2" s="17">
        <f>O2</f>
        <v>0.02</v>
      </c>
      <c r="CF2" s="17">
        <f>BF2</f>
        <v>0</v>
      </c>
      <c r="CG2" s="19">
        <f>IF(ISNUMBER(CI2),IF(CI2&gt;180,CI2,CI2+360),"")</f>
        <v>202.5</v>
      </c>
      <c r="CH2" s="19">
        <f>IF(ISNUMBER(CJ2),IF(CJ2&gt;180,CJ2,CJ2+360),"")</f>
        <v>315</v>
      </c>
      <c r="CI2" s="19">
        <f>IF(ISBLANK(N2),"",(VLOOKUP(N2,$CK$2:$CL$17,2,0)))</f>
        <v>202.5</v>
      </c>
      <c r="CJ2" s="19">
        <f>IF(ISBLANK(BE2),"",(VLOOKUP(BE2,$CK$2:$CL$17,2,0)))</f>
        <v>315</v>
      </c>
      <c r="CK2" s="10" t="s">
        <v>73</v>
      </c>
      <c r="CL2" s="11">
        <v>90</v>
      </c>
    </row>
    <row r="3" spans="1:90" x14ac:dyDescent="0.35">
      <c r="A3" t="s">
        <v>146</v>
      </c>
      <c r="B3" t="s">
        <v>165</v>
      </c>
      <c r="C3">
        <v>46.3</v>
      </c>
      <c r="D3">
        <v>46.5</v>
      </c>
      <c r="E3">
        <v>46.3</v>
      </c>
      <c r="F3">
        <v>83</v>
      </c>
      <c r="G3">
        <v>41</v>
      </c>
      <c r="H3">
        <v>47</v>
      </c>
      <c r="I3">
        <v>65</v>
      </c>
      <c r="J3">
        <v>1.1000000000000001</v>
      </c>
      <c r="K3">
        <v>4</v>
      </c>
      <c r="L3">
        <v>46</v>
      </c>
      <c r="M3" t="s">
        <v>85</v>
      </c>
      <c r="N3" t="s">
        <v>85</v>
      </c>
      <c r="O3">
        <v>0.03</v>
      </c>
      <c r="P3">
        <v>0.12</v>
      </c>
      <c r="Q3">
        <v>0</v>
      </c>
      <c r="S3">
        <v>0</v>
      </c>
      <c r="U3">
        <v>0</v>
      </c>
      <c r="V3">
        <v>341</v>
      </c>
      <c r="W3">
        <v>30</v>
      </c>
      <c r="X3">
        <v>2</v>
      </c>
      <c r="Y3">
        <v>0</v>
      </c>
      <c r="Z3" t="s">
        <v>72</v>
      </c>
      <c r="AA3">
        <v>274</v>
      </c>
      <c r="AB3">
        <v>49</v>
      </c>
      <c r="AC3">
        <v>200</v>
      </c>
      <c r="AD3">
        <v>47</v>
      </c>
      <c r="AG3">
        <v>35.4</v>
      </c>
      <c r="AH3">
        <v>37.4</v>
      </c>
      <c r="AK3">
        <v>15</v>
      </c>
      <c r="AM3">
        <v>211</v>
      </c>
      <c r="AN3">
        <v>37</v>
      </c>
      <c r="AO3">
        <v>2</v>
      </c>
      <c r="AP3">
        <v>0</v>
      </c>
      <c r="AQ3" t="s">
        <v>145</v>
      </c>
      <c r="AR3">
        <v>0</v>
      </c>
      <c r="AS3">
        <v>0</v>
      </c>
      <c r="AT3">
        <v>46.3</v>
      </c>
      <c r="AU3">
        <v>46.4</v>
      </c>
      <c r="AV3">
        <v>46.3</v>
      </c>
      <c r="AW3">
        <v>94</v>
      </c>
      <c r="AX3">
        <v>45</v>
      </c>
      <c r="AY3">
        <v>47</v>
      </c>
      <c r="BA3">
        <v>0.1</v>
      </c>
      <c r="BB3">
        <v>8</v>
      </c>
      <c r="BC3">
        <v>46</v>
      </c>
      <c r="BD3" t="s">
        <v>78</v>
      </c>
      <c r="BE3" t="s">
        <v>78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230</v>
      </c>
      <c r="BN3">
        <v>37</v>
      </c>
      <c r="BO3">
        <v>2</v>
      </c>
      <c r="BP3">
        <v>0</v>
      </c>
      <c r="BQ3" t="s">
        <v>72</v>
      </c>
      <c r="BR3">
        <v>184</v>
      </c>
      <c r="BS3">
        <v>33</v>
      </c>
      <c r="BT3">
        <v>66.099999999999994</v>
      </c>
      <c r="BU3">
        <v>49</v>
      </c>
      <c r="BV3">
        <v>46.2</v>
      </c>
      <c r="BW3">
        <v>64</v>
      </c>
      <c r="BX3">
        <v>29.15</v>
      </c>
      <c r="BY3">
        <v>764</v>
      </c>
      <c r="BZ3">
        <v>4.4770000000000003</v>
      </c>
      <c r="CA3">
        <v>1</v>
      </c>
      <c r="CB3" s="2">
        <f>VALUE(LEFT($B3,11))</f>
        <v>45658</v>
      </c>
      <c r="CC3" s="3">
        <f>VALUE(RIGHT(B3,11))</f>
        <v>1.0416666666666666E-2</v>
      </c>
      <c r="CD3" s="4">
        <f t="shared" ref="CD3:CD66" si="0">CB3+CC3</f>
        <v>45658.010416666664</v>
      </c>
      <c r="CE3" s="18">
        <f>CE2+O3</f>
        <v>0.05</v>
      </c>
      <c r="CF3" s="18">
        <f>CF2+BF3</f>
        <v>0</v>
      </c>
      <c r="CG3" s="19">
        <f t="shared" ref="CG3:CH18" si="1">IF(ISNUMBER(CI3),IF(CI3&gt;180,CI3,CI3+360),"")</f>
        <v>202.5</v>
      </c>
      <c r="CH3" s="19">
        <f t="shared" si="1"/>
        <v>315</v>
      </c>
      <c r="CI3" s="19">
        <f t="shared" ref="CI3:CI66" si="2">IF(ISBLANK(N3),"",(VLOOKUP(N3,$CK$2:$CL$17,2,0)))</f>
        <v>202.5</v>
      </c>
      <c r="CJ3" s="19">
        <f t="shared" ref="CJ3:CJ66" si="3">IF(ISBLANK(BE3),"",(VLOOKUP(BE3,$CK$2:$CL$17,2,0)))</f>
        <v>315</v>
      </c>
      <c r="CK3" s="10" t="s">
        <v>76</v>
      </c>
      <c r="CL3" s="11">
        <v>67.5</v>
      </c>
    </row>
    <row r="4" spans="1:90" x14ac:dyDescent="0.35">
      <c r="A4" t="s">
        <v>146</v>
      </c>
      <c r="B4" t="s">
        <v>166</v>
      </c>
      <c r="C4">
        <v>46.2</v>
      </c>
      <c r="D4">
        <v>46.3</v>
      </c>
      <c r="E4">
        <v>46.2</v>
      </c>
      <c r="F4">
        <v>83</v>
      </c>
      <c r="G4">
        <v>41</v>
      </c>
      <c r="H4">
        <v>46</v>
      </c>
      <c r="I4">
        <v>65</v>
      </c>
      <c r="J4">
        <v>0.6</v>
      </c>
      <c r="K4">
        <v>4</v>
      </c>
      <c r="L4">
        <v>46</v>
      </c>
      <c r="M4" t="s">
        <v>85</v>
      </c>
      <c r="N4" t="s">
        <v>85</v>
      </c>
      <c r="O4">
        <v>0.02</v>
      </c>
      <c r="P4">
        <v>0.11</v>
      </c>
      <c r="Q4">
        <v>0</v>
      </c>
      <c r="S4">
        <v>0</v>
      </c>
      <c r="U4">
        <v>0</v>
      </c>
      <c r="V4">
        <v>342</v>
      </c>
      <c r="W4">
        <v>30</v>
      </c>
      <c r="X4">
        <v>2</v>
      </c>
      <c r="Y4">
        <v>0</v>
      </c>
      <c r="Z4" t="s">
        <v>72</v>
      </c>
      <c r="AA4">
        <v>279</v>
      </c>
      <c r="AB4">
        <v>45</v>
      </c>
      <c r="AC4">
        <v>200</v>
      </c>
      <c r="AD4">
        <v>46</v>
      </c>
      <c r="AG4">
        <v>35.1</v>
      </c>
      <c r="AH4">
        <v>37.299999999999997</v>
      </c>
      <c r="AK4">
        <v>15</v>
      </c>
      <c r="AM4">
        <v>214</v>
      </c>
      <c r="AN4">
        <v>39</v>
      </c>
      <c r="AO4">
        <v>2</v>
      </c>
      <c r="AP4">
        <v>0</v>
      </c>
      <c r="AQ4" t="s">
        <v>145</v>
      </c>
      <c r="AR4">
        <v>0</v>
      </c>
      <c r="AS4">
        <v>0</v>
      </c>
      <c r="AT4">
        <v>46.3</v>
      </c>
      <c r="AU4">
        <v>46.4</v>
      </c>
      <c r="AV4">
        <v>46.3</v>
      </c>
      <c r="AW4">
        <v>94</v>
      </c>
      <c r="AX4">
        <v>45</v>
      </c>
      <c r="AY4">
        <v>47</v>
      </c>
      <c r="BA4">
        <v>0</v>
      </c>
      <c r="BB4">
        <v>0</v>
      </c>
      <c r="BC4">
        <v>46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232</v>
      </c>
      <c r="BN4">
        <v>38</v>
      </c>
      <c r="BO4">
        <v>2</v>
      </c>
      <c r="BP4">
        <v>0</v>
      </c>
      <c r="BQ4" t="s">
        <v>72</v>
      </c>
      <c r="BR4">
        <v>221</v>
      </c>
      <c r="BS4">
        <v>0</v>
      </c>
      <c r="BT4">
        <v>65.900000000000006</v>
      </c>
      <c r="BU4">
        <v>49</v>
      </c>
      <c r="BV4">
        <v>46</v>
      </c>
      <c r="BW4">
        <v>64</v>
      </c>
      <c r="BX4">
        <v>29.15</v>
      </c>
      <c r="BY4">
        <v>764</v>
      </c>
      <c r="BZ4">
        <v>4.4770000000000003</v>
      </c>
      <c r="CA4">
        <v>1</v>
      </c>
      <c r="CB4" s="2">
        <f>VALUE(LEFT($B4,11))</f>
        <v>45658</v>
      </c>
      <c r="CC4" s="3">
        <f>VALUE(RIGHT(B4,11))</f>
        <v>2.0833333333333332E-2</v>
      </c>
      <c r="CD4" s="4">
        <f t="shared" si="0"/>
        <v>45658.020833333336</v>
      </c>
      <c r="CE4" s="18">
        <f t="shared" ref="CE4:CE67" si="4">CE3+O4</f>
        <v>7.0000000000000007E-2</v>
      </c>
      <c r="CF4" s="18">
        <f t="shared" ref="CF4:CF67" si="5">CF3+BF4</f>
        <v>0</v>
      </c>
      <c r="CG4" s="19">
        <f t="shared" si="1"/>
        <v>202.5</v>
      </c>
      <c r="CH4" s="19" t="str">
        <f t="shared" si="1"/>
        <v/>
      </c>
      <c r="CI4" s="19">
        <f t="shared" si="2"/>
        <v>202.5</v>
      </c>
      <c r="CJ4" s="19" t="str">
        <f t="shared" si="3"/>
        <v/>
      </c>
      <c r="CK4" s="10" t="s">
        <v>79</v>
      </c>
      <c r="CL4" s="11">
        <v>112.5</v>
      </c>
    </row>
    <row r="5" spans="1:90" x14ac:dyDescent="0.35">
      <c r="A5" t="s">
        <v>146</v>
      </c>
      <c r="B5" t="s">
        <v>167</v>
      </c>
      <c r="C5">
        <v>46</v>
      </c>
      <c r="D5">
        <v>46.2</v>
      </c>
      <c r="E5">
        <v>46</v>
      </c>
      <c r="F5">
        <v>83</v>
      </c>
      <c r="G5">
        <v>41</v>
      </c>
      <c r="H5">
        <v>46</v>
      </c>
      <c r="I5">
        <v>65</v>
      </c>
      <c r="J5">
        <v>1.1000000000000001</v>
      </c>
      <c r="K5">
        <v>4</v>
      </c>
      <c r="L5">
        <v>46</v>
      </c>
      <c r="M5" t="s">
        <v>85</v>
      </c>
      <c r="N5" t="s">
        <v>85</v>
      </c>
      <c r="O5">
        <v>0.02</v>
      </c>
      <c r="P5">
        <v>0.1</v>
      </c>
      <c r="Q5">
        <v>0</v>
      </c>
      <c r="S5">
        <v>0</v>
      </c>
      <c r="U5">
        <v>0</v>
      </c>
      <c r="V5">
        <v>345</v>
      </c>
      <c r="W5">
        <v>31</v>
      </c>
      <c r="X5">
        <v>2</v>
      </c>
      <c r="Y5">
        <v>0</v>
      </c>
      <c r="Z5" t="s">
        <v>72</v>
      </c>
      <c r="AA5">
        <v>264</v>
      </c>
      <c r="AB5">
        <v>64</v>
      </c>
      <c r="AC5">
        <v>200</v>
      </c>
      <c r="AD5">
        <v>46</v>
      </c>
      <c r="AG5">
        <v>34.799999999999997</v>
      </c>
      <c r="AH5">
        <v>37</v>
      </c>
      <c r="AK5">
        <v>15</v>
      </c>
      <c r="AM5">
        <v>200</v>
      </c>
      <c r="AN5">
        <v>36</v>
      </c>
      <c r="AO5">
        <v>2</v>
      </c>
      <c r="AP5">
        <v>0</v>
      </c>
      <c r="AQ5" t="s">
        <v>145</v>
      </c>
      <c r="AR5">
        <v>0</v>
      </c>
      <c r="AS5">
        <v>0</v>
      </c>
      <c r="AT5">
        <v>46.3</v>
      </c>
      <c r="AU5">
        <v>46.4</v>
      </c>
      <c r="AV5">
        <v>46.3</v>
      </c>
      <c r="AW5">
        <v>94</v>
      </c>
      <c r="AX5">
        <v>45</v>
      </c>
      <c r="AY5">
        <v>47</v>
      </c>
      <c r="BA5">
        <v>0</v>
      </c>
      <c r="BB5">
        <v>0</v>
      </c>
      <c r="BC5">
        <v>46</v>
      </c>
      <c r="BF5">
        <v>0.01</v>
      </c>
      <c r="BG5">
        <v>0.01</v>
      </c>
      <c r="BH5">
        <v>0</v>
      </c>
      <c r="BI5">
        <v>0</v>
      </c>
      <c r="BJ5">
        <v>0</v>
      </c>
      <c r="BK5">
        <v>0</v>
      </c>
      <c r="BL5">
        <v>0</v>
      </c>
      <c r="BM5">
        <v>236</v>
      </c>
      <c r="BN5">
        <v>39</v>
      </c>
      <c r="BO5">
        <v>2</v>
      </c>
      <c r="BP5">
        <v>0</v>
      </c>
      <c r="BQ5" t="s">
        <v>72</v>
      </c>
      <c r="BR5">
        <v>225</v>
      </c>
      <c r="BS5">
        <v>0</v>
      </c>
      <c r="BT5">
        <v>65.7</v>
      </c>
      <c r="BU5">
        <v>49</v>
      </c>
      <c r="BV5">
        <v>45.8</v>
      </c>
      <c r="BW5">
        <v>64</v>
      </c>
      <c r="BX5">
        <v>29.13</v>
      </c>
      <c r="BY5">
        <v>764</v>
      </c>
      <c r="BZ5">
        <v>4.4770000000000003</v>
      </c>
      <c r="CA5">
        <v>1</v>
      </c>
      <c r="CB5" s="2">
        <f t="shared" ref="CB5:CB68" si="6">VALUE(LEFT($B5,11))</f>
        <v>45658</v>
      </c>
      <c r="CC5" s="3">
        <f t="shared" ref="CC5:CC68" si="7">VALUE(RIGHT(B5,11))</f>
        <v>3.125E-2</v>
      </c>
      <c r="CD5" s="4">
        <f t="shared" si="0"/>
        <v>45658.03125</v>
      </c>
      <c r="CE5" s="18">
        <f t="shared" si="4"/>
        <v>9.0000000000000011E-2</v>
      </c>
      <c r="CF5" s="18">
        <f t="shared" si="5"/>
        <v>0.01</v>
      </c>
      <c r="CG5" s="19">
        <f t="shared" si="1"/>
        <v>202.5</v>
      </c>
      <c r="CH5" s="19" t="str">
        <f t="shared" si="1"/>
        <v/>
      </c>
      <c r="CI5" s="19">
        <f t="shared" si="2"/>
        <v>202.5</v>
      </c>
      <c r="CJ5" s="19" t="str">
        <f t="shared" si="3"/>
        <v/>
      </c>
      <c r="CK5" s="10" t="s">
        <v>80</v>
      </c>
      <c r="CL5" s="11">
        <v>360</v>
      </c>
    </row>
    <row r="6" spans="1:90" x14ac:dyDescent="0.35">
      <c r="A6" t="s">
        <v>146</v>
      </c>
      <c r="B6" t="s">
        <v>168</v>
      </c>
      <c r="C6">
        <v>45.6</v>
      </c>
      <c r="D6">
        <v>46</v>
      </c>
      <c r="E6">
        <v>45.6</v>
      </c>
      <c r="F6">
        <v>83</v>
      </c>
      <c r="G6">
        <v>41</v>
      </c>
      <c r="H6">
        <v>46</v>
      </c>
      <c r="I6">
        <v>65</v>
      </c>
      <c r="J6">
        <v>0.8</v>
      </c>
      <c r="K6">
        <v>3</v>
      </c>
      <c r="L6">
        <v>46</v>
      </c>
      <c r="M6" t="s">
        <v>86</v>
      </c>
      <c r="N6" t="s">
        <v>86</v>
      </c>
      <c r="O6">
        <v>0.02</v>
      </c>
      <c r="P6">
        <v>0.09</v>
      </c>
      <c r="Q6">
        <v>0</v>
      </c>
      <c r="S6">
        <v>0</v>
      </c>
      <c r="U6">
        <v>0</v>
      </c>
      <c r="V6">
        <v>343</v>
      </c>
      <c r="W6">
        <v>29</v>
      </c>
      <c r="X6">
        <v>2</v>
      </c>
      <c r="Y6">
        <v>0</v>
      </c>
      <c r="Z6" t="s">
        <v>72</v>
      </c>
      <c r="AA6">
        <v>287</v>
      </c>
      <c r="AB6">
        <v>38</v>
      </c>
      <c r="AC6">
        <v>200</v>
      </c>
      <c r="AD6">
        <v>47</v>
      </c>
      <c r="AG6">
        <v>34.5</v>
      </c>
      <c r="AH6">
        <v>36.6</v>
      </c>
      <c r="AK6">
        <v>15</v>
      </c>
      <c r="AM6">
        <v>227</v>
      </c>
      <c r="AN6">
        <v>41</v>
      </c>
      <c r="AO6">
        <v>2</v>
      </c>
      <c r="AP6">
        <v>0</v>
      </c>
      <c r="AQ6" t="s">
        <v>145</v>
      </c>
      <c r="AR6">
        <v>0</v>
      </c>
      <c r="AS6">
        <v>0</v>
      </c>
      <c r="AT6">
        <v>45.8</v>
      </c>
      <c r="AU6">
        <v>46.3</v>
      </c>
      <c r="AV6">
        <v>45.8</v>
      </c>
      <c r="AW6">
        <v>94</v>
      </c>
      <c r="AX6">
        <v>44</v>
      </c>
      <c r="AY6">
        <v>46</v>
      </c>
      <c r="BA6">
        <v>0</v>
      </c>
      <c r="BB6">
        <v>0</v>
      </c>
      <c r="BC6">
        <v>46</v>
      </c>
      <c r="BF6">
        <v>0</v>
      </c>
      <c r="BG6">
        <v>0.01</v>
      </c>
      <c r="BH6">
        <v>0</v>
      </c>
      <c r="BI6">
        <v>0</v>
      </c>
      <c r="BJ6">
        <v>0</v>
      </c>
      <c r="BK6">
        <v>0</v>
      </c>
      <c r="BL6">
        <v>0</v>
      </c>
      <c r="BM6">
        <v>241</v>
      </c>
      <c r="BN6">
        <v>32</v>
      </c>
      <c r="BO6">
        <v>2</v>
      </c>
      <c r="BP6">
        <v>0</v>
      </c>
      <c r="BQ6" t="s">
        <v>72</v>
      </c>
      <c r="BR6">
        <v>228</v>
      </c>
      <c r="BS6">
        <v>0</v>
      </c>
      <c r="BT6">
        <v>65.5</v>
      </c>
      <c r="BU6">
        <v>49</v>
      </c>
      <c r="BV6">
        <v>45.6</v>
      </c>
      <c r="BW6">
        <v>63</v>
      </c>
      <c r="BX6">
        <v>29.13</v>
      </c>
      <c r="BY6">
        <v>764</v>
      </c>
      <c r="BZ6">
        <v>4.4770000000000003</v>
      </c>
      <c r="CA6">
        <v>1</v>
      </c>
      <c r="CB6" s="2">
        <f t="shared" si="6"/>
        <v>45658</v>
      </c>
      <c r="CC6" s="3">
        <f t="shared" si="7"/>
        <v>4.1666666666666664E-2</v>
      </c>
      <c r="CD6" s="4">
        <f t="shared" si="0"/>
        <v>45658.041666666664</v>
      </c>
      <c r="CE6" s="18">
        <f t="shared" si="4"/>
        <v>0.11000000000000001</v>
      </c>
      <c r="CF6" s="18">
        <f t="shared" si="5"/>
        <v>0.01</v>
      </c>
      <c r="CG6" s="19">
        <f t="shared" si="1"/>
        <v>540</v>
      </c>
      <c r="CH6" s="19" t="str">
        <f t="shared" si="1"/>
        <v/>
      </c>
      <c r="CI6" s="19">
        <f t="shared" si="2"/>
        <v>180</v>
      </c>
      <c r="CJ6" s="19" t="str">
        <f t="shared" si="3"/>
        <v/>
      </c>
      <c r="CK6" s="10" t="s">
        <v>81</v>
      </c>
      <c r="CL6" s="11">
        <v>45</v>
      </c>
    </row>
    <row r="7" spans="1:90" x14ac:dyDescent="0.35">
      <c r="A7" t="s">
        <v>146</v>
      </c>
      <c r="B7" t="s">
        <v>169</v>
      </c>
      <c r="C7">
        <v>45.3</v>
      </c>
      <c r="D7">
        <v>45.6</v>
      </c>
      <c r="E7">
        <v>45.3</v>
      </c>
      <c r="F7">
        <v>83</v>
      </c>
      <c r="G7">
        <v>40</v>
      </c>
      <c r="H7">
        <v>46</v>
      </c>
      <c r="I7">
        <v>65</v>
      </c>
      <c r="J7">
        <v>0.4</v>
      </c>
      <c r="K7">
        <v>3</v>
      </c>
      <c r="L7">
        <v>45</v>
      </c>
      <c r="M7" t="s">
        <v>81</v>
      </c>
      <c r="N7" t="s">
        <v>81</v>
      </c>
      <c r="O7">
        <v>0.02</v>
      </c>
      <c r="P7">
        <v>7.0000000000000007E-2</v>
      </c>
      <c r="Q7">
        <v>0</v>
      </c>
      <c r="S7">
        <v>0</v>
      </c>
      <c r="U7">
        <v>0</v>
      </c>
      <c r="V7">
        <v>343</v>
      </c>
      <c r="W7">
        <v>32</v>
      </c>
      <c r="X7">
        <v>1</v>
      </c>
      <c r="Y7">
        <v>0</v>
      </c>
      <c r="Z7" t="s">
        <v>72</v>
      </c>
      <c r="AA7">
        <v>307</v>
      </c>
      <c r="AB7">
        <v>19</v>
      </c>
      <c r="AC7">
        <v>200</v>
      </c>
      <c r="AD7">
        <v>47</v>
      </c>
      <c r="AG7">
        <v>34.4</v>
      </c>
      <c r="AH7">
        <v>36.6</v>
      </c>
      <c r="AK7">
        <v>15</v>
      </c>
      <c r="AM7">
        <v>212</v>
      </c>
      <c r="AN7">
        <v>32</v>
      </c>
      <c r="AO7">
        <v>2</v>
      </c>
      <c r="AP7">
        <v>0</v>
      </c>
      <c r="AQ7" t="s">
        <v>145</v>
      </c>
      <c r="AR7">
        <v>0</v>
      </c>
      <c r="AS7">
        <v>0</v>
      </c>
      <c r="AT7">
        <v>45.6</v>
      </c>
      <c r="AU7">
        <v>45.8</v>
      </c>
      <c r="AV7">
        <v>45.6</v>
      </c>
      <c r="AW7">
        <v>94</v>
      </c>
      <c r="AX7">
        <v>44</v>
      </c>
      <c r="AY7">
        <v>46</v>
      </c>
      <c r="BA7">
        <v>0</v>
      </c>
      <c r="BB7">
        <v>0</v>
      </c>
      <c r="BC7">
        <v>46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224</v>
      </c>
      <c r="BN7">
        <v>41</v>
      </c>
      <c r="BO7">
        <v>2</v>
      </c>
      <c r="BP7">
        <v>0</v>
      </c>
      <c r="BQ7" t="s">
        <v>72</v>
      </c>
      <c r="BR7">
        <v>213</v>
      </c>
      <c r="BS7">
        <v>0</v>
      </c>
      <c r="BT7">
        <v>65.3</v>
      </c>
      <c r="BU7">
        <v>49</v>
      </c>
      <c r="BV7">
        <v>45.4</v>
      </c>
      <c r="BW7">
        <v>63</v>
      </c>
      <c r="BX7">
        <v>29.13</v>
      </c>
      <c r="BY7">
        <v>764</v>
      </c>
      <c r="BZ7">
        <v>4.4770000000000003</v>
      </c>
      <c r="CA7">
        <v>1</v>
      </c>
      <c r="CB7" s="2">
        <f t="shared" si="6"/>
        <v>45658</v>
      </c>
      <c r="CC7" s="3">
        <f t="shared" si="7"/>
        <v>5.2083333333333336E-2</v>
      </c>
      <c r="CD7" s="4">
        <f t="shared" si="0"/>
        <v>45658.052083333336</v>
      </c>
      <c r="CE7" s="18">
        <f t="shared" si="4"/>
        <v>0.13</v>
      </c>
      <c r="CF7" s="18">
        <f t="shared" si="5"/>
        <v>0.01</v>
      </c>
      <c r="CG7" s="19">
        <f t="shared" si="1"/>
        <v>405</v>
      </c>
      <c r="CH7" s="19" t="str">
        <f t="shared" si="1"/>
        <v/>
      </c>
      <c r="CI7" s="19">
        <f t="shared" si="2"/>
        <v>45</v>
      </c>
      <c r="CJ7" s="19" t="str">
        <f t="shared" si="3"/>
        <v/>
      </c>
      <c r="CK7" s="10" t="s">
        <v>71</v>
      </c>
      <c r="CL7" s="11">
        <v>22.5</v>
      </c>
    </row>
    <row r="8" spans="1:90" x14ac:dyDescent="0.35">
      <c r="A8" t="s">
        <v>146</v>
      </c>
      <c r="B8" t="s">
        <v>170</v>
      </c>
      <c r="C8">
        <v>45.2</v>
      </c>
      <c r="D8">
        <v>45.4</v>
      </c>
      <c r="E8">
        <v>45.2</v>
      </c>
      <c r="F8">
        <v>83</v>
      </c>
      <c r="G8">
        <v>40</v>
      </c>
      <c r="H8">
        <v>45</v>
      </c>
      <c r="I8">
        <v>65</v>
      </c>
      <c r="J8">
        <v>0.3</v>
      </c>
      <c r="K8">
        <v>2</v>
      </c>
      <c r="L8">
        <v>45</v>
      </c>
      <c r="M8" t="s">
        <v>81</v>
      </c>
      <c r="N8" t="s">
        <v>81</v>
      </c>
      <c r="O8">
        <v>0.01</v>
      </c>
      <c r="P8">
        <v>0.06</v>
      </c>
      <c r="Q8">
        <v>0</v>
      </c>
      <c r="S8">
        <v>0</v>
      </c>
      <c r="U8">
        <v>0</v>
      </c>
      <c r="V8">
        <v>343</v>
      </c>
      <c r="W8">
        <v>30</v>
      </c>
      <c r="X8">
        <v>2</v>
      </c>
      <c r="Y8">
        <v>0</v>
      </c>
      <c r="Z8" t="s">
        <v>72</v>
      </c>
      <c r="AA8">
        <v>305</v>
      </c>
      <c r="AB8">
        <v>20</v>
      </c>
      <c r="AC8">
        <v>200</v>
      </c>
      <c r="AD8">
        <v>46</v>
      </c>
      <c r="AG8">
        <v>34.200000000000003</v>
      </c>
      <c r="AH8">
        <v>36.4</v>
      </c>
      <c r="AK8">
        <v>15</v>
      </c>
      <c r="AM8">
        <v>230</v>
      </c>
      <c r="AN8">
        <v>32</v>
      </c>
      <c r="AO8">
        <v>2</v>
      </c>
      <c r="AP8">
        <v>0</v>
      </c>
      <c r="AQ8" t="s">
        <v>145</v>
      </c>
      <c r="AR8">
        <v>0</v>
      </c>
      <c r="AS8">
        <v>0</v>
      </c>
      <c r="AT8">
        <v>45.6</v>
      </c>
      <c r="AU8">
        <v>45.6</v>
      </c>
      <c r="AV8">
        <v>45.5</v>
      </c>
      <c r="AW8">
        <v>94</v>
      </c>
      <c r="AX8">
        <v>44</v>
      </c>
      <c r="AY8">
        <v>46</v>
      </c>
      <c r="BA8">
        <v>0</v>
      </c>
      <c r="BB8">
        <v>0</v>
      </c>
      <c r="BC8">
        <v>46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237</v>
      </c>
      <c r="BN8">
        <v>38</v>
      </c>
      <c r="BO8">
        <v>2</v>
      </c>
      <c r="BP8">
        <v>0</v>
      </c>
      <c r="BQ8" t="s">
        <v>72</v>
      </c>
      <c r="BR8">
        <v>226</v>
      </c>
      <c r="BS8">
        <v>0</v>
      </c>
      <c r="BT8">
        <v>65.2</v>
      </c>
      <c r="BU8">
        <v>49</v>
      </c>
      <c r="BV8">
        <v>45.3</v>
      </c>
      <c r="BW8">
        <v>63</v>
      </c>
      <c r="BX8">
        <v>29.13</v>
      </c>
      <c r="BY8">
        <v>764</v>
      </c>
      <c r="BZ8">
        <v>4.4770000000000003</v>
      </c>
      <c r="CA8">
        <v>1</v>
      </c>
      <c r="CB8" s="2">
        <f t="shared" si="6"/>
        <v>45658</v>
      </c>
      <c r="CC8" s="3">
        <f t="shared" si="7"/>
        <v>6.25E-2</v>
      </c>
      <c r="CD8" s="4">
        <f t="shared" si="0"/>
        <v>45658.0625</v>
      </c>
      <c r="CE8" s="18">
        <f t="shared" si="4"/>
        <v>0.14000000000000001</v>
      </c>
      <c r="CF8" s="18">
        <f t="shared" si="5"/>
        <v>0.01</v>
      </c>
      <c r="CG8" s="19">
        <f t="shared" si="1"/>
        <v>405</v>
      </c>
      <c r="CH8" s="19" t="str">
        <f t="shared" si="1"/>
        <v/>
      </c>
      <c r="CI8" s="19">
        <f t="shared" si="2"/>
        <v>45</v>
      </c>
      <c r="CJ8" s="19" t="str">
        <f t="shared" si="3"/>
        <v/>
      </c>
      <c r="CK8" s="10" t="s">
        <v>82</v>
      </c>
      <c r="CL8" s="11">
        <v>337.5</v>
      </c>
    </row>
    <row r="9" spans="1:90" x14ac:dyDescent="0.35">
      <c r="A9" t="s">
        <v>146</v>
      </c>
      <c r="B9" t="s">
        <v>171</v>
      </c>
      <c r="C9">
        <v>45.1</v>
      </c>
      <c r="D9">
        <v>45.2</v>
      </c>
      <c r="E9">
        <v>45.1</v>
      </c>
      <c r="F9">
        <v>83</v>
      </c>
      <c r="G9">
        <v>40</v>
      </c>
      <c r="H9">
        <v>45</v>
      </c>
      <c r="I9">
        <v>65</v>
      </c>
      <c r="J9">
        <v>0.5</v>
      </c>
      <c r="K9">
        <v>3</v>
      </c>
      <c r="L9">
        <v>45</v>
      </c>
      <c r="M9" t="s">
        <v>81</v>
      </c>
      <c r="N9" t="s">
        <v>81</v>
      </c>
      <c r="O9">
        <v>0</v>
      </c>
      <c r="P9">
        <v>0.05</v>
      </c>
      <c r="Q9">
        <v>0</v>
      </c>
      <c r="S9">
        <v>0</v>
      </c>
      <c r="U9">
        <v>0</v>
      </c>
      <c r="V9">
        <v>342</v>
      </c>
      <c r="W9">
        <v>28</v>
      </c>
      <c r="X9">
        <v>1</v>
      </c>
      <c r="Y9">
        <v>0</v>
      </c>
      <c r="Z9" t="s">
        <v>72</v>
      </c>
      <c r="AA9">
        <v>298</v>
      </c>
      <c r="AB9">
        <v>27</v>
      </c>
      <c r="AC9">
        <v>200</v>
      </c>
      <c r="AD9">
        <v>46</v>
      </c>
      <c r="AG9">
        <v>34.200000000000003</v>
      </c>
      <c r="AH9">
        <v>36.4</v>
      </c>
      <c r="AK9">
        <v>15</v>
      </c>
      <c r="AM9">
        <v>244</v>
      </c>
      <c r="AN9">
        <v>37</v>
      </c>
      <c r="AO9">
        <v>2</v>
      </c>
      <c r="AP9">
        <v>0</v>
      </c>
      <c r="AQ9" t="s">
        <v>145</v>
      </c>
      <c r="AR9">
        <v>0</v>
      </c>
      <c r="AS9">
        <v>0</v>
      </c>
      <c r="AT9">
        <v>45.6</v>
      </c>
      <c r="AU9">
        <v>45.7</v>
      </c>
      <c r="AV9">
        <v>45.6</v>
      </c>
      <c r="AW9">
        <v>94</v>
      </c>
      <c r="AX9">
        <v>44</v>
      </c>
      <c r="AY9">
        <v>46</v>
      </c>
      <c r="BA9">
        <v>0</v>
      </c>
      <c r="BB9">
        <v>0</v>
      </c>
      <c r="BC9">
        <v>46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236</v>
      </c>
      <c r="BN9">
        <v>38</v>
      </c>
      <c r="BO9">
        <v>1</v>
      </c>
      <c r="BP9">
        <v>0</v>
      </c>
      <c r="BQ9" t="s">
        <v>72</v>
      </c>
      <c r="BR9">
        <v>224</v>
      </c>
      <c r="BS9">
        <v>0</v>
      </c>
      <c r="BT9">
        <v>65.099999999999994</v>
      </c>
      <c r="BU9">
        <v>49</v>
      </c>
      <c r="BV9">
        <v>45.2</v>
      </c>
      <c r="BW9">
        <v>63</v>
      </c>
      <c r="BX9">
        <v>29.13</v>
      </c>
      <c r="BY9">
        <v>764</v>
      </c>
      <c r="BZ9">
        <v>4.4770000000000003</v>
      </c>
      <c r="CA9">
        <v>1</v>
      </c>
      <c r="CB9" s="2">
        <f t="shared" si="6"/>
        <v>45658</v>
      </c>
      <c r="CC9" s="3">
        <f t="shared" si="7"/>
        <v>7.2916666666666671E-2</v>
      </c>
      <c r="CD9" s="4">
        <f t="shared" si="0"/>
        <v>45658.072916666664</v>
      </c>
      <c r="CE9" s="18">
        <f t="shared" si="4"/>
        <v>0.14000000000000001</v>
      </c>
      <c r="CF9" s="18">
        <f t="shared" si="5"/>
        <v>0.01</v>
      </c>
      <c r="CG9" s="19">
        <f t="shared" si="1"/>
        <v>405</v>
      </c>
      <c r="CH9" s="19" t="str">
        <f t="shared" si="1"/>
        <v/>
      </c>
      <c r="CI9" s="19">
        <f t="shared" si="2"/>
        <v>45</v>
      </c>
      <c r="CJ9" s="19" t="str">
        <f t="shared" si="3"/>
        <v/>
      </c>
      <c r="CK9" s="10" t="s">
        <v>78</v>
      </c>
      <c r="CL9" s="11">
        <v>315</v>
      </c>
    </row>
    <row r="10" spans="1:90" x14ac:dyDescent="0.35">
      <c r="A10" t="s">
        <v>146</v>
      </c>
      <c r="B10" t="s">
        <v>172</v>
      </c>
      <c r="C10">
        <v>45.1</v>
      </c>
      <c r="D10">
        <v>45.2</v>
      </c>
      <c r="E10">
        <v>45.1</v>
      </c>
      <c r="F10">
        <v>83</v>
      </c>
      <c r="G10">
        <v>40</v>
      </c>
      <c r="H10">
        <v>45</v>
      </c>
      <c r="I10">
        <v>65</v>
      </c>
      <c r="J10">
        <v>1.8</v>
      </c>
      <c r="K10">
        <v>3</v>
      </c>
      <c r="L10">
        <v>45</v>
      </c>
      <c r="M10" t="s">
        <v>81</v>
      </c>
      <c r="N10" t="s">
        <v>81</v>
      </c>
      <c r="O10">
        <v>0</v>
      </c>
      <c r="P10">
        <v>0</v>
      </c>
      <c r="Q10">
        <v>0</v>
      </c>
      <c r="S10">
        <v>0</v>
      </c>
      <c r="U10">
        <v>0</v>
      </c>
      <c r="V10">
        <v>343</v>
      </c>
      <c r="W10">
        <v>29</v>
      </c>
      <c r="X10">
        <v>1</v>
      </c>
      <c r="Y10">
        <v>0</v>
      </c>
      <c r="Z10" t="s">
        <v>72</v>
      </c>
      <c r="AA10">
        <v>268</v>
      </c>
      <c r="AB10">
        <v>58</v>
      </c>
      <c r="AC10">
        <v>200</v>
      </c>
      <c r="AD10">
        <v>46</v>
      </c>
      <c r="AG10">
        <v>34.200000000000003</v>
      </c>
      <c r="AH10">
        <v>36.6</v>
      </c>
      <c r="AK10">
        <v>15</v>
      </c>
      <c r="AM10">
        <v>259</v>
      </c>
      <c r="AN10">
        <v>35</v>
      </c>
      <c r="AO10">
        <v>2</v>
      </c>
      <c r="AP10">
        <v>0</v>
      </c>
      <c r="AQ10" t="s">
        <v>145</v>
      </c>
      <c r="AR10">
        <v>0</v>
      </c>
      <c r="AS10">
        <v>0</v>
      </c>
      <c r="AT10">
        <v>45.4</v>
      </c>
      <c r="AU10">
        <v>45.6</v>
      </c>
      <c r="AV10">
        <v>45.4</v>
      </c>
      <c r="AW10">
        <v>94</v>
      </c>
      <c r="AX10">
        <v>44</v>
      </c>
      <c r="AY10">
        <v>46</v>
      </c>
      <c r="BA10">
        <v>0.4</v>
      </c>
      <c r="BB10">
        <v>4</v>
      </c>
      <c r="BC10">
        <v>45</v>
      </c>
      <c r="BD10" t="s">
        <v>77</v>
      </c>
      <c r="BE10" t="s">
        <v>78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238</v>
      </c>
      <c r="BN10">
        <v>37</v>
      </c>
      <c r="BO10">
        <v>2</v>
      </c>
      <c r="BP10">
        <v>0</v>
      </c>
      <c r="BQ10" t="s">
        <v>72</v>
      </c>
      <c r="BR10">
        <v>181</v>
      </c>
      <c r="BS10">
        <v>46</v>
      </c>
      <c r="BT10">
        <v>64.900000000000006</v>
      </c>
      <c r="BU10">
        <v>49</v>
      </c>
      <c r="BV10">
        <v>45.1</v>
      </c>
      <c r="BW10">
        <v>63</v>
      </c>
      <c r="BX10">
        <v>29.14</v>
      </c>
      <c r="BY10">
        <v>764</v>
      </c>
      <c r="BZ10">
        <v>4.4770000000000003</v>
      </c>
      <c r="CA10">
        <v>1</v>
      </c>
      <c r="CB10" s="2">
        <f t="shared" si="6"/>
        <v>45658</v>
      </c>
      <c r="CC10" s="3">
        <f t="shared" si="7"/>
        <v>8.3333333333333329E-2</v>
      </c>
      <c r="CD10" s="4">
        <f t="shared" si="0"/>
        <v>45658.083333333336</v>
      </c>
      <c r="CE10" s="18">
        <f t="shared" si="4"/>
        <v>0.14000000000000001</v>
      </c>
      <c r="CF10" s="18">
        <f t="shared" si="5"/>
        <v>0.01</v>
      </c>
      <c r="CG10" s="19">
        <f t="shared" si="1"/>
        <v>405</v>
      </c>
      <c r="CH10" s="19">
        <f t="shared" si="1"/>
        <v>315</v>
      </c>
      <c r="CI10" s="19">
        <f t="shared" si="2"/>
        <v>45</v>
      </c>
      <c r="CJ10" s="19">
        <f t="shared" si="3"/>
        <v>315</v>
      </c>
      <c r="CK10" s="10" t="s">
        <v>86</v>
      </c>
      <c r="CL10" s="11">
        <v>180</v>
      </c>
    </row>
    <row r="11" spans="1:90" x14ac:dyDescent="0.35">
      <c r="A11" t="s">
        <v>146</v>
      </c>
      <c r="B11" t="s">
        <v>173</v>
      </c>
      <c r="C11">
        <v>45.1</v>
      </c>
      <c r="D11">
        <v>45.1</v>
      </c>
      <c r="E11">
        <v>45.1</v>
      </c>
      <c r="F11">
        <v>83</v>
      </c>
      <c r="G11">
        <v>40</v>
      </c>
      <c r="H11">
        <v>45</v>
      </c>
      <c r="I11">
        <v>65</v>
      </c>
      <c r="J11">
        <v>1.6</v>
      </c>
      <c r="K11">
        <v>5</v>
      </c>
      <c r="L11">
        <v>45</v>
      </c>
      <c r="M11" t="s">
        <v>75</v>
      </c>
      <c r="N11" t="s">
        <v>81</v>
      </c>
      <c r="O11">
        <v>0</v>
      </c>
      <c r="P11">
        <v>0</v>
      </c>
      <c r="Q11">
        <v>0</v>
      </c>
      <c r="S11">
        <v>0</v>
      </c>
      <c r="U11">
        <v>0</v>
      </c>
      <c r="V11">
        <v>343</v>
      </c>
      <c r="W11">
        <v>28</v>
      </c>
      <c r="X11">
        <v>1</v>
      </c>
      <c r="Y11">
        <v>0</v>
      </c>
      <c r="Z11" t="s">
        <v>72</v>
      </c>
      <c r="AA11">
        <v>258</v>
      </c>
      <c r="AB11">
        <v>68</v>
      </c>
      <c r="AC11">
        <v>200</v>
      </c>
      <c r="AD11">
        <v>47</v>
      </c>
      <c r="AG11">
        <v>34.200000000000003</v>
      </c>
      <c r="AH11">
        <v>36.4</v>
      </c>
      <c r="AK11">
        <v>15</v>
      </c>
      <c r="AM11">
        <v>257</v>
      </c>
      <c r="AN11">
        <v>38</v>
      </c>
      <c r="AO11">
        <v>2</v>
      </c>
      <c r="AP11">
        <v>0</v>
      </c>
      <c r="AQ11" t="s">
        <v>145</v>
      </c>
      <c r="AR11">
        <v>0</v>
      </c>
      <c r="AS11">
        <v>0</v>
      </c>
      <c r="AT11">
        <v>45.2</v>
      </c>
      <c r="AU11">
        <v>45.4</v>
      </c>
      <c r="AV11">
        <v>45.2</v>
      </c>
      <c r="AW11">
        <v>94</v>
      </c>
      <c r="AX11">
        <v>44</v>
      </c>
      <c r="AY11">
        <v>45</v>
      </c>
      <c r="BA11">
        <v>1.6</v>
      </c>
      <c r="BB11">
        <v>7</v>
      </c>
      <c r="BC11">
        <v>45</v>
      </c>
      <c r="BD11" t="s">
        <v>87</v>
      </c>
      <c r="BE11" t="s">
        <v>77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252</v>
      </c>
      <c r="BN11">
        <v>34</v>
      </c>
      <c r="BO11">
        <v>2</v>
      </c>
      <c r="BP11">
        <v>0</v>
      </c>
      <c r="BQ11" t="s">
        <v>72</v>
      </c>
      <c r="BR11">
        <v>183</v>
      </c>
      <c r="BS11">
        <v>56</v>
      </c>
      <c r="BT11">
        <v>64.8</v>
      </c>
      <c r="BU11">
        <v>49</v>
      </c>
      <c r="BV11">
        <v>45</v>
      </c>
      <c r="BW11">
        <v>63</v>
      </c>
      <c r="BX11">
        <v>29.14</v>
      </c>
      <c r="BY11">
        <v>764</v>
      </c>
      <c r="BZ11">
        <v>4.4770000000000003</v>
      </c>
      <c r="CA11">
        <v>1</v>
      </c>
      <c r="CB11" s="2">
        <f t="shared" si="6"/>
        <v>45658</v>
      </c>
      <c r="CC11" s="3">
        <f t="shared" si="7"/>
        <v>9.375E-2</v>
      </c>
      <c r="CD11" s="4">
        <f t="shared" si="0"/>
        <v>45658.09375</v>
      </c>
      <c r="CE11" s="18">
        <f t="shared" si="4"/>
        <v>0.14000000000000001</v>
      </c>
      <c r="CF11" s="18">
        <f t="shared" si="5"/>
        <v>0.01</v>
      </c>
      <c r="CG11" s="19">
        <f t="shared" si="1"/>
        <v>405</v>
      </c>
      <c r="CH11" s="19">
        <f t="shared" si="1"/>
        <v>292.5</v>
      </c>
      <c r="CI11" s="19">
        <f t="shared" si="2"/>
        <v>45</v>
      </c>
      <c r="CJ11" s="19">
        <f t="shared" si="3"/>
        <v>292.5</v>
      </c>
      <c r="CK11" s="10" t="s">
        <v>83</v>
      </c>
      <c r="CL11" s="11">
        <v>135</v>
      </c>
    </row>
    <row r="12" spans="1:90" x14ac:dyDescent="0.35">
      <c r="A12" t="s">
        <v>146</v>
      </c>
      <c r="B12" t="s">
        <v>174</v>
      </c>
      <c r="C12">
        <v>45.1</v>
      </c>
      <c r="D12">
        <v>45.1</v>
      </c>
      <c r="E12">
        <v>45</v>
      </c>
      <c r="F12">
        <v>83</v>
      </c>
      <c r="G12">
        <v>40</v>
      </c>
      <c r="H12">
        <v>45</v>
      </c>
      <c r="I12">
        <v>65</v>
      </c>
      <c r="J12">
        <v>0.6</v>
      </c>
      <c r="K12">
        <v>5</v>
      </c>
      <c r="L12">
        <v>45</v>
      </c>
      <c r="M12" t="s">
        <v>86</v>
      </c>
      <c r="N12" t="s">
        <v>85</v>
      </c>
      <c r="O12">
        <v>0</v>
      </c>
      <c r="P12">
        <v>0</v>
      </c>
      <c r="Q12">
        <v>0</v>
      </c>
      <c r="S12">
        <v>0</v>
      </c>
      <c r="U12">
        <v>0</v>
      </c>
      <c r="V12">
        <v>342</v>
      </c>
      <c r="W12">
        <v>28</v>
      </c>
      <c r="X12">
        <v>1</v>
      </c>
      <c r="Y12">
        <v>0</v>
      </c>
      <c r="Z12" t="s">
        <v>72</v>
      </c>
      <c r="AA12">
        <v>289</v>
      </c>
      <c r="AB12">
        <v>36</v>
      </c>
      <c r="AC12">
        <v>200</v>
      </c>
      <c r="AD12">
        <v>46</v>
      </c>
      <c r="AG12">
        <v>34.200000000000003</v>
      </c>
      <c r="AH12">
        <v>36.4</v>
      </c>
      <c r="AK12">
        <v>15</v>
      </c>
      <c r="AM12">
        <v>273</v>
      </c>
      <c r="AN12">
        <v>36</v>
      </c>
      <c r="AO12">
        <v>2</v>
      </c>
      <c r="AP12">
        <v>0</v>
      </c>
      <c r="AQ12" t="s">
        <v>145</v>
      </c>
      <c r="AR12">
        <v>0</v>
      </c>
      <c r="AS12">
        <v>0</v>
      </c>
      <c r="AT12">
        <v>45.2</v>
      </c>
      <c r="AU12">
        <v>45.3</v>
      </c>
      <c r="AV12">
        <v>45.2</v>
      </c>
      <c r="AW12">
        <v>94</v>
      </c>
      <c r="AX12">
        <v>44</v>
      </c>
      <c r="AY12">
        <v>45</v>
      </c>
      <c r="BA12">
        <v>0.1</v>
      </c>
      <c r="BB12">
        <v>3</v>
      </c>
      <c r="BC12">
        <v>45</v>
      </c>
      <c r="BD12" t="s">
        <v>87</v>
      </c>
      <c r="BE12" t="s">
        <v>87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239</v>
      </c>
      <c r="BN12">
        <v>36</v>
      </c>
      <c r="BO12">
        <v>1</v>
      </c>
      <c r="BP12">
        <v>0</v>
      </c>
      <c r="BQ12" t="s">
        <v>72</v>
      </c>
      <c r="BR12">
        <v>226</v>
      </c>
      <c r="BS12">
        <v>2</v>
      </c>
      <c r="BT12">
        <v>64.8</v>
      </c>
      <c r="BU12">
        <v>49</v>
      </c>
      <c r="BV12">
        <v>45</v>
      </c>
      <c r="BW12">
        <v>63</v>
      </c>
      <c r="BX12">
        <v>29.14</v>
      </c>
      <c r="BY12">
        <v>764</v>
      </c>
      <c r="BZ12">
        <v>4.4770000000000003</v>
      </c>
      <c r="CA12">
        <v>1</v>
      </c>
      <c r="CB12" s="2">
        <f t="shared" si="6"/>
        <v>45658</v>
      </c>
      <c r="CC12" s="3">
        <f t="shared" si="7"/>
        <v>0.10416666666666667</v>
      </c>
      <c r="CD12" s="4">
        <f t="shared" si="0"/>
        <v>45658.104166666664</v>
      </c>
      <c r="CE12" s="18">
        <f t="shared" si="4"/>
        <v>0.14000000000000001</v>
      </c>
      <c r="CF12" s="18">
        <f t="shared" si="5"/>
        <v>0.01</v>
      </c>
      <c r="CG12" s="19">
        <f t="shared" si="1"/>
        <v>202.5</v>
      </c>
      <c r="CH12" s="19">
        <f t="shared" si="1"/>
        <v>270</v>
      </c>
      <c r="CI12" s="19">
        <f t="shared" si="2"/>
        <v>202.5</v>
      </c>
      <c r="CJ12" s="19">
        <f t="shared" si="3"/>
        <v>270</v>
      </c>
      <c r="CK12" s="10" t="s">
        <v>75</v>
      </c>
      <c r="CL12" s="11">
        <v>157.5</v>
      </c>
    </row>
    <row r="13" spans="1:90" x14ac:dyDescent="0.35">
      <c r="A13" t="s">
        <v>146</v>
      </c>
      <c r="B13" t="s">
        <v>175</v>
      </c>
      <c r="C13">
        <v>45.1</v>
      </c>
      <c r="D13">
        <v>45.1</v>
      </c>
      <c r="E13">
        <v>45</v>
      </c>
      <c r="F13">
        <v>83</v>
      </c>
      <c r="G13">
        <v>40</v>
      </c>
      <c r="H13">
        <v>45</v>
      </c>
      <c r="I13">
        <v>65</v>
      </c>
      <c r="J13">
        <v>0.3</v>
      </c>
      <c r="K13">
        <v>2</v>
      </c>
      <c r="L13">
        <v>45</v>
      </c>
      <c r="M13" t="s">
        <v>85</v>
      </c>
      <c r="N13" t="s">
        <v>85</v>
      </c>
      <c r="O13">
        <v>0</v>
      </c>
      <c r="P13">
        <v>0</v>
      </c>
      <c r="Q13">
        <v>0</v>
      </c>
      <c r="S13">
        <v>0</v>
      </c>
      <c r="U13">
        <v>0</v>
      </c>
      <c r="V13">
        <v>343</v>
      </c>
      <c r="W13">
        <v>30</v>
      </c>
      <c r="X13">
        <v>1</v>
      </c>
      <c r="Y13">
        <v>0</v>
      </c>
      <c r="Z13" t="s">
        <v>72</v>
      </c>
      <c r="AA13">
        <v>311</v>
      </c>
      <c r="AB13">
        <v>15</v>
      </c>
      <c r="AC13">
        <v>200</v>
      </c>
      <c r="AD13">
        <v>46</v>
      </c>
      <c r="AG13">
        <v>34.200000000000003</v>
      </c>
      <c r="AH13">
        <v>36.4</v>
      </c>
      <c r="AK13">
        <v>15</v>
      </c>
      <c r="AM13">
        <v>276</v>
      </c>
      <c r="AN13">
        <v>35</v>
      </c>
      <c r="AO13">
        <v>2</v>
      </c>
      <c r="AP13">
        <v>0</v>
      </c>
      <c r="AQ13" t="s">
        <v>145</v>
      </c>
      <c r="AR13">
        <v>0</v>
      </c>
      <c r="AS13">
        <v>0</v>
      </c>
      <c r="AT13">
        <v>45.4</v>
      </c>
      <c r="AU13">
        <v>45.4</v>
      </c>
      <c r="AV13">
        <v>45.2</v>
      </c>
      <c r="AW13">
        <v>94</v>
      </c>
      <c r="AX13">
        <v>44</v>
      </c>
      <c r="AY13">
        <v>45</v>
      </c>
      <c r="BA13">
        <v>0.1</v>
      </c>
      <c r="BB13">
        <v>2</v>
      </c>
      <c r="BC13">
        <v>45</v>
      </c>
      <c r="BD13" t="s">
        <v>87</v>
      </c>
      <c r="BE13" t="s">
        <v>87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245</v>
      </c>
      <c r="BN13">
        <v>38</v>
      </c>
      <c r="BO13">
        <v>1</v>
      </c>
      <c r="BP13">
        <v>0</v>
      </c>
      <c r="BQ13" t="s">
        <v>72</v>
      </c>
      <c r="BR13">
        <v>153</v>
      </c>
      <c r="BS13">
        <v>79</v>
      </c>
      <c r="BT13">
        <v>64.7</v>
      </c>
      <c r="BU13">
        <v>49</v>
      </c>
      <c r="BV13">
        <v>44.9</v>
      </c>
      <c r="BW13">
        <v>63</v>
      </c>
      <c r="BX13">
        <v>29.14</v>
      </c>
      <c r="BY13">
        <v>764</v>
      </c>
      <c r="BZ13">
        <v>4.4770000000000003</v>
      </c>
      <c r="CA13">
        <v>1</v>
      </c>
      <c r="CB13" s="2">
        <f t="shared" si="6"/>
        <v>45658</v>
      </c>
      <c r="CC13" s="3">
        <f t="shared" si="7"/>
        <v>0.11458333333333333</v>
      </c>
      <c r="CD13" s="4">
        <f t="shared" si="0"/>
        <v>45658.114583333336</v>
      </c>
      <c r="CE13" s="18">
        <f t="shared" si="4"/>
        <v>0.14000000000000001</v>
      </c>
      <c r="CF13" s="18">
        <f t="shared" si="5"/>
        <v>0.01</v>
      </c>
      <c r="CG13" s="19">
        <f t="shared" si="1"/>
        <v>202.5</v>
      </c>
      <c r="CH13" s="19">
        <f t="shared" si="1"/>
        <v>270</v>
      </c>
      <c r="CI13" s="19">
        <f t="shared" si="2"/>
        <v>202.5</v>
      </c>
      <c r="CJ13" s="19">
        <f t="shared" si="3"/>
        <v>270</v>
      </c>
      <c r="CK13" s="10" t="s">
        <v>85</v>
      </c>
      <c r="CL13" s="11">
        <v>202.5</v>
      </c>
    </row>
    <row r="14" spans="1:90" x14ac:dyDescent="0.35">
      <c r="A14" t="s">
        <v>146</v>
      </c>
      <c r="B14" t="s">
        <v>176</v>
      </c>
      <c r="C14">
        <v>45.1</v>
      </c>
      <c r="D14">
        <v>45.1</v>
      </c>
      <c r="E14">
        <v>45.1</v>
      </c>
      <c r="F14">
        <v>83</v>
      </c>
      <c r="G14">
        <v>40</v>
      </c>
      <c r="H14">
        <v>45</v>
      </c>
      <c r="I14">
        <v>65</v>
      </c>
      <c r="J14">
        <v>0.1</v>
      </c>
      <c r="K14">
        <v>2</v>
      </c>
      <c r="L14">
        <v>45</v>
      </c>
      <c r="M14" t="s">
        <v>85</v>
      </c>
      <c r="N14" t="s">
        <v>85</v>
      </c>
      <c r="O14">
        <v>0</v>
      </c>
      <c r="P14">
        <v>0</v>
      </c>
      <c r="Q14">
        <v>0</v>
      </c>
      <c r="S14">
        <v>0</v>
      </c>
      <c r="U14">
        <v>0</v>
      </c>
      <c r="V14">
        <v>343</v>
      </c>
      <c r="W14">
        <v>30</v>
      </c>
      <c r="X14">
        <v>2</v>
      </c>
      <c r="Y14">
        <v>0</v>
      </c>
      <c r="Z14" t="s">
        <v>72</v>
      </c>
      <c r="AA14">
        <v>320</v>
      </c>
      <c r="AB14">
        <v>6</v>
      </c>
      <c r="AC14">
        <v>200</v>
      </c>
      <c r="AD14">
        <v>47</v>
      </c>
      <c r="AG14">
        <v>34.4</v>
      </c>
      <c r="AH14">
        <v>36.6</v>
      </c>
      <c r="AK14">
        <v>15</v>
      </c>
      <c r="AM14">
        <v>284</v>
      </c>
      <c r="AN14">
        <v>39</v>
      </c>
      <c r="AO14">
        <v>2</v>
      </c>
      <c r="AP14">
        <v>0</v>
      </c>
      <c r="AQ14" t="s">
        <v>145</v>
      </c>
      <c r="AR14">
        <v>0</v>
      </c>
      <c r="AS14">
        <v>0</v>
      </c>
      <c r="AT14">
        <v>45.4</v>
      </c>
      <c r="AU14">
        <v>45.4</v>
      </c>
      <c r="AV14">
        <v>45.4</v>
      </c>
      <c r="AW14">
        <v>94</v>
      </c>
      <c r="AX14">
        <v>44</v>
      </c>
      <c r="AY14">
        <v>45</v>
      </c>
      <c r="BA14">
        <v>0</v>
      </c>
      <c r="BB14">
        <v>0</v>
      </c>
      <c r="BC14">
        <v>45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248</v>
      </c>
      <c r="BN14">
        <v>33</v>
      </c>
      <c r="BO14">
        <v>1</v>
      </c>
      <c r="BP14">
        <v>0</v>
      </c>
      <c r="BQ14" t="s">
        <v>72</v>
      </c>
      <c r="BR14">
        <v>0</v>
      </c>
      <c r="BS14">
        <v>235</v>
      </c>
      <c r="BT14">
        <v>64.5</v>
      </c>
      <c r="BU14">
        <v>49</v>
      </c>
      <c r="BV14">
        <v>44.7</v>
      </c>
      <c r="BW14">
        <v>62</v>
      </c>
      <c r="BX14">
        <v>29.14</v>
      </c>
      <c r="BY14">
        <v>764</v>
      </c>
      <c r="BZ14">
        <v>4.4770000000000003</v>
      </c>
      <c r="CA14">
        <v>1</v>
      </c>
      <c r="CB14" s="2">
        <f t="shared" si="6"/>
        <v>45658</v>
      </c>
      <c r="CC14" s="3">
        <f t="shared" si="7"/>
        <v>0.125</v>
      </c>
      <c r="CD14" s="4">
        <f t="shared" si="0"/>
        <v>45658.125</v>
      </c>
      <c r="CE14" s="18">
        <f t="shared" si="4"/>
        <v>0.14000000000000001</v>
      </c>
      <c r="CF14" s="18">
        <f t="shared" si="5"/>
        <v>0.01</v>
      </c>
      <c r="CG14" s="19">
        <f t="shared" si="1"/>
        <v>202.5</v>
      </c>
      <c r="CH14" s="19" t="str">
        <f t="shared" si="1"/>
        <v/>
      </c>
      <c r="CI14" s="19">
        <f t="shared" si="2"/>
        <v>202.5</v>
      </c>
      <c r="CJ14" s="19" t="str">
        <f t="shared" si="3"/>
        <v/>
      </c>
      <c r="CK14" s="10" t="s">
        <v>84</v>
      </c>
      <c r="CL14" s="11">
        <v>225</v>
      </c>
    </row>
    <row r="15" spans="1:90" x14ac:dyDescent="0.35">
      <c r="A15" t="s">
        <v>146</v>
      </c>
      <c r="B15" t="s">
        <v>177</v>
      </c>
      <c r="C15">
        <v>45.1</v>
      </c>
      <c r="D15">
        <v>45.2</v>
      </c>
      <c r="E15">
        <v>45.1</v>
      </c>
      <c r="F15">
        <v>83</v>
      </c>
      <c r="G15">
        <v>40</v>
      </c>
      <c r="H15">
        <v>45</v>
      </c>
      <c r="I15">
        <v>65</v>
      </c>
      <c r="J15">
        <v>0.7</v>
      </c>
      <c r="K15">
        <v>2</v>
      </c>
      <c r="L15">
        <v>45</v>
      </c>
      <c r="M15" t="s">
        <v>85</v>
      </c>
      <c r="N15" t="s">
        <v>85</v>
      </c>
      <c r="O15">
        <v>0</v>
      </c>
      <c r="P15">
        <v>0</v>
      </c>
      <c r="Q15">
        <v>0</v>
      </c>
      <c r="S15">
        <v>0</v>
      </c>
      <c r="U15">
        <v>0</v>
      </c>
      <c r="V15">
        <v>342</v>
      </c>
      <c r="W15">
        <v>27</v>
      </c>
      <c r="X15">
        <v>2</v>
      </c>
      <c r="Y15">
        <v>0</v>
      </c>
      <c r="Z15" t="s">
        <v>72</v>
      </c>
      <c r="AA15">
        <v>261</v>
      </c>
      <c r="AB15">
        <v>64</v>
      </c>
      <c r="AC15">
        <v>200</v>
      </c>
      <c r="AD15">
        <v>46</v>
      </c>
      <c r="AG15">
        <v>34.4</v>
      </c>
      <c r="AH15">
        <v>36.6</v>
      </c>
      <c r="AK15">
        <v>15</v>
      </c>
      <c r="AM15">
        <v>288</v>
      </c>
      <c r="AN15">
        <v>32</v>
      </c>
      <c r="AO15">
        <v>2</v>
      </c>
      <c r="AP15">
        <v>0</v>
      </c>
      <c r="AQ15" t="s">
        <v>145</v>
      </c>
      <c r="AR15">
        <v>0</v>
      </c>
      <c r="AS15">
        <v>0</v>
      </c>
      <c r="AT15">
        <v>45.4</v>
      </c>
      <c r="AU15">
        <v>45.4</v>
      </c>
      <c r="AV15">
        <v>45.4</v>
      </c>
      <c r="AW15">
        <v>94</v>
      </c>
      <c r="AX15">
        <v>44</v>
      </c>
      <c r="AY15">
        <v>45</v>
      </c>
      <c r="BA15">
        <v>0.3</v>
      </c>
      <c r="BB15">
        <v>3</v>
      </c>
      <c r="BC15">
        <v>45</v>
      </c>
      <c r="BD15" t="s">
        <v>87</v>
      </c>
      <c r="BE15" t="s">
        <v>87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266</v>
      </c>
      <c r="BN15">
        <v>38</v>
      </c>
      <c r="BO15">
        <v>2</v>
      </c>
      <c r="BP15">
        <v>0</v>
      </c>
      <c r="BQ15" t="s">
        <v>72</v>
      </c>
      <c r="BR15">
        <v>43</v>
      </c>
      <c r="BS15">
        <v>210</v>
      </c>
      <c r="BT15">
        <v>64.5</v>
      </c>
      <c r="BU15">
        <v>49</v>
      </c>
      <c r="BV15">
        <v>44.7</v>
      </c>
      <c r="BW15">
        <v>62</v>
      </c>
      <c r="BX15">
        <v>29.15</v>
      </c>
      <c r="BY15">
        <v>764</v>
      </c>
      <c r="BZ15">
        <v>4.4770000000000003</v>
      </c>
      <c r="CA15">
        <v>1</v>
      </c>
      <c r="CB15" s="2">
        <f t="shared" si="6"/>
        <v>45658</v>
      </c>
      <c r="CC15" s="3">
        <f t="shared" si="7"/>
        <v>0.13541666666666666</v>
      </c>
      <c r="CD15" s="4">
        <f t="shared" si="0"/>
        <v>45658.135416666664</v>
      </c>
      <c r="CE15" s="18">
        <f t="shared" si="4"/>
        <v>0.14000000000000001</v>
      </c>
      <c r="CF15" s="18">
        <f t="shared" si="5"/>
        <v>0.01</v>
      </c>
      <c r="CG15" s="19">
        <f t="shared" si="1"/>
        <v>202.5</v>
      </c>
      <c r="CH15" s="19">
        <f t="shared" si="1"/>
        <v>270</v>
      </c>
      <c r="CI15" s="19">
        <f t="shared" si="2"/>
        <v>202.5</v>
      </c>
      <c r="CJ15" s="19">
        <f t="shared" si="3"/>
        <v>270</v>
      </c>
      <c r="CK15" s="10" t="s">
        <v>87</v>
      </c>
      <c r="CL15" s="11">
        <v>270</v>
      </c>
    </row>
    <row r="16" spans="1:90" x14ac:dyDescent="0.35">
      <c r="A16" t="s">
        <v>146</v>
      </c>
      <c r="B16" t="s">
        <v>178</v>
      </c>
      <c r="C16">
        <v>45.2</v>
      </c>
      <c r="D16">
        <v>45.2</v>
      </c>
      <c r="E16">
        <v>45.1</v>
      </c>
      <c r="F16">
        <v>83</v>
      </c>
      <c r="G16">
        <v>40</v>
      </c>
      <c r="H16">
        <v>45</v>
      </c>
      <c r="I16">
        <v>65</v>
      </c>
      <c r="J16">
        <v>1.1000000000000001</v>
      </c>
      <c r="K16">
        <v>3</v>
      </c>
      <c r="L16">
        <v>45</v>
      </c>
      <c r="M16" t="s">
        <v>85</v>
      </c>
      <c r="N16" t="s">
        <v>85</v>
      </c>
      <c r="O16">
        <v>0</v>
      </c>
      <c r="P16">
        <v>0</v>
      </c>
      <c r="Q16">
        <v>0</v>
      </c>
      <c r="S16">
        <v>0</v>
      </c>
      <c r="U16">
        <v>0</v>
      </c>
      <c r="V16">
        <v>342</v>
      </c>
      <c r="W16">
        <v>28</v>
      </c>
      <c r="X16">
        <v>2</v>
      </c>
      <c r="Y16">
        <v>0</v>
      </c>
      <c r="Z16" t="s">
        <v>72</v>
      </c>
      <c r="AA16">
        <v>283</v>
      </c>
      <c r="AB16">
        <v>43</v>
      </c>
      <c r="AC16">
        <v>200</v>
      </c>
      <c r="AD16">
        <v>47</v>
      </c>
      <c r="AG16">
        <v>34.5</v>
      </c>
      <c r="AH16">
        <v>36.700000000000003</v>
      </c>
      <c r="AK16">
        <v>15</v>
      </c>
      <c r="AM16">
        <v>282</v>
      </c>
      <c r="AN16">
        <v>32</v>
      </c>
      <c r="AO16">
        <v>2</v>
      </c>
      <c r="AP16">
        <v>0</v>
      </c>
      <c r="AQ16" t="s">
        <v>145</v>
      </c>
      <c r="AR16">
        <v>0</v>
      </c>
      <c r="AS16">
        <v>0</v>
      </c>
      <c r="AT16">
        <v>45.5</v>
      </c>
      <c r="AU16">
        <v>45.5</v>
      </c>
      <c r="AV16">
        <v>45.4</v>
      </c>
      <c r="AW16">
        <v>94</v>
      </c>
      <c r="AX16">
        <v>44</v>
      </c>
      <c r="AY16">
        <v>46</v>
      </c>
      <c r="BA16">
        <v>1.9</v>
      </c>
      <c r="BB16">
        <v>6</v>
      </c>
      <c r="BC16">
        <v>45</v>
      </c>
      <c r="BD16" t="s">
        <v>87</v>
      </c>
      <c r="BE16" t="s">
        <v>87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259</v>
      </c>
      <c r="BN16">
        <v>36</v>
      </c>
      <c r="BO16">
        <v>2</v>
      </c>
      <c r="BP16">
        <v>0</v>
      </c>
      <c r="BQ16" t="s">
        <v>72</v>
      </c>
      <c r="BR16">
        <v>213</v>
      </c>
      <c r="BS16">
        <v>33</v>
      </c>
      <c r="BT16">
        <v>64.400000000000006</v>
      </c>
      <c r="BU16">
        <v>49</v>
      </c>
      <c r="BV16">
        <v>44.6</v>
      </c>
      <c r="BW16">
        <v>62</v>
      </c>
      <c r="BX16">
        <v>29.15</v>
      </c>
      <c r="BY16">
        <v>764</v>
      </c>
      <c r="BZ16">
        <v>4.4770000000000003</v>
      </c>
      <c r="CA16">
        <v>1</v>
      </c>
      <c r="CB16" s="2">
        <f t="shared" si="6"/>
        <v>45658</v>
      </c>
      <c r="CC16" s="3">
        <f t="shared" si="7"/>
        <v>0.14583333333333334</v>
      </c>
      <c r="CD16" s="4">
        <f t="shared" si="0"/>
        <v>45658.145833333336</v>
      </c>
      <c r="CE16" s="18">
        <f t="shared" si="4"/>
        <v>0.14000000000000001</v>
      </c>
      <c r="CF16" s="18">
        <f t="shared" si="5"/>
        <v>0.01</v>
      </c>
      <c r="CG16" s="19">
        <f t="shared" si="1"/>
        <v>202.5</v>
      </c>
      <c r="CH16" s="19">
        <f t="shared" si="1"/>
        <v>270</v>
      </c>
      <c r="CI16" s="19">
        <f t="shared" si="2"/>
        <v>202.5</v>
      </c>
      <c r="CJ16" s="19">
        <f t="shared" si="3"/>
        <v>270</v>
      </c>
      <c r="CK16" s="10" t="s">
        <v>77</v>
      </c>
      <c r="CL16" s="11">
        <v>292.5</v>
      </c>
    </row>
    <row r="17" spans="1:90" x14ac:dyDescent="0.35">
      <c r="A17" t="s">
        <v>146</v>
      </c>
      <c r="B17" t="s">
        <v>179</v>
      </c>
      <c r="C17">
        <v>45.3</v>
      </c>
      <c r="D17">
        <v>45.3</v>
      </c>
      <c r="E17">
        <v>45.2</v>
      </c>
      <c r="F17">
        <v>83</v>
      </c>
      <c r="G17">
        <v>40</v>
      </c>
      <c r="H17">
        <v>45</v>
      </c>
      <c r="I17">
        <v>65</v>
      </c>
      <c r="J17">
        <v>1.1000000000000001</v>
      </c>
      <c r="K17">
        <v>3</v>
      </c>
      <c r="L17">
        <v>45</v>
      </c>
      <c r="M17" t="s">
        <v>84</v>
      </c>
      <c r="N17" t="s">
        <v>84</v>
      </c>
      <c r="O17">
        <v>0</v>
      </c>
      <c r="P17">
        <v>0</v>
      </c>
      <c r="Q17">
        <v>0</v>
      </c>
      <c r="S17">
        <v>0</v>
      </c>
      <c r="U17">
        <v>0</v>
      </c>
      <c r="V17">
        <v>343</v>
      </c>
      <c r="W17">
        <v>28</v>
      </c>
      <c r="X17">
        <v>2</v>
      </c>
      <c r="Y17">
        <v>0</v>
      </c>
      <c r="Z17" t="s">
        <v>72</v>
      </c>
      <c r="AA17">
        <v>280</v>
      </c>
      <c r="AB17">
        <v>46</v>
      </c>
      <c r="AC17">
        <v>200</v>
      </c>
      <c r="AD17">
        <v>47</v>
      </c>
      <c r="AG17">
        <v>34.5</v>
      </c>
      <c r="AH17">
        <v>36.799999999999997</v>
      </c>
      <c r="AK17">
        <v>15</v>
      </c>
      <c r="AM17">
        <v>287</v>
      </c>
      <c r="AN17">
        <v>39</v>
      </c>
      <c r="AO17">
        <v>1</v>
      </c>
      <c r="AP17">
        <v>0</v>
      </c>
      <c r="AQ17" t="s">
        <v>145</v>
      </c>
      <c r="AR17">
        <v>0</v>
      </c>
      <c r="AS17">
        <v>0</v>
      </c>
      <c r="AT17">
        <v>45.5</v>
      </c>
      <c r="AU17">
        <v>45.5</v>
      </c>
      <c r="AV17">
        <v>45.5</v>
      </c>
      <c r="AW17">
        <v>94</v>
      </c>
      <c r="AX17">
        <v>44</v>
      </c>
      <c r="AY17">
        <v>46</v>
      </c>
      <c r="BA17">
        <v>1.6</v>
      </c>
      <c r="BB17">
        <v>7</v>
      </c>
      <c r="BC17">
        <v>45</v>
      </c>
      <c r="BD17" t="s">
        <v>87</v>
      </c>
      <c r="BE17" t="s">
        <v>87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263</v>
      </c>
      <c r="BN17">
        <v>36</v>
      </c>
      <c r="BO17">
        <v>2</v>
      </c>
      <c r="BP17">
        <v>0</v>
      </c>
      <c r="BQ17" t="s">
        <v>72</v>
      </c>
      <c r="BR17">
        <v>217</v>
      </c>
      <c r="BS17">
        <v>34</v>
      </c>
      <c r="BT17">
        <v>64.3</v>
      </c>
      <c r="BU17">
        <v>49</v>
      </c>
      <c r="BV17">
        <v>44.5</v>
      </c>
      <c r="BW17">
        <v>62</v>
      </c>
      <c r="BX17">
        <v>29.15</v>
      </c>
      <c r="BY17">
        <v>764</v>
      </c>
      <c r="BZ17">
        <v>4.4770000000000003</v>
      </c>
      <c r="CA17">
        <v>1</v>
      </c>
      <c r="CB17" s="2">
        <f t="shared" si="6"/>
        <v>45658</v>
      </c>
      <c r="CC17" s="3">
        <f t="shared" si="7"/>
        <v>0.15625</v>
      </c>
      <c r="CD17" s="4">
        <f t="shared" si="0"/>
        <v>45658.15625</v>
      </c>
      <c r="CE17" s="18">
        <f t="shared" si="4"/>
        <v>0.14000000000000001</v>
      </c>
      <c r="CF17" s="18">
        <f t="shared" si="5"/>
        <v>0.01</v>
      </c>
      <c r="CG17" s="19">
        <f t="shared" si="1"/>
        <v>225</v>
      </c>
      <c r="CH17" s="19">
        <f t="shared" si="1"/>
        <v>270</v>
      </c>
      <c r="CI17" s="19">
        <f t="shared" si="2"/>
        <v>225</v>
      </c>
      <c r="CJ17" s="19">
        <f t="shared" si="3"/>
        <v>270</v>
      </c>
      <c r="CK17" s="10" t="s">
        <v>74</v>
      </c>
      <c r="CL17" s="11">
        <v>247.5</v>
      </c>
    </row>
    <row r="18" spans="1:90" x14ac:dyDescent="0.35">
      <c r="A18" t="s">
        <v>146</v>
      </c>
      <c r="B18" t="s">
        <v>180</v>
      </c>
      <c r="C18">
        <v>45.3</v>
      </c>
      <c r="D18">
        <v>45.4</v>
      </c>
      <c r="E18">
        <v>45.3</v>
      </c>
      <c r="F18">
        <v>83</v>
      </c>
      <c r="G18">
        <v>40</v>
      </c>
      <c r="H18">
        <v>45</v>
      </c>
      <c r="I18">
        <v>65</v>
      </c>
      <c r="J18">
        <v>0.2</v>
      </c>
      <c r="K18">
        <v>3</v>
      </c>
      <c r="L18">
        <v>45</v>
      </c>
      <c r="M18" t="s">
        <v>84</v>
      </c>
      <c r="N18" t="s">
        <v>84</v>
      </c>
      <c r="O18">
        <v>0</v>
      </c>
      <c r="P18">
        <v>0</v>
      </c>
      <c r="Q18">
        <v>0</v>
      </c>
      <c r="S18">
        <v>0</v>
      </c>
      <c r="U18">
        <v>0</v>
      </c>
      <c r="V18">
        <v>346</v>
      </c>
      <c r="W18">
        <v>28</v>
      </c>
      <c r="X18">
        <v>2</v>
      </c>
      <c r="Y18">
        <v>0</v>
      </c>
      <c r="Z18" t="s">
        <v>72</v>
      </c>
      <c r="AA18">
        <v>319</v>
      </c>
      <c r="AB18">
        <v>10</v>
      </c>
      <c r="AC18">
        <v>200</v>
      </c>
      <c r="AD18">
        <v>47</v>
      </c>
      <c r="AG18">
        <v>34.5</v>
      </c>
      <c r="AH18">
        <v>36.799999999999997</v>
      </c>
      <c r="AK18">
        <v>15</v>
      </c>
      <c r="AM18">
        <v>286</v>
      </c>
      <c r="AN18">
        <v>34</v>
      </c>
      <c r="AO18">
        <v>1</v>
      </c>
      <c r="AP18">
        <v>0</v>
      </c>
      <c r="AQ18" t="s">
        <v>145</v>
      </c>
      <c r="AR18">
        <v>0</v>
      </c>
      <c r="AS18">
        <v>0</v>
      </c>
      <c r="AT18">
        <v>45.5</v>
      </c>
      <c r="AU18">
        <v>45.6</v>
      </c>
      <c r="AV18">
        <v>45.5</v>
      </c>
      <c r="AW18">
        <v>94</v>
      </c>
      <c r="AX18">
        <v>44</v>
      </c>
      <c r="AY18">
        <v>46</v>
      </c>
      <c r="BA18">
        <v>1.2</v>
      </c>
      <c r="BB18">
        <v>7</v>
      </c>
      <c r="BC18">
        <v>46</v>
      </c>
      <c r="BD18" t="s">
        <v>87</v>
      </c>
      <c r="BE18" t="s">
        <v>87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268</v>
      </c>
      <c r="BN18">
        <v>36</v>
      </c>
      <c r="BO18">
        <v>2</v>
      </c>
      <c r="BP18">
        <v>0</v>
      </c>
      <c r="BQ18" t="s">
        <v>72</v>
      </c>
      <c r="BR18">
        <v>170</v>
      </c>
      <c r="BS18">
        <v>85</v>
      </c>
      <c r="BT18">
        <v>64.3</v>
      </c>
      <c r="BU18">
        <v>49</v>
      </c>
      <c r="BV18">
        <v>44.5</v>
      </c>
      <c r="BW18">
        <v>62</v>
      </c>
      <c r="BX18">
        <v>29.15</v>
      </c>
      <c r="BY18">
        <v>764</v>
      </c>
      <c r="BZ18">
        <v>4.4770000000000003</v>
      </c>
      <c r="CA18">
        <v>1</v>
      </c>
      <c r="CB18" s="2">
        <f t="shared" si="6"/>
        <v>45658</v>
      </c>
      <c r="CC18" s="3">
        <f t="shared" si="7"/>
        <v>0.16666666666666666</v>
      </c>
      <c r="CD18" s="4">
        <f t="shared" si="0"/>
        <v>45658.166666666664</v>
      </c>
      <c r="CE18" s="18">
        <f t="shared" si="4"/>
        <v>0.14000000000000001</v>
      </c>
      <c r="CF18" s="18">
        <f t="shared" si="5"/>
        <v>0.01</v>
      </c>
      <c r="CG18" s="19">
        <f t="shared" si="1"/>
        <v>225</v>
      </c>
      <c r="CH18" s="19">
        <f t="shared" si="1"/>
        <v>270</v>
      </c>
      <c r="CI18" s="19">
        <f t="shared" si="2"/>
        <v>225</v>
      </c>
      <c r="CJ18" s="19">
        <f t="shared" si="3"/>
        <v>270</v>
      </c>
    </row>
    <row r="19" spans="1:90" x14ac:dyDescent="0.35">
      <c r="A19" t="s">
        <v>146</v>
      </c>
      <c r="B19" t="s">
        <v>181</v>
      </c>
      <c r="C19">
        <v>45.4</v>
      </c>
      <c r="D19">
        <v>45.4</v>
      </c>
      <c r="E19">
        <v>45.3</v>
      </c>
      <c r="F19">
        <v>83</v>
      </c>
      <c r="G19">
        <v>41</v>
      </c>
      <c r="H19">
        <v>45</v>
      </c>
      <c r="I19">
        <v>65</v>
      </c>
      <c r="J19">
        <v>2</v>
      </c>
      <c r="K19">
        <v>8</v>
      </c>
      <c r="L19">
        <v>44</v>
      </c>
      <c r="M19" t="s">
        <v>74</v>
      </c>
      <c r="N19" t="s">
        <v>84</v>
      </c>
      <c r="O19">
        <v>0</v>
      </c>
      <c r="P19">
        <v>0</v>
      </c>
      <c r="Q19">
        <v>0</v>
      </c>
      <c r="S19">
        <v>0</v>
      </c>
      <c r="U19">
        <v>0</v>
      </c>
      <c r="V19">
        <v>352</v>
      </c>
      <c r="W19">
        <v>29</v>
      </c>
      <c r="X19">
        <v>2</v>
      </c>
      <c r="Y19">
        <v>0</v>
      </c>
      <c r="Z19" t="s">
        <v>72</v>
      </c>
      <c r="AA19">
        <v>277</v>
      </c>
      <c r="AB19">
        <v>57</v>
      </c>
      <c r="AC19">
        <v>200</v>
      </c>
      <c r="AD19">
        <v>48</v>
      </c>
      <c r="AG19">
        <v>34.700000000000003</v>
      </c>
      <c r="AH19">
        <v>36.799999999999997</v>
      </c>
      <c r="AK19">
        <v>15</v>
      </c>
      <c r="AM19">
        <v>292</v>
      </c>
      <c r="AN19">
        <v>39</v>
      </c>
      <c r="AO19">
        <v>1</v>
      </c>
      <c r="AP19">
        <v>0</v>
      </c>
      <c r="AQ19" t="s">
        <v>145</v>
      </c>
      <c r="AR19">
        <v>0</v>
      </c>
      <c r="AS19">
        <v>0</v>
      </c>
      <c r="AT19">
        <v>45.5</v>
      </c>
      <c r="AU19">
        <v>45.6</v>
      </c>
      <c r="AV19">
        <v>45.5</v>
      </c>
      <c r="AW19">
        <v>94</v>
      </c>
      <c r="AX19">
        <v>44</v>
      </c>
      <c r="AY19">
        <v>46</v>
      </c>
      <c r="BA19">
        <v>5.2</v>
      </c>
      <c r="BB19">
        <v>10</v>
      </c>
      <c r="BC19">
        <v>43</v>
      </c>
      <c r="BD19" t="s">
        <v>80</v>
      </c>
      <c r="BE19" t="s">
        <v>74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260</v>
      </c>
      <c r="BN19">
        <v>31</v>
      </c>
      <c r="BO19">
        <v>2</v>
      </c>
      <c r="BP19">
        <v>0</v>
      </c>
      <c r="BQ19" t="s">
        <v>72</v>
      </c>
      <c r="BR19">
        <v>213</v>
      </c>
      <c r="BS19">
        <v>33</v>
      </c>
      <c r="BT19">
        <v>64.3</v>
      </c>
      <c r="BU19">
        <v>49</v>
      </c>
      <c r="BV19">
        <v>44.5</v>
      </c>
      <c r="BW19">
        <v>62</v>
      </c>
      <c r="BX19">
        <v>29.16</v>
      </c>
      <c r="BY19">
        <v>764</v>
      </c>
      <c r="BZ19">
        <v>4.4770000000000003</v>
      </c>
      <c r="CA19">
        <v>1</v>
      </c>
      <c r="CB19" s="2">
        <f t="shared" si="6"/>
        <v>45658</v>
      </c>
      <c r="CC19" s="3">
        <f t="shared" si="7"/>
        <v>0.17708333333333334</v>
      </c>
      <c r="CD19" s="4">
        <f t="shared" si="0"/>
        <v>45658.177083333336</v>
      </c>
      <c r="CE19" s="18">
        <f t="shared" si="4"/>
        <v>0.14000000000000001</v>
      </c>
      <c r="CF19" s="18">
        <f t="shared" si="5"/>
        <v>0.01</v>
      </c>
      <c r="CG19" s="19">
        <f t="shared" ref="CG19:CH34" si="8">IF(ISNUMBER(CI19),IF(CI19&gt;180,CI19,CI19+360),"")</f>
        <v>225</v>
      </c>
      <c r="CH19" s="19">
        <f t="shared" si="8"/>
        <v>247.5</v>
      </c>
      <c r="CI19" s="19">
        <f t="shared" si="2"/>
        <v>225</v>
      </c>
      <c r="CJ19" s="19">
        <f t="shared" si="3"/>
        <v>247.5</v>
      </c>
    </row>
    <row r="20" spans="1:90" x14ac:dyDescent="0.35">
      <c r="A20" t="s">
        <v>146</v>
      </c>
      <c r="B20" t="s">
        <v>182</v>
      </c>
      <c r="C20">
        <v>45.4</v>
      </c>
      <c r="D20">
        <v>45.4</v>
      </c>
      <c r="E20">
        <v>45.4</v>
      </c>
      <c r="F20">
        <v>83</v>
      </c>
      <c r="G20">
        <v>41</v>
      </c>
      <c r="H20">
        <v>45</v>
      </c>
      <c r="I20">
        <v>65</v>
      </c>
      <c r="J20">
        <v>1.5</v>
      </c>
      <c r="K20">
        <v>6</v>
      </c>
      <c r="L20">
        <v>44</v>
      </c>
      <c r="M20" t="s">
        <v>84</v>
      </c>
      <c r="N20" t="s">
        <v>84</v>
      </c>
      <c r="O20">
        <v>0</v>
      </c>
      <c r="P20">
        <v>0</v>
      </c>
      <c r="Q20">
        <v>0</v>
      </c>
      <c r="S20">
        <v>0</v>
      </c>
      <c r="U20">
        <v>0</v>
      </c>
      <c r="V20">
        <v>350</v>
      </c>
      <c r="W20">
        <v>28</v>
      </c>
      <c r="X20">
        <v>2</v>
      </c>
      <c r="Y20">
        <v>0</v>
      </c>
      <c r="Z20" t="s">
        <v>72</v>
      </c>
      <c r="AA20">
        <v>286</v>
      </c>
      <c r="AB20">
        <v>47</v>
      </c>
      <c r="AC20">
        <v>200</v>
      </c>
      <c r="AD20">
        <v>48</v>
      </c>
      <c r="AG20">
        <v>34.700000000000003</v>
      </c>
      <c r="AH20">
        <v>36.799999999999997</v>
      </c>
      <c r="AK20">
        <v>15</v>
      </c>
      <c r="AM20">
        <v>290</v>
      </c>
      <c r="AN20">
        <v>39</v>
      </c>
      <c r="AO20">
        <v>0</v>
      </c>
      <c r="AP20">
        <v>0</v>
      </c>
      <c r="AQ20" t="s">
        <v>145</v>
      </c>
      <c r="AR20">
        <v>0</v>
      </c>
      <c r="AS20">
        <v>0</v>
      </c>
      <c r="AT20">
        <v>45.4</v>
      </c>
      <c r="AU20">
        <v>45.5</v>
      </c>
      <c r="AV20">
        <v>45.4</v>
      </c>
      <c r="AW20">
        <v>94</v>
      </c>
      <c r="AX20">
        <v>44</v>
      </c>
      <c r="AY20">
        <v>46</v>
      </c>
      <c r="BA20">
        <v>5.0999999999999996</v>
      </c>
      <c r="BB20">
        <v>10</v>
      </c>
      <c r="BC20">
        <v>42</v>
      </c>
      <c r="BD20" t="s">
        <v>87</v>
      </c>
      <c r="BE20" t="s">
        <v>74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262</v>
      </c>
      <c r="BN20">
        <v>32</v>
      </c>
      <c r="BO20">
        <v>2</v>
      </c>
      <c r="BP20">
        <v>0</v>
      </c>
      <c r="BQ20" t="s">
        <v>72</v>
      </c>
      <c r="BR20">
        <v>211</v>
      </c>
      <c r="BS20">
        <v>39</v>
      </c>
      <c r="BT20">
        <v>64.2</v>
      </c>
      <c r="BU20">
        <v>50</v>
      </c>
      <c r="BV20">
        <v>45</v>
      </c>
      <c r="BW20">
        <v>62</v>
      </c>
      <c r="BX20">
        <v>29.16</v>
      </c>
      <c r="BY20">
        <v>764</v>
      </c>
      <c r="BZ20">
        <v>4.4770000000000003</v>
      </c>
      <c r="CA20">
        <v>1</v>
      </c>
      <c r="CB20" s="2">
        <f t="shared" si="6"/>
        <v>45658</v>
      </c>
      <c r="CC20" s="3">
        <f t="shared" si="7"/>
        <v>0.1875</v>
      </c>
      <c r="CD20" s="4">
        <f t="shared" si="0"/>
        <v>45658.1875</v>
      </c>
      <c r="CE20" s="18">
        <f t="shared" si="4"/>
        <v>0.14000000000000001</v>
      </c>
      <c r="CF20" s="18">
        <f t="shared" si="5"/>
        <v>0.01</v>
      </c>
      <c r="CG20" s="19">
        <f t="shared" si="8"/>
        <v>225</v>
      </c>
      <c r="CH20" s="19">
        <f t="shared" si="8"/>
        <v>247.5</v>
      </c>
      <c r="CI20" s="19">
        <f t="shared" si="2"/>
        <v>225</v>
      </c>
      <c r="CJ20" s="19">
        <f t="shared" si="3"/>
        <v>247.5</v>
      </c>
    </row>
    <row r="21" spans="1:90" x14ac:dyDescent="0.35">
      <c r="A21" t="s">
        <v>146</v>
      </c>
      <c r="B21" t="s">
        <v>183</v>
      </c>
      <c r="C21">
        <v>45.3</v>
      </c>
      <c r="D21">
        <v>45.4</v>
      </c>
      <c r="E21">
        <v>45.3</v>
      </c>
      <c r="F21">
        <v>83</v>
      </c>
      <c r="G21">
        <v>40</v>
      </c>
      <c r="H21">
        <v>45</v>
      </c>
      <c r="I21">
        <v>65</v>
      </c>
      <c r="J21">
        <v>2.6</v>
      </c>
      <c r="K21">
        <v>5</v>
      </c>
      <c r="L21">
        <v>44</v>
      </c>
      <c r="M21" t="s">
        <v>84</v>
      </c>
      <c r="N21" t="s">
        <v>84</v>
      </c>
      <c r="O21">
        <v>0</v>
      </c>
      <c r="P21">
        <v>0</v>
      </c>
      <c r="Q21">
        <v>0</v>
      </c>
      <c r="S21">
        <v>0</v>
      </c>
      <c r="U21">
        <v>0</v>
      </c>
      <c r="V21">
        <v>351</v>
      </c>
      <c r="W21">
        <v>28</v>
      </c>
      <c r="X21">
        <v>3</v>
      </c>
      <c r="Y21">
        <v>0</v>
      </c>
      <c r="Z21" t="s">
        <v>72</v>
      </c>
      <c r="AA21">
        <v>281</v>
      </c>
      <c r="AB21">
        <v>53</v>
      </c>
      <c r="AC21">
        <v>200</v>
      </c>
      <c r="AD21">
        <v>49</v>
      </c>
      <c r="AG21">
        <v>34.700000000000003</v>
      </c>
      <c r="AH21">
        <v>36.799999999999997</v>
      </c>
      <c r="AK21">
        <v>15</v>
      </c>
      <c r="AM21">
        <v>299</v>
      </c>
      <c r="AN21">
        <v>35</v>
      </c>
      <c r="AO21">
        <v>1</v>
      </c>
      <c r="AP21">
        <v>0</v>
      </c>
      <c r="AQ21" t="s">
        <v>145</v>
      </c>
      <c r="AR21">
        <v>0</v>
      </c>
      <c r="AS21">
        <v>0</v>
      </c>
      <c r="AT21">
        <v>45.3</v>
      </c>
      <c r="AU21">
        <v>45.4</v>
      </c>
      <c r="AV21">
        <v>45.3</v>
      </c>
      <c r="AW21">
        <v>94</v>
      </c>
      <c r="AX21">
        <v>44</v>
      </c>
      <c r="AY21">
        <v>45</v>
      </c>
      <c r="BA21">
        <v>7.6</v>
      </c>
      <c r="BB21">
        <v>12</v>
      </c>
      <c r="BC21">
        <v>41</v>
      </c>
      <c r="BD21" t="s">
        <v>74</v>
      </c>
      <c r="BE21" t="s">
        <v>74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262</v>
      </c>
      <c r="BN21">
        <v>38</v>
      </c>
      <c r="BO21">
        <v>2</v>
      </c>
      <c r="BP21">
        <v>0</v>
      </c>
      <c r="BQ21" t="s">
        <v>72</v>
      </c>
      <c r="BR21">
        <v>216</v>
      </c>
      <c r="BS21">
        <v>32</v>
      </c>
      <c r="BT21">
        <v>64.2</v>
      </c>
      <c r="BU21">
        <v>50</v>
      </c>
      <c r="BV21">
        <v>45</v>
      </c>
      <c r="BW21">
        <v>62</v>
      </c>
      <c r="BX21">
        <v>29.16</v>
      </c>
      <c r="BY21">
        <v>764</v>
      </c>
      <c r="BZ21">
        <v>4.4770000000000003</v>
      </c>
      <c r="CA21">
        <v>1</v>
      </c>
      <c r="CB21" s="2">
        <f t="shared" si="6"/>
        <v>45658</v>
      </c>
      <c r="CC21" s="3">
        <f t="shared" si="7"/>
        <v>0.19791666666666666</v>
      </c>
      <c r="CD21" s="4">
        <f t="shared" si="0"/>
        <v>45658.197916666664</v>
      </c>
      <c r="CE21" s="18">
        <f t="shared" si="4"/>
        <v>0.14000000000000001</v>
      </c>
      <c r="CF21" s="18">
        <f t="shared" si="5"/>
        <v>0.01</v>
      </c>
      <c r="CG21" s="19">
        <f t="shared" si="8"/>
        <v>225</v>
      </c>
      <c r="CH21" s="19">
        <f t="shared" si="8"/>
        <v>247.5</v>
      </c>
      <c r="CI21" s="19">
        <f t="shared" si="2"/>
        <v>225</v>
      </c>
      <c r="CJ21" s="19">
        <f t="shared" si="3"/>
        <v>247.5</v>
      </c>
    </row>
    <row r="22" spans="1:90" x14ac:dyDescent="0.35">
      <c r="A22" t="s">
        <v>146</v>
      </c>
      <c r="B22" t="s">
        <v>184</v>
      </c>
      <c r="C22">
        <v>45.2</v>
      </c>
      <c r="D22">
        <v>45.4</v>
      </c>
      <c r="E22">
        <v>45.2</v>
      </c>
      <c r="F22">
        <v>83</v>
      </c>
      <c r="G22">
        <v>40</v>
      </c>
      <c r="H22">
        <v>45</v>
      </c>
      <c r="I22">
        <v>65</v>
      </c>
      <c r="J22">
        <v>3.4</v>
      </c>
      <c r="K22">
        <v>8</v>
      </c>
      <c r="L22">
        <v>44</v>
      </c>
      <c r="M22" t="s">
        <v>74</v>
      </c>
      <c r="N22" t="s">
        <v>84</v>
      </c>
      <c r="O22">
        <v>0</v>
      </c>
      <c r="P22">
        <v>0</v>
      </c>
      <c r="Q22">
        <v>0</v>
      </c>
      <c r="S22">
        <v>0</v>
      </c>
      <c r="U22">
        <v>0</v>
      </c>
      <c r="V22">
        <v>351</v>
      </c>
      <c r="W22">
        <v>28</v>
      </c>
      <c r="X22">
        <v>2</v>
      </c>
      <c r="Y22">
        <v>0</v>
      </c>
      <c r="Z22" t="s">
        <v>72</v>
      </c>
      <c r="AA22">
        <v>271</v>
      </c>
      <c r="AB22">
        <v>62</v>
      </c>
      <c r="AC22">
        <v>200</v>
      </c>
      <c r="AD22">
        <v>49</v>
      </c>
      <c r="AG22">
        <v>34.5</v>
      </c>
      <c r="AH22">
        <v>36.799999999999997</v>
      </c>
      <c r="AK22">
        <v>15</v>
      </c>
      <c r="AM22">
        <v>301</v>
      </c>
      <c r="AN22">
        <v>34</v>
      </c>
      <c r="AO22">
        <v>1</v>
      </c>
      <c r="AP22">
        <v>0</v>
      </c>
      <c r="AQ22" t="s">
        <v>145</v>
      </c>
      <c r="AR22">
        <v>0</v>
      </c>
      <c r="AS22">
        <v>0</v>
      </c>
      <c r="AT22">
        <v>45.3</v>
      </c>
      <c r="AU22">
        <v>45.3</v>
      </c>
      <c r="AV22">
        <v>45.2</v>
      </c>
      <c r="AW22">
        <v>94</v>
      </c>
      <c r="AX22">
        <v>44</v>
      </c>
      <c r="AY22">
        <v>45</v>
      </c>
      <c r="BA22">
        <v>6.6</v>
      </c>
      <c r="BB22">
        <v>14</v>
      </c>
      <c r="BC22">
        <v>40</v>
      </c>
      <c r="BD22" t="s">
        <v>87</v>
      </c>
      <c r="BE22" t="s">
        <v>74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272</v>
      </c>
      <c r="BN22">
        <v>36</v>
      </c>
      <c r="BO22">
        <v>2</v>
      </c>
      <c r="BP22">
        <v>0</v>
      </c>
      <c r="BQ22" t="s">
        <v>72</v>
      </c>
      <c r="BR22">
        <v>214</v>
      </c>
      <c r="BS22">
        <v>45</v>
      </c>
      <c r="BT22">
        <v>64.099999999999994</v>
      </c>
      <c r="BU22">
        <v>50</v>
      </c>
      <c r="BV22">
        <v>44.9</v>
      </c>
      <c r="BW22">
        <v>62</v>
      </c>
      <c r="BX22">
        <v>29.16</v>
      </c>
      <c r="BY22">
        <v>764</v>
      </c>
      <c r="BZ22">
        <v>4.4770000000000003</v>
      </c>
      <c r="CA22">
        <v>1</v>
      </c>
      <c r="CB22" s="2">
        <f t="shared" si="6"/>
        <v>45658</v>
      </c>
      <c r="CC22" s="3">
        <f t="shared" si="7"/>
        <v>0.20833333333333334</v>
      </c>
      <c r="CD22" s="4">
        <f t="shared" si="0"/>
        <v>45658.208333333336</v>
      </c>
      <c r="CE22" s="18">
        <f t="shared" si="4"/>
        <v>0.14000000000000001</v>
      </c>
      <c r="CF22" s="18">
        <f t="shared" si="5"/>
        <v>0.01</v>
      </c>
      <c r="CG22" s="19">
        <f t="shared" si="8"/>
        <v>225</v>
      </c>
      <c r="CH22" s="19">
        <f t="shared" si="8"/>
        <v>247.5</v>
      </c>
      <c r="CI22" s="19">
        <f t="shared" si="2"/>
        <v>225</v>
      </c>
      <c r="CJ22" s="19">
        <f t="shared" si="3"/>
        <v>247.5</v>
      </c>
    </row>
    <row r="23" spans="1:90" x14ac:dyDescent="0.35">
      <c r="A23" t="s">
        <v>146</v>
      </c>
      <c r="B23" t="s">
        <v>185</v>
      </c>
      <c r="C23">
        <v>45.1</v>
      </c>
      <c r="D23">
        <v>45.2</v>
      </c>
      <c r="E23">
        <v>45.1</v>
      </c>
      <c r="F23">
        <v>83</v>
      </c>
      <c r="G23">
        <v>40</v>
      </c>
      <c r="H23">
        <v>45</v>
      </c>
      <c r="I23">
        <v>65</v>
      </c>
      <c r="J23">
        <v>2.7</v>
      </c>
      <c r="K23">
        <v>6</v>
      </c>
      <c r="L23">
        <v>44</v>
      </c>
      <c r="M23" t="s">
        <v>84</v>
      </c>
      <c r="N23" t="s">
        <v>84</v>
      </c>
      <c r="O23">
        <v>0</v>
      </c>
      <c r="P23">
        <v>0</v>
      </c>
      <c r="Q23">
        <v>0</v>
      </c>
      <c r="S23">
        <v>0</v>
      </c>
      <c r="U23">
        <v>0</v>
      </c>
      <c r="V23">
        <v>350</v>
      </c>
      <c r="W23">
        <v>30</v>
      </c>
      <c r="X23">
        <v>2</v>
      </c>
      <c r="Y23">
        <v>0</v>
      </c>
      <c r="Z23" t="s">
        <v>72</v>
      </c>
      <c r="AA23">
        <v>279</v>
      </c>
      <c r="AB23">
        <v>54</v>
      </c>
      <c r="AC23">
        <v>200</v>
      </c>
      <c r="AD23">
        <v>49</v>
      </c>
      <c r="AG23">
        <v>34.5</v>
      </c>
      <c r="AH23">
        <v>36.700000000000003</v>
      </c>
      <c r="AK23">
        <v>15</v>
      </c>
      <c r="AM23">
        <v>295</v>
      </c>
      <c r="AN23">
        <v>35</v>
      </c>
      <c r="AO23">
        <v>1</v>
      </c>
      <c r="AP23">
        <v>0</v>
      </c>
      <c r="AQ23" t="s">
        <v>145</v>
      </c>
      <c r="AR23">
        <v>0</v>
      </c>
      <c r="AS23">
        <v>0</v>
      </c>
      <c r="AT23">
        <v>45.1</v>
      </c>
      <c r="AU23">
        <v>45.3</v>
      </c>
      <c r="AV23">
        <v>45.1</v>
      </c>
      <c r="AW23">
        <v>94</v>
      </c>
      <c r="AX23">
        <v>44</v>
      </c>
      <c r="AY23">
        <v>45</v>
      </c>
      <c r="BA23">
        <v>5.6</v>
      </c>
      <c r="BB23">
        <v>9</v>
      </c>
      <c r="BC23">
        <v>41</v>
      </c>
      <c r="BD23" t="s">
        <v>87</v>
      </c>
      <c r="BE23" t="s">
        <v>74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277</v>
      </c>
      <c r="BN23">
        <v>33</v>
      </c>
      <c r="BO23">
        <v>2</v>
      </c>
      <c r="BP23">
        <v>0</v>
      </c>
      <c r="BQ23" t="s">
        <v>72</v>
      </c>
      <c r="BR23">
        <v>231</v>
      </c>
      <c r="BS23">
        <v>31</v>
      </c>
      <c r="BT23">
        <v>64.099999999999994</v>
      </c>
      <c r="BU23">
        <v>50</v>
      </c>
      <c r="BV23">
        <v>44.9</v>
      </c>
      <c r="BW23">
        <v>62</v>
      </c>
      <c r="BX23">
        <v>29.16</v>
      </c>
      <c r="BY23">
        <v>764</v>
      </c>
      <c r="BZ23">
        <v>4.4770000000000003</v>
      </c>
      <c r="CA23">
        <v>1</v>
      </c>
      <c r="CB23" s="2">
        <f t="shared" si="6"/>
        <v>45658</v>
      </c>
      <c r="CC23" s="3">
        <f t="shared" si="7"/>
        <v>0.21875</v>
      </c>
      <c r="CD23" s="4">
        <f t="shared" si="0"/>
        <v>45658.21875</v>
      </c>
      <c r="CE23" s="18">
        <f t="shared" si="4"/>
        <v>0.14000000000000001</v>
      </c>
      <c r="CF23" s="18">
        <f t="shared" si="5"/>
        <v>0.01</v>
      </c>
      <c r="CG23" s="19">
        <f t="shared" si="8"/>
        <v>225</v>
      </c>
      <c r="CH23" s="19">
        <f t="shared" si="8"/>
        <v>247.5</v>
      </c>
      <c r="CI23" s="19">
        <f t="shared" si="2"/>
        <v>225</v>
      </c>
      <c r="CJ23" s="19">
        <f t="shared" si="3"/>
        <v>247.5</v>
      </c>
    </row>
    <row r="24" spans="1:90" x14ac:dyDescent="0.35">
      <c r="A24" t="s">
        <v>146</v>
      </c>
      <c r="B24" t="s">
        <v>186</v>
      </c>
      <c r="C24">
        <v>45</v>
      </c>
      <c r="D24">
        <v>45.1</v>
      </c>
      <c r="E24">
        <v>45</v>
      </c>
      <c r="F24">
        <v>83</v>
      </c>
      <c r="G24">
        <v>40</v>
      </c>
      <c r="H24">
        <v>45</v>
      </c>
      <c r="I24">
        <v>65</v>
      </c>
      <c r="J24">
        <v>2.6</v>
      </c>
      <c r="K24">
        <v>8</v>
      </c>
      <c r="L24">
        <v>44</v>
      </c>
      <c r="M24" t="s">
        <v>74</v>
      </c>
      <c r="N24" t="s">
        <v>84</v>
      </c>
      <c r="O24">
        <v>0</v>
      </c>
      <c r="P24">
        <v>0</v>
      </c>
      <c r="Q24">
        <v>0</v>
      </c>
      <c r="S24">
        <v>0</v>
      </c>
      <c r="U24">
        <v>0</v>
      </c>
      <c r="V24">
        <v>351</v>
      </c>
      <c r="W24">
        <v>28</v>
      </c>
      <c r="X24">
        <v>2</v>
      </c>
      <c r="Y24">
        <v>0</v>
      </c>
      <c r="Z24" t="s">
        <v>72</v>
      </c>
      <c r="AA24">
        <v>285</v>
      </c>
      <c r="AB24">
        <v>48</v>
      </c>
      <c r="AC24">
        <v>200</v>
      </c>
      <c r="AD24">
        <v>50</v>
      </c>
      <c r="AG24">
        <v>34.5</v>
      </c>
      <c r="AH24">
        <v>36.6</v>
      </c>
      <c r="AK24">
        <v>15</v>
      </c>
      <c r="AM24">
        <v>307</v>
      </c>
      <c r="AN24">
        <v>35</v>
      </c>
      <c r="AO24">
        <v>1</v>
      </c>
      <c r="AP24">
        <v>0</v>
      </c>
      <c r="AQ24" t="s">
        <v>145</v>
      </c>
      <c r="AR24">
        <v>0</v>
      </c>
      <c r="AS24">
        <v>0</v>
      </c>
      <c r="AT24">
        <v>44.9</v>
      </c>
      <c r="AU24">
        <v>45.1</v>
      </c>
      <c r="AV24">
        <v>44.9</v>
      </c>
      <c r="AW24">
        <v>94</v>
      </c>
      <c r="AX24">
        <v>43</v>
      </c>
      <c r="AY24">
        <v>45</v>
      </c>
      <c r="BA24">
        <v>7.9</v>
      </c>
      <c r="BB24">
        <v>12</v>
      </c>
      <c r="BC24">
        <v>40</v>
      </c>
      <c r="BD24" t="s">
        <v>74</v>
      </c>
      <c r="BE24" t="s">
        <v>74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288</v>
      </c>
      <c r="BN24">
        <v>37</v>
      </c>
      <c r="BO24">
        <v>2</v>
      </c>
      <c r="BP24">
        <v>0</v>
      </c>
      <c r="BQ24" t="s">
        <v>72</v>
      </c>
      <c r="BR24">
        <v>211</v>
      </c>
      <c r="BS24">
        <v>61</v>
      </c>
      <c r="BT24">
        <v>64.099999999999994</v>
      </c>
      <c r="BU24">
        <v>50</v>
      </c>
      <c r="BV24">
        <v>44.9</v>
      </c>
      <c r="BW24">
        <v>62</v>
      </c>
      <c r="BX24">
        <v>29.16</v>
      </c>
      <c r="BY24">
        <v>764</v>
      </c>
      <c r="BZ24">
        <v>4.4770000000000003</v>
      </c>
      <c r="CA24">
        <v>1</v>
      </c>
      <c r="CB24" s="2">
        <f t="shared" si="6"/>
        <v>45658</v>
      </c>
      <c r="CC24" s="3">
        <f t="shared" si="7"/>
        <v>0.22916666666666666</v>
      </c>
      <c r="CD24" s="4">
        <f t="shared" si="0"/>
        <v>45658.229166666664</v>
      </c>
      <c r="CE24" s="18">
        <f t="shared" si="4"/>
        <v>0.14000000000000001</v>
      </c>
      <c r="CF24" s="18">
        <f t="shared" si="5"/>
        <v>0.01</v>
      </c>
      <c r="CG24" s="19">
        <f t="shared" si="8"/>
        <v>225</v>
      </c>
      <c r="CH24" s="19">
        <f t="shared" si="8"/>
        <v>247.5</v>
      </c>
      <c r="CI24" s="19">
        <f t="shared" si="2"/>
        <v>225</v>
      </c>
      <c r="CJ24" s="19">
        <f t="shared" si="3"/>
        <v>247.5</v>
      </c>
    </row>
    <row r="25" spans="1:90" x14ac:dyDescent="0.35">
      <c r="A25" t="s">
        <v>146</v>
      </c>
      <c r="B25" t="s">
        <v>187</v>
      </c>
      <c r="C25">
        <v>44.8</v>
      </c>
      <c r="D25">
        <v>45</v>
      </c>
      <c r="E25">
        <v>44.8</v>
      </c>
      <c r="F25">
        <v>83</v>
      </c>
      <c r="G25">
        <v>40</v>
      </c>
      <c r="H25">
        <v>45</v>
      </c>
      <c r="I25">
        <v>65</v>
      </c>
      <c r="J25">
        <v>3.6</v>
      </c>
      <c r="K25">
        <v>8</v>
      </c>
      <c r="L25">
        <v>43</v>
      </c>
      <c r="M25" t="s">
        <v>84</v>
      </c>
      <c r="N25" t="s">
        <v>84</v>
      </c>
      <c r="O25">
        <v>0</v>
      </c>
      <c r="P25">
        <v>0</v>
      </c>
      <c r="Q25">
        <v>0</v>
      </c>
      <c r="S25">
        <v>0</v>
      </c>
      <c r="U25">
        <v>0</v>
      </c>
      <c r="V25">
        <v>350</v>
      </c>
      <c r="W25">
        <v>29</v>
      </c>
      <c r="X25">
        <v>2</v>
      </c>
      <c r="Y25">
        <v>0</v>
      </c>
      <c r="Z25" t="s">
        <v>72</v>
      </c>
      <c r="AA25">
        <v>284</v>
      </c>
      <c r="AB25">
        <v>49</v>
      </c>
      <c r="AC25">
        <v>200</v>
      </c>
      <c r="AD25">
        <v>50</v>
      </c>
      <c r="AG25">
        <v>34.4</v>
      </c>
      <c r="AH25">
        <v>36.4</v>
      </c>
      <c r="AK25">
        <v>15</v>
      </c>
      <c r="AM25">
        <v>301</v>
      </c>
      <c r="AN25">
        <v>40</v>
      </c>
      <c r="AO25">
        <v>1</v>
      </c>
      <c r="AP25">
        <v>0</v>
      </c>
      <c r="AQ25" t="s">
        <v>145</v>
      </c>
      <c r="AR25">
        <v>0</v>
      </c>
      <c r="AS25">
        <v>0</v>
      </c>
      <c r="AT25">
        <v>44.8</v>
      </c>
      <c r="AU25">
        <v>44.9</v>
      </c>
      <c r="AV25">
        <v>44.8</v>
      </c>
      <c r="AW25">
        <v>94</v>
      </c>
      <c r="AX25">
        <v>43</v>
      </c>
      <c r="AY25">
        <v>45</v>
      </c>
      <c r="BA25">
        <v>8.3000000000000007</v>
      </c>
      <c r="BB25">
        <v>14</v>
      </c>
      <c r="BC25">
        <v>40</v>
      </c>
      <c r="BD25" t="s">
        <v>74</v>
      </c>
      <c r="BE25" t="s">
        <v>74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280</v>
      </c>
      <c r="BN25">
        <v>33</v>
      </c>
      <c r="BO25">
        <v>2</v>
      </c>
      <c r="BP25">
        <v>0</v>
      </c>
      <c r="BQ25" t="s">
        <v>72</v>
      </c>
      <c r="BR25">
        <v>219</v>
      </c>
      <c r="BS25">
        <v>47</v>
      </c>
      <c r="BT25">
        <v>64</v>
      </c>
      <c r="BU25">
        <v>50</v>
      </c>
      <c r="BV25">
        <v>44.8</v>
      </c>
      <c r="BW25">
        <v>62</v>
      </c>
      <c r="BX25">
        <v>29.16</v>
      </c>
      <c r="BY25">
        <v>764</v>
      </c>
      <c r="BZ25">
        <v>4.4770000000000003</v>
      </c>
      <c r="CA25">
        <v>1</v>
      </c>
      <c r="CB25" s="2">
        <f t="shared" si="6"/>
        <v>45658</v>
      </c>
      <c r="CC25" s="3">
        <f t="shared" si="7"/>
        <v>0.23958333333333334</v>
      </c>
      <c r="CD25" s="4">
        <f t="shared" si="0"/>
        <v>45658.239583333336</v>
      </c>
      <c r="CE25" s="18">
        <f t="shared" si="4"/>
        <v>0.14000000000000001</v>
      </c>
      <c r="CF25" s="18">
        <f t="shared" si="5"/>
        <v>0.01</v>
      </c>
      <c r="CG25" s="19">
        <f t="shared" si="8"/>
        <v>225</v>
      </c>
      <c r="CH25" s="19">
        <f t="shared" si="8"/>
        <v>247.5</v>
      </c>
      <c r="CI25" s="19">
        <f t="shared" si="2"/>
        <v>225</v>
      </c>
      <c r="CJ25" s="19">
        <f t="shared" si="3"/>
        <v>247.5</v>
      </c>
    </row>
    <row r="26" spans="1:90" x14ac:dyDescent="0.35">
      <c r="A26" t="s">
        <v>146</v>
      </c>
      <c r="B26" t="s">
        <v>188</v>
      </c>
      <c r="C26">
        <v>44.7</v>
      </c>
      <c r="D26">
        <v>44.8</v>
      </c>
      <c r="E26">
        <v>44.7</v>
      </c>
      <c r="F26">
        <v>83</v>
      </c>
      <c r="G26">
        <v>40</v>
      </c>
      <c r="H26">
        <v>45</v>
      </c>
      <c r="I26">
        <v>65</v>
      </c>
      <c r="J26">
        <v>4</v>
      </c>
      <c r="K26">
        <v>9</v>
      </c>
      <c r="L26">
        <v>43</v>
      </c>
      <c r="M26" t="s">
        <v>84</v>
      </c>
      <c r="N26" t="s">
        <v>84</v>
      </c>
      <c r="O26">
        <v>0</v>
      </c>
      <c r="P26">
        <v>0</v>
      </c>
      <c r="Q26">
        <v>0</v>
      </c>
      <c r="S26">
        <v>0</v>
      </c>
      <c r="U26">
        <v>0</v>
      </c>
      <c r="V26">
        <v>350</v>
      </c>
      <c r="W26">
        <v>29</v>
      </c>
      <c r="X26">
        <v>2</v>
      </c>
      <c r="Y26">
        <v>0</v>
      </c>
      <c r="Z26" t="s">
        <v>72</v>
      </c>
      <c r="AA26">
        <v>264</v>
      </c>
      <c r="AB26">
        <v>68</v>
      </c>
      <c r="AC26">
        <v>200</v>
      </c>
      <c r="AD26">
        <v>50</v>
      </c>
      <c r="AG26">
        <v>34.200000000000003</v>
      </c>
      <c r="AH26">
        <v>36.6</v>
      </c>
      <c r="AK26">
        <v>15</v>
      </c>
      <c r="AM26">
        <v>300</v>
      </c>
      <c r="AN26">
        <v>34</v>
      </c>
      <c r="AO26">
        <v>1</v>
      </c>
      <c r="AP26">
        <v>0</v>
      </c>
      <c r="AQ26" t="s">
        <v>145</v>
      </c>
      <c r="AR26">
        <v>0</v>
      </c>
      <c r="AS26">
        <v>0</v>
      </c>
      <c r="AT26">
        <v>44.9</v>
      </c>
      <c r="AU26">
        <v>44.9</v>
      </c>
      <c r="AV26">
        <v>44.8</v>
      </c>
      <c r="AW26">
        <v>94</v>
      </c>
      <c r="AX26">
        <v>43</v>
      </c>
      <c r="AY26">
        <v>45</v>
      </c>
      <c r="BA26">
        <v>7.6</v>
      </c>
      <c r="BB26">
        <v>14</v>
      </c>
      <c r="BC26">
        <v>40</v>
      </c>
      <c r="BD26" t="s">
        <v>87</v>
      </c>
      <c r="BE26" t="s">
        <v>74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276</v>
      </c>
      <c r="BN26">
        <v>35</v>
      </c>
      <c r="BO26">
        <v>2</v>
      </c>
      <c r="BP26">
        <v>0</v>
      </c>
      <c r="BQ26" t="s">
        <v>72</v>
      </c>
      <c r="BR26">
        <v>216</v>
      </c>
      <c r="BS26">
        <v>46</v>
      </c>
      <c r="BT26">
        <v>64</v>
      </c>
      <c r="BU26">
        <v>50</v>
      </c>
      <c r="BV26">
        <v>44.8</v>
      </c>
      <c r="BW26">
        <v>62</v>
      </c>
      <c r="BX26">
        <v>29.16</v>
      </c>
      <c r="BY26">
        <v>764</v>
      </c>
      <c r="BZ26">
        <v>4.4770000000000003</v>
      </c>
      <c r="CA26">
        <v>1</v>
      </c>
      <c r="CB26" s="2">
        <f t="shared" si="6"/>
        <v>45658</v>
      </c>
      <c r="CC26" s="3">
        <f t="shared" si="7"/>
        <v>0.25</v>
      </c>
      <c r="CD26" s="4">
        <f t="shared" si="0"/>
        <v>45658.25</v>
      </c>
      <c r="CE26" s="18">
        <f t="shared" si="4"/>
        <v>0.14000000000000001</v>
      </c>
      <c r="CF26" s="18">
        <f t="shared" si="5"/>
        <v>0.01</v>
      </c>
      <c r="CG26" s="19">
        <f t="shared" si="8"/>
        <v>225</v>
      </c>
      <c r="CH26" s="19">
        <f t="shared" si="8"/>
        <v>247.5</v>
      </c>
      <c r="CI26" s="19">
        <f t="shared" si="2"/>
        <v>225</v>
      </c>
      <c r="CJ26" s="19">
        <f t="shared" si="3"/>
        <v>247.5</v>
      </c>
    </row>
    <row r="27" spans="1:90" x14ac:dyDescent="0.35">
      <c r="A27" t="s">
        <v>146</v>
      </c>
      <c r="B27" t="s">
        <v>189</v>
      </c>
      <c r="C27">
        <v>44.7</v>
      </c>
      <c r="D27">
        <v>44.8</v>
      </c>
      <c r="E27">
        <v>44.7</v>
      </c>
      <c r="F27">
        <v>83</v>
      </c>
      <c r="G27">
        <v>40</v>
      </c>
      <c r="H27">
        <v>45</v>
      </c>
      <c r="I27">
        <v>65</v>
      </c>
      <c r="J27">
        <v>3.7</v>
      </c>
      <c r="K27">
        <v>9</v>
      </c>
      <c r="L27">
        <v>43</v>
      </c>
      <c r="M27" t="s">
        <v>74</v>
      </c>
      <c r="N27" t="s">
        <v>84</v>
      </c>
      <c r="O27">
        <v>0</v>
      </c>
      <c r="P27">
        <v>0</v>
      </c>
      <c r="Q27">
        <v>0</v>
      </c>
      <c r="S27">
        <v>0</v>
      </c>
      <c r="U27">
        <v>0</v>
      </c>
      <c r="V27">
        <v>352</v>
      </c>
      <c r="W27">
        <v>29</v>
      </c>
      <c r="X27">
        <v>2</v>
      </c>
      <c r="Y27">
        <v>0</v>
      </c>
      <c r="Z27" t="s">
        <v>72</v>
      </c>
      <c r="AA27">
        <v>268</v>
      </c>
      <c r="AB27">
        <v>67</v>
      </c>
      <c r="AC27">
        <v>200</v>
      </c>
      <c r="AD27">
        <v>50</v>
      </c>
      <c r="AG27">
        <v>34.200000000000003</v>
      </c>
      <c r="AH27">
        <v>36.4</v>
      </c>
      <c r="AK27">
        <v>15</v>
      </c>
      <c r="AM27">
        <v>300</v>
      </c>
      <c r="AN27">
        <v>34</v>
      </c>
      <c r="AO27">
        <v>2</v>
      </c>
      <c r="AP27">
        <v>0</v>
      </c>
      <c r="AQ27" t="s">
        <v>145</v>
      </c>
      <c r="AR27">
        <v>0</v>
      </c>
      <c r="AS27">
        <v>0</v>
      </c>
      <c r="AT27">
        <v>45</v>
      </c>
      <c r="AU27">
        <v>45</v>
      </c>
      <c r="AV27">
        <v>44.9</v>
      </c>
      <c r="AW27">
        <v>93</v>
      </c>
      <c r="AX27">
        <v>43</v>
      </c>
      <c r="AY27">
        <v>45</v>
      </c>
      <c r="BA27">
        <v>7.9</v>
      </c>
      <c r="BB27">
        <v>13</v>
      </c>
      <c r="BC27">
        <v>40</v>
      </c>
      <c r="BD27" t="s">
        <v>74</v>
      </c>
      <c r="BE27" t="s">
        <v>74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283</v>
      </c>
      <c r="BN27">
        <v>36</v>
      </c>
      <c r="BO27">
        <v>2</v>
      </c>
      <c r="BP27">
        <v>0</v>
      </c>
      <c r="BQ27" t="s">
        <v>72</v>
      </c>
      <c r="BR27">
        <v>221</v>
      </c>
      <c r="BS27">
        <v>46</v>
      </c>
      <c r="BT27">
        <v>63.9</v>
      </c>
      <c r="BU27">
        <v>50</v>
      </c>
      <c r="BV27">
        <v>44.7</v>
      </c>
      <c r="BW27">
        <v>62</v>
      </c>
      <c r="BX27">
        <v>29.17</v>
      </c>
      <c r="BY27">
        <v>764</v>
      </c>
      <c r="BZ27">
        <v>4.4770000000000003</v>
      </c>
      <c r="CA27">
        <v>1</v>
      </c>
      <c r="CB27" s="2">
        <f t="shared" si="6"/>
        <v>45658</v>
      </c>
      <c r="CC27" s="3">
        <f t="shared" si="7"/>
        <v>0.26041666666666669</v>
      </c>
      <c r="CD27" s="4">
        <f t="shared" si="0"/>
        <v>45658.260416666664</v>
      </c>
      <c r="CE27" s="18">
        <f t="shared" si="4"/>
        <v>0.14000000000000001</v>
      </c>
      <c r="CF27" s="18">
        <f t="shared" si="5"/>
        <v>0.01</v>
      </c>
      <c r="CG27" s="19">
        <f t="shared" si="8"/>
        <v>225</v>
      </c>
      <c r="CH27" s="19">
        <f t="shared" si="8"/>
        <v>247.5</v>
      </c>
      <c r="CI27" s="19">
        <f t="shared" si="2"/>
        <v>225</v>
      </c>
      <c r="CJ27" s="19">
        <f t="shared" si="3"/>
        <v>247.5</v>
      </c>
    </row>
    <row r="28" spans="1:90" x14ac:dyDescent="0.35">
      <c r="A28" t="s">
        <v>146</v>
      </c>
      <c r="B28" t="s">
        <v>190</v>
      </c>
      <c r="C28">
        <v>44.7</v>
      </c>
      <c r="D28">
        <v>44.7</v>
      </c>
      <c r="E28">
        <v>44.6</v>
      </c>
      <c r="F28">
        <v>83</v>
      </c>
      <c r="G28">
        <v>40</v>
      </c>
      <c r="H28">
        <v>45</v>
      </c>
      <c r="I28">
        <v>65</v>
      </c>
      <c r="J28">
        <v>4.4000000000000004</v>
      </c>
      <c r="K28">
        <v>10</v>
      </c>
      <c r="L28">
        <v>43</v>
      </c>
      <c r="M28" t="s">
        <v>84</v>
      </c>
      <c r="N28" t="s">
        <v>84</v>
      </c>
      <c r="O28">
        <v>0</v>
      </c>
      <c r="P28">
        <v>0</v>
      </c>
      <c r="Q28">
        <v>0</v>
      </c>
      <c r="S28">
        <v>0</v>
      </c>
      <c r="U28">
        <v>0</v>
      </c>
      <c r="V28">
        <v>351</v>
      </c>
      <c r="W28">
        <v>31</v>
      </c>
      <c r="X28">
        <v>2</v>
      </c>
      <c r="Y28">
        <v>0</v>
      </c>
      <c r="Z28" t="s">
        <v>72</v>
      </c>
      <c r="AA28">
        <v>262</v>
      </c>
      <c r="AB28">
        <v>71</v>
      </c>
      <c r="AC28">
        <v>200</v>
      </c>
      <c r="AD28">
        <v>51</v>
      </c>
      <c r="AG28">
        <v>34.200000000000003</v>
      </c>
      <c r="AH28">
        <v>36.299999999999997</v>
      </c>
      <c r="AK28">
        <v>15</v>
      </c>
      <c r="AM28">
        <v>186</v>
      </c>
      <c r="AN28">
        <v>38</v>
      </c>
      <c r="AO28">
        <v>2</v>
      </c>
      <c r="AP28">
        <v>1</v>
      </c>
      <c r="AQ28" t="s">
        <v>159</v>
      </c>
      <c r="AR28">
        <v>0</v>
      </c>
      <c r="AS28">
        <v>0</v>
      </c>
      <c r="AT28">
        <v>44.8</v>
      </c>
      <c r="AU28">
        <v>45</v>
      </c>
      <c r="AV28">
        <v>44.7</v>
      </c>
      <c r="AW28">
        <v>93</v>
      </c>
      <c r="AX28">
        <v>43</v>
      </c>
      <c r="AY28">
        <v>45</v>
      </c>
      <c r="BA28">
        <v>8.5</v>
      </c>
      <c r="BB28">
        <v>13</v>
      </c>
      <c r="BC28">
        <v>40</v>
      </c>
      <c r="BD28" t="s">
        <v>87</v>
      </c>
      <c r="BE28" t="s">
        <v>87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277</v>
      </c>
      <c r="BN28">
        <v>41</v>
      </c>
      <c r="BO28">
        <v>1</v>
      </c>
      <c r="BP28">
        <v>0</v>
      </c>
      <c r="BQ28" t="s">
        <v>72</v>
      </c>
      <c r="BR28">
        <v>217</v>
      </c>
      <c r="BS28">
        <v>47</v>
      </c>
      <c r="BT28">
        <v>64</v>
      </c>
      <c r="BU28">
        <v>50</v>
      </c>
      <c r="BV28">
        <v>44.8</v>
      </c>
      <c r="BW28">
        <v>62</v>
      </c>
      <c r="BX28">
        <v>29.17</v>
      </c>
      <c r="BY28">
        <v>764</v>
      </c>
      <c r="BZ28">
        <v>4.4770000000000003</v>
      </c>
      <c r="CA28">
        <v>1</v>
      </c>
      <c r="CB28" s="2">
        <f t="shared" si="6"/>
        <v>45658</v>
      </c>
      <c r="CC28" s="3">
        <f t="shared" si="7"/>
        <v>0.27083333333333331</v>
      </c>
      <c r="CD28" s="4">
        <f t="shared" si="0"/>
        <v>45658.270833333336</v>
      </c>
      <c r="CE28" s="18">
        <f t="shared" si="4"/>
        <v>0.14000000000000001</v>
      </c>
      <c r="CF28" s="18">
        <f t="shared" si="5"/>
        <v>0.01</v>
      </c>
      <c r="CG28" s="19">
        <f t="shared" si="8"/>
        <v>225</v>
      </c>
      <c r="CH28" s="19">
        <f t="shared" si="8"/>
        <v>270</v>
      </c>
      <c r="CI28" s="19">
        <f t="shared" si="2"/>
        <v>225</v>
      </c>
      <c r="CJ28" s="19">
        <f t="shared" si="3"/>
        <v>270</v>
      </c>
    </row>
    <row r="29" spans="1:90" x14ac:dyDescent="0.35">
      <c r="A29" t="s">
        <v>146</v>
      </c>
      <c r="B29" t="s">
        <v>191</v>
      </c>
      <c r="C29">
        <v>44.6</v>
      </c>
      <c r="D29">
        <v>44.7</v>
      </c>
      <c r="E29">
        <v>44.6</v>
      </c>
      <c r="F29">
        <v>83</v>
      </c>
      <c r="G29">
        <v>40</v>
      </c>
      <c r="H29">
        <v>45</v>
      </c>
      <c r="I29">
        <v>65</v>
      </c>
      <c r="J29">
        <v>3.4</v>
      </c>
      <c r="K29">
        <v>8</v>
      </c>
      <c r="L29">
        <v>43</v>
      </c>
      <c r="M29" t="s">
        <v>74</v>
      </c>
      <c r="N29" t="s">
        <v>84</v>
      </c>
      <c r="O29">
        <v>0</v>
      </c>
      <c r="P29">
        <v>0</v>
      </c>
      <c r="Q29">
        <v>0</v>
      </c>
      <c r="S29">
        <v>0</v>
      </c>
      <c r="U29">
        <v>0</v>
      </c>
      <c r="V29">
        <v>350</v>
      </c>
      <c r="W29">
        <v>30</v>
      </c>
      <c r="X29">
        <v>2</v>
      </c>
      <c r="Y29">
        <v>0</v>
      </c>
      <c r="Z29" t="s">
        <v>72</v>
      </c>
      <c r="AA29">
        <v>274</v>
      </c>
      <c r="AB29">
        <v>58</v>
      </c>
      <c r="AM29">
        <v>0</v>
      </c>
      <c r="AP29">
        <v>0</v>
      </c>
      <c r="AQ29" t="s">
        <v>160</v>
      </c>
      <c r="AR29">
        <v>0</v>
      </c>
      <c r="AS29">
        <v>0</v>
      </c>
      <c r="AT29">
        <v>44.8</v>
      </c>
      <c r="AU29">
        <v>44.8</v>
      </c>
      <c r="AV29">
        <v>44.7</v>
      </c>
      <c r="AW29">
        <v>93</v>
      </c>
      <c r="AX29">
        <v>43</v>
      </c>
      <c r="AY29">
        <v>45</v>
      </c>
      <c r="BA29">
        <v>7.1</v>
      </c>
      <c r="BB29">
        <v>13</v>
      </c>
      <c r="BC29">
        <v>40</v>
      </c>
      <c r="BD29" t="s">
        <v>87</v>
      </c>
      <c r="BE29" t="s">
        <v>87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280</v>
      </c>
      <c r="BN29">
        <v>42</v>
      </c>
      <c r="BO29">
        <v>1</v>
      </c>
      <c r="BP29">
        <v>0</v>
      </c>
      <c r="BQ29" t="s">
        <v>72</v>
      </c>
      <c r="BR29">
        <v>216</v>
      </c>
      <c r="BS29">
        <v>51</v>
      </c>
      <c r="BT29">
        <v>64.099999999999994</v>
      </c>
      <c r="BU29">
        <v>49</v>
      </c>
      <c r="BV29">
        <v>44.3</v>
      </c>
      <c r="BW29">
        <v>62</v>
      </c>
      <c r="BX29">
        <v>29.16</v>
      </c>
      <c r="BY29">
        <v>764</v>
      </c>
      <c r="BZ29">
        <v>4.4770000000000003</v>
      </c>
      <c r="CA29">
        <v>1</v>
      </c>
      <c r="CB29" s="2">
        <f t="shared" si="6"/>
        <v>45658</v>
      </c>
      <c r="CC29" s="3">
        <f t="shared" si="7"/>
        <v>0.28125</v>
      </c>
      <c r="CD29" s="4">
        <f t="shared" si="0"/>
        <v>45658.28125</v>
      </c>
      <c r="CE29" s="18">
        <f t="shared" si="4"/>
        <v>0.14000000000000001</v>
      </c>
      <c r="CF29" s="18">
        <f t="shared" si="5"/>
        <v>0.01</v>
      </c>
      <c r="CG29" s="19">
        <f t="shared" si="8"/>
        <v>225</v>
      </c>
      <c r="CH29" s="19">
        <f t="shared" si="8"/>
        <v>270</v>
      </c>
      <c r="CI29" s="19">
        <f t="shared" si="2"/>
        <v>225</v>
      </c>
      <c r="CJ29" s="19">
        <f t="shared" si="3"/>
        <v>270</v>
      </c>
    </row>
    <row r="30" spans="1:90" x14ac:dyDescent="0.35">
      <c r="A30" t="s">
        <v>146</v>
      </c>
      <c r="B30" t="s">
        <v>192</v>
      </c>
      <c r="C30">
        <v>44.6</v>
      </c>
      <c r="D30">
        <v>44.6</v>
      </c>
      <c r="E30">
        <v>44.6</v>
      </c>
      <c r="F30">
        <v>83</v>
      </c>
      <c r="G30">
        <v>40</v>
      </c>
      <c r="H30">
        <v>45</v>
      </c>
      <c r="I30">
        <v>65</v>
      </c>
      <c r="J30">
        <v>3.4</v>
      </c>
      <c r="K30">
        <v>7</v>
      </c>
      <c r="L30">
        <v>44</v>
      </c>
      <c r="M30" t="s">
        <v>84</v>
      </c>
      <c r="N30" t="s">
        <v>84</v>
      </c>
      <c r="O30">
        <v>0</v>
      </c>
      <c r="P30">
        <v>0</v>
      </c>
      <c r="Q30">
        <v>0</v>
      </c>
      <c r="S30">
        <v>0</v>
      </c>
      <c r="U30">
        <v>0</v>
      </c>
      <c r="V30">
        <v>351</v>
      </c>
      <c r="W30">
        <v>28</v>
      </c>
      <c r="X30">
        <v>2</v>
      </c>
      <c r="Y30">
        <v>0</v>
      </c>
      <c r="Z30" t="s">
        <v>72</v>
      </c>
      <c r="AA30">
        <v>264</v>
      </c>
      <c r="AB30">
        <v>70</v>
      </c>
      <c r="AM30">
        <v>0</v>
      </c>
      <c r="AP30">
        <v>1</v>
      </c>
      <c r="AQ30" t="s">
        <v>160</v>
      </c>
      <c r="AR30">
        <v>0</v>
      </c>
      <c r="AS30">
        <v>0</v>
      </c>
      <c r="AT30">
        <v>44.7</v>
      </c>
      <c r="AU30">
        <v>44.8</v>
      </c>
      <c r="AV30">
        <v>44.6</v>
      </c>
      <c r="AW30">
        <v>93</v>
      </c>
      <c r="AX30">
        <v>43</v>
      </c>
      <c r="AY30">
        <v>45</v>
      </c>
      <c r="BA30">
        <v>7</v>
      </c>
      <c r="BB30">
        <v>13</v>
      </c>
      <c r="BC30">
        <v>41</v>
      </c>
      <c r="BD30" t="s">
        <v>87</v>
      </c>
      <c r="BE30" t="s">
        <v>87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275</v>
      </c>
      <c r="BN30">
        <v>41</v>
      </c>
      <c r="BO30">
        <v>1</v>
      </c>
      <c r="BP30">
        <v>0</v>
      </c>
      <c r="BQ30" t="s">
        <v>72</v>
      </c>
      <c r="BR30">
        <v>211</v>
      </c>
      <c r="BS30">
        <v>49</v>
      </c>
      <c r="BT30">
        <v>64.099999999999994</v>
      </c>
      <c r="BU30">
        <v>49</v>
      </c>
      <c r="BV30">
        <v>44.3</v>
      </c>
      <c r="BW30">
        <v>62</v>
      </c>
      <c r="BX30">
        <v>29.17</v>
      </c>
      <c r="BY30">
        <v>764</v>
      </c>
      <c r="BZ30">
        <v>4.4770000000000003</v>
      </c>
      <c r="CA30">
        <v>1</v>
      </c>
      <c r="CB30" s="2">
        <f t="shared" si="6"/>
        <v>45658</v>
      </c>
      <c r="CC30" s="3">
        <f t="shared" si="7"/>
        <v>0.29166666666666669</v>
      </c>
      <c r="CD30" s="4">
        <f t="shared" si="0"/>
        <v>45658.291666666664</v>
      </c>
      <c r="CE30" s="18">
        <f t="shared" si="4"/>
        <v>0.14000000000000001</v>
      </c>
      <c r="CF30" s="18">
        <f t="shared" si="5"/>
        <v>0.01</v>
      </c>
      <c r="CG30" s="19">
        <f t="shared" si="8"/>
        <v>225</v>
      </c>
      <c r="CH30" s="19">
        <f t="shared" si="8"/>
        <v>270</v>
      </c>
      <c r="CI30" s="19">
        <f t="shared" si="2"/>
        <v>225</v>
      </c>
      <c r="CJ30" s="19">
        <f t="shared" si="3"/>
        <v>270</v>
      </c>
    </row>
    <row r="31" spans="1:90" x14ac:dyDescent="0.35">
      <c r="A31" t="s">
        <v>146</v>
      </c>
      <c r="B31" t="s">
        <v>193</v>
      </c>
      <c r="C31">
        <v>44.6</v>
      </c>
      <c r="D31">
        <v>44.6</v>
      </c>
      <c r="E31">
        <v>44.5</v>
      </c>
      <c r="F31">
        <v>83</v>
      </c>
      <c r="G31">
        <v>40</v>
      </c>
      <c r="H31">
        <v>45</v>
      </c>
      <c r="I31">
        <v>65</v>
      </c>
      <c r="J31">
        <v>3.4</v>
      </c>
      <c r="K31">
        <v>8</v>
      </c>
      <c r="L31">
        <v>44</v>
      </c>
      <c r="M31" t="s">
        <v>74</v>
      </c>
      <c r="N31" t="s">
        <v>84</v>
      </c>
      <c r="O31">
        <v>0</v>
      </c>
      <c r="P31">
        <v>0</v>
      </c>
      <c r="Q31">
        <v>0</v>
      </c>
      <c r="S31">
        <v>0</v>
      </c>
      <c r="U31">
        <v>0</v>
      </c>
      <c r="V31">
        <v>351</v>
      </c>
      <c r="W31">
        <v>30</v>
      </c>
      <c r="X31">
        <v>1</v>
      </c>
      <c r="Y31">
        <v>0</v>
      </c>
      <c r="Z31" t="s">
        <v>72</v>
      </c>
      <c r="AA31">
        <v>269</v>
      </c>
      <c r="AB31">
        <v>64</v>
      </c>
      <c r="AM31">
        <v>0</v>
      </c>
      <c r="AP31">
        <v>0</v>
      </c>
      <c r="AQ31" t="s">
        <v>160</v>
      </c>
      <c r="AR31">
        <v>0</v>
      </c>
      <c r="AS31">
        <v>0</v>
      </c>
      <c r="AT31">
        <v>44.7</v>
      </c>
      <c r="AU31">
        <v>44.7</v>
      </c>
      <c r="AV31">
        <v>44.6</v>
      </c>
      <c r="AW31">
        <v>94</v>
      </c>
      <c r="AX31">
        <v>43</v>
      </c>
      <c r="AY31">
        <v>45</v>
      </c>
      <c r="BA31">
        <v>4.5999999999999996</v>
      </c>
      <c r="BB31">
        <v>13</v>
      </c>
      <c r="BC31">
        <v>41</v>
      </c>
      <c r="BD31" t="s">
        <v>87</v>
      </c>
      <c r="BE31" t="s">
        <v>74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280</v>
      </c>
      <c r="BN31">
        <v>41</v>
      </c>
      <c r="BO31">
        <v>1</v>
      </c>
      <c r="BP31">
        <v>0</v>
      </c>
      <c r="BQ31" t="s">
        <v>72</v>
      </c>
      <c r="BR31">
        <v>223</v>
      </c>
      <c r="BS31">
        <v>42</v>
      </c>
      <c r="BT31">
        <v>63.8</v>
      </c>
      <c r="BU31">
        <v>50</v>
      </c>
      <c r="BV31">
        <v>44.6</v>
      </c>
      <c r="BW31">
        <v>62</v>
      </c>
      <c r="BX31">
        <v>29.17</v>
      </c>
      <c r="BY31">
        <v>764</v>
      </c>
      <c r="BZ31">
        <v>4.4770000000000003</v>
      </c>
      <c r="CA31">
        <v>1</v>
      </c>
      <c r="CB31" s="2">
        <f t="shared" si="6"/>
        <v>45658</v>
      </c>
      <c r="CC31" s="3">
        <f t="shared" si="7"/>
        <v>0.30208333333333331</v>
      </c>
      <c r="CD31" s="4">
        <f t="shared" si="0"/>
        <v>45658.302083333336</v>
      </c>
      <c r="CE31" s="18">
        <f t="shared" si="4"/>
        <v>0.14000000000000001</v>
      </c>
      <c r="CF31" s="18">
        <f t="shared" si="5"/>
        <v>0.01</v>
      </c>
      <c r="CG31" s="19">
        <f t="shared" si="8"/>
        <v>225</v>
      </c>
      <c r="CH31" s="19">
        <f t="shared" si="8"/>
        <v>247.5</v>
      </c>
      <c r="CI31" s="19">
        <f t="shared" si="2"/>
        <v>225</v>
      </c>
      <c r="CJ31" s="19">
        <f t="shared" si="3"/>
        <v>247.5</v>
      </c>
    </row>
    <row r="32" spans="1:90" x14ac:dyDescent="0.35">
      <c r="A32" t="s">
        <v>146</v>
      </c>
      <c r="B32" t="s">
        <v>194</v>
      </c>
      <c r="C32">
        <v>44.7</v>
      </c>
      <c r="D32">
        <v>44.7</v>
      </c>
      <c r="E32">
        <v>44.6</v>
      </c>
      <c r="F32">
        <v>83</v>
      </c>
      <c r="G32">
        <v>40</v>
      </c>
      <c r="H32">
        <v>45</v>
      </c>
      <c r="I32">
        <v>65</v>
      </c>
      <c r="J32">
        <v>3.6</v>
      </c>
      <c r="K32">
        <v>9</v>
      </c>
      <c r="L32">
        <v>43</v>
      </c>
      <c r="M32" t="s">
        <v>74</v>
      </c>
      <c r="N32" t="s">
        <v>84</v>
      </c>
      <c r="O32">
        <v>0</v>
      </c>
      <c r="P32">
        <v>0</v>
      </c>
      <c r="Q32">
        <v>0</v>
      </c>
      <c r="S32">
        <v>0</v>
      </c>
      <c r="U32">
        <v>0</v>
      </c>
      <c r="V32">
        <v>351</v>
      </c>
      <c r="W32">
        <v>34</v>
      </c>
      <c r="X32">
        <v>1</v>
      </c>
      <c r="Y32">
        <v>0</v>
      </c>
      <c r="Z32" t="s">
        <v>72</v>
      </c>
      <c r="AA32">
        <v>273</v>
      </c>
      <c r="AB32">
        <v>61</v>
      </c>
      <c r="AM32">
        <v>0</v>
      </c>
      <c r="AP32">
        <v>1</v>
      </c>
      <c r="AQ32" t="s">
        <v>160</v>
      </c>
      <c r="AR32">
        <v>0</v>
      </c>
      <c r="AS32">
        <v>0</v>
      </c>
      <c r="AT32">
        <v>44.8</v>
      </c>
      <c r="AU32">
        <v>44.9</v>
      </c>
      <c r="AV32">
        <v>44.7</v>
      </c>
      <c r="AW32">
        <v>94</v>
      </c>
      <c r="AX32">
        <v>43</v>
      </c>
      <c r="AY32">
        <v>45</v>
      </c>
      <c r="BA32">
        <v>8.3000000000000007</v>
      </c>
      <c r="BB32">
        <v>17</v>
      </c>
      <c r="BC32">
        <v>40</v>
      </c>
      <c r="BD32" t="s">
        <v>74</v>
      </c>
      <c r="BE32" t="s">
        <v>74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273</v>
      </c>
      <c r="BN32">
        <v>40</v>
      </c>
      <c r="BO32">
        <v>1</v>
      </c>
      <c r="BP32">
        <v>0</v>
      </c>
      <c r="BQ32" t="s">
        <v>72</v>
      </c>
      <c r="BR32">
        <v>211</v>
      </c>
      <c r="BS32">
        <v>49</v>
      </c>
      <c r="BT32">
        <v>63.9</v>
      </c>
      <c r="BU32">
        <v>50</v>
      </c>
      <c r="BV32">
        <v>44.7</v>
      </c>
      <c r="BW32">
        <v>62</v>
      </c>
      <c r="BX32">
        <v>29.18</v>
      </c>
      <c r="BY32">
        <v>764</v>
      </c>
      <c r="BZ32">
        <v>4.4770000000000003</v>
      </c>
      <c r="CA32">
        <v>1</v>
      </c>
      <c r="CB32" s="2">
        <f t="shared" si="6"/>
        <v>45658</v>
      </c>
      <c r="CC32" s="3">
        <f t="shared" si="7"/>
        <v>0.3125</v>
      </c>
      <c r="CD32" s="4">
        <f t="shared" si="0"/>
        <v>45658.3125</v>
      </c>
      <c r="CE32" s="18">
        <f t="shared" si="4"/>
        <v>0.14000000000000001</v>
      </c>
      <c r="CF32" s="18">
        <f t="shared" si="5"/>
        <v>0.01</v>
      </c>
      <c r="CG32" s="19">
        <f t="shared" si="8"/>
        <v>225</v>
      </c>
      <c r="CH32" s="19">
        <f t="shared" si="8"/>
        <v>247.5</v>
      </c>
      <c r="CI32" s="19">
        <f t="shared" si="2"/>
        <v>225</v>
      </c>
      <c r="CJ32" s="19">
        <f t="shared" si="3"/>
        <v>247.5</v>
      </c>
    </row>
    <row r="33" spans="1:88" x14ac:dyDescent="0.35">
      <c r="A33" t="s">
        <v>146</v>
      </c>
      <c r="B33" t="s">
        <v>195</v>
      </c>
      <c r="C33">
        <v>44.9</v>
      </c>
      <c r="D33">
        <v>44.9</v>
      </c>
      <c r="E33">
        <v>44.7</v>
      </c>
      <c r="F33">
        <v>83</v>
      </c>
      <c r="G33">
        <v>40</v>
      </c>
      <c r="H33">
        <v>45</v>
      </c>
      <c r="I33">
        <v>65</v>
      </c>
      <c r="J33">
        <v>3.6</v>
      </c>
      <c r="K33">
        <v>8</v>
      </c>
      <c r="L33">
        <v>44</v>
      </c>
      <c r="M33" t="s">
        <v>74</v>
      </c>
      <c r="N33" t="s">
        <v>84</v>
      </c>
      <c r="O33">
        <v>0</v>
      </c>
      <c r="P33">
        <v>0</v>
      </c>
      <c r="Q33">
        <v>0</v>
      </c>
      <c r="S33">
        <v>0</v>
      </c>
      <c r="U33">
        <v>0</v>
      </c>
      <c r="V33">
        <v>350</v>
      </c>
      <c r="W33">
        <v>29</v>
      </c>
      <c r="X33">
        <v>1</v>
      </c>
      <c r="Y33">
        <v>0</v>
      </c>
      <c r="Z33" t="s">
        <v>72</v>
      </c>
      <c r="AA33">
        <v>262</v>
      </c>
      <c r="AB33">
        <v>70</v>
      </c>
      <c r="AM33">
        <v>0</v>
      </c>
      <c r="AP33">
        <v>1</v>
      </c>
      <c r="AQ33" t="s">
        <v>161</v>
      </c>
      <c r="AR33">
        <v>0</v>
      </c>
      <c r="AS33">
        <v>0</v>
      </c>
      <c r="AT33">
        <v>45</v>
      </c>
      <c r="AU33">
        <v>45</v>
      </c>
      <c r="AV33">
        <v>44.8</v>
      </c>
      <c r="AW33">
        <v>93</v>
      </c>
      <c r="AX33">
        <v>43</v>
      </c>
      <c r="AY33">
        <v>45</v>
      </c>
      <c r="BA33">
        <v>9.3000000000000007</v>
      </c>
      <c r="BB33">
        <v>15</v>
      </c>
      <c r="BC33">
        <v>40</v>
      </c>
      <c r="BD33" t="s">
        <v>87</v>
      </c>
      <c r="BE33" t="s">
        <v>74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279</v>
      </c>
      <c r="BN33">
        <v>41</v>
      </c>
      <c r="BO33">
        <v>1</v>
      </c>
      <c r="BP33">
        <v>0</v>
      </c>
      <c r="BQ33" t="s">
        <v>72</v>
      </c>
      <c r="BR33">
        <v>222</v>
      </c>
      <c r="BS33">
        <v>43</v>
      </c>
      <c r="BT33">
        <v>63.7</v>
      </c>
      <c r="BU33">
        <v>50</v>
      </c>
      <c r="BV33">
        <v>44.5</v>
      </c>
      <c r="BW33">
        <v>62</v>
      </c>
      <c r="BX33">
        <v>29.18</v>
      </c>
      <c r="BY33">
        <v>764</v>
      </c>
      <c r="BZ33">
        <v>4.4770000000000003</v>
      </c>
      <c r="CA33">
        <v>1</v>
      </c>
      <c r="CB33" s="2">
        <f t="shared" si="6"/>
        <v>45658</v>
      </c>
      <c r="CC33" s="3">
        <f t="shared" si="7"/>
        <v>0.32291666666666669</v>
      </c>
      <c r="CD33" s="4">
        <f t="shared" si="0"/>
        <v>45658.322916666664</v>
      </c>
      <c r="CE33" s="18">
        <f t="shared" si="4"/>
        <v>0.14000000000000001</v>
      </c>
      <c r="CF33" s="18">
        <f t="shared" si="5"/>
        <v>0.01</v>
      </c>
      <c r="CG33" s="19">
        <f t="shared" si="8"/>
        <v>225</v>
      </c>
      <c r="CH33" s="19">
        <f t="shared" si="8"/>
        <v>247.5</v>
      </c>
      <c r="CI33" s="19">
        <f t="shared" si="2"/>
        <v>225</v>
      </c>
      <c r="CJ33" s="19">
        <f t="shared" si="3"/>
        <v>247.5</v>
      </c>
    </row>
    <row r="34" spans="1:88" x14ac:dyDescent="0.35">
      <c r="A34" t="s">
        <v>146</v>
      </c>
      <c r="B34" t="s">
        <v>196</v>
      </c>
      <c r="C34">
        <v>44.9</v>
      </c>
      <c r="D34">
        <v>44.9</v>
      </c>
      <c r="E34">
        <v>44.8</v>
      </c>
      <c r="F34">
        <v>83</v>
      </c>
      <c r="G34">
        <v>40</v>
      </c>
      <c r="H34">
        <v>45</v>
      </c>
      <c r="I34">
        <v>65</v>
      </c>
      <c r="J34">
        <v>4.0999999999999996</v>
      </c>
      <c r="K34">
        <v>9</v>
      </c>
      <c r="L34">
        <v>43</v>
      </c>
      <c r="M34" t="s">
        <v>85</v>
      </c>
      <c r="N34" t="s">
        <v>84</v>
      </c>
      <c r="O34">
        <v>0</v>
      </c>
      <c r="P34">
        <v>0</v>
      </c>
      <c r="Q34">
        <v>0</v>
      </c>
      <c r="S34">
        <v>0</v>
      </c>
      <c r="U34">
        <v>0</v>
      </c>
      <c r="V34">
        <v>346</v>
      </c>
      <c r="W34">
        <v>31</v>
      </c>
      <c r="X34">
        <v>1</v>
      </c>
      <c r="Y34">
        <v>0</v>
      </c>
      <c r="Z34" t="s">
        <v>72</v>
      </c>
      <c r="AA34">
        <v>265</v>
      </c>
      <c r="AB34">
        <v>65</v>
      </c>
      <c r="AM34">
        <v>0</v>
      </c>
      <c r="AP34">
        <v>0</v>
      </c>
      <c r="AQ34" t="s">
        <v>160</v>
      </c>
      <c r="AR34">
        <v>0</v>
      </c>
      <c r="AS34">
        <v>0</v>
      </c>
      <c r="AT34">
        <v>45</v>
      </c>
      <c r="AU34">
        <v>45</v>
      </c>
      <c r="AV34">
        <v>44.9</v>
      </c>
      <c r="AW34">
        <v>93</v>
      </c>
      <c r="AX34">
        <v>43</v>
      </c>
      <c r="AY34">
        <v>45</v>
      </c>
      <c r="BA34">
        <v>8.6</v>
      </c>
      <c r="BB34">
        <v>15</v>
      </c>
      <c r="BC34">
        <v>40</v>
      </c>
      <c r="BD34" t="s">
        <v>74</v>
      </c>
      <c r="BE34" t="s">
        <v>74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269</v>
      </c>
      <c r="BN34">
        <v>40</v>
      </c>
      <c r="BO34">
        <v>1</v>
      </c>
      <c r="BP34">
        <v>0</v>
      </c>
      <c r="BQ34" t="s">
        <v>72</v>
      </c>
      <c r="BR34">
        <v>209</v>
      </c>
      <c r="BS34">
        <v>46</v>
      </c>
      <c r="BT34">
        <v>63.7</v>
      </c>
      <c r="BU34">
        <v>50</v>
      </c>
      <c r="BV34">
        <v>44.5</v>
      </c>
      <c r="BW34">
        <v>62</v>
      </c>
      <c r="BX34">
        <v>29.17</v>
      </c>
      <c r="BY34">
        <v>764</v>
      </c>
      <c r="BZ34">
        <v>4.4770000000000003</v>
      </c>
      <c r="CA34">
        <v>1</v>
      </c>
      <c r="CB34" s="2">
        <f t="shared" si="6"/>
        <v>45658</v>
      </c>
      <c r="CC34" s="3">
        <f t="shared" si="7"/>
        <v>0.33333333333333331</v>
      </c>
      <c r="CD34" s="4">
        <f t="shared" si="0"/>
        <v>45658.333333333336</v>
      </c>
      <c r="CE34" s="18">
        <f t="shared" si="4"/>
        <v>0.14000000000000001</v>
      </c>
      <c r="CF34" s="18">
        <f t="shared" si="5"/>
        <v>0.01</v>
      </c>
      <c r="CG34" s="19">
        <f t="shared" si="8"/>
        <v>225</v>
      </c>
      <c r="CH34" s="19">
        <f t="shared" si="8"/>
        <v>247.5</v>
      </c>
      <c r="CI34" s="19">
        <f t="shared" si="2"/>
        <v>225</v>
      </c>
      <c r="CJ34" s="19">
        <f t="shared" si="3"/>
        <v>247.5</v>
      </c>
    </row>
    <row r="35" spans="1:88" x14ac:dyDescent="0.35">
      <c r="A35" t="s">
        <v>146</v>
      </c>
      <c r="B35" t="s">
        <v>197</v>
      </c>
      <c r="C35">
        <v>45</v>
      </c>
      <c r="D35">
        <v>45</v>
      </c>
      <c r="E35">
        <v>44.9</v>
      </c>
      <c r="F35">
        <v>83</v>
      </c>
      <c r="G35">
        <v>40</v>
      </c>
      <c r="H35">
        <v>45</v>
      </c>
      <c r="I35">
        <v>65</v>
      </c>
      <c r="J35">
        <v>4.9000000000000004</v>
      </c>
      <c r="K35">
        <v>9</v>
      </c>
      <c r="L35">
        <v>42</v>
      </c>
      <c r="M35" t="s">
        <v>74</v>
      </c>
      <c r="N35" t="s">
        <v>84</v>
      </c>
      <c r="O35">
        <v>0</v>
      </c>
      <c r="P35">
        <v>0</v>
      </c>
      <c r="Q35">
        <v>0</v>
      </c>
      <c r="S35">
        <v>0</v>
      </c>
      <c r="U35">
        <v>0</v>
      </c>
      <c r="V35">
        <v>349</v>
      </c>
      <c r="W35">
        <v>29</v>
      </c>
      <c r="X35">
        <v>2</v>
      </c>
      <c r="Y35">
        <v>0</v>
      </c>
      <c r="Z35" t="s">
        <v>72</v>
      </c>
      <c r="AA35">
        <v>274</v>
      </c>
      <c r="AB35">
        <v>58</v>
      </c>
      <c r="AM35">
        <v>0</v>
      </c>
      <c r="AP35">
        <v>1</v>
      </c>
      <c r="AQ35" t="s">
        <v>160</v>
      </c>
      <c r="AR35">
        <v>0</v>
      </c>
      <c r="AS35">
        <v>0</v>
      </c>
      <c r="AT35">
        <v>45.1</v>
      </c>
      <c r="AU35">
        <v>45.1</v>
      </c>
      <c r="AV35">
        <v>45</v>
      </c>
      <c r="AW35">
        <v>93</v>
      </c>
      <c r="AX35">
        <v>43</v>
      </c>
      <c r="AY35">
        <v>45</v>
      </c>
      <c r="BA35">
        <v>9.6999999999999993</v>
      </c>
      <c r="BB35">
        <v>16</v>
      </c>
      <c r="BC35">
        <v>39</v>
      </c>
      <c r="BD35" t="s">
        <v>74</v>
      </c>
      <c r="BE35" t="s">
        <v>74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277</v>
      </c>
      <c r="BN35">
        <v>41</v>
      </c>
      <c r="BO35">
        <v>1</v>
      </c>
      <c r="BP35">
        <v>0</v>
      </c>
      <c r="BQ35" t="s">
        <v>72</v>
      </c>
      <c r="BR35">
        <v>220</v>
      </c>
      <c r="BS35">
        <v>41</v>
      </c>
      <c r="BT35">
        <v>63.9</v>
      </c>
      <c r="BU35">
        <v>53</v>
      </c>
      <c r="BV35">
        <v>46.2</v>
      </c>
      <c r="BW35">
        <v>62</v>
      </c>
      <c r="BX35">
        <v>29.18</v>
      </c>
      <c r="BY35">
        <v>764</v>
      </c>
      <c r="BZ35">
        <v>4.4770000000000003</v>
      </c>
      <c r="CA35">
        <v>1</v>
      </c>
      <c r="CB35" s="2">
        <f t="shared" si="6"/>
        <v>45658</v>
      </c>
      <c r="CC35" s="3">
        <f t="shared" si="7"/>
        <v>0.34375</v>
      </c>
      <c r="CD35" s="4">
        <f t="shared" si="0"/>
        <v>45658.34375</v>
      </c>
      <c r="CE35" s="18">
        <f t="shared" si="4"/>
        <v>0.14000000000000001</v>
      </c>
      <c r="CF35" s="18">
        <f t="shared" si="5"/>
        <v>0.01</v>
      </c>
      <c r="CG35" s="19">
        <f t="shared" ref="CG35:CH98" si="9">IF(ISNUMBER(CI35),IF(CI35&gt;180,CI35,CI35+360),"")</f>
        <v>225</v>
      </c>
      <c r="CH35" s="19">
        <f t="shared" si="9"/>
        <v>247.5</v>
      </c>
      <c r="CI35" s="19">
        <f t="shared" si="2"/>
        <v>225</v>
      </c>
      <c r="CJ35" s="19">
        <f t="shared" si="3"/>
        <v>247.5</v>
      </c>
    </row>
    <row r="36" spans="1:88" x14ac:dyDescent="0.35">
      <c r="A36" t="s">
        <v>146</v>
      </c>
      <c r="B36" t="s">
        <v>198</v>
      </c>
      <c r="C36">
        <v>45.1</v>
      </c>
      <c r="D36">
        <v>45.1</v>
      </c>
      <c r="E36">
        <v>45</v>
      </c>
      <c r="F36">
        <v>83</v>
      </c>
      <c r="G36">
        <v>40</v>
      </c>
      <c r="H36">
        <v>45</v>
      </c>
      <c r="I36">
        <v>65</v>
      </c>
      <c r="J36">
        <v>4.0999999999999996</v>
      </c>
      <c r="K36">
        <v>13</v>
      </c>
      <c r="L36">
        <v>42</v>
      </c>
      <c r="M36" t="s">
        <v>84</v>
      </c>
      <c r="N36" t="s">
        <v>84</v>
      </c>
      <c r="O36">
        <v>0</v>
      </c>
      <c r="P36">
        <v>0</v>
      </c>
      <c r="Q36">
        <v>0</v>
      </c>
      <c r="S36">
        <v>0</v>
      </c>
      <c r="U36">
        <v>0</v>
      </c>
      <c r="V36">
        <v>352</v>
      </c>
      <c r="W36">
        <v>32</v>
      </c>
      <c r="X36">
        <v>1</v>
      </c>
      <c r="Y36">
        <v>0</v>
      </c>
      <c r="Z36" t="s">
        <v>72</v>
      </c>
      <c r="AA36">
        <v>267</v>
      </c>
      <c r="AB36">
        <v>67</v>
      </c>
      <c r="AM36">
        <v>0</v>
      </c>
      <c r="AP36">
        <v>0</v>
      </c>
      <c r="AQ36" t="s">
        <v>160</v>
      </c>
      <c r="AR36">
        <v>0</v>
      </c>
      <c r="AS36">
        <v>0</v>
      </c>
      <c r="AT36">
        <v>45.1</v>
      </c>
      <c r="AU36">
        <v>45.2</v>
      </c>
      <c r="AV36">
        <v>45.1</v>
      </c>
      <c r="AW36">
        <v>93</v>
      </c>
      <c r="AX36">
        <v>43</v>
      </c>
      <c r="AY36">
        <v>45</v>
      </c>
      <c r="BA36">
        <v>9.1</v>
      </c>
      <c r="BB36">
        <v>17</v>
      </c>
      <c r="BC36">
        <v>40</v>
      </c>
      <c r="BD36" t="s">
        <v>74</v>
      </c>
      <c r="BE36" t="s">
        <v>87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276</v>
      </c>
      <c r="BN36">
        <v>40</v>
      </c>
      <c r="BO36">
        <v>1</v>
      </c>
      <c r="BP36">
        <v>0</v>
      </c>
      <c r="BQ36" t="s">
        <v>72</v>
      </c>
      <c r="BR36">
        <v>206</v>
      </c>
      <c r="BS36">
        <v>57</v>
      </c>
      <c r="BT36">
        <v>64.099999999999994</v>
      </c>
      <c r="BU36">
        <v>53</v>
      </c>
      <c r="BV36">
        <v>46.4</v>
      </c>
      <c r="BW36">
        <v>62</v>
      </c>
      <c r="BX36">
        <v>29.18</v>
      </c>
      <c r="BY36">
        <v>764</v>
      </c>
      <c r="BZ36">
        <v>4.4770000000000003</v>
      </c>
      <c r="CA36">
        <v>1</v>
      </c>
      <c r="CB36" s="2">
        <f t="shared" si="6"/>
        <v>45658</v>
      </c>
      <c r="CC36" s="3">
        <f t="shared" si="7"/>
        <v>0.35416666666666669</v>
      </c>
      <c r="CD36" s="4">
        <f t="shared" si="0"/>
        <v>45658.354166666664</v>
      </c>
      <c r="CE36" s="18">
        <f t="shared" si="4"/>
        <v>0.14000000000000001</v>
      </c>
      <c r="CF36" s="18">
        <f t="shared" si="5"/>
        <v>0.01</v>
      </c>
      <c r="CG36" s="19">
        <f t="shared" si="9"/>
        <v>225</v>
      </c>
      <c r="CH36" s="19">
        <f t="shared" si="9"/>
        <v>270</v>
      </c>
      <c r="CI36" s="19">
        <f t="shared" si="2"/>
        <v>225</v>
      </c>
      <c r="CJ36" s="19">
        <f t="shared" si="3"/>
        <v>270</v>
      </c>
    </row>
    <row r="37" spans="1:88" x14ac:dyDescent="0.35">
      <c r="A37" t="s">
        <v>146</v>
      </c>
      <c r="B37" t="s">
        <v>199</v>
      </c>
      <c r="C37">
        <v>45.1</v>
      </c>
      <c r="D37">
        <v>45.2</v>
      </c>
      <c r="E37">
        <v>45.1</v>
      </c>
      <c r="F37">
        <v>83</v>
      </c>
      <c r="G37">
        <v>40</v>
      </c>
      <c r="H37">
        <v>45</v>
      </c>
      <c r="I37">
        <v>65</v>
      </c>
      <c r="J37">
        <v>3.9</v>
      </c>
      <c r="K37">
        <v>10</v>
      </c>
      <c r="L37">
        <v>43</v>
      </c>
      <c r="M37" t="s">
        <v>84</v>
      </c>
      <c r="N37" t="s">
        <v>84</v>
      </c>
      <c r="O37">
        <v>0</v>
      </c>
      <c r="P37">
        <v>0</v>
      </c>
      <c r="Q37">
        <v>0</v>
      </c>
      <c r="S37">
        <v>0</v>
      </c>
      <c r="U37">
        <v>0</v>
      </c>
      <c r="V37">
        <v>348</v>
      </c>
      <c r="W37">
        <v>30</v>
      </c>
      <c r="X37">
        <v>1</v>
      </c>
      <c r="Y37">
        <v>0</v>
      </c>
      <c r="Z37" t="s">
        <v>72</v>
      </c>
      <c r="AA37">
        <v>273</v>
      </c>
      <c r="AB37">
        <v>58</v>
      </c>
      <c r="AM37">
        <v>0</v>
      </c>
      <c r="AP37">
        <v>1</v>
      </c>
      <c r="AQ37" t="s">
        <v>160</v>
      </c>
      <c r="AR37">
        <v>0</v>
      </c>
      <c r="AS37">
        <v>0</v>
      </c>
      <c r="AT37">
        <v>45.1</v>
      </c>
      <c r="AU37">
        <v>45.1</v>
      </c>
      <c r="AV37">
        <v>45.1</v>
      </c>
      <c r="AW37">
        <v>93</v>
      </c>
      <c r="AX37">
        <v>43</v>
      </c>
      <c r="AY37">
        <v>45</v>
      </c>
      <c r="BA37">
        <v>8.4</v>
      </c>
      <c r="BB37">
        <v>15</v>
      </c>
      <c r="BC37">
        <v>40</v>
      </c>
      <c r="BD37" t="s">
        <v>87</v>
      </c>
      <c r="BE37" t="s">
        <v>87</v>
      </c>
      <c r="BF37">
        <v>0</v>
      </c>
      <c r="BG37">
        <v>0</v>
      </c>
      <c r="BH37">
        <v>0</v>
      </c>
      <c r="BI37">
        <v>6</v>
      </c>
      <c r="BJ37">
        <v>9</v>
      </c>
      <c r="BK37">
        <v>0</v>
      </c>
      <c r="BL37">
        <v>0</v>
      </c>
      <c r="BM37">
        <v>280</v>
      </c>
      <c r="BN37">
        <v>41</v>
      </c>
      <c r="BO37">
        <v>1</v>
      </c>
      <c r="BP37">
        <v>0</v>
      </c>
      <c r="BQ37" t="s">
        <v>72</v>
      </c>
      <c r="BR37">
        <v>224</v>
      </c>
      <c r="BS37">
        <v>42</v>
      </c>
      <c r="BT37">
        <v>64.5</v>
      </c>
      <c r="BU37">
        <v>52</v>
      </c>
      <c r="BV37">
        <v>46.2</v>
      </c>
      <c r="BW37">
        <v>63</v>
      </c>
      <c r="BX37">
        <v>29.18</v>
      </c>
      <c r="BY37">
        <v>764</v>
      </c>
      <c r="BZ37">
        <v>4.4770000000000003</v>
      </c>
      <c r="CA37">
        <v>1</v>
      </c>
      <c r="CB37" s="2">
        <f t="shared" si="6"/>
        <v>45658</v>
      </c>
      <c r="CC37" s="3">
        <f t="shared" si="7"/>
        <v>0.36458333333333331</v>
      </c>
      <c r="CD37" s="4">
        <f t="shared" si="0"/>
        <v>45658.364583333336</v>
      </c>
      <c r="CE37" s="18">
        <f t="shared" si="4"/>
        <v>0.14000000000000001</v>
      </c>
      <c r="CF37" s="18">
        <f t="shared" si="5"/>
        <v>0.01</v>
      </c>
      <c r="CG37" s="19">
        <f t="shared" si="9"/>
        <v>225</v>
      </c>
      <c r="CH37" s="19">
        <f t="shared" si="9"/>
        <v>270</v>
      </c>
      <c r="CI37" s="19">
        <f t="shared" si="2"/>
        <v>225</v>
      </c>
      <c r="CJ37" s="19">
        <f t="shared" si="3"/>
        <v>270</v>
      </c>
    </row>
    <row r="38" spans="1:88" x14ac:dyDescent="0.35">
      <c r="A38" t="s">
        <v>146</v>
      </c>
      <c r="B38" t="s">
        <v>200</v>
      </c>
      <c r="C38">
        <v>45.2</v>
      </c>
      <c r="D38">
        <v>45.2</v>
      </c>
      <c r="E38">
        <v>45.1</v>
      </c>
      <c r="F38">
        <v>83</v>
      </c>
      <c r="G38">
        <v>40</v>
      </c>
      <c r="H38">
        <v>45</v>
      </c>
      <c r="I38">
        <v>65</v>
      </c>
      <c r="J38">
        <v>5.0999999999999996</v>
      </c>
      <c r="K38">
        <v>11</v>
      </c>
      <c r="L38">
        <v>42</v>
      </c>
      <c r="M38" t="s">
        <v>74</v>
      </c>
      <c r="N38" t="s">
        <v>84</v>
      </c>
      <c r="O38">
        <v>0</v>
      </c>
      <c r="P38">
        <v>0</v>
      </c>
      <c r="Q38">
        <v>0</v>
      </c>
      <c r="S38">
        <v>0</v>
      </c>
      <c r="U38">
        <v>0</v>
      </c>
      <c r="V38">
        <v>349</v>
      </c>
      <c r="W38">
        <v>31</v>
      </c>
      <c r="X38">
        <v>1</v>
      </c>
      <c r="Y38">
        <v>0</v>
      </c>
      <c r="Z38" t="s">
        <v>72</v>
      </c>
      <c r="AA38">
        <v>260</v>
      </c>
      <c r="AB38">
        <v>71</v>
      </c>
      <c r="AM38">
        <v>0</v>
      </c>
      <c r="AP38">
        <v>1</v>
      </c>
      <c r="AQ38" t="s">
        <v>161</v>
      </c>
      <c r="AR38">
        <v>0</v>
      </c>
      <c r="AS38">
        <v>0</v>
      </c>
      <c r="AT38">
        <v>45.3</v>
      </c>
      <c r="AU38">
        <v>45.3</v>
      </c>
      <c r="AV38">
        <v>45.1</v>
      </c>
      <c r="AW38">
        <v>93</v>
      </c>
      <c r="AX38">
        <v>43</v>
      </c>
      <c r="AY38">
        <v>45</v>
      </c>
      <c r="BA38">
        <v>10.1</v>
      </c>
      <c r="BB38">
        <v>18</v>
      </c>
      <c r="BC38">
        <v>39</v>
      </c>
      <c r="BD38" t="s">
        <v>87</v>
      </c>
      <c r="BE38" t="s">
        <v>87</v>
      </c>
      <c r="BF38">
        <v>0</v>
      </c>
      <c r="BG38">
        <v>0</v>
      </c>
      <c r="BH38">
        <v>0</v>
      </c>
      <c r="BI38">
        <v>8</v>
      </c>
      <c r="BJ38">
        <v>9</v>
      </c>
      <c r="BK38">
        <v>0</v>
      </c>
      <c r="BL38">
        <v>0</v>
      </c>
      <c r="BM38">
        <v>272</v>
      </c>
      <c r="BN38">
        <v>41</v>
      </c>
      <c r="BO38">
        <v>1</v>
      </c>
      <c r="BP38">
        <v>0</v>
      </c>
      <c r="BQ38" t="s">
        <v>72</v>
      </c>
      <c r="BR38">
        <v>204</v>
      </c>
      <c r="BS38">
        <v>55</v>
      </c>
      <c r="BT38">
        <v>64.7</v>
      </c>
      <c r="BU38">
        <v>52</v>
      </c>
      <c r="BV38">
        <v>46.4</v>
      </c>
      <c r="BW38">
        <v>63</v>
      </c>
      <c r="BX38">
        <v>29.18</v>
      </c>
      <c r="BY38">
        <v>764</v>
      </c>
      <c r="BZ38">
        <v>4.4770000000000003</v>
      </c>
      <c r="CA38">
        <v>1</v>
      </c>
      <c r="CB38" s="2">
        <f t="shared" si="6"/>
        <v>45658</v>
      </c>
      <c r="CC38" s="3">
        <f t="shared" si="7"/>
        <v>0.375</v>
      </c>
      <c r="CD38" s="4">
        <f t="shared" si="0"/>
        <v>45658.375</v>
      </c>
      <c r="CE38" s="18">
        <f t="shared" si="4"/>
        <v>0.14000000000000001</v>
      </c>
      <c r="CF38" s="18">
        <f t="shared" si="5"/>
        <v>0.01</v>
      </c>
      <c r="CG38" s="19">
        <f t="shared" si="9"/>
        <v>225</v>
      </c>
      <c r="CH38" s="19">
        <f t="shared" si="9"/>
        <v>270</v>
      </c>
      <c r="CI38" s="19">
        <f t="shared" si="2"/>
        <v>225</v>
      </c>
      <c r="CJ38" s="19">
        <f t="shared" si="3"/>
        <v>270</v>
      </c>
    </row>
    <row r="39" spans="1:88" x14ac:dyDescent="0.35">
      <c r="A39" t="s">
        <v>146</v>
      </c>
      <c r="B39" t="s">
        <v>201</v>
      </c>
      <c r="C39">
        <v>45.3</v>
      </c>
      <c r="D39">
        <v>45.3</v>
      </c>
      <c r="E39">
        <v>45.2</v>
      </c>
      <c r="F39">
        <v>83</v>
      </c>
      <c r="G39">
        <v>40</v>
      </c>
      <c r="H39">
        <v>45</v>
      </c>
      <c r="I39">
        <v>65</v>
      </c>
      <c r="J39">
        <v>5.5</v>
      </c>
      <c r="K39">
        <v>13</v>
      </c>
      <c r="L39">
        <v>42</v>
      </c>
      <c r="M39" t="s">
        <v>74</v>
      </c>
      <c r="N39" t="s">
        <v>84</v>
      </c>
      <c r="O39">
        <v>0</v>
      </c>
      <c r="P39">
        <v>0</v>
      </c>
      <c r="Q39">
        <v>0</v>
      </c>
      <c r="S39">
        <v>0</v>
      </c>
      <c r="U39">
        <v>0</v>
      </c>
      <c r="V39">
        <v>348</v>
      </c>
      <c r="W39">
        <v>29</v>
      </c>
      <c r="X39">
        <v>1</v>
      </c>
      <c r="Y39">
        <v>0</v>
      </c>
      <c r="Z39" t="s">
        <v>72</v>
      </c>
      <c r="AA39">
        <v>263</v>
      </c>
      <c r="AB39">
        <v>68</v>
      </c>
      <c r="AM39">
        <v>0</v>
      </c>
      <c r="AP39">
        <v>0</v>
      </c>
      <c r="AQ39" t="s">
        <v>160</v>
      </c>
      <c r="AR39">
        <v>0</v>
      </c>
      <c r="AS39">
        <v>0</v>
      </c>
      <c r="AT39">
        <v>45.4</v>
      </c>
      <c r="AU39">
        <v>45.4</v>
      </c>
      <c r="AV39">
        <v>45.3</v>
      </c>
      <c r="AW39">
        <v>93</v>
      </c>
      <c r="AX39">
        <v>44</v>
      </c>
      <c r="AY39">
        <v>45</v>
      </c>
      <c r="BA39">
        <v>11.9</v>
      </c>
      <c r="BB39">
        <v>19</v>
      </c>
      <c r="BC39">
        <v>39</v>
      </c>
      <c r="BD39" t="s">
        <v>87</v>
      </c>
      <c r="BE39" t="s">
        <v>74</v>
      </c>
      <c r="BF39">
        <v>0</v>
      </c>
      <c r="BG39">
        <v>0</v>
      </c>
      <c r="BH39">
        <v>0</v>
      </c>
      <c r="BI39">
        <v>24</v>
      </c>
      <c r="BJ39">
        <v>40</v>
      </c>
      <c r="BK39">
        <v>0</v>
      </c>
      <c r="BL39">
        <v>0</v>
      </c>
      <c r="BM39">
        <v>272</v>
      </c>
      <c r="BN39">
        <v>41</v>
      </c>
      <c r="BO39">
        <v>1</v>
      </c>
      <c r="BP39">
        <v>0</v>
      </c>
      <c r="BQ39" t="s">
        <v>72</v>
      </c>
      <c r="BR39">
        <v>215</v>
      </c>
      <c r="BS39">
        <v>44</v>
      </c>
      <c r="BT39">
        <v>65</v>
      </c>
      <c r="BU39">
        <v>52</v>
      </c>
      <c r="BV39">
        <v>46.7</v>
      </c>
      <c r="BW39">
        <v>63</v>
      </c>
      <c r="BX39">
        <v>29.19</v>
      </c>
      <c r="BY39">
        <v>764</v>
      </c>
      <c r="BZ39">
        <v>4.4770000000000003</v>
      </c>
      <c r="CA39">
        <v>1</v>
      </c>
      <c r="CB39" s="2">
        <f t="shared" si="6"/>
        <v>45658</v>
      </c>
      <c r="CC39" s="3">
        <f t="shared" si="7"/>
        <v>0.38541666666666669</v>
      </c>
      <c r="CD39" s="4">
        <f t="shared" si="0"/>
        <v>45658.385416666664</v>
      </c>
      <c r="CE39" s="18">
        <f t="shared" si="4"/>
        <v>0.14000000000000001</v>
      </c>
      <c r="CF39" s="18">
        <f t="shared" si="5"/>
        <v>0.01</v>
      </c>
      <c r="CG39" s="19">
        <f t="shared" si="9"/>
        <v>225</v>
      </c>
      <c r="CH39" s="19">
        <f t="shared" si="9"/>
        <v>247.5</v>
      </c>
      <c r="CI39" s="19">
        <f t="shared" si="2"/>
        <v>225</v>
      </c>
      <c r="CJ39" s="19">
        <f t="shared" si="3"/>
        <v>247.5</v>
      </c>
    </row>
    <row r="40" spans="1:88" x14ac:dyDescent="0.35">
      <c r="A40" t="s">
        <v>146</v>
      </c>
      <c r="B40" t="s">
        <v>202</v>
      </c>
      <c r="C40">
        <v>45.4</v>
      </c>
      <c r="D40">
        <v>45.4</v>
      </c>
      <c r="E40">
        <v>45.3</v>
      </c>
      <c r="F40">
        <v>84</v>
      </c>
      <c r="G40">
        <v>41</v>
      </c>
      <c r="H40">
        <v>45</v>
      </c>
      <c r="I40">
        <v>65</v>
      </c>
      <c r="J40">
        <v>4.9000000000000004</v>
      </c>
      <c r="K40">
        <v>12</v>
      </c>
      <c r="L40">
        <v>42</v>
      </c>
      <c r="M40" t="s">
        <v>84</v>
      </c>
      <c r="N40" t="s">
        <v>84</v>
      </c>
      <c r="O40">
        <v>0</v>
      </c>
      <c r="P40">
        <v>0</v>
      </c>
      <c r="Q40">
        <v>0</v>
      </c>
      <c r="S40">
        <v>0</v>
      </c>
      <c r="U40">
        <v>0</v>
      </c>
      <c r="V40">
        <v>351</v>
      </c>
      <c r="W40">
        <v>31</v>
      </c>
      <c r="X40">
        <v>1</v>
      </c>
      <c r="Y40">
        <v>0</v>
      </c>
      <c r="Z40" t="s">
        <v>72</v>
      </c>
      <c r="AA40">
        <v>276</v>
      </c>
      <c r="AB40">
        <v>57</v>
      </c>
      <c r="AM40">
        <v>0</v>
      </c>
      <c r="AP40">
        <v>1</v>
      </c>
      <c r="AQ40" t="s">
        <v>160</v>
      </c>
      <c r="AR40">
        <v>0</v>
      </c>
      <c r="AS40">
        <v>0</v>
      </c>
      <c r="AT40">
        <v>45.4</v>
      </c>
      <c r="AU40">
        <v>45.4</v>
      </c>
      <c r="AV40">
        <v>45.3</v>
      </c>
      <c r="AW40">
        <v>92</v>
      </c>
      <c r="AX40">
        <v>43</v>
      </c>
      <c r="AY40">
        <v>45</v>
      </c>
      <c r="BA40">
        <v>11.9</v>
      </c>
      <c r="BB40">
        <v>24</v>
      </c>
      <c r="BC40">
        <v>38</v>
      </c>
      <c r="BD40" t="s">
        <v>87</v>
      </c>
      <c r="BE40" t="s">
        <v>74</v>
      </c>
      <c r="BF40">
        <v>0</v>
      </c>
      <c r="BG40">
        <v>0</v>
      </c>
      <c r="BH40">
        <v>0</v>
      </c>
      <c r="BI40">
        <v>40</v>
      </c>
      <c r="BJ40">
        <v>44</v>
      </c>
      <c r="BK40">
        <v>0</v>
      </c>
      <c r="BL40">
        <v>0</v>
      </c>
      <c r="BM40">
        <v>274</v>
      </c>
      <c r="BN40">
        <v>41</v>
      </c>
      <c r="BO40">
        <v>1</v>
      </c>
      <c r="BP40">
        <v>0</v>
      </c>
      <c r="BQ40" t="s">
        <v>72</v>
      </c>
      <c r="BR40">
        <v>216</v>
      </c>
      <c r="BS40">
        <v>45</v>
      </c>
      <c r="BT40">
        <v>65.400000000000006</v>
      </c>
      <c r="BU40">
        <v>52</v>
      </c>
      <c r="BV40">
        <v>47.1</v>
      </c>
      <c r="BW40">
        <v>64</v>
      </c>
      <c r="BX40">
        <v>29.19</v>
      </c>
      <c r="BY40">
        <v>765</v>
      </c>
      <c r="BZ40">
        <v>4.4820000000000002</v>
      </c>
      <c r="CA40">
        <v>1</v>
      </c>
      <c r="CB40" s="2">
        <f t="shared" si="6"/>
        <v>45658</v>
      </c>
      <c r="CC40" s="3">
        <f t="shared" si="7"/>
        <v>0.39583333333333331</v>
      </c>
      <c r="CD40" s="4">
        <f t="shared" si="0"/>
        <v>45658.395833333336</v>
      </c>
      <c r="CE40" s="18">
        <f t="shared" si="4"/>
        <v>0.14000000000000001</v>
      </c>
      <c r="CF40" s="18">
        <f t="shared" si="5"/>
        <v>0.01</v>
      </c>
      <c r="CG40" s="19">
        <f t="shared" si="9"/>
        <v>225</v>
      </c>
      <c r="CH40" s="19">
        <f t="shared" si="9"/>
        <v>247.5</v>
      </c>
      <c r="CI40" s="19">
        <f t="shared" si="2"/>
        <v>225</v>
      </c>
      <c r="CJ40" s="19">
        <f t="shared" si="3"/>
        <v>247.5</v>
      </c>
    </row>
    <row r="41" spans="1:88" x14ac:dyDescent="0.35">
      <c r="A41" t="s">
        <v>146</v>
      </c>
      <c r="B41" t="s">
        <v>203</v>
      </c>
      <c r="C41">
        <v>45.3</v>
      </c>
      <c r="D41">
        <v>45.4</v>
      </c>
      <c r="E41">
        <v>45.3</v>
      </c>
      <c r="F41">
        <v>84</v>
      </c>
      <c r="G41">
        <v>41</v>
      </c>
      <c r="H41">
        <v>45</v>
      </c>
      <c r="I41">
        <v>65</v>
      </c>
      <c r="J41">
        <v>5.8</v>
      </c>
      <c r="K41">
        <v>15</v>
      </c>
      <c r="L41">
        <v>41</v>
      </c>
      <c r="M41" t="s">
        <v>84</v>
      </c>
      <c r="N41" t="s">
        <v>84</v>
      </c>
      <c r="O41">
        <v>0</v>
      </c>
      <c r="P41">
        <v>0</v>
      </c>
      <c r="Q41">
        <v>0</v>
      </c>
      <c r="S41">
        <v>0</v>
      </c>
      <c r="U41">
        <v>0</v>
      </c>
      <c r="V41">
        <v>346</v>
      </c>
      <c r="W41">
        <v>30</v>
      </c>
      <c r="X41">
        <v>1</v>
      </c>
      <c r="Y41">
        <v>0</v>
      </c>
      <c r="Z41" t="s">
        <v>72</v>
      </c>
      <c r="AA41">
        <v>281</v>
      </c>
      <c r="AB41">
        <v>48</v>
      </c>
      <c r="AM41">
        <v>0</v>
      </c>
      <c r="AP41">
        <v>0</v>
      </c>
      <c r="AQ41" t="s">
        <v>160</v>
      </c>
      <c r="AR41">
        <v>0</v>
      </c>
      <c r="AS41">
        <v>0</v>
      </c>
      <c r="AT41">
        <v>45.3</v>
      </c>
      <c r="AU41">
        <v>45.4</v>
      </c>
      <c r="AV41">
        <v>45.2</v>
      </c>
      <c r="AW41">
        <v>92</v>
      </c>
      <c r="AX41">
        <v>43</v>
      </c>
      <c r="AY41">
        <v>45</v>
      </c>
      <c r="BA41">
        <v>12</v>
      </c>
      <c r="BB41">
        <v>22</v>
      </c>
      <c r="BC41">
        <v>39</v>
      </c>
      <c r="BD41" t="s">
        <v>87</v>
      </c>
      <c r="BE41" t="s">
        <v>74</v>
      </c>
      <c r="BF41">
        <v>0</v>
      </c>
      <c r="BG41">
        <v>0</v>
      </c>
      <c r="BH41">
        <v>0</v>
      </c>
      <c r="BI41">
        <v>36</v>
      </c>
      <c r="BJ41">
        <v>49</v>
      </c>
      <c r="BK41">
        <v>0</v>
      </c>
      <c r="BL41">
        <v>0</v>
      </c>
      <c r="BM41">
        <v>291</v>
      </c>
      <c r="BN41">
        <v>41</v>
      </c>
      <c r="BO41">
        <v>1</v>
      </c>
      <c r="BP41">
        <v>0</v>
      </c>
      <c r="BQ41" t="s">
        <v>72</v>
      </c>
      <c r="BR41">
        <v>222</v>
      </c>
      <c r="BS41">
        <v>55</v>
      </c>
      <c r="BT41">
        <v>65.5</v>
      </c>
      <c r="BU41">
        <v>51</v>
      </c>
      <c r="BV41">
        <v>46.7</v>
      </c>
      <c r="BW41">
        <v>64</v>
      </c>
      <c r="BX41">
        <v>29.2</v>
      </c>
      <c r="BY41">
        <v>765</v>
      </c>
      <c r="BZ41">
        <v>4.4820000000000002</v>
      </c>
      <c r="CA41">
        <v>1</v>
      </c>
      <c r="CB41" s="2">
        <f t="shared" si="6"/>
        <v>45658</v>
      </c>
      <c r="CC41" s="3">
        <f t="shared" si="7"/>
        <v>0.40625</v>
      </c>
      <c r="CD41" s="4">
        <f t="shared" si="0"/>
        <v>45658.40625</v>
      </c>
      <c r="CE41" s="18">
        <f t="shared" si="4"/>
        <v>0.14000000000000001</v>
      </c>
      <c r="CF41" s="18">
        <f t="shared" si="5"/>
        <v>0.01</v>
      </c>
      <c r="CG41" s="19">
        <f t="shared" si="9"/>
        <v>225</v>
      </c>
      <c r="CH41" s="19">
        <f t="shared" si="9"/>
        <v>247.5</v>
      </c>
      <c r="CI41" s="19">
        <f t="shared" si="2"/>
        <v>225</v>
      </c>
      <c r="CJ41" s="19">
        <f t="shared" si="3"/>
        <v>247.5</v>
      </c>
    </row>
    <row r="42" spans="1:88" x14ac:dyDescent="0.35">
      <c r="A42" t="s">
        <v>146</v>
      </c>
      <c r="B42" t="s">
        <v>204</v>
      </c>
      <c r="C42">
        <v>45.2</v>
      </c>
      <c r="D42">
        <v>45.3</v>
      </c>
      <c r="E42">
        <v>45.2</v>
      </c>
      <c r="F42">
        <v>85</v>
      </c>
      <c r="G42">
        <v>41</v>
      </c>
      <c r="H42">
        <v>45</v>
      </c>
      <c r="I42">
        <v>65</v>
      </c>
      <c r="J42">
        <v>7.8</v>
      </c>
      <c r="K42">
        <v>18</v>
      </c>
      <c r="L42">
        <v>40</v>
      </c>
      <c r="M42" t="s">
        <v>84</v>
      </c>
      <c r="N42" t="s">
        <v>84</v>
      </c>
      <c r="O42">
        <v>0</v>
      </c>
      <c r="P42">
        <v>0</v>
      </c>
      <c r="Q42">
        <v>0</v>
      </c>
      <c r="S42">
        <v>0</v>
      </c>
      <c r="U42">
        <v>0</v>
      </c>
      <c r="V42">
        <v>341</v>
      </c>
      <c r="W42">
        <v>31</v>
      </c>
      <c r="X42">
        <v>2</v>
      </c>
      <c r="Y42">
        <v>0</v>
      </c>
      <c r="Z42" t="s">
        <v>72</v>
      </c>
      <c r="AA42">
        <v>254</v>
      </c>
      <c r="AB42">
        <v>69</v>
      </c>
      <c r="AC42">
        <v>200</v>
      </c>
      <c r="AD42">
        <v>54</v>
      </c>
      <c r="AG42">
        <v>34.5</v>
      </c>
      <c r="AH42">
        <v>36.799999999999997</v>
      </c>
      <c r="AK42">
        <v>12</v>
      </c>
      <c r="AM42">
        <v>152</v>
      </c>
      <c r="AN42">
        <v>36</v>
      </c>
      <c r="AO42">
        <v>2</v>
      </c>
      <c r="AP42">
        <v>1</v>
      </c>
      <c r="AQ42" t="s">
        <v>145</v>
      </c>
      <c r="AR42">
        <v>0</v>
      </c>
      <c r="AS42">
        <v>0</v>
      </c>
      <c r="AT42">
        <v>45.4</v>
      </c>
      <c r="AU42">
        <v>45.4</v>
      </c>
      <c r="AV42">
        <v>45.3</v>
      </c>
      <c r="AW42">
        <v>89</v>
      </c>
      <c r="AX42">
        <v>42</v>
      </c>
      <c r="AY42">
        <v>45</v>
      </c>
      <c r="BA42">
        <v>13.2</v>
      </c>
      <c r="BB42">
        <v>29</v>
      </c>
      <c r="BC42">
        <v>38</v>
      </c>
      <c r="BD42" t="s">
        <v>74</v>
      </c>
      <c r="BE42" t="s">
        <v>74</v>
      </c>
      <c r="BF42">
        <v>0</v>
      </c>
      <c r="BG42">
        <v>0</v>
      </c>
      <c r="BH42">
        <v>0</v>
      </c>
      <c r="BI42">
        <v>39</v>
      </c>
      <c r="BJ42">
        <v>56</v>
      </c>
      <c r="BK42">
        <v>0</v>
      </c>
      <c r="BL42">
        <v>0</v>
      </c>
      <c r="BM42">
        <v>278</v>
      </c>
      <c r="BN42">
        <v>35</v>
      </c>
      <c r="BO42">
        <v>1</v>
      </c>
      <c r="BP42">
        <v>0</v>
      </c>
      <c r="BQ42" t="s">
        <v>72</v>
      </c>
      <c r="BR42">
        <v>226</v>
      </c>
      <c r="BS42">
        <v>38</v>
      </c>
      <c r="BT42">
        <v>65.7</v>
      </c>
      <c r="BU42">
        <v>51</v>
      </c>
      <c r="BV42">
        <v>46.9</v>
      </c>
      <c r="BW42">
        <v>64</v>
      </c>
      <c r="BX42">
        <v>29.2</v>
      </c>
      <c r="BY42">
        <v>764</v>
      </c>
      <c r="BZ42">
        <v>4.4770000000000003</v>
      </c>
      <c r="CA42">
        <v>1</v>
      </c>
      <c r="CB42" s="2">
        <f t="shared" si="6"/>
        <v>45658</v>
      </c>
      <c r="CC42" s="3">
        <f t="shared" si="7"/>
        <v>0.41666666666666669</v>
      </c>
      <c r="CD42" s="4">
        <f t="shared" si="0"/>
        <v>45658.416666666664</v>
      </c>
      <c r="CE42" s="18">
        <f t="shared" si="4"/>
        <v>0.14000000000000001</v>
      </c>
      <c r="CF42" s="18">
        <f t="shared" si="5"/>
        <v>0.01</v>
      </c>
      <c r="CG42" s="19">
        <f t="shared" si="9"/>
        <v>225</v>
      </c>
      <c r="CH42" s="19">
        <f t="shared" si="9"/>
        <v>247.5</v>
      </c>
      <c r="CI42" s="19">
        <f t="shared" si="2"/>
        <v>225</v>
      </c>
      <c r="CJ42" s="19">
        <f t="shared" si="3"/>
        <v>247.5</v>
      </c>
    </row>
    <row r="43" spans="1:88" x14ac:dyDescent="0.35">
      <c r="A43" t="s">
        <v>146</v>
      </c>
      <c r="B43" t="s">
        <v>205</v>
      </c>
      <c r="C43">
        <v>44.7</v>
      </c>
      <c r="D43">
        <v>45.2</v>
      </c>
      <c r="E43">
        <v>44.7</v>
      </c>
      <c r="F43">
        <v>85</v>
      </c>
      <c r="G43">
        <v>41</v>
      </c>
      <c r="H43">
        <v>45</v>
      </c>
      <c r="I43">
        <v>65</v>
      </c>
      <c r="J43">
        <v>6.8</v>
      </c>
      <c r="K43">
        <v>20</v>
      </c>
      <c r="L43">
        <v>40</v>
      </c>
      <c r="M43" t="s">
        <v>84</v>
      </c>
      <c r="N43" t="s">
        <v>84</v>
      </c>
      <c r="O43">
        <v>0</v>
      </c>
      <c r="P43">
        <v>0</v>
      </c>
      <c r="Q43">
        <v>0</v>
      </c>
      <c r="S43">
        <v>0</v>
      </c>
      <c r="U43">
        <v>0</v>
      </c>
      <c r="V43">
        <v>343</v>
      </c>
      <c r="W43">
        <v>28</v>
      </c>
      <c r="X43">
        <v>2</v>
      </c>
      <c r="Y43">
        <v>0</v>
      </c>
      <c r="Z43" t="s">
        <v>72</v>
      </c>
      <c r="AA43">
        <v>254</v>
      </c>
      <c r="AB43">
        <v>72</v>
      </c>
      <c r="AC43">
        <v>200</v>
      </c>
      <c r="AD43">
        <v>53</v>
      </c>
      <c r="AG43">
        <v>33.799999999999997</v>
      </c>
      <c r="AH43">
        <v>36.6</v>
      </c>
      <c r="AK43">
        <v>0</v>
      </c>
      <c r="AM43">
        <v>290</v>
      </c>
      <c r="AN43">
        <v>35</v>
      </c>
      <c r="AO43">
        <v>2</v>
      </c>
      <c r="AP43">
        <v>0</v>
      </c>
      <c r="AQ43" t="s">
        <v>145</v>
      </c>
      <c r="AR43">
        <v>0</v>
      </c>
      <c r="AS43">
        <v>0</v>
      </c>
      <c r="AT43">
        <v>45.1</v>
      </c>
      <c r="AU43">
        <v>45.4</v>
      </c>
      <c r="AV43">
        <v>45.1</v>
      </c>
      <c r="AW43">
        <v>81</v>
      </c>
      <c r="AX43">
        <v>40</v>
      </c>
      <c r="AY43">
        <v>45</v>
      </c>
      <c r="BA43">
        <v>9.3000000000000007</v>
      </c>
      <c r="BB43">
        <v>24</v>
      </c>
      <c r="BC43">
        <v>39</v>
      </c>
      <c r="BD43" t="s">
        <v>74</v>
      </c>
      <c r="BE43" t="s">
        <v>74</v>
      </c>
      <c r="BF43">
        <v>0</v>
      </c>
      <c r="BG43">
        <v>0</v>
      </c>
      <c r="BH43">
        <v>0</v>
      </c>
      <c r="BI43">
        <v>53</v>
      </c>
      <c r="BJ43">
        <v>95</v>
      </c>
      <c r="BK43">
        <v>0.7</v>
      </c>
      <c r="BL43">
        <v>0.7</v>
      </c>
      <c r="BM43">
        <v>268</v>
      </c>
      <c r="BN43">
        <v>38</v>
      </c>
      <c r="BO43">
        <v>1</v>
      </c>
      <c r="BP43">
        <v>0</v>
      </c>
      <c r="BQ43" t="s">
        <v>72</v>
      </c>
      <c r="BR43">
        <v>207</v>
      </c>
      <c r="BS43">
        <v>47</v>
      </c>
      <c r="BT43">
        <v>65.900000000000006</v>
      </c>
      <c r="BU43">
        <v>51</v>
      </c>
      <c r="BV43">
        <v>47</v>
      </c>
      <c r="BW43">
        <v>64</v>
      </c>
      <c r="BX43">
        <v>29.21</v>
      </c>
      <c r="BY43">
        <v>764</v>
      </c>
      <c r="BZ43">
        <v>4.4770000000000003</v>
      </c>
      <c r="CA43">
        <v>1</v>
      </c>
      <c r="CB43" s="2">
        <f t="shared" si="6"/>
        <v>45658</v>
      </c>
      <c r="CC43" s="3">
        <f t="shared" si="7"/>
        <v>0.42708333333333331</v>
      </c>
      <c r="CD43" s="4">
        <f t="shared" si="0"/>
        <v>45658.427083333336</v>
      </c>
      <c r="CE43" s="18">
        <f t="shared" si="4"/>
        <v>0.14000000000000001</v>
      </c>
      <c r="CF43" s="18">
        <f t="shared" si="5"/>
        <v>0.01</v>
      </c>
      <c r="CG43" s="19">
        <f t="shared" si="9"/>
        <v>225</v>
      </c>
      <c r="CH43" s="19">
        <f t="shared" si="9"/>
        <v>247.5</v>
      </c>
      <c r="CI43" s="19">
        <f t="shared" si="2"/>
        <v>225</v>
      </c>
      <c r="CJ43" s="19">
        <f t="shared" si="3"/>
        <v>247.5</v>
      </c>
    </row>
    <row r="44" spans="1:88" x14ac:dyDescent="0.35">
      <c r="A44" t="s">
        <v>146</v>
      </c>
      <c r="B44" t="s">
        <v>206</v>
      </c>
      <c r="C44">
        <v>44.6</v>
      </c>
      <c r="D44">
        <v>44.7</v>
      </c>
      <c r="E44">
        <v>44.6</v>
      </c>
      <c r="F44">
        <v>80</v>
      </c>
      <c r="G44">
        <v>39</v>
      </c>
      <c r="H44">
        <v>45</v>
      </c>
      <c r="I44">
        <v>65</v>
      </c>
      <c r="J44">
        <v>8.1</v>
      </c>
      <c r="K44">
        <v>18</v>
      </c>
      <c r="L44">
        <v>40</v>
      </c>
      <c r="M44" t="s">
        <v>74</v>
      </c>
      <c r="N44" t="s">
        <v>84</v>
      </c>
      <c r="O44">
        <v>0</v>
      </c>
      <c r="P44">
        <v>0</v>
      </c>
      <c r="Q44">
        <v>0</v>
      </c>
      <c r="S44">
        <v>0</v>
      </c>
      <c r="U44">
        <v>0</v>
      </c>
      <c r="V44">
        <v>342</v>
      </c>
      <c r="W44">
        <v>29</v>
      </c>
      <c r="X44">
        <v>2</v>
      </c>
      <c r="Y44">
        <v>0</v>
      </c>
      <c r="Z44" t="s">
        <v>72</v>
      </c>
      <c r="AA44">
        <v>266</v>
      </c>
      <c r="AB44">
        <v>58</v>
      </c>
      <c r="AD44">
        <v>0</v>
      </c>
      <c r="AG44">
        <v>33.6</v>
      </c>
      <c r="AH44">
        <v>36.1</v>
      </c>
      <c r="AK44">
        <v>0</v>
      </c>
      <c r="AM44">
        <v>284</v>
      </c>
      <c r="AN44">
        <v>34</v>
      </c>
      <c r="AO44">
        <v>1</v>
      </c>
      <c r="AP44">
        <v>0</v>
      </c>
      <c r="AQ44" t="s">
        <v>145</v>
      </c>
      <c r="AR44">
        <v>0</v>
      </c>
      <c r="AS44">
        <v>0</v>
      </c>
      <c r="AT44">
        <v>44.8</v>
      </c>
      <c r="AU44">
        <v>45.1</v>
      </c>
      <c r="AV44">
        <v>44.7</v>
      </c>
      <c r="AW44">
        <v>78</v>
      </c>
      <c r="AX44">
        <v>38</v>
      </c>
      <c r="AY44">
        <v>45</v>
      </c>
      <c r="BA44">
        <v>11.8</v>
      </c>
      <c r="BB44">
        <v>28</v>
      </c>
      <c r="BC44">
        <v>39</v>
      </c>
      <c r="BD44" t="s">
        <v>87</v>
      </c>
      <c r="BE44" t="s">
        <v>74</v>
      </c>
      <c r="BF44">
        <v>0</v>
      </c>
      <c r="BG44">
        <v>0</v>
      </c>
      <c r="BH44">
        <v>0</v>
      </c>
      <c r="BI44">
        <v>112</v>
      </c>
      <c r="BJ44">
        <v>137</v>
      </c>
      <c r="BK44">
        <v>0.6</v>
      </c>
      <c r="BL44">
        <v>0.8</v>
      </c>
      <c r="BM44">
        <v>273</v>
      </c>
      <c r="BN44">
        <v>40</v>
      </c>
      <c r="BO44">
        <v>1</v>
      </c>
      <c r="BP44">
        <v>0</v>
      </c>
      <c r="BQ44" t="s">
        <v>72</v>
      </c>
      <c r="BR44">
        <v>206</v>
      </c>
      <c r="BS44">
        <v>54</v>
      </c>
      <c r="BT44">
        <v>66.400000000000006</v>
      </c>
      <c r="BU44">
        <v>50</v>
      </c>
      <c r="BV44">
        <v>47</v>
      </c>
      <c r="BW44">
        <v>65</v>
      </c>
      <c r="BX44">
        <v>29.22</v>
      </c>
      <c r="BY44">
        <v>764</v>
      </c>
      <c r="BZ44">
        <v>4.4770000000000003</v>
      </c>
      <c r="CA44">
        <v>1</v>
      </c>
      <c r="CB44" s="2">
        <f t="shared" si="6"/>
        <v>45658</v>
      </c>
      <c r="CC44" s="3">
        <f t="shared" si="7"/>
        <v>0.4375</v>
      </c>
      <c r="CD44" s="4">
        <f t="shared" si="0"/>
        <v>45658.4375</v>
      </c>
      <c r="CE44" s="18">
        <f t="shared" si="4"/>
        <v>0.14000000000000001</v>
      </c>
      <c r="CF44" s="18">
        <f t="shared" si="5"/>
        <v>0.01</v>
      </c>
      <c r="CG44" s="19">
        <f t="shared" si="9"/>
        <v>225</v>
      </c>
      <c r="CH44" s="19">
        <f t="shared" si="9"/>
        <v>247.5</v>
      </c>
      <c r="CI44" s="19">
        <f t="shared" si="2"/>
        <v>225</v>
      </c>
      <c r="CJ44" s="19">
        <f t="shared" si="3"/>
        <v>247.5</v>
      </c>
    </row>
    <row r="45" spans="1:88" x14ac:dyDescent="0.35">
      <c r="A45" t="s">
        <v>146</v>
      </c>
      <c r="B45" t="s">
        <v>207</v>
      </c>
      <c r="C45">
        <v>44.6</v>
      </c>
      <c r="D45">
        <v>44.6</v>
      </c>
      <c r="E45">
        <v>44.5</v>
      </c>
      <c r="F45">
        <v>77</v>
      </c>
      <c r="G45">
        <v>38</v>
      </c>
      <c r="H45">
        <v>45</v>
      </c>
      <c r="I45">
        <v>65</v>
      </c>
      <c r="J45">
        <v>7.9</v>
      </c>
      <c r="K45">
        <v>22</v>
      </c>
      <c r="L45">
        <v>40</v>
      </c>
      <c r="M45" t="s">
        <v>84</v>
      </c>
      <c r="N45" t="s">
        <v>84</v>
      </c>
      <c r="O45">
        <v>0</v>
      </c>
      <c r="P45">
        <v>0</v>
      </c>
      <c r="Q45">
        <v>0</v>
      </c>
      <c r="S45">
        <v>0</v>
      </c>
      <c r="U45">
        <v>0</v>
      </c>
      <c r="V45">
        <v>345</v>
      </c>
      <c r="W45">
        <v>28</v>
      </c>
      <c r="X45">
        <v>2</v>
      </c>
      <c r="Y45">
        <v>0</v>
      </c>
      <c r="Z45" t="s">
        <v>72</v>
      </c>
      <c r="AA45">
        <v>270</v>
      </c>
      <c r="AB45">
        <v>57</v>
      </c>
      <c r="AD45">
        <v>0</v>
      </c>
      <c r="AG45">
        <v>33.5</v>
      </c>
      <c r="AH45">
        <v>36.6</v>
      </c>
      <c r="AK45">
        <v>0</v>
      </c>
      <c r="AM45">
        <v>295</v>
      </c>
      <c r="AN45">
        <v>39</v>
      </c>
      <c r="AO45">
        <v>1</v>
      </c>
      <c r="AP45">
        <v>0</v>
      </c>
      <c r="AQ45" t="s">
        <v>145</v>
      </c>
      <c r="AR45">
        <v>0</v>
      </c>
      <c r="AS45">
        <v>0</v>
      </c>
      <c r="AT45">
        <v>44.6</v>
      </c>
      <c r="AU45">
        <v>44.8</v>
      </c>
      <c r="AV45">
        <v>44.6</v>
      </c>
      <c r="AW45">
        <v>77</v>
      </c>
      <c r="AX45">
        <v>38</v>
      </c>
      <c r="AY45">
        <v>45</v>
      </c>
      <c r="BA45">
        <v>12.6</v>
      </c>
      <c r="BB45">
        <v>30</v>
      </c>
      <c r="BC45">
        <v>38</v>
      </c>
      <c r="BD45" t="s">
        <v>87</v>
      </c>
      <c r="BE45" t="s">
        <v>74</v>
      </c>
      <c r="BF45">
        <v>0</v>
      </c>
      <c r="BG45">
        <v>0</v>
      </c>
      <c r="BH45">
        <v>0</v>
      </c>
      <c r="BI45">
        <v>117</v>
      </c>
      <c r="BJ45">
        <v>153</v>
      </c>
      <c r="BK45">
        <v>0.8</v>
      </c>
      <c r="BL45">
        <v>0.8</v>
      </c>
      <c r="BM45">
        <v>277</v>
      </c>
      <c r="BN45">
        <v>35</v>
      </c>
      <c r="BO45">
        <v>1</v>
      </c>
      <c r="BP45">
        <v>0</v>
      </c>
      <c r="BQ45" t="s">
        <v>72</v>
      </c>
      <c r="BR45">
        <v>221</v>
      </c>
      <c r="BS45">
        <v>41</v>
      </c>
      <c r="BT45">
        <v>66.7</v>
      </c>
      <c r="BU45">
        <v>49</v>
      </c>
      <c r="BV45">
        <v>46.7</v>
      </c>
      <c r="BW45">
        <v>65</v>
      </c>
      <c r="BX45">
        <v>29.23</v>
      </c>
      <c r="BY45">
        <v>764</v>
      </c>
      <c r="BZ45">
        <v>4.4770000000000003</v>
      </c>
      <c r="CA45">
        <v>1</v>
      </c>
      <c r="CB45" s="2">
        <f t="shared" si="6"/>
        <v>45658</v>
      </c>
      <c r="CC45" s="3">
        <f t="shared" si="7"/>
        <v>0.44791666666666669</v>
      </c>
      <c r="CD45" s="4">
        <f t="shared" si="0"/>
        <v>45658.447916666664</v>
      </c>
      <c r="CE45" s="18">
        <f t="shared" si="4"/>
        <v>0.14000000000000001</v>
      </c>
      <c r="CF45" s="18">
        <f t="shared" si="5"/>
        <v>0.01</v>
      </c>
      <c r="CG45" s="19">
        <f t="shared" si="9"/>
        <v>225</v>
      </c>
      <c r="CH45" s="19">
        <f t="shared" si="9"/>
        <v>247.5</v>
      </c>
      <c r="CI45" s="19">
        <f t="shared" si="2"/>
        <v>225</v>
      </c>
      <c r="CJ45" s="19">
        <f t="shared" si="3"/>
        <v>247.5</v>
      </c>
    </row>
    <row r="46" spans="1:88" x14ac:dyDescent="0.35">
      <c r="A46" t="s">
        <v>146</v>
      </c>
      <c r="B46" t="s">
        <v>208</v>
      </c>
      <c r="C46">
        <v>44.8</v>
      </c>
      <c r="D46">
        <v>44.8</v>
      </c>
      <c r="E46">
        <v>44.6</v>
      </c>
      <c r="F46">
        <v>76</v>
      </c>
      <c r="G46">
        <v>38</v>
      </c>
      <c r="H46">
        <v>44</v>
      </c>
      <c r="I46">
        <v>65</v>
      </c>
      <c r="J46">
        <v>6.8</v>
      </c>
      <c r="K46">
        <v>19</v>
      </c>
      <c r="L46">
        <v>40</v>
      </c>
      <c r="M46" t="s">
        <v>74</v>
      </c>
      <c r="N46" t="s">
        <v>84</v>
      </c>
      <c r="O46">
        <v>0</v>
      </c>
      <c r="P46">
        <v>0</v>
      </c>
      <c r="Q46">
        <v>0</v>
      </c>
      <c r="S46">
        <v>0</v>
      </c>
      <c r="U46">
        <v>0</v>
      </c>
      <c r="V46">
        <v>342</v>
      </c>
      <c r="W46">
        <v>28</v>
      </c>
      <c r="X46">
        <v>2</v>
      </c>
      <c r="Y46">
        <v>0</v>
      </c>
      <c r="Z46" t="s">
        <v>72</v>
      </c>
      <c r="AA46">
        <v>266</v>
      </c>
      <c r="AB46">
        <v>59</v>
      </c>
      <c r="AD46">
        <v>59</v>
      </c>
      <c r="AG46">
        <v>33.799999999999997</v>
      </c>
      <c r="AH46">
        <v>36.700000000000003</v>
      </c>
      <c r="AK46">
        <v>0</v>
      </c>
      <c r="AM46">
        <v>272</v>
      </c>
      <c r="AN46">
        <v>38</v>
      </c>
      <c r="AO46">
        <v>1</v>
      </c>
      <c r="AP46">
        <v>0</v>
      </c>
      <c r="AQ46" t="s">
        <v>145</v>
      </c>
      <c r="AR46">
        <v>0</v>
      </c>
      <c r="AS46">
        <v>0</v>
      </c>
      <c r="AT46">
        <v>44.8</v>
      </c>
      <c r="AU46">
        <v>44.8</v>
      </c>
      <c r="AV46">
        <v>44.6</v>
      </c>
      <c r="AW46">
        <v>77</v>
      </c>
      <c r="AX46">
        <v>38</v>
      </c>
      <c r="AY46">
        <v>45</v>
      </c>
      <c r="BA46">
        <v>11.4</v>
      </c>
      <c r="BB46">
        <v>30</v>
      </c>
      <c r="BC46">
        <v>37</v>
      </c>
      <c r="BD46" t="s">
        <v>87</v>
      </c>
      <c r="BE46" t="s">
        <v>74</v>
      </c>
      <c r="BF46">
        <v>0</v>
      </c>
      <c r="BG46">
        <v>0</v>
      </c>
      <c r="BH46">
        <v>0</v>
      </c>
      <c r="BI46">
        <v>136</v>
      </c>
      <c r="BJ46">
        <v>146</v>
      </c>
      <c r="BK46">
        <v>0.9</v>
      </c>
      <c r="BL46">
        <v>0.9</v>
      </c>
      <c r="BM46">
        <v>263</v>
      </c>
      <c r="BN46">
        <v>37</v>
      </c>
      <c r="BO46">
        <v>1</v>
      </c>
      <c r="BP46">
        <v>0</v>
      </c>
      <c r="BQ46" t="s">
        <v>72</v>
      </c>
      <c r="BR46">
        <v>196</v>
      </c>
      <c r="BS46">
        <v>56</v>
      </c>
      <c r="BT46">
        <v>67</v>
      </c>
      <c r="BU46">
        <v>48</v>
      </c>
      <c r="BV46">
        <v>46.4</v>
      </c>
      <c r="BW46">
        <v>65</v>
      </c>
      <c r="BX46">
        <v>29.24</v>
      </c>
      <c r="BY46">
        <v>764</v>
      </c>
      <c r="BZ46">
        <v>4.4770000000000003</v>
      </c>
      <c r="CA46">
        <v>1</v>
      </c>
      <c r="CB46" s="2">
        <f t="shared" si="6"/>
        <v>45658</v>
      </c>
      <c r="CC46" s="3">
        <f t="shared" si="7"/>
        <v>0.45833333333333331</v>
      </c>
      <c r="CD46" s="4">
        <f t="shared" si="0"/>
        <v>45658.458333333336</v>
      </c>
      <c r="CE46" s="18">
        <f t="shared" si="4"/>
        <v>0.14000000000000001</v>
      </c>
      <c r="CF46" s="18">
        <f t="shared" si="5"/>
        <v>0.01</v>
      </c>
      <c r="CG46" s="19">
        <f t="shared" si="9"/>
        <v>225</v>
      </c>
      <c r="CH46" s="19">
        <f t="shared" si="9"/>
        <v>247.5</v>
      </c>
      <c r="CI46" s="19">
        <f t="shared" si="2"/>
        <v>225</v>
      </c>
      <c r="CJ46" s="19">
        <f t="shared" si="3"/>
        <v>247.5</v>
      </c>
    </row>
    <row r="47" spans="1:88" x14ac:dyDescent="0.35">
      <c r="A47" t="s">
        <v>146</v>
      </c>
      <c r="B47" t="s">
        <v>209</v>
      </c>
      <c r="C47">
        <v>44.9</v>
      </c>
      <c r="D47">
        <v>44.9</v>
      </c>
      <c r="E47">
        <v>44.8</v>
      </c>
      <c r="F47">
        <v>76</v>
      </c>
      <c r="G47">
        <v>38</v>
      </c>
      <c r="H47">
        <v>45</v>
      </c>
      <c r="I47">
        <v>65</v>
      </c>
      <c r="J47">
        <v>5</v>
      </c>
      <c r="K47">
        <v>23</v>
      </c>
      <c r="L47">
        <v>41</v>
      </c>
      <c r="M47" t="s">
        <v>84</v>
      </c>
      <c r="N47" t="s">
        <v>84</v>
      </c>
      <c r="O47">
        <v>0</v>
      </c>
      <c r="P47">
        <v>0</v>
      </c>
      <c r="Q47">
        <v>0</v>
      </c>
      <c r="S47">
        <v>0</v>
      </c>
      <c r="U47">
        <v>0</v>
      </c>
      <c r="V47">
        <v>343</v>
      </c>
      <c r="W47">
        <v>29</v>
      </c>
      <c r="X47">
        <v>2</v>
      </c>
      <c r="Y47">
        <v>0</v>
      </c>
      <c r="Z47" t="s">
        <v>72</v>
      </c>
      <c r="AA47">
        <v>274</v>
      </c>
      <c r="AB47">
        <v>51</v>
      </c>
      <c r="AC47">
        <v>200</v>
      </c>
      <c r="AD47">
        <v>59</v>
      </c>
      <c r="AG47">
        <v>34.1</v>
      </c>
      <c r="AH47">
        <v>37.1</v>
      </c>
      <c r="AK47">
        <v>0</v>
      </c>
      <c r="AM47">
        <v>269</v>
      </c>
      <c r="AN47">
        <v>39</v>
      </c>
      <c r="AO47">
        <v>1</v>
      </c>
      <c r="AP47">
        <v>0</v>
      </c>
      <c r="AQ47" t="s">
        <v>145</v>
      </c>
      <c r="AR47">
        <v>0</v>
      </c>
      <c r="AS47">
        <v>0</v>
      </c>
      <c r="AT47">
        <v>44.8</v>
      </c>
      <c r="AU47">
        <v>44.8</v>
      </c>
      <c r="AV47">
        <v>44.7</v>
      </c>
      <c r="AW47">
        <v>77</v>
      </c>
      <c r="AX47">
        <v>38</v>
      </c>
      <c r="AY47">
        <v>45</v>
      </c>
      <c r="BA47">
        <v>8.3000000000000007</v>
      </c>
      <c r="BB47">
        <v>27</v>
      </c>
      <c r="BC47">
        <v>39</v>
      </c>
      <c r="BD47" t="s">
        <v>77</v>
      </c>
      <c r="BE47" t="s">
        <v>87</v>
      </c>
      <c r="BF47">
        <v>0</v>
      </c>
      <c r="BG47">
        <v>0</v>
      </c>
      <c r="BH47">
        <v>0</v>
      </c>
      <c r="BI47">
        <v>125</v>
      </c>
      <c r="BJ47">
        <v>130</v>
      </c>
      <c r="BK47">
        <v>0.9</v>
      </c>
      <c r="BL47">
        <v>0.9</v>
      </c>
      <c r="BM47">
        <v>267</v>
      </c>
      <c r="BN47">
        <v>37</v>
      </c>
      <c r="BO47">
        <v>1</v>
      </c>
      <c r="BP47">
        <v>0</v>
      </c>
      <c r="BQ47" t="s">
        <v>72</v>
      </c>
      <c r="BR47">
        <v>204</v>
      </c>
      <c r="BS47">
        <v>50</v>
      </c>
      <c r="BT47">
        <v>67.2</v>
      </c>
      <c r="BU47">
        <v>48</v>
      </c>
      <c r="BV47">
        <v>46.6</v>
      </c>
      <c r="BW47">
        <v>66</v>
      </c>
      <c r="BX47">
        <v>29.24</v>
      </c>
      <c r="BY47">
        <v>764</v>
      </c>
      <c r="BZ47">
        <v>4.4770000000000003</v>
      </c>
      <c r="CA47">
        <v>1</v>
      </c>
      <c r="CB47" s="2">
        <f t="shared" si="6"/>
        <v>45658</v>
      </c>
      <c r="CC47" s="3">
        <f t="shared" si="7"/>
        <v>0.46875</v>
      </c>
      <c r="CD47" s="4">
        <f t="shared" si="0"/>
        <v>45658.46875</v>
      </c>
      <c r="CE47" s="18">
        <f t="shared" si="4"/>
        <v>0.14000000000000001</v>
      </c>
      <c r="CF47" s="18">
        <f t="shared" si="5"/>
        <v>0.01</v>
      </c>
      <c r="CG47" s="19">
        <f t="shared" si="9"/>
        <v>225</v>
      </c>
      <c r="CH47" s="19">
        <f t="shared" si="9"/>
        <v>270</v>
      </c>
      <c r="CI47" s="19">
        <f t="shared" si="2"/>
        <v>225</v>
      </c>
      <c r="CJ47" s="19">
        <f t="shared" si="3"/>
        <v>270</v>
      </c>
    </row>
    <row r="48" spans="1:88" x14ac:dyDescent="0.35">
      <c r="A48" t="s">
        <v>146</v>
      </c>
      <c r="B48" t="s">
        <v>210</v>
      </c>
      <c r="C48">
        <v>44.8</v>
      </c>
      <c r="D48">
        <v>45</v>
      </c>
      <c r="E48">
        <v>44.8</v>
      </c>
      <c r="F48">
        <v>74</v>
      </c>
      <c r="G48">
        <v>37</v>
      </c>
      <c r="H48">
        <v>45</v>
      </c>
      <c r="I48">
        <v>65</v>
      </c>
      <c r="J48">
        <v>5.8</v>
      </c>
      <c r="K48">
        <v>17</v>
      </c>
      <c r="L48">
        <v>42</v>
      </c>
      <c r="M48" t="s">
        <v>84</v>
      </c>
      <c r="N48" t="s">
        <v>84</v>
      </c>
      <c r="O48">
        <v>0</v>
      </c>
      <c r="P48">
        <v>0</v>
      </c>
      <c r="Q48">
        <v>0</v>
      </c>
      <c r="S48">
        <v>0</v>
      </c>
      <c r="U48">
        <v>0</v>
      </c>
      <c r="V48">
        <v>342</v>
      </c>
      <c r="W48">
        <v>29</v>
      </c>
      <c r="X48">
        <v>2</v>
      </c>
      <c r="Y48">
        <v>0</v>
      </c>
      <c r="Z48" t="s">
        <v>72</v>
      </c>
      <c r="AA48">
        <v>257</v>
      </c>
      <c r="AB48">
        <v>68</v>
      </c>
      <c r="AD48">
        <v>60</v>
      </c>
      <c r="AG48">
        <v>33.5</v>
      </c>
      <c r="AH48">
        <v>36.4</v>
      </c>
      <c r="AK48">
        <v>0</v>
      </c>
      <c r="AM48">
        <v>267</v>
      </c>
      <c r="AN48">
        <v>39</v>
      </c>
      <c r="AO48">
        <v>2</v>
      </c>
      <c r="AP48">
        <v>0</v>
      </c>
      <c r="AQ48" t="s">
        <v>145</v>
      </c>
      <c r="AR48">
        <v>0</v>
      </c>
      <c r="AS48">
        <v>0</v>
      </c>
      <c r="AT48">
        <v>44.8</v>
      </c>
      <c r="AU48">
        <v>44.9</v>
      </c>
      <c r="AV48">
        <v>44.7</v>
      </c>
      <c r="AW48">
        <v>75</v>
      </c>
      <c r="AX48">
        <v>37</v>
      </c>
      <c r="AY48">
        <v>45</v>
      </c>
      <c r="BA48">
        <v>8.6999999999999993</v>
      </c>
      <c r="BB48">
        <v>22</v>
      </c>
      <c r="BC48">
        <v>40</v>
      </c>
      <c r="BD48" t="s">
        <v>87</v>
      </c>
      <c r="BE48" t="s">
        <v>74</v>
      </c>
      <c r="BF48">
        <v>0</v>
      </c>
      <c r="BG48">
        <v>0</v>
      </c>
      <c r="BH48">
        <v>0</v>
      </c>
      <c r="BI48">
        <v>104</v>
      </c>
      <c r="BJ48">
        <v>123</v>
      </c>
      <c r="BK48">
        <v>1</v>
      </c>
      <c r="BL48">
        <v>1.1000000000000001</v>
      </c>
      <c r="BM48">
        <v>265</v>
      </c>
      <c r="BN48">
        <v>35</v>
      </c>
      <c r="BO48">
        <v>1</v>
      </c>
      <c r="BP48">
        <v>0</v>
      </c>
      <c r="BQ48" t="s">
        <v>72</v>
      </c>
      <c r="BR48">
        <v>208</v>
      </c>
      <c r="BS48">
        <v>42</v>
      </c>
      <c r="BT48">
        <v>67.3</v>
      </c>
      <c r="BU48">
        <v>48</v>
      </c>
      <c r="BV48">
        <v>46.7</v>
      </c>
      <c r="BW48">
        <v>66</v>
      </c>
      <c r="BX48">
        <v>29.25</v>
      </c>
      <c r="BY48">
        <v>764</v>
      </c>
      <c r="BZ48">
        <v>4.4770000000000003</v>
      </c>
      <c r="CA48">
        <v>1</v>
      </c>
      <c r="CB48" s="2">
        <f t="shared" si="6"/>
        <v>45658</v>
      </c>
      <c r="CC48" s="3">
        <f t="shared" si="7"/>
        <v>0.47916666666666669</v>
      </c>
      <c r="CD48" s="4">
        <f t="shared" si="0"/>
        <v>45658.479166666664</v>
      </c>
      <c r="CE48" s="18">
        <f t="shared" si="4"/>
        <v>0.14000000000000001</v>
      </c>
      <c r="CF48" s="18">
        <f t="shared" si="5"/>
        <v>0.01</v>
      </c>
      <c r="CG48" s="19">
        <f t="shared" si="9"/>
        <v>225</v>
      </c>
      <c r="CH48" s="19">
        <f t="shared" si="9"/>
        <v>247.5</v>
      </c>
      <c r="CI48" s="19">
        <f t="shared" si="2"/>
        <v>225</v>
      </c>
      <c r="CJ48" s="19">
        <f t="shared" si="3"/>
        <v>247.5</v>
      </c>
    </row>
    <row r="49" spans="1:88" x14ac:dyDescent="0.35">
      <c r="A49" t="s">
        <v>146</v>
      </c>
      <c r="B49" t="s">
        <v>211</v>
      </c>
      <c r="C49">
        <v>44.6</v>
      </c>
      <c r="D49">
        <v>44.8</v>
      </c>
      <c r="E49">
        <v>44.5</v>
      </c>
      <c r="F49">
        <v>73</v>
      </c>
      <c r="G49">
        <v>36</v>
      </c>
      <c r="H49">
        <v>44</v>
      </c>
      <c r="I49">
        <v>65</v>
      </c>
      <c r="J49">
        <v>9</v>
      </c>
      <c r="K49">
        <v>22</v>
      </c>
      <c r="L49">
        <v>40</v>
      </c>
      <c r="M49" t="s">
        <v>84</v>
      </c>
      <c r="N49" t="s">
        <v>84</v>
      </c>
      <c r="O49">
        <v>0</v>
      </c>
      <c r="P49">
        <v>0</v>
      </c>
      <c r="Q49">
        <v>0</v>
      </c>
      <c r="S49">
        <v>0</v>
      </c>
      <c r="U49">
        <v>0</v>
      </c>
      <c r="V49">
        <v>344</v>
      </c>
      <c r="W49">
        <v>33</v>
      </c>
      <c r="X49">
        <v>1</v>
      </c>
      <c r="Y49">
        <v>0</v>
      </c>
      <c r="Z49" t="s">
        <v>72</v>
      </c>
      <c r="AA49">
        <v>260</v>
      </c>
      <c r="AB49">
        <v>66</v>
      </c>
      <c r="AD49">
        <v>60</v>
      </c>
      <c r="AG49">
        <v>33.200000000000003</v>
      </c>
      <c r="AH49">
        <v>36.4</v>
      </c>
      <c r="AK49">
        <v>0</v>
      </c>
      <c r="AM49">
        <v>253</v>
      </c>
      <c r="AN49">
        <v>36</v>
      </c>
      <c r="AO49">
        <v>2</v>
      </c>
      <c r="AP49">
        <v>0</v>
      </c>
      <c r="AQ49" t="s">
        <v>72</v>
      </c>
      <c r="AR49">
        <v>0</v>
      </c>
      <c r="AS49">
        <v>0</v>
      </c>
      <c r="AT49">
        <v>44.5</v>
      </c>
      <c r="AU49">
        <v>44.8</v>
      </c>
      <c r="AV49">
        <v>44.5</v>
      </c>
      <c r="AW49">
        <v>74</v>
      </c>
      <c r="AX49">
        <v>37</v>
      </c>
      <c r="AY49">
        <v>44</v>
      </c>
      <c r="BA49">
        <v>14.1</v>
      </c>
      <c r="BB49">
        <v>32</v>
      </c>
      <c r="BC49">
        <v>37</v>
      </c>
      <c r="BD49" t="s">
        <v>77</v>
      </c>
      <c r="BE49" t="s">
        <v>74</v>
      </c>
      <c r="BF49">
        <v>0</v>
      </c>
      <c r="BG49">
        <v>0</v>
      </c>
      <c r="BH49">
        <v>0</v>
      </c>
      <c r="BI49">
        <v>140</v>
      </c>
      <c r="BJ49">
        <v>155</v>
      </c>
      <c r="BK49">
        <v>1</v>
      </c>
      <c r="BL49">
        <v>1.1000000000000001</v>
      </c>
      <c r="BM49">
        <v>257</v>
      </c>
      <c r="BN49">
        <v>39</v>
      </c>
      <c r="BO49">
        <v>1</v>
      </c>
      <c r="BP49">
        <v>0</v>
      </c>
      <c r="BQ49" t="s">
        <v>72</v>
      </c>
      <c r="BR49">
        <v>201</v>
      </c>
      <c r="BS49">
        <v>43</v>
      </c>
      <c r="BT49">
        <v>67.5</v>
      </c>
      <c r="BU49">
        <v>47</v>
      </c>
      <c r="BV49">
        <v>46.4</v>
      </c>
      <c r="BW49">
        <v>66</v>
      </c>
      <c r="BX49">
        <v>29.25</v>
      </c>
      <c r="BY49">
        <v>764</v>
      </c>
      <c r="BZ49">
        <v>4.4770000000000003</v>
      </c>
      <c r="CA49">
        <v>1</v>
      </c>
      <c r="CB49" s="2">
        <f t="shared" si="6"/>
        <v>45658</v>
      </c>
      <c r="CC49" s="3">
        <f t="shared" si="7"/>
        <v>0.48958333333333331</v>
      </c>
      <c r="CD49" s="4">
        <f t="shared" si="0"/>
        <v>45658.489583333336</v>
      </c>
      <c r="CE49" s="18">
        <f t="shared" si="4"/>
        <v>0.14000000000000001</v>
      </c>
      <c r="CF49" s="18">
        <f t="shared" si="5"/>
        <v>0.01</v>
      </c>
      <c r="CG49" s="19">
        <f t="shared" si="9"/>
        <v>225</v>
      </c>
      <c r="CH49" s="19">
        <f t="shared" si="9"/>
        <v>247.5</v>
      </c>
      <c r="CI49" s="19">
        <f t="shared" si="2"/>
        <v>225</v>
      </c>
      <c r="CJ49" s="19">
        <f t="shared" si="3"/>
        <v>247.5</v>
      </c>
    </row>
    <row r="50" spans="1:88" x14ac:dyDescent="0.35">
      <c r="A50" t="s">
        <v>146</v>
      </c>
      <c r="B50" t="s">
        <v>212</v>
      </c>
      <c r="C50">
        <v>44.4</v>
      </c>
      <c r="D50">
        <v>44.6</v>
      </c>
      <c r="E50">
        <v>44.4</v>
      </c>
      <c r="F50">
        <v>72</v>
      </c>
      <c r="G50">
        <v>36</v>
      </c>
      <c r="H50">
        <v>44</v>
      </c>
      <c r="I50">
        <v>65</v>
      </c>
      <c r="J50">
        <v>8.8000000000000007</v>
      </c>
      <c r="K50">
        <v>22</v>
      </c>
      <c r="L50">
        <v>38</v>
      </c>
      <c r="M50" t="s">
        <v>74</v>
      </c>
      <c r="N50" t="s">
        <v>84</v>
      </c>
      <c r="O50">
        <v>0</v>
      </c>
      <c r="P50">
        <v>0</v>
      </c>
      <c r="Q50">
        <v>0</v>
      </c>
      <c r="S50">
        <v>0</v>
      </c>
      <c r="U50">
        <v>0</v>
      </c>
      <c r="V50">
        <v>349</v>
      </c>
      <c r="W50">
        <v>29</v>
      </c>
      <c r="X50">
        <v>1</v>
      </c>
      <c r="Y50">
        <v>0</v>
      </c>
      <c r="Z50" t="s">
        <v>72</v>
      </c>
      <c r="AA50">
        <v>264</v>
      </c>
      <c r="AB50">
        <v>68</v>
      </c>
      <c r="AD50">
        <v>0</v>
      </c>
      <c r="AG50">
        <v>32.700000000000003</v>
      </c>
      <c r="AH50">
        <v>35.799999999999997</v>
      </c>
      <c r="AK50">
        <v>0</v>
      </c>
      <c r="AM50">
        <v>247</v>
      </c>
      <c r="AN50">
        <v>38</v>
      </c>
      <c r="AO50">
        <v>2</v>
      </c>
      <c r="AP50">
        <v>0</v>
      </c>
      <c r="AQ50" t="s">
        <v>72</v>
      </c>
      <c r="AR50">
        <v>0</v>
      </c>
      <c r="AS50">
        <v>0</v>
      </c>
      <c r="AT50">
        <v>44.3</v>
      </c>
      <c r="AU50">
        <v>44.6</v>
      </c>
      <c r="AV50">
        <v>44.3</v>
      </c>
      <c r="AW50">
        <v>74</v>
      </c>
      <c r="AX50">
        <v>37</v>
      </c>
      <c r="AY50">
        <v>44</v>
      </c>
      <c r="BA50">
        <v>14</v>
      </c>
      <c r="BB50">
        <v>30</v>
      </c>
      <c r="BC50">
        <v>37</v>
      </c>
      <c r="BD50" t="s">
        <v>74</v>
      </c>
      <c r="BE50" t="s">
        <v>74</v>
      </c>
      <c r="BF50">
        <v>0</v>
      </c>
      <c r="BG50">
        <v>0</v>
      </c>
      <c r="BH50">
        <v>0</v>
      </c>
      <c r="BI50">
        <v>121</v>
      </c>
      <c r="BJ50">
        <v>134</v>
      </c>
      <c r="BK50">
        <v>0.9</v>
      </c>
      <c r="BL50">
        <v>1</v>
      </c>
      <c r="BM50">
        <v>257</v>
      </c>
      <c r="BN50">
        <v>37</v>
      </c>
      <c r="BO50">
        <v>1</v>
      </c>
      <c r="BP50">
        <v>0</v>
      </c>
      <c r="BQ50" t="s">
        <v>72</v>
      </c>
      <c r="BR50">
        <v>202</v>
      </c>
      <c r="BS50">
        <v>42</v>
      </c>
      <c r="BT50">
        <v>67.7</v>
      </c>
      <c r="BU50">
        <v>47</v>
      </c>
      <c r="BV50">
        <v>46.5</v>
      </c>
      <c r="BW50">
        <v>66</v>
      </c>
      <c r="BX50">
        <v>29.25</v>
      </c>
      <c r="BY50">
        <v>764</v>
      </c>
      <c r="BZ50">
        <v>4.4770000000000003</v>
      </c>
      <c r="CA50">
        <v>1</v>
      </c>
      <c r="CB50" s="2">
        <f t="shared" si="6"/>
        <v>45658</v>
      </c>
      <c r="CC50" s="3">
        <f t="shared" si="7"/>
        <v>0.5</v>
      </c>
      <c r="CD50" s="4">
        <f t="shared" si="0"/>
        <v>45658.5</v>
      </c>
      <c r="CE50" s="18">
        <f t="shared" si="4"/>
        <v>0.14000000000000001</v>
      </c>
      <c r="CF50" s="18">
        <f t="shared" si="5"/>
        <v>0.01</v>
      </c>
      <c r="CG50" s="19">
        <f t="shared" si="9"/>
        <v>225</v>
      </c>
      <c r="CH50" s="19">
        <f t="shared" si="9"/>
        <v>247.5</v>
      </c>
      <c r="CI50" s="19">
        <f t="shared" si="2"/>
        <v>225</v>
      </c>
      <c r="CJ50" s="19">
        <f t="shared" si="3"/>
        <v>247.5</v>
      </c>
    </row>
    <row r="51" spans="1:88" x14ac:dyDescent="0.35">
      <c r="A51" t="s">
        <v>146</v>
      </c>
      <c r="B51" t="s">
        <v>213</v>
      </c>
      <c r="C51">
        <v>44.2</v>
      </c>
      <c r="D51">
        <v>44.4</v>
      </c>
      <c r="E51">
        <v>44.2</v>
      </c>
      <c r="F51">
        <v>73</v>
      </c>
      <c r="G51">
        <v>36</v>
      </c>
      <c r="H51">
        <v>44</v>
      </c>
      <c r="I51">
        <v>65</v>
      </c>
      <c r="J51">
        <v>7.4</v>
      </c>
      <c r="K51">
        <v>23</v>
      </c>
      <c r="L51">
        <v>38</v>
      </c>
      <c r="M51" t="s">
        <v>74</v>
      </c>
      <c r="N51" t="s">
        <v>84</v>
      </c>
      <c r="O51">
        <v>0</v>
      </c>
      <c r="P51">
        <v>0</v>
      </c>
      <c r="Q51">
        <v>0</v>
      </c>
      <c r="S51">
        <v>0</v>
      </c>
      <c r="U51">
        <v>0</v>
      </c>
      <c r="V51">
        <v>350</v>
      </c>
      <c r="W51">
        <v>29</v>
      </c>
      <c r="X51">
        <v>1</v>
      </c>
      <c r="Y51">
        <v>0</v>
      </c>
      <c r="Z51" t="s">
        <v>72</v>
      </c>
      <c r="AA51">
        <v>268</v>
      </c>
      <c r="AB51">
        <v>64</v>
      </c>
      <c r="AD51">
        <v>60</v>
      </c>
      <c r="AG51">
        <v>32.700000000000003</v>
      </c>
      <c r="AH51">
        <v>35.799999999999997</v>
      </c>
      <c r="AK51">
        <v>0</v>
      </c>
      <c r="AM51">
        <v>233</v>
      </c>
      <c r="AN51">
        <v>40</v>
      </c>
      <c r="AO51">
        <v>2</v>
      </c>
      <c r="AP51">
        <v>0</v>
      </c>
      <c r="AQ51" t="s">
        <v>72</v>
      </c>
      <c r="AR51">
        <v>0</v>
      </c>
      <c r="AS51">
        <v>0</v>
      </c>
      <c r="AT51">
        <v>44.1</v>
      </c>
      <c r="AU51">
        <v>44.3</v>
      </c>
      <c r="AV51">
        <v>44.1</v>
      </c>
      <c r="AW51">
        <v>74</v>
      </c>
      <c r="AX51">
        <v>36</v>
      </c>
      <c r="AY51">
        <v>44</v>
      </c>
      <c r="BA51">
        <v>12.6</v>
      </c>
      <c r="BB51">
        <v>30</v>
      </c>
      <c r="BC51">
        <v>36</v>
      </c>
      <c r="BD51" t="s">
        <v>87</v>
      </c>
      <c r="BE51" t="s">
        <v>74</v>
      </c>
      <c r="BF51">
        <v>0</v>
      </c>
      <c r="BG51">
        <v>0</v>
      </c>
      <c r="BH51">
        <v>0</v>
      </c>
      <c r="BI51">
        <v>116</v>
      </c>
      <c r="BJ51">
        <v>134</v>
      </c>
      <c r="BK51">
        <v>0.9</v>
      </c>
      <c r="BL51">
        <v>1.1000000000000001</v>
      </c>
      <c r="BM51">
        <v>253</v>
      </c>
      <c r="BN51">
        <v>36</v>
      </c>
      <c r="BO51">
        <v>1</v>
      </c>
      <c r="BP51">
        <v>0</v>
      </c>
      <c r="BQ51" t="s">
        <v>72</v>
      </c>
      <c r="BR51">
        <v>202</v>
      </c>
      <c r="BS51">
        <v>37</v>
      </c>
      <c r="BT51">
        <v>67.900000000000006</v>
      </c>
      <c r="BU51">
        <v>46</v>
      </c>
      <c r="BV51">
        <v>46.2</v>
      </c>
      <c r="BW51">
        <v>67</v>
      </c>
      <c r="BX51">
        <v>29.25</v>
      </c>
      <c r="BY51">
        <v>764</v>
      </c>
      <c r="BZ51">
        <v>4.4770000000000003</v>
      </c>
      <c r="CA51">
        <v>1</v>
      </c>
      <c r="CB51" s="2">
        <f t="shared" si="6"/>
        <v>45658</v>
      </c>
      <c r="CC51" s="3">
        <f t="shared" si="7"/>
        <v>0.51041666666666663</v>
      </c>
      <c r="CD51" s="4">
        <f t="shared" si="0"/>
        <v>45658.510416666664</v>
      </c>
      <c r="CE51" s="18">
        <f t="shared" si="4"/>
        <v>0.14000000000000001</v>
      </c>
      <c r="CF51" s="18">
        <f t="shared" si="5"/>
        <v>0.01</v>
      </c>
      <c r="CG51" s="19">
        <f t="shared" si="9"/>
        <v>225</v>
      </c>
      <c r="CH51" s="19">
        <f t="shared" si="9"/>
        <v>247.5</v>
      </c>
      <c r="CI51" s="19">
        <f t="shared" si="2"/>
        <v>225</v>
      </c>
      <c r="CJ51" s="19">
        <f t="shared" si="3"/>
        <v>247.5</v>
      </c>
    </row>
    <row r="52" spans="1:88" x14ac:dyDescent="0.35">
      <c r="A52" t="s">
        <v>146</v>
      </c>
      <c r="B52" t="s">
        <v>214</v>
      </c>
      <c r="C52">
        <v>43.8</v>
      </c>
      <c r="D52">
        <v>44.2</v>
      </c>
      <c r="E52">
        <v>43.8</v>
      </c>
      <c r="F52">
        <v>73</v>
      </c>
      <c r="G52">
        <v>36</v>
      </c>
      <c r="H52">
        <v>44</v>
      </c>
      <c r="I52">
        <v>65</v>
      </c>
      <c r="J52">
        <v>8.6</v>
      </c>
      <c r="K52">
        <v>23</v>
      </c>
      <c r="L52">
        <v>39</v>
      </c>
      <c r="M52" t="s">
        <v>84</v>
      </c>
      <c r="N52" t="s">
        <v>84</v>
      </c>
      <c r="O52">
        <v>0</v>
      </c>
      <c r="P52">
        <v>0</v>
      </c>
      <c r="Q52">
        <v>0</v>
      </c>
      <c r="S52">
        <v>0</v>
      </c>
      <c r="U52">
        <v>0</v>
      </c>
      <c r="V52">
        <v>351</v>
      </c>
      <c r="W52">
        <v>29</v>
      </c>
      <c r="X52">
        <v>2</v>
      </c>
      <c r="Y52">
        <v>0</v>
      </c>
      <c r="Z52" t="s">
        <v>72</v>
      </c>
      <c r="AA52">
        <v>270</v>
      </c>
      <c r="AB52">
        <v>64</v>
      </c>
      <c r="AD52">
        <v>61</v>
      </c>
      <c r="AG52">
        <v>32</v>
      </c>
      <c r="AH52">
        <v>35.4</v>
      </c>
      <c r="AK52">
        <v>0</v>
      </c>
      <c r="AM52">
        <v>248</v>
      </c>
      <c r="AN52">
        <v>35</v>
      </c>
      <c r="AO52">
        <v>2</v>
      </c>
      <c r="AP52">
        <v>0</v>
      </c>
      <c r="AQ52" t="s">
        <v>72</v>
      </c>
      <c r="AR52">
        <v>0</v>
      </c>
      <c r="AS52">
        <v>0</v>
      </c>
      <c r="AT52">
        <v>43.7</v>
      </c>
      <c r="AU52">
        <v>44.1</v>
      </c>
      <c r="AV52">
        <v>43.7</v>
      </c>
      <c r="AW52">
        <v>74</v>
      </c>
      <c r="AX52">
        <v>36</v>
      </c>
      <c r="AY52">
        <v>44</v>
      </c>
      <c r="BA52">
        <v>12.6</v>
      </c>
      <c r="BB52">
        <v>34</v>
      </c>
      <c r="BC52">
        <v>38</v>
      </c>
      <c r="BD52" t="s">
        <v>74</v>
      </c>
      <c r="BE52" t="s">
        <v>74</v>
      </c>
      <c r="BF52">
        <v>0</v>
      </c>
      <c r="BG52">
        <v>0</v>
      </c>
      <c r="BH52">
        <v>0</v>
      </c>
      <c r="BI52">
        <v>94</v>
      </c>
      <c r="BJ52">
        <v>104</v>
      </c>
      <c r="BK52">
        <v>0.8</v>
      </c>
      <c r="BL52">
        <v>0.9</v>
      </c>
      <c r="BM52">
        <v>250</v>
      </c>
      <c r="BN52">
        <v>40</v>
      </c>
      <c r="BO52">
        <v>1</v>
      </c>
      <c r="BP52">
        <v>0</v>
      </c>
      <c r="BQ52" t="s">
        <v>72</v>
      </c>
      <c r="BR52">
        <v>199</v>
      </c>
      <c r="BS52">
        <v>39</v>
      </c>
      <c r="BT52">
        <v>68</v>
      </c>
      <c r="BU52">
        <v>46</v>
      </c>
      <c r="BV52">
        <v>46.3</v>
      </c>
      <c r="BW52">
        <v>67</v>
      </c>
      <c r="BX52">
        <v>29.25</v>
      </c>
      <c r="BY52">
        <v>764</v>
      </c>
      <c r="BZ52">
        <v>4.4770000000000003</v>
      </c>
      <c r="CA52">
        <v>1</v>
      </c>
      <c r="CB52" s="2">
        <f t="shared" si="6"/>
        <v>45658</v>
      </c>
      <c r="CC52" s="3">
        <f t="shared" si="7"/>
        <v>0.52083333333333337</v>
      </c>
      <c r="CD52" s="4">
        <f t="shared" si="0"/>
        <v>45658.520833333336</v>
      </c>
      <c r="CE52" s="18">
        <f t="shared" si="4"/>
        <v>0.14000000000000001</v>
      </c>
      <c r="CF52" s="18">
        <f t="shared" si="5"/>
        <v>0.01</v>
      </c>
      <c r="CG52" s="19">
        <f t="shared" si="9"/>
        <v>225</v>
      </c>
      <c r="CH52" s="19">
        <f t="shared" si="9"/>
        <v>247.5</v>
      </c>
      <c r="CI52" s="19">
        <f t="shared" si="2"/>
        <v>225</v>
      </c>
      <c r="CJ52" s="19">
        <f t="shared" si="3"/>
        <v>247.5</v>
      </c>
    </row>
    <row r="53" spans="1:88" x14ac:dyDescent="0.35">
      <c r="A53" t="s">
        <v>146</v>
      </c>
      <c r="B53" t="s">
        <v>215</v>
      </c>
      <c r="C53">
        <v>43.6</v>
      </c>
      <c r="D53">
        <v>43.8</v>
      </c>
      <c r="E53">
        <v>43.6</v>
      </c>
      <c r="F53">
        <v>73</v>
      </c>
      <c r="G53">
        <v>35</v>
      </c>
      <c r="H53">
        <v>43</v>
      </c>
      <c r="I53">
        <v>65</v>
      </c>
      <c r="J53">
        <v>8</v>
      </c>
      <c r="K53">
        <v>22</v>
      </c>
      <c r="L53">
        <v>38</v>
      </c>
      <c r="M53" t="s">
        <v>84</v>
      </c>
      <c r="N53" t="s">
        <v>84</v>
      </c>
      <c r="O53">
        <v>0</v>
      </c>
      <c r="P53">
        <v>0</v>
      </c>
      <c r="Q53">
        <v>0</v>
      </c>
      <c r="S53">
        <v>0</v>
      </c>
      <c r="U53">
        <v>0</v>
      </c>
      <c r="V53">
        <v>351</v>
      </c>
      <c r="W53">
        <v>30</v>
      </c>
      <c r="X53">
        <v>2</v>
      </c>
      <c r="Y53">
        <v>0</v>
      </c>
      <c r="Z53" t="s">
        <v>72</v>
      </c>
      <c r="AA53">
        <v>276</v>
      </c>
      <c r="AB53">
        <v>57</v>
      </c>
      <c r="AD53">
        <v>61</v>
      </c>
      <c r="AG53">
        <v>32</v>
      </c>
      <c r="AH53">
        <v>35.5</v>
      </c>
      <c r="AK53">
        <v>0</v>
      </c>
      <c r="AM53">
        <v>252</v>
      </c>
      <c r="AN53">
        <v>37</v>
      </c>
      <c r="AO53">
        <v>2</v>
      </c>
      <c r="AP53">
        <v>0</v>
      </c>
      <c r="AQ53" t="s">
        <v>72</v>
      </c>
      <c r="AR53">
        <v>0</v>
      </c>
      <c r="AS53">
        <v>0</v>
      </c>
      <c r="AT53">
        <v>43.6</v>
      </c>
      <c r="AU53">
        <v>43.7</v>
      </c>
      <c r="AV53">
        <v>43.5</v>
      </c>
      <c r="AW53">
        <v>75</v>
      </c>
      <c r="AX53">
        <v>36</v>
      </c>
      <c r="AY53">
        <v>43</v>
      </c>
      <c r="BA53">
        <v>12.1</v>
      </c>
      <c r="BB53">
        <v>29</v>
      </c>
      <c r="BC53">
        <v>36</v>
      </c>
      <c r="BD53" t="s">
        <v>87</v>
      </c>
      <c r="BE53" t="s">
        <v>87</v>
      </c>
      <c r="BF53">
        <v>0</v>
      </c>
      <c r="BG53">
        <v>0</v>
      </c>
      <c r="BH53">
        <v>0</v>
      </c>
      <c r="BI53">
        <v>112</v>
      </c>
      <c r="BJ53">
        <v>128</v>
      </c>
      <c r="BK53">
        <v>1</v>
      </c>
      <c r="BL53">
        <v>1</v>
      </c>
      <c r="BM53">
        <v>241</v>
      </c>
      <c r="BN53">
        <v>37</v>
      </c>
      <c r="BO53">
        <v>1</v>
      </c>
      <c r="BP53">
        <v>0</v>
      </c>
      <c r="BQ53" t="s">
        <v>72</v>
      </c>
      <c r="BR53">
        <v>191</v>
      </c>
      <c r="BS53">
        <v>37</v>
      </c>
      <c r="BT53">
        <v>68</v>
      </c>
      <c r="BU53">
        <v>46</v>
      </c>
      <c r="BV53">
        <v>46.3</v>
      </c>
      <c r="BW53">
        <v>67</v>
      </c>
      <c r="BX53">
        <v>29.25</v>
      </c>
      <c r="BY53">
        <v>764</v>
      </c>
      <c r="BZ53">
        <v>4.4770000000000003</v>
      </c>
      <c r="CA53">
        <v>1</v>
      </c>
      <c r="CB53" s="2">
        <f t="shared" si="6"/>
        <v>45658</v>
      </c>
      <c r="CC53" s="3">
        <f t="shared" si="7"/>
        <v>0.53125</v>
      </c>
      <c r="CD53" s="4">
        <f t="shared" si="0"/>
        <v>45658.53125</v>
      </c>
      <c r="CE53" s="18">
        <f t="shared" si="4"/>
        <v>0.14000000000000001</v>
      </c>
      <c r="CF53" s="18">
        <f t="shared" si="5"/>
        <v>0.01</v>
      </c>
      <c r="CG53" s="19">
        <f t="shared" si="9"/>
        <v>225</v>
      </c>
      <c r="CH53" s="19">
        <f t="shared" si="9"/>
        <v>270</v>
      </c>
      <c r="CI53" s="19">
        <f t="shared" si="2"/>
        <v>225</v>
      </c>
      <c r="CJ53" s="19">
        <f t="shared" si="3"/>
        <v>270</v>
      </c>
    </row>
    <row r="54" spans="1:88" x14ac:dyDescent="0.35">
      <c r="A54" t="s">
        <v>146</v>
      </c>
      <c r="B54" t="s">
        <v>216</v>
      </c>
      <c r="C54">
        <v>43.4</v>
      </c>
      <c r="D54">
        <v>43.7</v>
      </c>
      <c r="E54">
        <v>43.4</v>
      </c>
      <c r="F54">
        <v>73</v>
      </c>
      <c r="G54">
        <v>35</v>
      </c>
      <c r="H54">
        <v>43</v>
      </c>
      <c r="I54">
        <v>65</v>
      </c>
      <c r="J54">
        <v>9.1</v>
      </c>
      <c r="K54">
        <v>24</v>
      </c>
      <c r="L54">
        <v>37</v>
      </c>
      <c r="M54" t="s">
        <v>84</v>
      </c>
      <c r="N54" t="s">
        <v>84</v>
      </c>
      <c r="O54">
        <v>0</v>
      </c>
      <c r="P54">
        <v>0</v>
      </c>
      <c r="Q54">
        <v>0</v>
      </c>
      <c r="S54">
        <v>0</v>
      </c>
      <c r="U54">
        <v>0</v>
      </c>
      <c r="V54">
        <v>352</v>
      </c>
      <c r="W54">
        <v>30</v>
      </c>
      <c r="X54">
        <v>1</v>
      </c>
      <c r="Y54">
        <v>0</v>
      </c>
      <c r="Z54" t="s">
        <v>72</v>
      </c>
      <c r="AA54">
        <v>277</v>
      </c>
      <c r="AB54">
        <v>57</v>
      </c>
      <c r="AD54">
        <v>62</v>
      </c>
      <c r="AG54">
        <v>31.4</v>
      </c>
      <c r="AH54">
        <v>35</v>
      </c>
      <c r="AK54">
        <v>0</v>
      </c>
      <c r="AM54">
        <v>245</v>
      </c>
      <c r="AN54">
        <v>39</v>
      </c>
      <c r="AO54">
        <v>2</v>
      </c>
      <c r="AP54">
        <v>0</v>
      </c>
      <c r="AQ54" t="s">
        <v>72</v>
      </c>
      <c r="AR54">
        <v>0</v>
      </c>
      <c r="AS54">
        <v>0</v>
      </c>
      <c r="AT54">
        <v>43.4</v>
      </c>
      <c r="AU54">
        <v>43.6</v>
      </c>
      <c r="AV54">
        <v>43.4</v>
      </c>
      <c r="AW54">
        <v>75</v>
      </c>
      <c r="AX54">
        <v>36</v>
      </c>
      <c r="AY54">
        <v>43</v>
      </c>
      <c r="BA54">
        <v>14</v>
      </c>
      <c r="BB54">
        <v>34</v>
      </c>
      <c r="BC54">
        <v>35</v>
      </c>
      <c r="BD54" t="s">
        <v>74</v>
      </c>
      <c r="BE54" t="s">
        <v>74</v>
      </c>
      <c r="BF54">
        <v>0</v>
      </c>
      <c r="BG54">
        <v>0</v>
      </c>
      <c r="BH54">
        <v>0</v>
      </c>
      <c r="BI54">
        <v>80</v>
      </c>
      <c r="BJ54">
        <v>128</v>
      </c>
      <c r="BK54">
        <v>0</v>
      </c>
      <c r="BL54">
        <v>1</v>
      </c>
      <c r="BM54">
        <v>256</v>
      </c>
      <c r="BN54">
        <v>37</v>
      </c>
      <c r="BO54">
        <v>1</v>
      </c>
      <c r="BP54">
        <v>0</v>
      </c>
      <c r="BQ54" t="s">
        <v>72</v>
      </c>
      <c r="BR54">
        <v>198</v>
      </c>
      <c r="BS54">
        <v>46</v>
      </c>
      <c r="BT54">
        <v>68</v>
      </c>
      <c r="BU54">
        <v>46</v>
      </c>
      <c r="BV54">
        <v>46.3</v>
      </c>
      <c r="BW54">
        <v>67</v>
      </c>
      <c r="BX54">
        <v>29.26</v>
      </c>
      <c r="BY54">
        <v>764</v>
      </c>
      <c r="BZ54">
        <v>4.4770000000000003</v>
      </c>
      <c r="CA54">
        <v>1</v>
      </c>
      <c r="CB54" s="2">
        <f t="shared" si="6"/>
        <v>45658</v>
      </c>
      <c r="CC54" s="3">
        <f t="shared" si="7"/>
        <v>0.54166666666666663</v>
      </c>
      <c r="CD54" s="4">
        <f t="shared" si="0"/>
        <v>45658.541666666664</v>
      </c>
      <c r="CE54" s="18">
        <f t="shared" si="4"/>
        <v>0.14000000000000001</v>
      </c>
      <c r="CF54" s="18">
        <f t="shared" si="5"/>
        <v>0.01</v>
      </c>
      <c r="CG54" s="19">
        <f t="shared" si="9"/>
        <v>225</v>
      </c>
      <c r="CH54" s="19">
        <f t="shared" si="9"/>
        <v>247.5</v>
      </c>
      <c r="CI54" s="19">
        <f t="shared" si="2"/>
        <v>225</v>
      </c>
      <c r="CJ54" s="19">
        <f t="shared" si="3"/>
        <v>247.5</v>
      </c>
    </row>
    <row r="55" spans="1:88" x14ac:dyDescent="0.35">
      <c r="A55" t="s">
        <v>146</v>
      </c>
      <c r="B55" t="s">
        <v>217</v>
      </c>
      <c r="C55">
        <v>43.4</v>
      </c>
      <c r="D55">
        <v>43.4</v>
      </c>
      <c r="E55">
        <v>43.4</v>
      </c>
      <c r="F55">
        <v>73</v>
      </c>
      <c r="G55">
        <v>35</v>
      </c>
      <c r="H55">
        <v>43</v>
      </c>
      <c r="I55">
        <v>65</v>
      </c>
      <c r="J55">
        <v>6.4</v>
      </c>
      <c r="K55">
        <v>16</v>
      </c>
      <c r="L55">
        <v>38</v>
      </c>
      <c r="M55" t="s">
        <v>74</v>
      </c>
      <c r="N55" t="s">
        <v>84</v>
      </c>
      <c r="O55">
        <v>0</v>
      </c>
      <c r="P55">
        <v>0</v>
      </c>
      <c r="Q55">
        <v>0</v>
      </c>
      <c r="S55">
        <v>0</v>
      </c>
      <c r="U55">
        <v>0</v>
      </c>
      <c r="V55">
        <v>347</v>
      </c>
      <c r="W55">
        <v>30</v>
      </c>
      <c r="X55">
        <v>2</v>
      </c>
      <c r="Y55">
        <v>0</v>
      </c>
      <c r="Z55" t="s">
        <v>72</v>
      </c>
      <c r="AA55">
        <v>259</v>
      </c>
      <c r="AB55">
        <v>71</v>
      </c>
      <c r="AD55">
        <v>62</v>
      </c>
      <c r="AG55">
        <v>31.3</v>
      </c>
      <c r="AH55">
        <v>35</v>
      </c>
      <c r="AK55">
        <v>0</v>
      </c>
      <c r="AM55">
        <v>248</v>
      </c>
      <c r="AN55">
        <v>36</v>
      </c>
      <c r="AO55">
        <v>2</v>
      </c>
      <c r="AP55">
        <v>0</v>
      </c>
      <c r="AQ55" t="s">
        <v>72</v>
      </c>
      <c r="AR55">
        <v>0</v>
      </c>
      <c r="AS55">
        <v>0</v>
      </c>
      <c r="AT55">
        <v>43.4</v>
      </c>
      <c r="AU55">
        <v>43.4</v>
      </c>
      <c r="AV55">
        <v>43.3</v>
      </c>
      <c r="AW55">
        <v>74</v>
      </c>
      <c r="AX55">
        <v>36</v>
      </c>
      <c r="AY55">
        <v>43</v>
      </c>
      <c r="BA55">
        <v>9.4</v>
      </c>
      <c r="BB55">
        <v>25</v>
      </c>
      <c r="BC55">
        <v>36</v>
      </c>
      <c r="BD55" t="s">
        <v>87</v>
      </c>
      <c r="BE55" t="s">
        <v>87</v>
      </c>
      <c r="BF55">
        <v>0</v>
      </c>
      <c r="BG55">
        <v>0</v>
      </c>
      <c r="BH55">
        <v>0</v>
      </c>
      <c r="BI55">
        <v>69</v>
      </c>
      <c r="BJ55">
        <v>90</v>
      </c>
      <c r="BK55">
        <v>0.8</v>
      </c>
      <c r="BL55">
        <v>0.8</v>
      </c>
      <c r="BM55">
        <v>246</v>
      </c>
      <c r="BN55">
        <v>39</v>
      </c>
      <c r="BO55">
        <v>1</v>
      </c>
      <c r="BP55">
        <v>0</v>
      </c>
      <c r="BQ55" t="s">
        <v>72</v>
      </c>
      <c r="BR55">
        <v>196</v>
      </c>
      <c r="BS55">
        <v>39</v>
      </c>
      <c r="BT55">
        <v>67.900000000000006</v>
      </c>
      <c r="BU55">
        <v>46</v>
      </c>
      <c r="BV55">
        <v>46.2</v>
      </c>
      <c r="BW55">
        <v>67</v>
      </c>
      <c r="BX55">
        <v>29.26</v>
      </c>
      <c r="BY55">
        <v>764</v>
      </c>
      <c r="BZ55">
        <v>4.4770000000000003</v>
      </c>
      <c r="CA55">
        <v>1</v>
      </c>
      <c r="CB55" s="2">
        <f t="shared" si="6"/>
        <v>45658</v>
      </c>
      <c r="CC55" s="3">
        <f t="shared" si="7"/>
        <v>0.55208333333333337</v>
      </c>
      <c r="CD55" s="4">
        <f t="shared" si="0"/>
        <v>45658.552083333336</v>
      </c>
      <c r="CE55" s="18">
        <f t="shared" si="4"/>
        <v>0.14000000000000001</v>
      </c>
      <c r="CF55" s="18">
        <f t="shared" si="5"/>
        <v>0.01</v>
      </c>
      <c r="CG55" s="19">
        <f t="shared" si="9"/>
        <v>225</v>
      </c>
      <c r="CH55" s="19">
        <f t="shared" si="9"/>
        <v>270</v>
      </c>
      <c r="CI55" s="19">
        <f t="shared" si="2"/>
        <v>225</v>
      </c>
      <c r="CJ55" s="19">
        <f t="shared" si="3"/>
        <v>270</v>
      </c>
    </row>
    <row r="56" spans="1:88" x14ac:dyDescent="0.35">
      <c r="A56" t="s">
        <v>146</v>
      </c>
      <c r="B56" t="s">
        <v>218</v>
      </c>
      <c r="C56">
        <v>43.4</v>
      </c>
      <c r="D56">
        <v>43.5</v>
      </c>
      <c r="E56">
        <v>43.4</v>
      </c>
      <c r="F56">
        <v>72</v>
      </c>
      <c r="G56">
        <v>35</v>
      </c>
      <c r="H56">
        <v>43</v>
      </c>
      <c r="I56">
        <v>65</v>
      </c>
      <c r="J56">
        <v>7</v>
      </c>
      <c r="K56">
        <v>25</v>
      </c>
      <c r="L56">
        <v>38</v>
      </c>
      <c r="M56" t="s">
        <v>84</v>
      </c>
      <c r="N56" t="s">
        <v>84</v>
      </c>
      <c r="O56">
        <v>0</v>
      </c>
      <c r="P56">
        <v>0</v>
      </c>
      <c r="Q56">
        <v>0</v>
      </c>
      <c r="S56">
        <v>0</v>
      </c>
      <c r="U56">
        <v>0</v>
      </c>
      <c r="V56">
        <v>343</v>
      </c>
      <c r="W56">
        <v>29</v>
      </c>
      <c r="X56">
        <v>2</v>
      </c>
      <c r="Y56">
        <v>0</v>
      </c>
      <c r="Z56" t="s">
        <v>72</v>
      </c>
      <c r="AA56">
        <v>257</v>
      </c>
      <c r="AB56">
        <v>69</v>
      </c>
      <c r="AD56">
        <v>62</v>
      </c>
      <c r="AG56">
        <v>31.1</v>
      </c>
      <c r="AH56">
        <v>35</v>
      </c>
      <c r="AK56">
        <v>0</v>
      </c>
      <c r="AM56">
        <v>249</v>
      </c>
      <c r="AN56">
        <v>39</v>
      </c>
      <c r="AO56">
        <v>2</v>
      </c>
      <c r="AP56">
        <v>0</v>
      </c>
      <c r="AQ56" t="s">
        <v>72</v>
      </c>
      <c r="AR56">
        <v>0</v>
      </c>
      <c r="AS56">
        <v>0</v>
      </c>
      <c r="AT56">
        <v>43.5</v>
      </c>
      <c r="AU56">
        <v>43.6</v>
      </c>
      <c r="AV56">
        <v>43.4</v>
      </c>
      <c r="AW56">
        <v>74</v>
      </c>
      <c r="AX56">
        <v>36</v>
      </c>
      <c r="AY56">
        <v>43</v>
      </c>
      <c r="BA56">
        <v>9.1999999999999993</v>
      </c>
      <c r="BB56">
        <v>28</v>
      </c>
      <c r="BC56">
        <v>37</v>
      </c>
      <c r="BD56" t="s">
        <v>87</v>
      </c>
      <c r="BE56" t="s">
        <v>74</v>
      </c>
      <c r="BF56">
        <v>0</v>
      </c>
      <c r="BG56">
        <v>0</v>
      </c>
      <c r="BH56">
        <v>0</v>
      </c>
      <c r="BI56">
        <v>68</v>
      </c>
      <c r="BJ56">
        <v>90</v>
      </c>
      <c r="BK56">
        <v>0.6</v>
      </c>
      <c r="BL56">
        <v>0.8</v>
      </c>
      <c r="BM56">
        <v>242</v>
      </c>
      <c r="BN56">
        <v>39</v>
      </c>
      <c r="BO56">
        <v>2</v>
      </c>
      <c r="BP56">
        <v>0</v>
      </c>
      <c r="BQ56" t="s">
        <v>72</v>
      </c>
      <c r="BR56">
        <v>188</v>
      </c>
      <c r="BS56">
        <v>44</v>
      </c>
      <c r="BT56">
        <v>67.900000000000006</v>
      </c>
      <c r="BU56">
        <v>46</v>
      </c>
      <c r="BV56">
        <v>46.2</v>
      </c>
      <c r="BW56">
        <v>67</v>
      </c>
      <c r="BX56">
        <v>29.26</v>
      </c>
      <c r="BY56">
        <v>764</v>
      </c>
      <c r="BZ56">
        <v>4.4770000000000003</v>
      </c>
      <c r="CA56">
        <v>1</v>
      </c>
      <c r="CB56" s="2">
        <f t="shared" si="6"/>
        <v>45658</v>
      </c>
      <c r="CC56" s="3">
        <f t="shared" si="7"/>
        <v>0.5625</v>
      </c>
      <c r="CD56" s="4">
        <f t="shared" si="0"/>
        <v>45658.5625</v>
      </c>
      <c r="CE56" s="18">
        <f t="shared" si="4"/>
        <v>0.14000000000000001</v>
      </c>
      <c r="CF56" s="18">
        <f t="shared" si="5"/>
        <v>0.01</v>
      </c>
      <c r="CG56" s="19">
        <f t="shared" si="9"/>
        <v>225</v>
      </c>
      <c r="CH56" s="19">
        <f t="shared" si="9"/>
        <v>247.5</v>
      </c>
      <c r="CI56" s="19">
        <f t="shared" si="2"/>
        <v>225</v>
      </c>
      <c r="CJ56" s="19">
        <f t="shared" si="3"/>
        <v>247.5</v>
      </c>
    </row>
    <row r="57" spans="1:88" x14ac:dyDescent="0.35">
      <c r="A57" t="s">
        <v>146</v>
      </c>
      <c r="B57" t="s">
        <v>219</v>
      </c>
      <c r="C57">
        <v>43.4</v>
      </c>
      <c r="D57">
        <v>43.4</v>
      </c>
      <c r="E57">
        <v>43.3</v>
      </c>
      <c r="F57">
        <v>72</v>
      </c>
      <c r="G57">
        <v>35</v>
      </c>
      <c r="H57">
        <v>43</v>
      </c>
      <c r="I57">
        <v>65</v>
      </c>
      <c r="J57">
        <v>6.8</v>
      </c>
      <c r="K57">
        <v>21</v>
      </c>
      <c r="L57">
        <v>38</v>
      </c>
      <c r="M57" t="s">
        <v>84</v>
      </c>
      <c r="N57" t="s">
        <v>84</v>
      </c>
      <c r="O57">
        <v>0</v>
      </c>
      <c r="P57">
        <v>0</v>
      </c>
      <c r="Q57">
        <v>0</v>
      </c>
      <c r="S57">
        <v>0</v>
      </c>
      <c r="U57">
        <v>0</v>
      </c>
      <c r="V57">
        <v>342</v>
      </c>
      <c r="W57">
        <v>29</v>
      </c>
      <c r="X57">
        <v>1</v>
      </c>
      <c r="Y57">
        <v>0</v>
      </c>
      <c r="Z57" t="s">
        <v>72</v>
      </c>
      <c r="AA57">
        <v>279</v>
      </c>
      <c r="AB57">
        <v>47</v>
      </c>
      <c r="AD57">
        <v>61</v>
      </c>
      <c r="AG57">
        <v>31</v>
      </c>
      <c r="AH57">
        <v>35.1</v>
      </c>
      <c r="AK57">
        <v>0</v>
      </c>
      <c r="AM57">
        <v>250</v>
      </c>
      <c r="AN57">
        <v>35</v>
      </c>
      <c r="AO57">
        <v>2</v>
      </c>
      <c r="AP57">
        <v>0</v>
      </c>
      <c r="AQ57" t="s">
        <v>72</v>
      </c>
      <c r="AR57">
        <v>0</v>
      </c>
      <c r="AS57">
        <v>0</v>
      </c>
      <c r="AT57">
        <v>43.5</v>
      </c>
      <c r="AU57">
        <v>43.6</v>
      </c>
      <c r="AV57">
        <v>43.5</v>
      </c>
      <c r="AW57">
        <v>73</v>
      </c>
      <c r="AX57">
        <v>35</v>
      </c>
      <c r="AY57">
        <v>43</v>
      </c>
      <c r="BA57">
        <v>7.7</v>
      </c>
      <c r="BB57">
        <v>20</v>
      </c>
      <c r="BC57">
        <v>38</v>
      </c>
      <c r="BD57" t="s">
        <v>87</v>
      </c>
      <c r="BE57" t="s">
        <v>87</v>
      </c>
      <c r="BF57">
        <v>0</v>
      </c>
      <c r="BG57">
        <v>0</v>
      </c>
      <c r="BH57">
        <v>0</v>
      </c>
      <c r="BI57">
        <v>70</v>
      </c>
      <c r="BJ57">
        <v>88</v>
      </c>
      <c r="BK57">
        <v>0.7</v>
      </c>
      <c r="BL57">
        <v>0.7</v>
      </c>
      <c r="BM57">
        <v>245</v>
      </c>
      <c r="BN57">
        <v>40</v>
      </c>
      <c r="BO57">
        <v>2</v>
      </c>
      <c r="BP57">
        <v>0</v>
      </c>
      <c r="BQ57" t="s">
        <v>72</v>
      </c>
      <c r="BR57">
        <v>193</v>
      </c>
      <c r="BS57">
        <v>38</v>
      </c>
      <c r="BT57">
        <v>67.8</v>
      </c>
      <c r="BU57">
        <v>45</v>
      </c>
      <c r="BV57">
        <v>45.5</v>
      </c>
      <c r="BW57">
        <v>66</v>
      </c>
      <c r="BX57">
        <v>29.27</v>
      </c>
      <c r="BY57">
        <v>764</v>
      </c>
      <c r="BZ57">
        <v>4.4770000000000003</v>
      </c>
      <c r="CA57">
        <v>1</v>
      </c>
      <c r="CB57" s="2">
        <f t="shared" si="6"/>
        <v>45658</v>
      </c>
      <c r="CC57" s="3">
        <f t="shared" si="7"/>
        <v>0.57291666666666663</v>
      </c>
      <c r="CD57" s="4">
        <f t="shared" si="0"/>
        <v>45658.572916666664</v>
      </c>
      <c r="CE57" s="18">
        <f t="shared" si="4"/>
        <v>0.14000000000000001</v>
      </c>
      <c r="CF57" s="18">
        <f t="shared" si="5"/>
        <v>0.01</v>
      </c>
      <c r="CG57" s="19">
        <f t="shared" si="9"/>
        <v>225</v>
      </c>
      <c r="CH57" s="19">
        <f t="shared" si="9"/>
        <v>270</v>
      </c>
      <c r="CI57" s="19">
        <f t="shared" si="2"/>
        <v>225</v>
      </c>
      <c r="CJ57" s="19">
        <f t="shared" si="3"/>
        <v>270</v>
      </c>
    </row>
    <row r="58" spans="1:88" x14ac:dyDescent="0.35">
      <c r="A58" t="s">
        <v>146</v>
      </c>
      <c r="B58" t="s">
        <v>220</v>
      </c>
      <c r="C58">
        <v>43.4</v>
      </c>
      <c r="D58">
        <v>43.4</v>
      </c>
      <c r="E58">
        <v>43.3</v>
      </c>
      <c r="F58">
        <v>72</v>
      </c>
      <c r="G58">
        <v>35</v>
      </c>
      <c r="H58">
        <v>43</v>
      </c>
      <c r="I58">
        <v>65</v>
      </c>
      <c r="J58">
        <v>5.9</v>
      </c>
      <c r="K58">
        <v>17</v>
      </c>
      <c r="L58">
        <v>38</v>
      </c>
      <c r="M58" t="s">
        <v>84</v>
      </c>
      <c r="N58" t="s">
        <v>84</v>
      </c>
      <c r="O58">
        <v>0</v>
      </c>
      <c r="P58">
        <v>0</v>
      </c>
      <c r="Q58">
        <v>0</v>
      </c>
      <c r="S58">
        <v>0</v>
      </c>
      <c r="U58">
        <v>0</v>
      </c>
      <c r="V58">
        <v>343</v>
      </c>
      <c r="W58">
        <v>29</v>
      </c>
      <c r="X58">
        <v>1</v>
      </c>
      <c r="Y58">
        <v>0</v>
      </c>
      <c r="Z58" t="s">
        <v>72</v>
      </c>
      <c r="AA58">
        <v>259</v>
      </c>
      <c r="AB58">
        <v>67</v>
      </c>
      <c r="AD58">
        <v>61</v>
      </c>
      <c r="AG58">
        <v>31</v>
      </c>
      <c r="AH58">
        <v>35</v>
      </c>
      <c r="AK58">
        <v>0</v>
      </c>
      <c r="AM58">
        <v>246</v>
      </c>
      <c r="AN58">
        <v>35</v>
      </c>
      <c r="AO58">
        <v>2</v>
      </c>
      <c r="AP58">
        <v>0</v>
      </c>
      <c r="AQ58" t="s">
        <v>72</v>
      </c>
      <c r="AR58">
        <v>0</v>
      </c>
      <c r="AS58">
        <v>0</v>
      </c>
      <c r="AT58">
        <v>43.5</v>
      </c>
      <c r="AU58">
        <v>43.6</v>
      </c>
      <c r="AV58">
        <v>43.5</v>
      </c>
      <c r="AW58">
        <v>73</v>
      </c>
      <c r="AX58">
        <v>35</v>
      </c>
      <c r="AY58">
        <v>43</v>
      </c>
      <c r="BA58">
        <v>8.4</v>
      </c>
      <c r="BB58">
        <v>29</v>
      </c>
      <c r="BC58">
        <v>38</v>
      </c>
      <c r="BD58" t="s">
        <v>87</v>
      </c>
      <c r="BE58" t="s">
        <v>74</v>
      </c>
      <c r="BF58">
        <v>0</v>
      </c>
      <c r="BG58">
        <v>0</v>
      </c>
      <c r="BH58">
        <v>0</v>
      </c>
      <c r="BI58">
        <v>68</v>
      </c>
      <c r="BJ58">
        <v>91</v>
      </c>
      <c r="BK58">
        <v>0.6</v>
      </c>
      <c r="BL58">
        <v>0.8</v>
      </c>
      <c r="BM58">
        <v>242</v>
      </c>
      <c r="BN58">
        <v>41</v>
      </c>
      <c r="BO58">
        <v>2</v>
      </c>
      <c r="BP58">
        <v>0</v>
      </c>
      <c r="BQ58" t="s">
        <v>72</v>
      </c>
      <c r="BR58">
        <v>185</v>
      </c>
      <c r="BS58">
        <v>49</v>
      </c>
      <c r="BT58">
        <v>67.7</v>
      </c>
      <c r="BU58">
        <v>46</v>
      </c>
      <c r="BV58">
        <v>46</v>
      </c>
      <c r="BW58">
        <v>66</v>
      </c>
      <c r="BX58">
        <v>29.27</v>
      </c>
      <c r="BY58">
        <v>764</v>
      </c>
      <c r="BZ58">
        <v>4.4770000000000003</v>
      </c>
      <c r="CA58">
        <v>1</v>
      </c>
      <c r="CB58" s="2">
        <f t="shared" si="6"/>
        <v>45658</v>
      </c>
      <c r="CC58" s="3">
        <f t="shared" si="7"/>
        <v>0.58333333333333337</v>
      </c>
      <c r="CD58" s="4">
        <f t="shared" si="0"/>
        <v>45658.583333333336</v>
      </c>
      <c r="CE58" s="18">
        <f t="shared" si="4"/>
        <v>0.14000000000000001</v>
      </c>
      <c r="CF58" s="18">
        <f t="shared" si="5"/>
        <v>0.01</v>
      </c>
      <c r="CG58" s="19">
        <f t="shared" si="9"/>
        <v>225</v>
      </c>
      <c r="CH58" s="19">
        <f t="shared" si="9"/>
        <v>247.5</v>
      </c>
      <c r="CI58" s="19">
        <f t="shared" si="2"/>
        <v>225</v>
      </c>
      <c r="CJ58" s="19">
        <f t="shared" si="3"/>
        <v>247.5</v>
      </c>
    </row>
    <row r="59" spans="1:88" x14ac:dyDescent="0.35">
      <c r="A59" t="s">
        <v>146</v>
      </c>
      <c r="B59" t="s">
        <v>221</v>
      </c>
      <c r="C59">
        <v>43.5</v>
      </c>
      <c r="D59">
        <v>43.6</v>
      </c>
      <c r="E59">
        <v>43.4</v>
      </c>
      <c r="F59">
        <v>71</v>
      </c>
      <c r="G59">
        <v>35</v>
      </c>
      <c r="H59">
        <v>43</v>
      </c>
      <c r="I59">
        <v>65</v>
      </c>
      <c r="J59">
        <v>6.1</v>
      </c>
      <c r="K59">
        <v>20</v>
      </c>
      <c r="L59">
        <v>39</v>
      </c>
      <c r="M59" t="s">
        <v>85</v>
      </c>
      <c r="N59" t="s">
        <v>84</v>
      </c>
      <c r="O59">
        <v>0</v>
      </c>
      <c r="P59">
        <v>0</v>
      </c>
      <c r="Q59">
        <v>0</v>
      </c>
      <c r="S59">
        <v>0</v>
      </c>
      <c r="U59">
        <v>0</v>
      </c>
      <c r="V59">
        <v>341</v>
      </c>
      <c r="W59">
        <v>29</v>
      </c>
      <c r="X59">
        <v>1</v>
      </c>
      <c r="Y59">
        <v>0</v>
      </c>
      <c r="Z59" t="s">
        <v>72</v>
      </c>
      <c r="AA59">
        <v>265</v>
      </c>
      <c r="AB59">
        <v>60</v>
      </c>
      <c r="AD59">
        <v>61</v>
      </c>
      <c r="AG59">
        <v>31.1</v>
      </c>
      <c r="AH59">
        <v>35.1</v>
      </c>
      <c r="AK59">
        <v>0</v>
      </c>
      <c r="AM59">
        <v>251</v>
      </c>
      <c r="AN59">
        <v>37</v>
      </c>
      <c r="AO59">
        <v>2</v>
      </c>
      <c r="AP59">
        <v>0</v>
      </c>
      <c r="AQ59" t="s">
        <v>72</v>
      </c>
      <c r="AR59">
        <v>0</v>
      </c>
      <c r="AS59">
        <v>0</v>
      </c>
      <c r="AT59">
        <v>43.7</v>
      </c>
      <c r="AU59">
        <v>43.7</v>
      </c>
      <c r="AV59">
        <v>43.5</v>
      </c>
      <c r="AW59">
        <v>72</v>
      </c>
      <c r="AX59">
        <v>35</v>
      </c>
      <c r="AY59">
        <v>43</v>
      </c>
      <c r="BA59">
        <v>8.8000000000000007</v>
      </c>
      <c r="BB59">
        <v>25</v>
      </c>
      <c r="BC59">
        <v>38</v>
      </c>
      <c r="BD59" t="s">
        <v>74</v>
      </c>
      <c r="BE59" t="s">
        <v>74</v>
      </c>
      <c r="BF59">
        <v>0</v>
      </c>
      <c r="BG59">
        <v>0</v>
      </c>
      <c r="BH59">
        <v>0</v>
      </c>
      <c r="BI59">
        <v>87</v>
      </c>
      <c r="BJ59">
        <v>107</v>
      </c>
      <c r="BK59">
        <v>0.8</v>
      </c>
      <c r="BL59">
        <v>0.8</v>
      </c>
      <c r="BM59">
        <v>242</v>
      </c>
      <c r="BN59">
        <v>36</v>
      </c>
      <c r="BO59">
        <v>3</v>
      </c>
      <c r="BP59">
        <v>0</v>
      </c>
      <c r="BQ59" t="s">
        <v>72</v>
      </c>
      <c r="BR59">
        <v>185</v>
      </c>
      <c r="BS59">
        <v>45</v>
      </c>
      <c r="BT59">
        <v>67.7</v>
      </c>
      <c r="BU59">
        <v>46</v>
      </c>
      <c r="BV59">
        <v>46</v>
      </c>
      <c r="BW59">
        <v>66</v>
      </c>
      <c r="BX59">
        <v>29.27</v>
      </c>
      <c r="BY59">
        <v>764</v>
      </c>
      <c r="BZ59">
        <v>4.4770000000000003</v>
      </c>
      <c r="CA59">
        <v>1</v>
      </c>
      <c r="CB59" s="2">
        <f t="shared" si="6"/>
        <v>45658</v>
      </c>
      <c r="CC59" s="3">
        <f t="shared" si="7"/>
        <v>0.59375</v>
      </c>
      <c r="CD59" s="4">
        <f t="shared" si="0"/>
        <v>45658.59375</v>
      </c>
      <c r="CE59" s="18">
        <f t="shared" si="4"/>
        <v>0.14000000000000001</v>
      </c>
      <c r="CF59" s="18">
        <f t="shared" si="5"/>
        <v>0.01</v>
      </c>
      <c r="CG59" s="19">
        <f t="shared" si="9"/>
        <v>225</v>
      </c>
      <c r="CH59" s="19">
        <f t="shared" si="9"/>
        <v>247.5</v>
      </c>
      <c r="CI59" s="19">
        <f t="shared" si="2"/>
        <v>225</v>
      </c>
      <c r="CJ59" s="19">
        <f t="shared" si="3"/>
        <v>247.5</v>
      </c>
    </row>
    <row r="60" spans="1:88" x14ac:dyDescent="0.35">
      <c r="A60" t="s">
        <v>146</v>
      </c>
      <c r="B60" t="s">
        <v>222</v>
      </c>
      <c r="C60">
        <v>44.2</v>
      </c>
      <c r="D60">
        <v>44.2</v>
      </c>
      <c r="E60">
        <v>43.5</v>
      </c>
      <c r="F60">
        <v>71</v>
      </c>
      <c r="G60">
        <v>35</v>
      </c>
      <c r="H60">
        <v>43</v>
      </c>
      <c r="I60">
        <v>65</v>
      </c>
      <c r="J60">
        <v>5.7</v>
      </c>
      <c r="K60">
        <v>19</v>
      </c>
      <c r="L60">
        <v>40</v>
      </c>
      <c r="M60" t="s">
        <v>74</v>
      </c>
      <c r="N60" t="s">
        <v>85</v>
      </c>
      <c r="O60">
        <v>0</v>
      </c>
      <c r="P60">
        <v>0</v>
      </c>
      <c r="Q60">
        <v>0</v>
      </c>
      <c r="S60">
        <v>0</v>
      </c>
      <c r="U60">
        <v>0</v>
      </c>
      <c r="V60">
        <v>342</v>
      </c>
      <c r="W60">
        <v>31</v>
      </c>
      <c r="X60">
        <v>1</v>
      </c>
      <c r="Y60">
        <v>0</v>
      </c>
      <c r="Z60" t="s">
        <v>72</v>
      </c>
      <c r="AA60">
        <v>268</v>
      </c>
      <c r="AB60">
        <v>56</v>
      </c>
      <c r="AD60">
        <v>44</v>
      </c>
      <c r="AG60">
        <v>34.799999999999997</v>
      </c>
      <c r="AH60">
        <v>38.4</v>
      </c>
      <c r="AK60">
        <v>0</v>
      </c>
      <c r="AM60">
        <v>247</v>
      </c>
      <c r="AN60">
        <v>37</v>
      </c>
      <c r="AO60">
        <v>2</v>
      </c>
      <c r="AP60">
        <v>0</v>
      </c>
      <c r="AQ60" t="s">
        <v>72</v>
      </c>
      <c r="AR60">
        <v>0</v>
      </c>
      <c r="AS60">
        <v>0</v>
      </c>
      <c r="AT60">
        <v>44.3</v>
      </c>
      <c r="AU60">
        <v>44.3</v>
      </c>
      <c r="AV60">
        <v>43.7</v>
      </c>
      <c r="AW60">
        <v>71</v>
      </c>
      <c r="AX60">
        <v>35</v>
      </c>
      <c r="AY60">
        <v>44</v>
      </c>
      <c r="BA60">
        <v>8.3000000000000007</v>
      </c>
      <c r="BB60">
        <v>27</v>
      </c>
      <c r="BC60">
        <v>38</v>
      </c>
      <c r="BD60" t="s">
        <v>74</v>
      </c>
      <c r="BE60" t="s">
        <v>87</v>
      </c>
      <c r="BF60">
        <v>0</v>
      </c>
      <c r="BG60">
        <v>0</v>
      </c>
      <c r="BH60">
        <v>0</v>
      </c>
      <c r="BI60">
        <v>192</v>
      </c>
      <c r="BJ60">
        <v>450</v>
      </c>
      <c r="BK60">
        <v>1.5</v>
      </c>
      <c r="BL60">
        <v>1.5</v>
      </c>
      <c r="BM60">
        <v>239</v>
      </c>
      <c r="BN60">
        <v>38</v>
      </c>
      <c r="BO60">
        <v>2</v>
      </c>
      <c r="BP60">
        <v>0</v>
      </c>
      <c r="BQ60" t="s">
        <v>72</v>
      </c>
      <c r="BR60">
        <v>190</v>
      </c>
      <c r="BS60">
        <v>35</v>
      </c>
      <c r="BT60">
        <v>67.8</v>
      </c>
      <c r="BU60">
        <v>45</v>
      </c>
      <c r="BV60">
        <v>45.5</v>
      </c>
      <c r="BW60">
        <v>66</v>
      </c>
      <c r="BX60">
        <v>29.27</v>
      </c>
      <c r="BY60">
        <v>764</v>
      </c>
      <c r="BZ60">
        <v>4.4770000000000003</v>
      </c>
      <c r="CA60">
        <v>1</v>
      </c>
      <c r="CB60" s="2">
        <f t="shared" si="6"/>
        <v>45658</v>
      </c>
      <c r="CC60" s="3">
        <f t="shared" si="7"/>
        <v>0.60416666666666663</v>
      </c>
      <c r="CD60" s="4">
        <f t="shared" si="0"/>
        <v>45658.604166666664</v>
      </c>
      <c r="CE60" s="18">
        <f t="shared" si="4"/>
        <v>0.14000000000000001</v>
      </c>
      <c r="CF60" s="18">
        <f t="shared" si="5"/>
        <v>0.01</v>
      </c>
      <c r="CG60" s="19">
        <f t="shared" si="9"/>
        <v>202.5</v>
      </c>
      <c r="CH60" s="19">
        <f t="shared" si="9"/>
        <v>270</v>
      </c>
      <c r="CI60" s="19">
        <f t="shared" si="2"/>
        <v>202.5</v>
      </c>
      <c r="CJ60" s="19">
        <f t="shared" si="3"/>
        <v>270</v>
      </c>
    </row>
    <row r="61" spans="1:88" x14ac:dyDescent="0.35">
      <c r="A61" t="s">
        <v>146</v>
      </c>
      <c r="B61" t="s">
        <v>223</v>
      </c>
      <c r="C61">
        <v>44.5</v>
      </c>
      <c r="D61">
        <v>44.5</v>
      </c>
      <c r="E61">
        <v>44.2</v>
      </c>
      <c r="F61">
        <v>70</v>
      </c>
      <c r="G61">
        <v>35</v>
      </c>
      <c r="H61">
        <v>44</v>
      </c>
      <c r="I61">
        <v>65</v>
      </c>
      <c r="J61">
        <v>5.8</v>
      </c>
      <c r="K61">
        <v>21</v>
      </c>
      <c r="L61">
        <v>40</v>
      </c>
      <c r="M61" t="s">
        <v>84</v>
      </c>
      <c r="N61" t="s">
        <v>84</v>
      </c>
      <c r="O61">
        <v>0</v>
      </c>
      <c r="P61">
        <v>0</v>
      </c>
      <c r="Q61">
        <v>0</v>
      </c>
      <c r="S61">
        <v>0</v>
      </c>
      <c r="U61">
        <v>0</v>
      </c>
      <c r="V61">
        <v>344</v>
      </c>
      <c r="W61">
        <v>29</v>
      </c>
      <c r="X61">
        <v>1</v>
      </c>
      <c r="Y61">
        <v>0</v>
      </c>
      <c r="Z61" t="s">
        <v>72</v>
      </c>
      <c r="AA61">
        <v>268</v>
      </c>
      <c r="AB61">
        <v>59</v>
      </c>
      <c r="AD61">
        <v>60</v>
      </c>
      <c r="AG61">
        <v>33</v>
      </c>
      <c r="AH61">
        <v>36.4</v>
      </c>
      <c r="AK61">
        <v>0</v>
      </c>
      <c r="AM61">
        <v>245</v>
      </c>
      <c r="AN61">
        <v>35</v>
      </c>
      <c r="AO61">
        <v>2</v>
      </c>
      <c r="AP61">
        <v>0</v>
      </c>
      <c r="AQ61" t="s">
        <v>72</v>
      </c>
      <c r="AR61">
        <v>0</v>
      </c>
      <c r="AS61">
        <v>0</v>
      </c>
      <c r="AT61">
        <v>44.5</v>
      </c>
      <c r="AU61">
        <v>44.5</v>
      </c>
      <c r="AV61">
        <v>44.3</v>
      </c>
      <c r="AW61">
        <v>71</v>
      </c>
      <c r="AX61">
        <v>36</v>
      </c>
      <c r="AY61">
        <v>44</v>
      </c>
      <c r="BA61">
        <v>8.4</v>
      </c>
      <c r="BB61">
        <v>28</v>
      </c>
      <c r="BC61">
        <v>38</v>
      </c>
      <c r="BD61" t="s">
        <v>74</v>
      </c>
      <c r="BE61" t="s">
        <v>78</v>
      </c>
      <c r="BF61">
        <v>0</v>
      </c>
      <c r="BG61">
        <v>0</v>
      </c>
      <c r="BH61">
        <v>0</v>
      </c>
      <c r="BI61">
        <v>165</v>
      </c>
      <c r="BJ61">
        <v>450</v>
      </c>
      <c r="BK61">
        <v>0.9</v>
      </c>
      <c r="BL61">
        <v>1.5</v>
      </c>
      <c r="BM61">
        <v>254</v>
      </c>
      <c r="BN61">
        <v>37</v>
      </c>
      <c r="BO61">
        <v>2</v>
      </c>
      <c r="BP61">
        <v>0</v>
      </c>
      <c r="BQ61" t="s">
        <v>72</v>
      </c>
      <c r="BR61">
        <v>202</v>
      </c>
      <c r="BS61">
        <v>39</v>
      </c>
      <c r="BT61">
        <v>68</v>
      </c>
      <c r="BU61">
        <v>45</v>
      </c>
      <c r="BV61">
        <v>45.7</v>
      </c>
      <c r="BW61">
        <v>67</v>
      </c>
      <c r="BX61">
        <v>29.28</v>
      </c>
      <c r="BY61">
        <v>764</v>
      </c>
      <c r="BZ61">
        <v>4.4770000000000003</v>
      </c>
      <c r="CA61">
        <v>1</v>
      </c>
      <c r="CB61" s="2">
        <f t="shared" si="6"/>
        <v>45658</v>
      </c>
      <c r="CC61" s="3">
        <f t="shared" si="7"/>
        <v>0.61458333333333337</v>
      </c>
      <c r="CD61" s="4">
        <f t="shared" si="0"/>
        <v>45658.614583333336</v>
      </c>
      <c r="CE61" s="18">
        <f t="shared" si="4"/>
        <v>0.14000000000000001</v>
      </c>
      <c r="CF61" s="18">
        <f t="shared" si="5"/>
        <v>0.01</v>
      </c>
      <c r="CG61" s="19">
        <f t="shared" si="9"/>
        <v>225</v>
      </c>
      <c r="CH61" s="19">
        <f t="shared" si="9"/>
        <v>315</v>
      </c>
      <c r="CI61" s="19">
        <f t="shared" si="2"/>
        <v>225</v>
      </c>
      <c r="CJ61" s="19">
        <f t="shared" si="3"/>
        <v>315</v>
      </c>
    </row>
    <row r="62" spans="1:88" x14ac:dyDescent="0.35">
      <c r="A62" t="s">
        <v>146</v>
      </c>
      <c r="B62" t="s">
        <v>224</v>
      </c>
      <c r="C62">
        <v>44.4</v>
      </c>
      <c r="D62">
        <v>44.6</v>
      </c>
      <c r="E62">
        <v>44.4</v>
      </c>
      <c r="F62">
        <v>69</v>
      </c>
      <c r="G62">
        <v>35</v>
      </c>
      <c r="H62">
        <v>44</v>
      </c>
      <c r="I62">
        <v>65</v>
      </c>
      <c r="J62">
        <v>6.3</v>
      </c>
      <c r="K62">
        <v>18</v>
      </c>
      <c r="L62">
        <v>40</v>
      </c>
      <c r="M62" t="s">
        <v>74</v>
      </c>
      <c r="N62" t="s">
        <v>84</v>
      </c>
      <c r="O62">
        <v>0</v>
      </c>
      <c r="P62">
        <v>0</v>
      </c>
      <c r="Q62">
        <v>0</v>
      </c>
      <c r="S62">
        <v>0</v>
      </c>
      <c r="U62">
        <v>0</v>
      </c>
      <c r="V62">
        <v>350</v>
      </c>
      <c r="W62">
        <v>29</v>
      </c>
      <c r="X62">
        <v>1</v>
      </c>
      <c r="Y62">
        <v>0</v>
      </c>
      <c r="Z62" t="s">
        <v>72</v>
      </c>
      <c r="AA62">
        <v>275</v>
      </c>
      <c r="AB62">
        <v>58</v>
      </c>
      <c r="AD62">
        <v>63</v>
      </c>
      <c r="AG62">
        <v>32.6</v>
      </c>
      <c r="AH62">
        <v>36.1</v>
      </c>
      <c r="AK62">
        <v>0</v>
      </c>
      <c r="AM62">
        <v>239</v>
      </c>
      <c r="AN62">
        <v>40</v>
      </c>
      <c r="AO62">
        <v>2</v>
      </c>
      <c r="AP62">
        <v>0</v>
      </c>
      <c r="AQ62" t="s">
        <v>72</v>
      </c>
      <c r="AR62">
        <v>0</v>
      </c>
      <c r="AS62">
        <v>0</v>
      </c>
      <c r="AT62">
        <v>44.3</v>
      </c>
      <c r="AU62">
        <v>44.5</v>
      </c>
      <c r="AV62">
        <v>44.3</v>
      </c>
      <c r="AW62">
        <v>70</v>
      </c>
      <c r="AX62">
        <v>35</v>
      </c>
      <c r="AY62">
        <v>44</v>
      </c>
      <c r="BA62">
        <v>10.199999999999999</v>
      </c>
      <c r="BB62">
        <v>31</v>
      </c>
      <c r="BC62">
        <v>38</v>
      </c>
      <c r="BD62" t="s">
        <v>87</v>
      </c>
      <c r="BE62" t="s">
        <v>87</v>
      </c>
      <c r="BF62">
        <v>0</v>
      </c>
      <c r="BG62">
        <v>0</v>
      </c>
      <c r="BH62">
        <v>0</v>
      </c>
      <c r="BI62">
        <v>140</v>
      </c>
      <c r="BJ62">
        <v>167</v>
      </c>
      <c r="BK62">
        <v>0.9</v>
      </c>
      <c r="BL62">
        <v>1</v>
      </c>
      <c r="BM62">
        <v>253</v>
      </c>
      <c r="BN62">
        <v>34</v>
      </c>
      <c r="BO62">
        <v>2</v>
      </c>
      <c r="BP62">
        <v>0</v>
      </c>
      <c r="BQ62" t="s">
        <v>72</v>
      </c>
      <c r="BR62">
        <v>190</v>
      </c>
      <c r="BS62">
        <v>51</v>
      </c>
      <c r="BT62">
        <v>68</v>
      </c>
      <c r="BU62">
        <v>45</v>
      </c>
      <c r="BV62">
        <v>45.7</v>
      </c>
      <c r="BW62">
        <v>67</v>
      </c>
      <c r="BX62">
        <v>29.3</v>
      </c>
      <c r="BY62">
        <v>764</v>
      </c>
      <c r="BZ62">
        <v>4.4770000000000003</v>
      </c>
      <c r="CA62">
        <v>1</v>
      </c>
      <c r="CB62" s="2">
        <f t="shared" si="6"/>
        <v>45658</v>
      </c>
      <c r="CC62" s="3">
        <f t="shared" si="7"/>
        <v>0.625</v>
      </c>
      <c r="CD62" s="4">
        <f t="shared" si="0"/>
        <v>45658.625</v>
      </c>
      <c r="CE62" s="18">
        <f t="shared" si="4"/>
        <v>0.14000000000000001</v>
      </c>
      <c r="CF62" s="18">
        <f t="shared" si="5"/>
        <v>0.01</v>
      </c>
      <c r="CG62" s="19">
        <f t="shared" si="9"/>
        <v>225</v>
      </c>
      <c r="CH62" s="19">
        <f t="shared" si="9"/>
        <v>270</v>
      </c>
      <c r="CI62" s="19">
        <f t="shared" si="2"/>
        <v>225</v>
      </c>
      <c r="CJ62" s="19">
        <f t="shared" si="3"/>
        <v>270</v>
      </c>
    </row>
    <row r="63" spans="1:88" x14ac:dyDescent="0.35">
      <c r="A63" t="s">
        <v>146</v>
      </c>
      <c r="B63" t="s">
        <v>225</v>
      </c>
      <c r="C63">
        <v>44.1</v>
      </c>
      <c r="D63">
        <v>44.4</v>
      </c>
      <c r="E63">
        <v>44</v>
      </c>
      <c r="F63">
        <v>69</v>
      </c>
      <c r="G63">
        <v>34</v>
      </c>
      <c r="H63">
        <v>43</v>
      </c>
      <c r="I63">
        <v>65</v>
      </c>
      <c r="J63">
        <v>7.3</v>
      </c>
      <c r="K63">
        <v>29</v>
      </c>
      <c r="L63">
        <v>38</v>
      </c>
      <c r="M63" t="s">
        <v>84</v>
      </c>
      <c r="N63" t="s">
        <v>84</v>
      </c>
      <c r="O63">
        <v>0</v>
      </c>
      <c r="P63">
        <v>0</v>
      </c>
      <c r="Q63">
        <v>0</v>
      </c>
      <c r="S63">
        <v>0</v>
      </c>
      <c r="U63">
        <v>0</v>
      </c>
      <c r="V63">
        <v>351</v>
      </c>
      <c r="W63">
        <v>29</v>
      </c>
      <c r="X63">
        <v>1</v>
      </c>
      <c r="Y63">
        <v>0</v>
      </c>
      <c r="Z63" t="s">
        <v>72</v>
      </c>
      <c r="AA63">
        <v>268</v>
      </c>
      <c r="AB63">
        <v>65</v>
      </c>
      <c r="AD63">
        <v>64</v>
      </c>
      <c r="AG63">
        <v>31.7</v>
      </c>
      <c r="AH63">
        <v>35.700000000000003</v>
      </c>
      <c r="AK63">
        <v>0</v>
      </c>
      <c r="AM63">
        <v>235</v>
      </c>
      <c r="AN63">
        <v>37</v>
      </c>
      <c r="AO63">
        <v>2</v>
      </c>
      <c r="AP63">
        <v>0</v>
      </c>
      <c r="AQ63" t="s">
        <v>72</v>
      </c>
      <c r="AR63">
        <v>0</v>
      </c>
      <c r="AS63">
        <v>0</v>
      </c>
      <c r="AT63">
        <v>43.9</v>
      </c>
      <c r="AU63">
        <v>44.3</v>
      </c>
      <c r="AV63">
        <v>43.8</v>
      </c>
      <c r="AW63">
        <v>71</v>
      </c>
      <c r="AX63">
        <v>35</v>
      </c>
      <c r="AY63">
        <v>43</v>
      </c>
      <c r="BA63">
        <v>10.1</v>
      </c>
      <c r="BB63">
        <v>37</v>
      </c>
      <c r="BC63">
        <v>38</v>
      </c>
      <c r="BD63" t="s">
        <v>84</v>
      </c>
      <c r="BE63" t="s">
        <v>87</v>
      </c>
      <c r="BF63">
        <v>0</v>
      </c>
      <c r="BG63">
        <v>0</v>
      </c>
      <c r="BH63">
        <v>0</v>
      </c>
      <c r="BI63">
        <v>103</v>
      </c>
      <c r="BJ63">
        <v>114</v>
      </c>
      <c r="BK63">
        <v>0.6</v>
      </c>
      <c r="BL63">
        <v>0.9</v>
      </c>
      <c r="BM63">
        <v>252</v>
      </c>
      <c r="BN63">
        <v>39</v>
      </c>
      <c r="BO63">
        <v>2</v>
      </c>
      <c r="BP63">
        <v>0</v>
      </c>
      <c r="BQ63" t="s">
        <v>72</v>
      </c>
      <c r="BR63">
        <v>206</v>
      </c>
      <c r="BS63">
        <v>33</v>
      </c>
      <c r="BT63">
        <v>67.900000000000006</v>
      </c>
      <c r="BU63">
        <v>44</v>
      </c>
      <c r="BV63">
        <v>45</v>
      </c>
      <c r="BW63">
        <v>66</v>
      </c>
      <c r="BX63">
        <v>29.31</v>
      </c>
      <c r="BY63">
        <v>764</v>
      </c>
      <c r="BZ63">
        <v>4.4770000000000003</v>
      </c>
      <c r="CA63">
        <v>1</v>
      </c>
      <c r="CB63" s="2">
        <f t="shared" si="6"/>
        <v>45658</v>
      </c>
      <c r="CC63" s="3">
        <f t="shared" si="7"/>
        <v>0.63541666666666663</v>
      </c>
      <c r="CD63" s="4">
        <f t="shared" si="0"/>
        <v>45658.635416666664</v>
      </c>
      <c r="CE63" s="18">
        <f t="shared" si="4"/>
        <v>0.14000000000000001</v>
      </c>
      <c r="CF63" s="18">
        <f t="shared" si="5"/>
        <v>0.01</v>
      </c>
      <c r="CG63" s="19">
        <f t="shared" si="9"/>
        <v>225</v>
      </c>
      <c r="CH63" s="19">
        <f t="shared" si="9"/>
        <v>270</v>
      </c>
      <c r="CI63" s="19">
        <f t="shared" si="2"/>
        <v>225</v>
      </c>
      <c r="CJ63" s="19">
        <f t="shared" si="3"/>
        <v>270</v>
      </c>
    </row>
    <row r="64" spans="1:88" x14ac:dyDescent="0.35">
      <c r="A64" t="s">
        <v>146</v>
      </c>
      <c r="B64" t="s">
        <v>226</v>
      </c>
      <c r="C64">
        <v>44</v>
      </c>
      <c r="D64">
        <v>44.2</v>
      </c>
      <c r="E64">
        <v>44</v>
      </c>
      <c r="F64">
        <v>69</v>
      </c>
      <c r="G64">
        <v>34</v>
      </c>
      <c r="H64">
        <v>43</v>
      </c>
      <c r="I64">
        <v>65</v>
      </c>
      <c r="J64">
        <v>5.4</v>
      </c>
      <c r="K64">
        <v>19</v>
      </c>
      <c r="L64">
        <v>40</v>
      </c>
      <c r="M64" t="s">
        <v>84</v>
      </c>
      <c r="N64" t="s">
        <v>84</v>
      </c>
      <c r="O64">
        <v>0</v>
      </c>
      <c r="P64">
        <v>0</v>
      </c>
      <c r="Q64">
        <v>0</v>
      </c>
      <c r="S64">
        <v>0</v>
      </c>
      <c r="U64">
        <v>0</v>
      </c>
      <c r="V64">
        <v>351</v>
      </c>
      <c r="W64">
        <v>29</v>
      </c>
      <c r="X64">
        <v>1</v>
      </c>
      <c r="Y64">
        <v>0</v>
      </c>
      <c r="Z64" t="s">
        <v>72</v>
      </c>
      <c r="AA64">
        <v>275</v>
      </c>
      <c r="AB64">
        <v>59</v>
      </c>
      <c r="AD64">
        <v>64</v>
      </c>
      <c r="AG64">
        <v>31.5</v>
      </c>
      <c r="AH64">
        <v>35.5</v>
      </c>
      <c r="AK64">
        <v>0</v>
      </c>
      <c r="AM64">
        <v>236</v>
      </c>
      <c r="AN64">
        <v>38</v>
      </c>
      <c r="AO64">
        <v>2</v>
      </c>
      <c r="AP64">
        <v>0</v>
      </c>
      <c r="AQ64" t="s">
        <v>72</v>
      </c>
      <c r="AR64">
        <v>0</v>
      </c>
      <c r="AS64">
        <v>0</v>
      </c>
      <c r="AT64">
        <v>44</v>
      </c>
      <c r="AU64">
        <v>44</v>
      </c>
      <c r="AV64">
        <v>43.9</v>
      </c>
      <c r="AW64">
        <v>70</v>
      </c>
      <c r="AX64">
        <v>35</v>
      </c>
      <c r="AY64">
        <v>43</v>
      </c>
      <c r="BA64">
        <v>8.8000000000000007</v>
      </c>
      <c r="BB64">
        <v>28</v>
      </c>
      <c r="BC64">
        <v>38</v>
      </c>
      <c r="BD64" t="s">
        <v>87</v>
      </c>
      <c r="BE64" t="s">
        <v>87</v>
      </c>
      <c r="BF64">
        <v>0</v>
      </c>
      <c r="BG64">
        <v>0</v>
      </c>
      <c r="BH64">
        <v>0</v>
      </c>
      <c r="BI64">
        <v>117</v>
      </c>
      <c r="BJ64">
        <v>121</v>
      </c>
      <c r="BK64">
        <v>0.7</v>
      </c>
      <c r="BL64">
        <v>0.8</v>
      </c>
      <c r="BM64">
        <v>242</v>
      </c>
      <c r="BN64">
        <v>39</v>
      </c>
      <c r="BO64">
        <v>2</v>
      </c>
      <c r="BP64">
        <v>0</v>
      </c>
      <c r="BQ64" t="s">
        <v>72</v>
      </c>
      <c r="BR64">
        <v>184</v>
      </c>
      <c r="BS64">
        <v>46</v>
      </c>
      <c r="BT64">
        <v>67.8</v>
      </c>
      <c r="BU64">
        <v>44</v>
      </c>
      <c r="BV64">
        <v>44.9</v>
      </c>
      <c r="BW64">
        <v>66</v>
      </c>
      <c r="BX64">
        <v>29.32</v>
      </c>
      <c r="BY64">
        <v>764</v>
      </c>
      <c r="BZ64">
        <v>4.4770000000000003</v>
      </c>
      <c r="CA64">
        <v>1</v>
      </c>
      <c r="CB64" s="2">
        <f t="shared" si="6"/>
        <v>45658</v>
      </c>
      <c r="CC64" s="3">
        <f t="shared" si="7"/>
        <v>0.64583333333333337</v>
      </c>
      <c r="CD64" s="4">
        <f t="shared" si="0"/>
        <v>45658.645833333336</v>
      </c>
      <c r="CE64" s="18">
        <f t="shared" si="4"/>
        <v>0.14000000000000001</v>
      </c>
      <c r="CF64" s="18">
        <f t="shared" si="5"/>
        <v>0.01</v>
      </c>
      <c r="CG64" s="19">
        <f t="shared" si="9"/>
        <v>225</v>
      </c>
      <c r="CH64" s="19">
        <f t="shared" si="9"/>
        <v>270</v>
      </c>
      <c r="CI64" s="19">
        <f t="shared" si="2"/>
        <v>225</v>
      </c>
      <c r="CJ64" s="19">
        <f t="shared" si="3"/>
        <v>270</v>
      </c>
    </row>
    <row r="65" spans="1:88" x14ac:dyDescent="0.35">
      <c r="A65" t="s">
        <v>146</v>
      </c>
      <c r="B65" t="s">
        <v>227</v>
      </c>
      <c r="C65">
        <v>44</v>
      </c>
      <c r="D65">
        <v>44</v>
      </c>
      <c r="E65">
        <v>43.8</v>
      </c>
      <c r="F65">
        <v>68</v>
      </c>
      <c r="G65">
        <v>34</v>
      </c>
      <c r="H65">
        <v>43</v>
      </c>
      <c r="I65">
        <v>65</v>
      </c>
      <c r="J65">
        <v>7.4</v>
      </c>
      <c r="K65">
        <v>25</v>
      </c>
      <c r="L65">
        <v>39</v>
      </c>
      <c r="M65" t="s">
        <v>84</v>
      </c>
      <c r="N65" t="s">
        <v>84</v>
      </c>
      <c r="O65">
        <v>0</v>
      </c>
      <c r="P65">
        <v>0</v>
      </c>
      <c r="Q65">
        <v>0</v>
      </c>
      <c r="S65">
        <v>0</v>
      </c>
      <c r="U65">
        <v>0</v>
      </c>
      <c r="V65">
        <v>351</v>
      </c>
      <c r="W65">
        <v>30</v>
      </c>
      <c r="X65">
        <v>1</v>
      </c>
      <c r="Y65">
        <v>0</v>
      </c>
      <c r="Z65" t="s">
        <v>72</v>
      </c>
      <c r="AA65">
        <v>277</v>
      </c>
      <c r="AB65">
        <v>56</v>
      </c>
      <c r="AD65">
        <v>64</v>
      </c>
      <c r="AG65">
        <v>31.4</v>
      </c>
      <c r="AH65">
        <v>35.700000000000003</v>
      </c>
      <c r="AK65">
        <v>0</v>
      </c>
      <c r="AM65">
        <v>231</v>
      </c>
      <c r="AN65">
        <v>38</v>
      </c>
      <c r="AO65">
        <v>2</v>
      </c>
      <c r="AP65">
        <v>0</v>
      </c>
      <c r="AQ65" t="s">
        <v>72</v>
      </c>
      <c r="AR65">
        <v>0</v>
      </c>
      <c r="AS65">
        <v>0</v>
      </c>
      <c r="AT65">
        <v>44</v>
      </c>
      <c r="AU65">
        <v>44</v>
      </c>
      <c r="AV65">
        <v>43.8</v>
      </c>
      <c r="AW65">
        <v>69</v>
      </c>
      <c r="AX65">
        <v>34</v>
      </c>
      <c r="AY65">
        <v>43</v>
      </c>
      <c r="BA65">
        <v>9.9</v>
      </c>
      <c r="BB65">
        <v>34</v>
      </c>
      <c r="BC65">
        <v>38</v>
      </c>
      <c r="BD65" t="s">
        <v>74</v>
      </c>
      <c r="BE65" t="s">
        <v>74</v>
      </c>
      <c r="BF65">
        <v>0</v>
      </c>
      <c r="BG65">
        <v>0</v>
      </c>
      <c r="BH65">
        <v>0</v>
      </c>
      <c r="BI65">
        <v>147</v>
      </c>
      <c r="BJ65">
        <v>167</v>
      </c>
      <c r="BK65">
        <v>0.7</v>
      </c>
      <c r="BL65">
        <v>0.8</v>
      </c>
      <c r="BM65">
        <v>239</v>
      </c>
      <c r="BN65">
        <v>37</v>
      </c>
      <c r="BO65">
        <v>2</v>
      </c>
      <c r="BP65">
        <v>0</v>
      </c>
      <c r="BQ65" t="s">
        <v>72</v>
      </c>
      <c r="BR65">
        <v>191</v>
      </c>
      <c r="BS65">
        <v>35</v>
      </c>
      <c r="BT65">
        <v>67.7</v>
      </c>
      <c r="BU65">
        <v>44</v>
      </c>
      <c r="BV65">
        <v>44.8</v>
      </c>
      <c r="BW65">
        <v>66</v>
      </c>
      <c r="BX65">
        <v>29.32</v>
      </c>
      <c r="BY65">
        <v>764</v>
      </c>
      <c r="BZ65">
        <v>4.4770000000000003</v>
      </c>
      <c r="CA65">
        <v>1</v>
      </c>
      <c r="CB65" s="2">
        <f t="shared" si="6"/>
        <v>45658</v>
      </c>
      <c r="CC65" s="3">
        <f t="shared" si="7"/>
        <v>0.65625</v>
      </c>
      <c r="CD65" s="4">
        <f t="shared" si="0"/>
        <v>45658.65625</v>
      </c>
      <c r="CE65" s="18">
        <f t="shared" si="4"/>
        <v>0.14000000000000001</v>
      </c>
      <c r="CF65" s="18">
        <f t="shared" si="5"/>
        <v>0.01</v>
      </c>
      <c r="CG65" s="19">
        <f t="shared" si="9"/>
        <v>225</v>
      </c>
      <c r="CH65" s="19">
        <f t="shared" si="9"/>
        <v>247.5</v>
      </c>
      <c r="CI65" s="19">
        <f t="shared" si="2"/>
        <v>225</v>
      </c>
      <c r="CJ65" s="19">
        <f t="shared" si="3"/>
        <v>247.5</v>
      </c>
    </row>
    <row r="66" spans="1:88" x14ac:dyDescent="0.35">
      <c r="A66" t="s">
        <v>146</v>
      </c>
      <c r="B66" t="s">
        <v>228</v>
      </c>
      <c r="C66">
        <v>44.5</v>
      </c>
      <c r="D66">
        <v>44.5</v>
      </c>
      <c r="E66">
        <v>43.9</v>
      </c>
      <c r="F66">
        <v>67</v>
      </c>
      <c r="G66">
        <v>34</v>
      </c>
      <c r="H66">
        <v>44</v>
      </c>
      <c r="I66">
        <v>65</v>
      </c>
      <c r="J66">
        <v>6.2</v>
      </c>
      <c r="K66">
        <v>20</v>
      </c>
      <c r="L66">
        <v>40</v>
      </c>
      <c r="M66" t="s">
        <v>84</v>
      </c>
      <c r="N66" t="s">
        <v>85</v>
      </c>
      <c r="O66">
        <v>0</v>
      </c>
      <c r="P66">
        <v>0</v>
      </c>
      <c r="Q66">
        <v>0</v>
      </c>
      <c r="S66">
        <v>0</v>
      </c>
      <c r="U66">
        <v>0</v>
      </c>
      <c r="V66">
        <v>351</v>
      </c>
      <c r="W66">
        <v>29</v>
      </c>
      <c r="X66">
        <v>1</v>
      </c>
      <c r="Y66">
        <v>0</v>
      </c>
      <c r="Z66" t="s">
        <v>72</v>
      </c>
      <c r="AA66">
        <v>278</v>
      </c>
      <c r="AB66">
        <v>56</v>
      </c>
      <c r="AD66">
        <v>64</v>
      </c>
      <c r="AG66">
        <v>32.1</v>
      </c>
      <c r="AH66">
        <v>36.700000000000003</v>
      </c>
      <c r="AK66">
        <v>0</v>
      </c>
      <c r="AM66">
        <v>242</v>
      </c>
      <c r="AN66">
        <v>35</v>
      </c>
      <c r="AO66">
        <v>2</v>
      </c>
      <c r="AP66">
        <v>0</v>
      </c>
      <c r="AQ66" t="s">
        <v>72</v>
      </c>
      <c r="AR66">
        <v>0</v>
      </c>
      <c r="AS66">
        <v>0</v>
      </c>
      <c r="AT66">
        <v>44.8</v>
      </c>
      <c r="AU66">
        <v>44.8</v>
      </c>
      <c r="AV66">
        <v>44</v>
      </c>
      <c r="AW66">
        <v>67</v>
      </c>
      <c r="AX66">
        <v>34</v>
      </c>
      <c r="AY66">
        <v>44</v>
      </c>
      <c r="BA66">
        <v>6.9</v>
      </c>
      <c r="BB66">
        <v>21</v>
      </c>
      <c r="BC66">
        <v>38</v>
      </c>
      <c r="BD66" t="s">
        <v>87</v>
      </c>
      <c r="BE66" t="s">
        <v>87</v>
      </c>
      <c r="BF66">
        <v>0</v>
      </c>
      <c r="BG66">
        <v>0</v>
      </c>
      <c r="BH66">
        <v>0</v>
      </c>
      <c r="BI66">
        <v>192</v>
      </c>
      <c r="BJ66">
        <v>265</v>
      </c>
      <c r="BK66">
        <v>0.8</v>
      </c>
      <c r="BL66">
        <v>0.8</v>
      </c>
      <c r="BM66">
        <v>237</v>
      </c>
      <c r="BN66">
        <v>41</v>
      </c>
      <c r="BO66">
        <v>2</v>
      </c>
      <c r="BP66">
        <v>0</v>
      </c>
      <c r="BQ66" t="s">
        <v>72</v>
      </c>
      <c r="BR66">
        <v>192</v>
      </c>
      <c r="BS66">
        <v>36</v>
      </c>
      <c r="BT66">
        <v>67.599999999999994</v>
      </c>
      <c r="BU66">
        <v>43</v>
      </c>
      <c r="BV66">
        <v>44.1</v>
      </c>
      <c r="BW66">
        <v>66</v>
      </c>
      <c r="BX66">
        <v>29.33</v>
      </c>
      <c r="BY66">
        <v>764</v>
      </c>
      <c r="BZ66">
        <v>4.4770000000000003</v>
      </c>
      <c r="CA66">
        <v>1</v>
      </c>
      <c r="CB66" s="2">
        <f t="shared" si="6"/>
        <v>45658</v>
      </c>
      <c r="CC66" s="3">
        <f t="shared" si="7"/>
        <v>0.66666666666666663</v>
      </c>
      <c r="CD66" s="4">
        <f t="shared" si="0"/>
        <v>45658.666666666664</v>
      </c>
      <c r="CE66" s="18">
        <f t="shared" si="4"/>
        <v>0.14000000000000001</v>
      </c>
      <c r="CF66" s="18">
        <f t="shared" si="5"/>
        <v>0.01</v>
      </c>
      <c r="CG66" s="19">
        <f t="shared" si="9"/>
        <v>202.5</v>
      </c>
      <c r="CH66" s="19">
        <f t="shared" si="9"/>
        <v>270</v>
      </c>
      <c r="CI66" s="19">
        <f t="shared" si="2"/>
        <v>202.5</v>
      </c>
      <c r="CJ66" s="19">
        <f t="shared" si="3"/>
        <v>270</v>
      </c>
    </row>
    <row r="67" spans="1:88" x14ac:dyDescent="0.35">
      <c r="A67" t="s">
        <v>146</v>
      </c>
      <c r="B67" t="s">
        <v>229</v>
      </c>
      <c r="C67">
        <v>44.7</v>
      </c>
      <c r="D67">
        <v>44.8</v>
      </c>
      <c r="E67">
        <v>44.5</v>
      </c>
      <c r="F67">
        <v>65</v>
      </c>
      <c r="G67">
        <v>33</v>
      </c>
      <c r="H67">
        <v>44</v>
      </c>
      <c r="I67">
        <v>65</v>
      </c>
      <c r="J67">
        <v>6.9</v>
      </c>
      <c r="K67">
        <v>21</v>
      </c>
      <c r="L67">
        <v>41</v>
      </c>
      <c r="M67" t="s">
        <v>84</v>
      </c>
      <c r="N67" t="s">
        <v>85</v>
      </c>
      <c r="O67">
        <v>0</v>
      </c>
      <c r="P67">
        <v>0</v>
      </c>
      <c r="Q67">
        <v>0</v>
      </c>
      <c r="S67">
        <v>0</v>
      </c>
      <c r="U67">
        <v>0</v>
      </c>
      <c r="V67">
        <v>351</v>
      </c>
      <c r="W67">
        <v>28</v>
      </c>
      <c r="X67">
        <v>1</v>
      </c>
      <c r="Y67">
        <v>0</v>
      </c>
      <c r="Z67" t="s">
        <v>72</v>
      </c>
      <c r="AA67">
        <v>269</v>
      </c>
      <c r="AB67">
        <v>64</v>
      </c>
      <c r="AD67">
        <v>64</v>
      </c>
      <c r="AG67">
        <v>31.7</v>
      </c>
      <c r="AH67">
        <v>36.1</v>
      </c>
      <c r="AK67">
        <v>0</v>
      </c>
      <c r="AM67">
        <v>263</v>
      </c>
      <c r="AN67">
        <v>39</v>
      </c>
      <c r="AO67">
        <v>2</v>
      </c>
      <c r="AP67">
        <v>0</v>
      </c>
      <c r="AQ67" t="s">
        <v>72</v>
      </c>
      <c r="AR67">
        <v>0</v>
      </c>
      <c r="AS67">
        <v>0</v>
      </c>
      <c r="AT67">
        <v>45</v>
      </c>
      <c r="AU67">
        <v>45</v>
      </c>
      <c r="AV67">
        <v>44.8</v>
      </c>
      <c r="AW67">
        <v>65</v>
      </c>
      <c r="AX67">
        <v>34</v>
      </c>
      <c r="AY67">
        <v>44</v>
      </c>
      <c r="BA67">
        <v>8.3000000000000007</v>
      </c>
      <c r="BB67">
        <v>29</v>
      </c>
      <c r="BC67">
        <v>40</v>
      </c>
      <c r="BD67" t="s">
        <v>78</v>
      </c>
      <c r="BE67" t="s">
        <v>82</v>
      </c>
      <c r="BF67">
        <v>0</v>
      </c>
      <c r="BG67">
        <v>0</v>
      </c>
      <c r="BH67">
        <v>0</v>
      </c>
      <c r="BI67">
        <v>150</v>
      </c>
      <c r="BJ67">
        <v>199</v>
      </c>
      <c r="BK67">
        <v>0.6</v>
      </c>
      <c r="BL67">
        <v>0.8</v>
      </c>
      <c r="BM67">
        <v>237</v>
      </c>
      <c r="BN67">
        <v>36</v>
      </c>
      <c r="BO67">
        <v>2</v>
      </c>
      <c r="BP67">
        <v>0</v>
      </c>
      <c r="BQ67" t="s">
        <v>72</v>
      </c>
      <c r="BR67">
        <v>192</v>
      </c>
      <c r="BS67">
        <v>33</v>
      </c>
      <c r="BT67">
        <v>67.599999999999994</v>
      </c>
      <c r="BU67">
        <v>43</v>
      </c>
      <c r="BV67">
        <v>44.1</v>
      </c>
      <c r="BW67">
        <v>66</v>
      </c>
      <c r="BX67">
        <v>29.34</v>
      </c>
      <c r="BY67">
        <v>764</v>
      </c>
      <c r="BZ67">
        <v>4.4770000000000003</v>
      </c>
      <c r="CA67">
        <v>1</v>
      </c>
      <c r="CB67" s="2">
        <f t="shared" si="6"/>
        <v>45658</v>
      </c>
      <c r="CC67" s="3">
        <f t="shared" si="7"/>
        <v>0.67708333333333337</v>
      </c>
      <c r="CD67" s="4">
        <f t="shared" ref="CD67:CD130" si="10">CB67+CC67</f>
        <v>45658.677083333336</v>
      </c>
      <c r="CE67" s="18">
        <f t="shared" si="4"/>
        <v>0.14000000000000001</v>
      </c>
      <c r="CF67" s="18">
        <f t="shared" si="5"/>
        <v>0.01</v>
      </c>
      <c r="CG67" s="19">
        <f t="shared" si="9"/>
        <v>202.5</v>
      </c>
      <c r="CH67" s="19">
        <f t="shared" si="9"/>
        <v>337.5</v>
      </c>
      <c r="CI67" s="19">
        <f t="shared" ref="CI67:CI130" si="11">IF(ISBLANK(N67),"",(VLOOKUP(N67,$CK$2:$CL$17,2,0)))</f>
        <v>202.5</v>
      </c>
      <c r="CJ67" s="19">
        <f t="shared" ref="CJ67:CJ130" si="12">IF(ISBLANK(BE67),"",(VLOOKUP(BE67,$CK$2:$CL$17,2,0)))</f>
        <v>337.5</v>
      </c>
    </row>
    <row r="68" spans="1:88" x14ac:dyDescent="0.35">
      <c r="A68" t="s">
        <v>146</v>
      </c>
      <c r="B68" t="s">
        <v>230</v>
      </c>
      <c r="C68">
        <v>45</v>
      </c>
      <c r="D68">
        <v>45</v>
      </c>
      <c r="E68">
        <v>44.7</v>
      </c>
      <c r="F68">
        <v>64</v>
      </c>
      <c r="G68">
        <v>33</v>
      </c>
      <c r="H68">
        <v>44</v>
      </c>
      <c r="I68">
        <v>65</v>
      </c>
      <c r="J68">
        <v>6.9</v>
      </c>
      <c r="K68">
        <v>20</v>
      </c>
      <c r="L68">
        <v>41</v>
      </c>
      <c r="M68" t="s">
        <v>84</v>
      </c>
      <c r="N68" t="s">
        <v>85</v>
      </c>
      <c r="O68">
        <v>0</v>
      </c>
      <c r="P68">
        <v>0</v>
      </c>
      <c r="Q68">
        <v>0</v>
      </c>
      <c r="S68">
        <v>0</v>
      </c>
      <c r="U68">
        <v>0</v>
      </c>
      <c r="V68">
        <v>351</v>
      </c>
      <c r="W68">
        <v>28</v>
      </c>
      <c r="X68">
        <v>1</v>
      </c>
      <c r="Y68">
        <v>0</v>
      </c>
      <c r="Z68" t="s">
        <v>72</v>
      </c>
      <c r="AA68">
        <v>258</v>
      </c>
      <c r="AB68">
        <v>76</v>
      </c>
      <c r="AD68">
        <v>64</v>
      </c>
      <c r="AG68">
        <v>31.1</v>
      </c>
      <c r="AH68">
        <v>35.799999999999997</v>
      </c>
      <c r="AK68">
        <v>0</v>
      </c>
      <c r="AM68">
        <v>262</v>
      </c>
      <c r="AN68">
        <v>38</v>
      </c>
      <c r="AO68">
        <v>2</v>
      </c>
      <c r="AP68">
        <v>0</v>
      </c>
      <c r="AQ68" t="s">
        <v>72</v>
      </c>
      <c r="AR68">
        <v>0</v>
      </c>
      <c r="AS68">
        <v>0</v>
      </c>
      <c r="AT68">
        <v>45.2</v>
      </c>
      <c r="AU68">
        <v>45.2</v>
      </c>
      <c r="AV68">
        <v>45</v>
      </c>
      <c r="AW68">
        <v>64</v>
      </c>
      <c r="AX68">
        <v>34</v>
      </c>
      <c r="AY68">
        <v>44</v>
      </c>
      <c r="BA68">
        <v>7.8</v>
      </c>
      <c r="BB68">
        <v>24</v>
      </c>
      <c r="BC68">
        <v>40</v>
      </c>
      <c r="BD68" t="s">
        <v>87</v>
      </c>
      <c r="BE68" t="s">
        <v>87</v>
      </c>
      <c r="BF68">
        <v>0</v>
      </c>
      <c r="BG68">
        <v>0</v>
      </c>
      <c r="BH68">
        <v>0</v>
      </c>
      <c r="BI68">
        <v>107</v>
      </c>
      <c r="BJ68">
        <v>128</v>
      </c>
      <c r="BK68">
        <v>0.5</v>
      </c>
      <c r="BL68">
        <v>0.6</v>
      </c>
      <c r="BM68">
        <v>244</v>
      </c>
      <c r="BN68">
        <v>37</v>
      </c>
      <c r="BO68">
        <v>2</v>
      </c>
      <c r="BP68">
        <v>0</v>
      </c>
      <c r="BQ68" t="s">
        <v>72</v>
      </c>
      <c r="BR68">
        <v>183</v>
      </c>
      <c r="BS68">
        <v>48</v>
      </c>
      <c r="BT68">
        <v>67.5</v>
      </c>
      <c r="BU68">
        <v>43</v>
      </c>
      <c r="BV68">
        <v>44</v>
      </c>
      <c r="BW68">
        <v>66</v>
      </c>
      <c r="BX68">
        <v>29.35</v>
      </c>
      <c r="BY68">
        <v>764</v>
      </c>
      <c r="BZ68">
        <v>4.4770000000000003</v>
      </c>
      <c r="CA68">
        <v>1</v>
      </c>
      <c r="CB68" s="2">
        <f t="shared" si="6"/>
        <v>45658</v>
      </c>
      <c r="CC68" s="3">
        <f t="shared" si="7"/>
        <v>0.6875</v>
      </c>
      <c r="CD68" s="4">
        <f t="shared" si="10"/>
        <v>45658.6875</v>
      </c>
      <c r="CE68" s="18">
        <f t="shared" ref="CE68:CE131" si="13">CE67+O68</f>
        <v>0.14000000000000001</v>
      </c>
      <c r="CF68" s="18">
        <f t="shared" ref="CF68:CF131" si="14">CF67+BF68</f>
        <v>0.01</v>
      </c>
      <c r="CG68" s="19">
        <f t="shared" si="9"/>
        <v>202.5</v>
      </c>
      <c r="CH68" s="19">
        <f t="shared" si="9"/>
        <v>270</v>
      </c>
      <c r="CI68" s="19">
        <f t="shared" si="11"/>
        <v>202.5</v>
      </c>
      <c r="CJ68" s="19">
        <f t="shared" si="12"/>
        <v>270</v>
      </c>
    </row>
    <row r="69" spans="1:88" x14ac:dyDescent="0.35">
      <c r="A69" t="s">
        <v>146</v>
      </c>
      <c r="B69" t="s">
        <v>231</v>
      </c>
      <c r="C69">
        <v>44.8</v>
      </c>
      <c r="D69">
        <v>45</v>
      </c>
      <c r="E69">
        <v>44.8</v>
      </c>
      <c r="F69">
        <v>64</v>
      </c>
      <c r="G69">
        <v>33</v>
      </c>
      <c r="H69">
        <v>44</v>
      </c>
      <c r="I69">
        <v>65</v>
      </c>
      <c r="J69">
        <v>5.9</v>
      </c>
      <c r="K69">
        <v>17</v>
      </c>
      <c r="L69">
        <v>40</v>
      </c>
      <c r="M69" t="s">
        <v>87</v>
      </c>
      <c r="N69" t="s">
        <v>84</v>
      </c>
      <c r="O69">
        <v>0</v>
      </c>
      <c r="P69">
        <v>0</v>
      </c>
      <c r="Q69">
        <v>0</v>
      </c>
      <c r="S69">
        <v>0</v>
      </c>
      <c r="U69">
        <v>0</v>
      </c>
      <c r="V69">
        <v>350</v>
      </c>
      <c r="W69">
        <v>30</v>
      </c>
      <c r="X69">
        <v>1</v>
      </c>
      <c r="Y69">
        <v>0</v>
      </c>
      <c r="Z69" t="s">
        <v>72</v>
      </c>
      <c r="AA69">
        <v>267</v>
      </c>
      <c r="AB69">
        <v>65</v>
      </c>
      <c r="AD69">
        <v>65</v>
      </c>
      <c r="AG69">
        <v>30.4</v>
      </c>
      <c r="AH69">
        <v>35.200000000000003</v>
      </c>
      <c r="AK69">
        <v>0</v>
      </c>
      <c r="AM69">
        <v>269</v>
      </c>
      <c r="AN69">
        <v>38</v>
      </c>
      <c r="AO69">
        <v>2</v>
      </c>
      <c r="AP69">
        <v>0</v>
      </c>
      <c r="AQ69" t="s">
        <v>72</v>
      </c>
      <c r="AR69">
        <v>0</v>
      </c>
      <c r="AS69">
        <v>0</v>
      </c>
      <c r="AT69">
        <v>45</v>
      </c>
      <c r="AU69">
        <v>45.2</v>
      </c>
      <c r="AV69">
        <v>45</v>
      </c>
      <c r="AW69">
        <v>64</v>
      </c>
      <c r="AX69">
        <v>33</v>
      </c>
      <c r="AY69">
        <v>44</v>
      </c>
      <c r="BA69">
        <v>6.7</v>
      </c>
      <c r="BB69">
        <v>24</v>
      </c>
      <c r="BC69">
        <v>40</v>
      </c>
      <c r="BD69" t="s">
        <v>78</v>
      </c>
      <c r="BE69" t="s">
        <v>78</v>
      </c>
      <c r="BF69">
        <v>0</v>
      </c>
      <c r="BG69">
        <v>0</v>
      </c>
      <c r="BH69">
        <v>0</v>
      </c>
      <c r="BI69">
        <v>58</v>
      </c>
      <c r="BJ69">
        <v>83</v>
      </c>
      <c r="BK69">
        <v>0</v>
      </c>
      <c r="BL69">
        <v>0.5</v>
      </c>
      <c r="BM69">
        <v>243</v>
      </c>
      <c r="BN69">
        <v>35</v>
      </c>
      <c r="BO69">
        <v>2</v>
      </c>
      <c r="BP69">
        <v>0</v>
      </c>
      <c r="BQ69" t="s">
        <v>72</v>
      </c>
      <c r="BR69">
        <v>196</v>
      </c>
      <c r="BS69">
        <v>35</v>
      </c>
      <c r="BT69">
        <v>67.400000000000006</v>
      </c>
      <c r="BU69">
        <v>43</v>
      </c>
      <c r="BV69">
        <v>43.9</v>
      </c>
      <c r="BW69">
        <v>65</v>
      </c>
      <c r="BX69">
        <v>29.35</v>
      </c>
      <c r="BY69">
        <v>764</v>
      </c>
      <c r="BZ69">
        <v>4.4770000000000003</v>
      </c>
      <c r="CA69">
        <v>1</v>
      </c>
      <c r="CB69" s="2">
        <f t="shared" ref="CB69:CB132" si="15">VALUE(LEFT($B69,11))</f>
        <v>45658</v>
      </c>
      <c r="CC69" s="3">
        <f t="shared" ref="CC69:CC132" si="16">VALUE(RIGHT(B69,11))</f>
        <v>0.69791666666666663</v>
      </c>
      <c r="CD69" s="4">
        <f t="shared" si="10"/>
        <v>45658.697916666664</v>
      </c>
      <c r="CE69" s="18">
        <f t="shared" si="13"/>
        <v>0.14000000000000001</v>
      </c>
      <c r="CF69" s="18">
        <f t="shared" si="14"/>
        <v>0.01</v>
      </c>
      <c r="CG69" s="19">
        <f t="shared" si="9"/>
        <v>225</v>
      </c>
      <c r="CH69" s="19">
        <f t="shared" si="9"/>
        <v>315</v>
      </c>
      <c r="CI69" s="19">
        <f t="shared" si="11"/>
        <v>225</v>
      </c>
      <c r="CJ69" s="19">
        <f t="shared" si="12"/>
        <v>315</v>
      </c>
    </row>
    <row r="70" spans="1:88" x14ac:dyDescent="0.35">
      <c r="A70" t="s">
        <v>146</v>
      </c>
      <c r="B70" t="s">
        <v>232</v>
      </c>
      <c r="C70">
        <v>44.5</v>
      </c>
      <c r="D70">
        <v>44.8</v>
      </c>
      <c r="E70">
        <v>44.5</v>
      </c>
      <c r="F70">
        <v>62</v>
      </c>
      <c r="G70">
        <v>32</v>
      </c>
      <c r="H70">
        <v>44</v>
      </c>
      <c r="I70">
        <v>65</v>
      </c>
      <c r="J70">
        <v>6.1</v>
      </c>
      <c r="K70">
        <v>21</v>
      </c>
      <c r="L70">
        <v>41</v>
      </c>
      <c r="M70" t="s">
        <v>85</v>
      </c>
      <c r="N70" t="s">
        <v>84</v>
      </c>
      <c r="O70">
        <v>0</v>
      </c>
      <c r="P70">
        <v>0</v>
      </c>
      <c r="Q70">
        <v>0</v>
      </c>
      <c r="S70">
        <v>0</v>
      </c>
      <c r="U70">
        <v>0</v>
      </c>
      <c r="V70">
        <v>351</v>
      </c>
      <c r="W70">
        <v>28</v>
      </c>
      <c r="X70">
        <v>1</v>
      </c>
      <c r="Y70">
        <v>0</v>
      </c>
      <c r="Z70" t="s">
        <v>72</v>
      </c>
      <c r="AA70">
        <v>271</v>
      </c>
      <c r="AB70">
        <v>62</v>
      </c>
      <c r="AD70">
        <v>66</v>
      </c>
      <c r="AG70">
        <v>29.8</v>
      </c>
      <c r="AH70">
        <v>35</v>
      </c>
      <c r="AK70">
        <v>0</v>
      </c>
      <c r="AM70">
        <v>270</v>
      </c>
      <c r="AN70">
        <v>39</v>
      </c>
      <c r="AO70">
        <v>2</v>
      </c>
      <c r="AP70">
        <v>0</v>
      </c>
      <c r="AQ70" t="s">
        <v>72</v>
      </c>
      <c r="AR70">
        <v>0</v>
      </c>
      <c r="AS70">
        <v>0</v>
      </c>
      <c r="AT70">
        <v>44.9</v>
      </c>
      <c r="AU70">
        <v>45</v>
      </c>
      <c r="AV70">
        <v>44.8</v>
      </c>
      <c r="AW70">
        <v>63</v>
      </c>
      <c r="AX70">
        <v>33</v>
      </c>
      <c r="AY70">
        <v>44</v>
      </c>
      <c r="BA70">
        <v>6.9</v>
      </c>
      <c r="BB70">
        <v>19</v>
      </c>
      <c r="BC70">
        <v>41</v>
      </c>
      <c r="BD70" t="s">
        <v>84</v>
      </c>
      <c r="BE70" t="s">
        <v>78</v>
      </c>
      <c r="BF70">
        <v>0</v>
      </c>
      <c r="BG70">
        <v>0</v>
      </c>
      <c r="BH70">
        <v>0</v>
      </c>
      <c r="BI70">
        <v>43</v>
      </c>
      <c r="BJ70">
        <v>65</v>
      </c>
      <c r="BK70">
        <v>0</v>
      </c>
      <c r="BL70">
        <v>0</v>
      </c>
      <c r="BM70">
        <v>256</v>
      </c>
      <c r="BN70">
        <v>35</v>
      </c>
      <c r="BO70">
        <v>2</v>
      </c>
      <c r="BP70">
        <v>0</v>
      </c>
      <c r="BQ70" t="s">
        <v>72</v>
      </c>
      <c r="BR70">
        <v>206</v>
      </c>
      <c r="BS70">
        <v>37</v>
      </c>
      <c r="BT70">
        <v>67.2</v>
      </c>
      <c r="BU70">
        <v>42</v>
      </c>
      <c r="BV70">
        <v>43.1</v>
      </c>
      <c r="BW70">
        <v>65</v>
      </c>
      <c r="BX70">
        <v>29.36</v>
      </c>
      <c r="BY70">
        <v>764</v>
      </c>
      <c r="BZ70">
        <v>4.4770000000000003</v>
      </c>
      <c r="CA70">
        <v>1</v>
      </c>
      <c r="CB70" s="2">
        <f t="shared" si="15"/>
        <v>45658</v>
      </c>
      <c r="CC70" s="3">
        <f t="shared" si="16"/>
        <v>0.70833333333333337</v>
      </c>
      <c r="CD70" s="4">
        <f t="shared" si="10"/>
        <v>45658.708333333336</v>
      </c>
      <c r="CE70" s="18">
        <f t="shared" si="13"/>
        <v>0.14000000000000001</v>
      </c>
      <c r="CF70" s="18">
        <f t="shared" si="14"/>
        <v>0.01</v>
      </c>
      <c r="CG70" s="19">
        <f t="shared" si="9"/>
        <v>225</v>
      </c>
      <c r="CH70" s="19">
        <f t="shared" si="9"/>
        <v>315</v>
      </c>
      <c r="CI70" s="19">
        <f t="shared" si="11"/>
        <v>225</v>
      </c>
      <c r="CJ70" s="19">
        <f t="shared" si="12"/>
        <v>315</v>
      </c>
    </row>
    <row r="71" spans="1:88" x14ac:dyDescent="0.35">
      <c r="A71" t="s">
        <v>146</v>
      </c>
      <c r="B71" t="s">
        <v>233</v>
      </c>
      <c r="C71">
        <v>44.2</v>
      </c>
      <c r="D71">
        <v>44.5</v>
      </c>
      <c r="E71">
        <v>44.2</v>
      </c>
      <c r="F71">
        <v>63</v>
      </c>
      <c r="G71">
        <v>32</v>
      </c>
      <c r="H71">
        <v>44</v>
      </c>
      <c r="I71">
        <v>65</v>
      </c>
      <c r="J71">
        <v>4.7</v>
      </c>
      <c r="K71">
        <v>13</v>
      </c>
      <c r="L71">
        <v>41</v>
      </c>
      <c r="M71" t="s">
        <v>84</v>
      </c>
      <c r="N71" t="s">
        <v>85</v>
      </c>
      <c r="O71">
        <v>0</v>
      </c>
      <c r="P71">
        <v>0</v>
      </c>
      <c r="Q71">
        <v>0</v>
      </c>
      <c r="S71">
        <v>0</v>
      </c>
      <c r="U71">
        <v>0</v>
      </c>
      <c r="V71">
        <v>351</v>
      </c>
      <c r="W71">
        <v>28</v>
      </c>
      <c r="X71">
        <v>2</v>
      </c>
      <c r="Y71">
        <v>0</v>
      </c>
      <c r="Z71" t="s">
        <v>72</v>
      </c>
      <c r="AA71">
        <v>278</v>
      </c>
      <c r="AB71">
        <v>56</v>
      </c>
      <c r="AD71">
        <v>66</v>
      </c>
      <c r="AG71">
        <v>29.2</v>
      </c>
      <c r="AH71">
        <v>34.5</v>
      </c>
      <c r="AK71">
        <v>0</v>
      </c>
      <c r="AM71">
        <v>260</v>
      </c>
      <c r="AN71">
        <v>35</v>
      </c>
      <c r="AO71">
        <v>2</v>
      </c>
      <c r="AP71">
        <v>0</v>
      </c>
      <c r="AQ71" t="s">
        <v>72</v>
      </c>
      <c r="AR71">
        <v>0</v>
      </c>
      <c r="AS71">
        <v>0</v>
      </c>
      <c r="AT71">
        <v>44.5</v>
      </c>
      <c r="AU71">
        <v>44.9</v>
      </c>
      <c r="AV71">
        <v>44.5</v>
      </c>
      <c r="AW71">
        <v>63</v>
      </c>
      <c r="AX71">
        <v>32</v>
      </c>
      <c r="AY71">
        <v>44</v>
      </c>
      <c r="BA71">
        <v>5.5</v>
      </c>
      <c r="BB71">
        <v>19</v>
      </c>
      <c r="BC71">
        <v>41</v>
      </c>
      <c r="BD71" t="s">
        <v>74</v>
      </c>
      <c r="BE71" t="s">
        <v>87</v>
      </c>
      <c r="BF71">
        <v>0</v>
      </c>
      <c r="BG71">
        <v>0</v>
      </c>
      <c r="BH71">
        <v>0</v>
      </c>
      <c r="BI71">
        <v>25</v>
      </c>
      <c r="BJ71">
        <v>32</v>
      </c>
      <c r="BK71">
        <v>0</v>
      </c>
      <c r="BL71">
        <v>0</v>
      </c>
      <c r="BM71">
        <v>253</v>
      </c>
      <c r="BN71">
        <v>41</v>
      </c>
      <c r="BO71">
        <v>2</v>
      </c>
      <c r="BP71">
        <v>0</v>
      </c>
      <c r="BQ71" t="s">
        <v>72</v>
      </c>
      <c r="BR71">
        <v>202</v>
      </c>
      <c r="BS71">
        <v>40</v>
      </c>
      <c r="BT71">
        <v>67.099999999999994</v>
      </c>
      <c r="BU71">
        <v>43</v>
      </c>
      <c r="BV71">
        <v>43.7</v>
      </c>
      <c r="BW71">
        <v>65</v>
      </c>
      <c r="BX71">
        <v>29.37</v>
      </c>
      <c r="BY71">
        <v>764</v>
      </c>
      <c r="BZ71">
        <v>4.4770000000000003</v>
      </c>
      <c r="CA71">
        <v>1</v>
      </c>
      <c r="CB71" s="2">
        <f t="shared" si="15"/>
        <v>45658</v>
      </c>
      <c r="CC71" s="3">
        <f t="shared" si="16"/>
        <v>0.71875</v>
      </c>
      <c r="CD71" s="4">
        <f t="shared" si="10"/>
        <v>45658.71875</v>
      </c>
      <c r="CE71" s="18">
        <f t="shared" si="13"/>
        <v>0.14000000000000001</v>
      </c>
      <c r="CF71" s="18">
        <f t="shared" si="14"/>
        <v>0.01</v>
      </c>
      <c r="CG71" s="19">
        <f t="shared" si="9"/>
        <v>202.5</v>
      </c>
      <c r="CH71" s="19">
        <f t="shared" si="9"/>
        <v>270</v>
      </c>
      <c r="CI71" s="19">
        <f t="shared" si="11"/>
        <v>202.5</v>
      </c>
      <c r="CJ71" s="19">
        <f t="shared" si="12"/>
        <v>270</v>
      </c>
    </row>
    <row r="72" spans="1:88" x14ac:dyDescent="0.35">
      <c r="A72" t="s">
        <v>146</v>
      </c>
      <c r="B72" t="s">
        <v>234</v>
      </c>
      <c r="C72">
        <v>44</v>
      </c>
      <c r="D72">
        <v>44.2</v>
      </c>
      <c r="E72">
        <v>44</v>
      </c>
      <c r="F72">
        <v>63</v>
      </c>
      <c r="G72">
        <v>32</v>
      </c>
      <c r="H72">
        <v>43</v>
      </c>
      <c r="I72">
        <v>65</v>
      </c>
      <c r="J72">
        <v>5.0999999999999996</v>
      </c>
      <c r="K72">
        <v>22</v>
      </c>
      <c r="L72">
        <v>40</v>
      </c>
      <c r="M72" t="s">
        <v>84</v>
      </c>
      <c r="N72" t="s">
        <v>85</v>
      </c>
      <c r="O72">
        <v>0</v>
      </c>
      <c r="P72">
        <v>0</v>
      </c>
      <c r="Q72">
        <v>0</v>
      </c>
      <c r="S72">
        <v>0</v>
      </c>
      <c r="U72">
        <v>0</v>
      </c>
      <c r="V72">
        <v>351</v>
      </c>
      <c r="W72">
        <v>32</v>
      </c>
      <c r="X72">
        <v>2</v>
      </c>
      <c r="Y72">
        <v>0</v>
      </c>
      <c r="Z72" t="s">
        <v>72</v>
      </c>
      <c r="AA72">
        <v>267</v>
      </c>
      <c r="AB72">
        <v>66</v>
      </c>
      <c r="AD72">
        <v>65</v>
      </c>
      <c r="AG72">
        <v>28.9</v>
      </c>
      <c r="AH72">
        <v>34.200000000000003</v>
      </c>
      <c r="AK72">
        <v>0</v>
      </c>
      <c r="AM72">
        <v>252</v>
      </c>
      <c r="AN72">
        <v>35</v>
      </c>
      <c r="AO72">
        <v>2</v>
      </c>
      <c r="AP72">
        <v>0</v>
      </c>
      <c r="AQ72" t="s">
        <v>72</v>
      </c>
      <c r="AR72">
        <v>0</v>
      </c>
      <c r="AS72">
        <v>0</v>
      </c>
      <c r="AT72">
        <v>44.3</v>
      </c>
      <c r="AU72">
        <v>44.5</v>
      </c>
      <c r="AV72">
        <v>44.3</v>
      </c>
      <c r="AW72">
        <v>63</v>
      </c>
      <c r="AX72">
        <v>32</v>
      </c>
      <c r="AY72">
        <v>44</v>
      </c>
      <c r="BA72">
        <v>6.3</v>
      </c>
      <c r="BB72">
        <v>18</v>
      </c>
      <c r="BC72">
        <v>40</v>
      </c>
      <c r="BD72" t="s">
        <v>82</v>
      </c>
      <c r="BE72" t="s">
        <v>77</v>
      </c>
      <c r="BF72">
        <v>0</v>
      </c>
      <c r="BG72">
        <v>0</v>
      </c>
      <c r="BH72">
        <v>0</v>
      </c>
      <c r="BI72">
        <v>19</v>
      </c>
      <c r="BJ72">
        <v>26</v>
      </c>
      <c r="BK72">
        <v>0</v>
      </c>
      <c r="BL72">
        <v>0</v>
      </c>
      <c r="BM72">
        <v>255</v>
      </c>
      <c r="BN72">
        <v>37</v>
      </c>
      <c r="BO72">
        <v>2</v>
      </c>
      <c r="BP72">
        <v>0</v>
      </c>
      <c r="BQ72" t="s">
        <v>72</v>
      </c>
      <c r="BR72">
        <v>199</v>
      </c>
      <c r="BS72">
        <v>44</v>
      </c>
      <c r="BT72">
        <v>66.900000000000006</v>
      </c>
      <c r="BU72">
        <v>43</v>
      </c>
      <c r="BV72">
        <v>43.5</v>
      </c>
      <c r="BW72">
        <v>65</v>
      </c>
      <c r="BX72">
        <v>29.37</v>
      </c>
      <c r="BY72">
        <v>764</v>
      </c>
      <c r="BZ72">
        <v>4.4770000000000003</v>
      </c>
      <c r="CA72">
        <v>1</v>
      </c>
      <c r="CB72" s="2">
        <f t="shared" si="15"/>
        <v>45658</v>
      </c>
      <c r="CC72" s="3">
        <f t="shared" si="16"/>
        <v>0.72916666666666663</v>
      </c>
      <c r="CD72" s="4">
        <f t="shared" si="10"/>
        <v>45658.729166666664</v>
      </c>
      <c r="CE72" s="18">
        <f t="shared" si="13"/>
        <v>0.14000000000000001</v>
      </c>
      <c r="CF72" s="18">
        <f t="shared" si="14"/>
        <v>0.01</v>
      </c>
      <c r="CG72" s="19">
        <f t="shared" si="9"/>
        <v>202.5</v>
      </c>
      <c r="CH72" s="19">
        <f t="shared" si="9"/>
        <v>292.5</v>
      </c>
      <c r="CI72" s="19">
        <f t="shared" si="11"/>
        <v>202.5</v>
      </c>
      <c r="CJ72" s="19">
        <f t="shared" si="12"/>
        <v>292.5</v>
      </c>
    </row>
    <row r="73" spans="1:88" x14ac:dyDescent="0.35">
      <c r="A73" t="s">
        <v>146</v>
      </c>
      <c r="B73" t="s">
        <v>235</v>
      </c>
      <c r="C73">
        <v>43.6</v>
      </c>
      <c r="D73">
        <v>44</v>
      </c>
      <c r="E73">
        <v>43.6</v>
      </c>
      <c r="F73">
        <v>63</v>
      </c>
      <c r="G73">
        <v>32</v>
      </c>
      <c r="H73">
        <v>43</v>
      </c>
      <c r="I73">
        <v>65</v>
      </c>
      <c r="J73">
        <v>4.5999999999999996</v>
      </c>
      <c r="K73">
        <v>17</v>
      </c>
      <c r="L73">
        <v>42</v>
      </c>
      <c r="M73" t="s">
        <v>84</v>
      </c>
      <c r="N73" t="s">
        <v>84</v>
      </c>
      <c r="O73">
        <v>0</v>
      </c>
      <c r="P73">
        <v>0</v>
      </c>
      <c r="Q73">
        <v>0</v>
      </c>
      <c r="S73">
        <v>0</v>
      </c>
      <c r="U73">
        <v>0</v>
      </c>
      <c r="V73">
        <v>351</v>
      </c>
      <c r="W73">
        <v>31</v>
      </c>
      <c r="X73">
        <v>2</v>
      </c>
      <c r="Y73">
        <v>0</v>
      </c>
      <c r="Z73" t="s">
        <v>72</v>
      </c>
      <c r="AA73">
        <v>272</v>
      </c>
      <c r="AB73">
        <v>62</v>
      </c>
      <c r="AD73">
        <v>65</v>
      </c>
      <c r="AG73">
        <v>28.3</v>
      </c>
      <c r="AH73">
        <v>33.799999999999997</v>
      </c>
      <c r="AK73">
        <v>0</v>
      </c>
      <c r="AM73">
        <v>260</v>
      </c>
      <c r="AN73">
        <v>39</v>
      </c>
      <c r="AO73">
        <v>1</v>
      </c>
      <c r="AP73">
        <v>0</v>
      </c>
      <c r="AQ73" t="s">
        <v>72</v>
      </c>
      <c r="AR73">
        <v>0</v>
      </c>
      <c r="AS73">
        <v>0</v>
      </c>
      <c r="AT73">
        <v>44</v>
      </c>
      <c r="AU73">
        <v>44.3</v>
      </c>
      <c r="AV73">
        <v>44</v>
      </c>
      <c r="AW73">
        <v>63</v>
      </c>
      <c r="AX73">
        <v>32</v>
      </c>
      <c r="AY73">
        <v>43</v>
      </c>
      <c r="BA73">
        <v>6.4</v>
      </c>
      <c r="BB73">
        <v>19</v>
      </c>
      <c r="BC73">
        <v>40</v>
      </c>
      <c r="BD73" t="s">
        <v>84</v>
      </c>
      <c r="BE73" t="s">
        <v>87</v>
      </c>
      <c r="BF73">
        <v>0</v>
      </c>
      <c r="BG73">
        <v>0</v>
      </c>
      <c r="BH73">
        <v>0</v>
      </c>
      <c r="BI73">
        <v>5</v>
      </c>
      <c r="BJ73">
        <v>11</v>
      </c>
      <c r="BK73">
        <v>0</v>
      </c>
      <c r="BL73">
        <v>0</v>
      </c>
      <c r="BM73">
        <v>251</v>
      </c>
      <c r="BN73">
        <v>35</v>
      </c>
      <c r="BO73">
        <v>2</v>
      </c>
      <c r="BP73">
        <v>0</v>
      </c>
      <c r="BQ73" t="s">
        <v>72</v>
      </c>
      <c r="BR73">
        <v>201</v>
      </c>
      <c r="BS73">
        <v>36</v>
      </c>
      <c r="BT73">
        <v>66.7</v>
      </c>
      <c r="BU73">
        <v>42</v>
      </c>
      <c r="BV73">
        <v>42.7</v>
      </c>
      <c r="BW73">
        <v>64</v>
      </c>
      <c r="BX73">
        <v>29.36</v>
      </c>
      <c r="BY73">
        <v>764</v>
      </c>
      <c r="BZ73">
        <v>4.4770000000000003</v>
      </c>
      <c r="CA73">
        <v>1</v>
      </c>
      <c r="CB73" s="2">
        <f t="shared" si="15"/>
        <v>45658</v>
      </c>
      <c r="CC73" s="3">
        <f t="shared" si="16"/>
        <v>0.73958333333333337</v>
      </c>
      <c r="CD73" s="4">
        <f t="shared" si="10"/>
        <v>45658.739583333336</v>
      </c>
      <c r="CE73" s="18">
        <f t="shared" si="13"/>
        <v>0.14000000000000001</v>
      </c>
      <c r="CF73" s="18">
        <f t="shared" si="14"/>
        <v>0.01</v>
      </c>
      <c r="CG73" s="19">
        <f t="shared" si="9"/>
        <v>225</v>
      </c>
      <c r="CH73" s="19">
        <f t="shared" si="9"/>
        <v>270</v>
      </c>
      <c r="CI73" s="19">
        <f t="shared" si="11"/>
        <v>225</v>
      </c>
      <c r="CJ73" s="19">
        <f t="shared" si="12"/>
        <v>270</v>
      </c>
    </row>
    <row r="74" spans="1:88" x14ac:dyDescent="0.35">
      <c r="A74" t="s">
        <v>146</v>
      </c>
      <c r="B74" t="s">
        <v>236</v>
      </c>
      <c r="C74">
        <v>43.5</v>
      </c>
      <c r="D74">
        <v>43.6</v>
      </c>
      <c r="E74">
        <v>43.4</v>
      </c>
      <c r="F74">
        <v>63</v>
      </c>
      <c r="G74">
        <v>32</v>
      </c>
      <c r="H74">
        <v>43</v>
      </c>
      <c r="I74">
        <v>65</v>
      </c>
      <c r="J74">
        <v>5.6</v>
      </c>
      <c r="K74">
        <v>15</v>
      </c>
      <c r="L74">
        <v>40</v>
      </c>
      <c r="M74" t="s">
        <v>84</v>
      </c>
      <c r="N74" t="s">
        <v>84</v>
      </c>
      <c r="O74">
        <v>0</v>
      </c>
      <c r="P74">
        <v>0</v>
      </c>
      <c r="Q74">
        <v>0</v>
      </c>
      <c r="S74">
        <v>0</v>
      </c>
      <c r="U74">
        <v>0</v>
      </c>
      <c r="V74">
        <v>345</v>
      </c>
      <c r="W74">
        <v>29</v>
      </c>
      <c r="X74">
        <v>2</v>
      </c>
      <c r="Y74">
        <v>0</v>
      </c>
      <c r="Z74" t="s">
        <v>72</v>
      </c>
      <c r="AA74">
        <v>266</v>
      </c>
      <c r="AB74">
        <v>63</v>
      </c>
      <c r="AD74">
        <v>65</v>
      </c>
      <c r="AG74">
        <v>28.7</v>
      </c>
      <c r="AH74">
        <v>34.200000000000003</v>
      </c>
      <c r="AK74">
        <v>0</v>
      </c>
      <c r="AM74">
        <v>261</v>
      </c>
      <c r="AN74">
        <v>38</v>
      </c>
      <c r="AO74">
        <v>1</v>
      </c>
      <c r="AP74">
        <v>0</v>
      </c>
      <c r="AQ74" t="s">
        <v>72</v>
      </c>
      <c r="AR74">
        <v>0</v>
      </c>
      <c r="AS74">
        <v>0</v>
      </c>
      <c r="AT74">
        <v>43.9</v>
      </c>
      <c r="AU74">
        <v>44</v>
      </c>
      <c r="AV74">
        <v>43.8</v>
      </c>
      <c r="AW74">
        <v>64</v>
      </c>
      <c r="AX74">
        <v>32</v>
      </c>
      <c r="AY74">
        <v>43</v>
      </c>
      <c r="BA74">
        <v>7.9</v>
      </c>
      <c r="BB74">
        <v>26</v>
      </c>
      <c r="BC74">
        <v>39</v>
      </c>
      <c r="BD74" t="s">
        <v>74</v>
      </c>
      <c r="BE74" t="s">
        <v>74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258</v>
      </c>
      <c r="BN74">
        <v>37</v>
      </c>
      <c r="BO74">
        <v>1</v>
      </c>
      <c r="BP74">
        <v>0</v>
      </c>
      <c r="BQ74" t="s">
        <v>72</v>
      </c>
      <c r="BR74">
        <v>211</v>
      </c>
      <c r="BS74">
        <v>35</v>
      </c>
      <c r="BT74">
        <v>66.5</v>
      </c>
      <c r="BU74">
        <v>42</v>
      </c>
      <c r="BV74">
        <v>42.5</v>
      </c>
      <c r="BW74">
        <v>64</v>
      </c>
      <c r="BX74">
        <v>29.37</v>
      </c>
      <c r="BY74">
        <v>764</v>
      </c>
      <c r="BZ74">
        <v>4.4770000000000003</v>
      </c>
      <c r="CA74">
        <v>1</v>
      </c>
      <c r="CB74" s="2">
        <f t="shared" si="15"/>
        <v>45658</v>
      </c>
      <c r="CC74" s="3">
        <f t="shared" si="16"/>
        <v>0.75</v>
      </c>
      <c r="CD74" s="4">
        <f t="shared" si="10"/>
        <v>45658.75</v>
      </c>
      <c r="CE74" s="18">
        <f t="shared" si="13"/>
        <v>0.14000000000000001</v>
      </c>
      <c r="CF74" s="18">
        <f t="shared" si="14"/>
        <v>0.01</v>
      </c>
      <c r="CG74" s="19">
        <f t="shared" si="9"/>
        <v>225</v>
      </c>
      <c r="CH74" s="19">
        <f t="shared" si="9"/>
        <v>247.5</v>
      </c>
      <c r="CI74" s="19">
        <f t="shared" si="11"/>
        <v>225</v>
      </c>
      <c r="CJ74" s="19">
        <f t="shared" si="12"/>
        <v>247.5</v>
      </c>
    </row>
    <row r="75" spans="1:88" x14ac:dyDescent="0.35">
      <c r="A75" t="s">
        <v>146</v>
      </c>
      <c r="B75" t="s">
        <v>237</v>
      </c>
      <c r="C75">
        <v>43.7</v>
      </c>
      <c r="D75">
        <v>43.7</v>
      </c>
      <c r="E75">
        <v>43.5</v>
      </c>
      <c r="F75">
        <v>63</v>
      </c>
      <c r="G75">
        <v>32</v>
      </c>
      <c r="H75">
        <v>43</v>
      </c>
      <c r="I75">
        <v>65</v>
      </c>
      <c r="J75">
        <v>4.9000000000000004</v>
      </c>
      <c r="K75">
        <v>15</v>
      </c>
      <c r="L75">
        <v>40</v>
      </c>
      <c r="M75" t="s">
        <v>84</v>
      </c>
      <c r="N75" t="s">
        <v>85</v>
      </c>
      <c r="O75">
        <v>0</v>
      </c>
      <c r="P75">
        <v>0</v>
      </c>
      <c r="Q75">
        <v>0</v>
      </c>
      <c r="S75">
        <v>0</v>
      </c>
      <c r="U75">
        <v>0</v>
      </c>
      <c r="V75">
        <v>343</v>
      </c>
      <c r="W75">
        <v>31</v>
      </c>
      <c r="X75">
        <v>2</v>
      </c>
      <c r="Y75">
        <v>0</v>
      </c>
      <c r="Z75" t="s">
        <v>72</v>
      </c>
      <c r="AA75">
        <v>271</v>
      </c>
      <c r="AB75">
        <v>57</v>
      </c>
      <c r="AD75">
        <v>65</v>
      </c>
      <c r="AG75">
        <v>28.7</v>
      </c>
      <c r="AH75">
        <v>34.1</v>
      </c>
      <c r="AK75">
        <v>0</v>
      </c>
      <c r="AM75">
        <v>262</v>
      </c>
      <c r="AN75">
        <v>35</v>
      </c>
      <c r="AO75">
        <v>1</v>
      </c>
      <c r="AP75">
        <v>0</v>
      </c>
      <c r="AQ75" t="s">
        <v>72</v>
      </c>
      <c r="AR75">
        <v>0</v>
      </c>
      <c r="AS75">
        <v>0</v>
      </c>
      <c r="AT75">
        <v>44.1</v>
      </c>
      <c r="AU75">
        <v>44.1</v>
      </c>
      <c r="AV75">
        <v>43.9</v>
      </c>
      <c r="AW75">
        <v>62</v>
      </c>
      <c r="AX75">
        <v>32</v>
      </c>
      <c r="AY75">
        <v>43</v>
      </c>
      <c r="BA75">
        <v>7.6</v>
      </c>
      <c r="BB75">
        <v>19</v>
      </c>
      <c r="BC75">
        <v>39</v>
      </c>
      <c r="BD75" t="s">
        <v>87</v>
      </c>
      <c r="BE75" t="s">
        <v>87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263</v>
      </c>
      <c r="BN75">
        <v>36</v>
      </c>
      <c r="BO75">
        <v>1</v>
      </c>
      <c r="BP75">
        <v>0</v>
      </c>
      <c r="BQ75" t="s">
        <v>72</v>
      </c>
      <c r="BR75">
        <v>198</v>
      </c>
      <c r="BS75">
        <v>51</v>
      </c>
      <c r="BT75">
        <v>66.3</v>
      </c>
      <c r="BU75">
        <v>42</v>
      </c>
      <c r="BV75">
        <v>42.3</v>
      </c>
      <c r="BW75">
        <v>64</v>
      </c>
      <c r="BX75">
        <v>29.37</v>
      </c>
      <c r="BY75">
        <v>764</v>
      </c>
      <c r="BZ75">
        <v>4.4770000000000003</v>
      </c>
      <c r="CA75">
        <v>1</v>
      </c>
      <c r="CB75" s="2">
        <f t="shared" si="15"/>
        <v>45658</v>
      </c>
      <c r="CC75" s="3">
        <f t="shared" si="16"/>
        <v>0.76041666666666663</v>
      </c>
      <c r="CD75" s="4">
        <f t="shared" si="10"/>
        <v>45658.760416666664</v>
      </c>
      <c r="CE75" s="18">
        <f t="shared" si="13"/>
        <v>0.14000000000000001</v>
      </c>
      <c r="CF75" s="18">
        <f t="shared" si="14"/>
        <v>0.01</v>
      </c>
      <c r="CG75" s="19">
        <f t="shared" si="9"/>
        <v>202.5</v>
      </c>
      <c r="CH75" s="19">
        <f t="shared" si="9"/>
        <v>270</v>
      </c>
      <c r="CI75" s="19">
        <f t="shared" si="11"/>
        <v>202.5</v>
      </c>
      <c r="CJ75" s="19">
        <f t="shared" si="12"/>
        <v>270</v>
      </c>
    </row>
    <row r="76" spans="1:88" x14ac:dyDescent="0.35">
      <c r="A76" t="s">
        <v>146</v>
      </c>
      <c r="B76" t="s">
        <v>238</v>
      </c>
      <c r="C76">
        <v>43.7</v>
      </c>
      <c r="D76">
        <v>43.7</v>
      </c>
      <c r="E76">
        <v>43.6</v>
      </c>
      <c r="F76">
        <v>62</v>
      </c>
      <c r="G76">
        <v>31</v>
      </c>
      <c r="H76">
        <v>43</v>
      </c>
      <c r="I76">
        <v>65</v>
      </c>
      <c r="J76">
        <v>6.6</v>
      </c>
      <c r="K76">
        <v>14</v>
      </c>
      <c r="L76">
        <v>40</v>
      </c>
      <c r="M76" t="s">
        <v>74</v>
      </c>
      <c r="N76" t="s">
        <v>84</v>
      </c>
      <c r="O76">
        <v>0</v>
      </c>
      <c r="P76">
        <v>0</v>
      </c>
      <c r="Q76">
        <v>0</v>
      </c>
      <c r="S76">
        <v>0</v>
      </c>
      <c r="U76">
        <v>0</v>
      </c>
      <c r="V76">
        <v>344</v>
      </c>
      <c r="W76">
        <v>30</v>
      </c>
      <c r="X76">
        <v>2</v>
      </c>
      <c r="Y76">
        <v>0</v>
      </c>
      <c r="Z76" t="s">
        <v>72</v>
      </c>
      <c r="AA76">
        <v>256</v>
      </c>
      <c r="AB76">
        <v>72</v>
      </c>
      <c r="AD76">
        <v>65</v>
      </c>
      <c r="AG76">
        <v>28.7</v>
      </c>
      <c r="AH76">
        <v>34.200000000000003</v>
      </c>
      <c r="AK76">
        <v>0</v>
      </c>
      <c r="AM76">
        <v>257</v>
      </c>
      <c r="AN76">
        <v>39</v>
      </c>
      <c r="AO76">
        <v>1</v>
      </c>
      <c r="AP76">
        <v>0</v>
      </c>
      <c r="AQ76" t="s">
        <v>72</v>
      </c>
      <c r="AR76">
        <v>0</v>
      </c>
      <c r="AS76">
        <v>0</v>
      </c>
      <c r="AT76">
        <v>44</v>
      </c>
      <c r="AU76">
        <v>44.1</v>
      </c>
      <c r="AV76">
        <v>44</v>
      </c>
      <c r="AW76">
        <v>62</v>
      </c>
      <c r="AX76">
        <v>32</v>
      </c>
      <c r="AY76">
        <v>43</v>
      </c>
      <c r="BA76">
        <v>9.5</v>
      </c>
      <c r="BB76">
        <v>22</v>
      </c>
      <c r="BC76">
        <v>38</v>
      </c>
      <c r="BD76" t="s">
        <v>87</v>
      </c>
      <c r="BE76" t="s">
        <v>87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257</v>
      </c>
      <c r="BN76">
        <v>36</v>
      </c>
      <c r="BO76">
        <v>1</v>
      </c>
      <c r="BP76">
        <v>0</v>
      </c>
      <c r="BQ76" t="s">
        <v>72</v>
      </c>
      <c r="BR76">
        <v>197</v>
      </c>
      <c r="BS76">
        <v>45</v>
      </c>
      <c r="BT76">
        <v>66.2</v>
      </c>
      <c r="BU76">
        <v>43</v>
      </c>
      <c r="BV76">
        <v>42.8</v>
      </c>
      <c r="BW76">
        <v>64</v>
      </c>
      <c r="BX76">
        <v>29.37</v>
      </c>
      <c r="BY76">
        <v>764</v>
      </c>
      <c r="BZ76">
        <v>4.4770000000000003</v>
      </c>
      <c r="CA76">
        <v>1</v>
      </c>
      <c r="CB76" s="2">
        <f t="shared" si="15"/>
        <v>45658</v>
      </c>
      <c r="CC76" s="3">
        <f t="shared" si="16"/>
        <v>0.77083333333333337</v>
      </c>
      <c r="CD76" s="4">
        <f t="shared" si="10"/>
        <v>45658.770833333336</v>
      </c>
      <c r="CE76" s="18">
        <f t="shared" si="13"/>
        <v>0.14000000000000001</v>
      </c>
      <c r="CF76" s="18">
        <f t="shared" si="14"/>
        <v>0.01</v>
      </c>
      <c r="CG76" s="19">
        <f t="shared" si="9"/>
        <v>225</v>
      </c>
      <c r="CH76" s="19">
        <f t="shared" si="9"/>
        <v>270</v>
      </c>
      <c r="CI76" s="19">
        <f t="shared" si="11"/>
        <v>225</v>
      </c>
      <c r="CJ76" s="19">
        <f t="shared" si="12"/>
        <v>270</v>
      </c>
    </row>
    <row r="77" spans="1:88" x14ac:dyDescent="0.35">
      <c r="A77" t="s">
        <v>146</v>
      </c>
      <c r="B77" t="s">
        <v>239</v>
      </c>
      <c r="C77">
        <v>43.4</v>
      </c>
      <c r="D77">
        <v>43.7</v>
      </c>
      <c r="E77">
        <v>43.4</v>
      </c>
      <c r="F77">
        <v>61</v>
      </c>
      <c r="G77">
        <v>31</v>
      </c>
      <c r="H77">
        <v>43</v>
      </c>
      <c r="I77">
        <v>65</v>
      </c>
      <c r="J77">
        <v>5.4</v>
      </c>
      <c r="K77">
        <v>14</v>
      </c>
      <c r="L77">
        <v>40</v>
      </c>
      <c r="M77" t="s">
        <v>84</v>
      </c>
      <c r="N77" t="s">
        <v>85</v>
      </c>
      <c r="O77">
        <v>0</v>
      </c>
      <c r="P77">
        <v>0</v>
      </c>
      <c r="Q77">
        <v>0</v>
      </c>
      <c r="S77">
        <v>0</v>
      </c>
      <c r="U77">
        <v>0</v>
      </c>
      <c r="V77">
        <v>343</v>
      </c>
      <c r="W77">
        <v>32</v>
      </c>
      <c r="X77">
        <v>2</v>
      </c>
      <c r="Y77">
        <v>0</v>
      </c>
      <c r="Z77" t="s">
        <v>72</v>
      </c>
      <c r="AA77">
        <v>276</v>
      </c>
      <c r="AB77">
        <v>51</v>
      </c>
      <c r="AD77">
        <v>65</v>
      </c>
      <c r="AG77">
        <v>28.3</v>
      </c>
      <c r="AH77">
        <v>33.6</v>
      </c>
      <c r="AK77">
        <v>0</v>
      </c>
      <c r="AM77">
        <v>259</v>
      </c>
      <c r="AN77">
        <v>35</v>
      </c>
      <c r="AO77">
        <v>1</v>
      </c>
      <c r="AP77">
        <v>0</v>
      </c>
      <c r="AQ77" t="s">
        <v>72</v>
      </c>
      <c r="AR77">
        <v>0</v>
      </c>
      <c r="AS77">
        <v>0</v>
      </c>
      <c r="AT77">
        <v>43.7</v>
      </c>
      <c r="AU77">
        <v>44</v>
      </c>
      <c r="AV77">
        <v>43.7</v>
      </c>
      <c r="AW77">
        <v>62</v>
      </c>
      <c r="AX77">
        <v>31</v>
      </c>
      <c r="AY77">
        <v>43</v>
      </c>
      <c r="BA77">
        <v>8.8000000000000007</v>
      </c>
      <c r="BB77">
        <v>25</v>
      </c>
      <c r="BC77">
        <v>38</v>
      </c>
      <c r="BD77" t="s">
        <v>87</v>
      </c>
      <c r="BE77" t="s">
        <v>74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249</v>
      </c>
      <c r="BN77">
        <v>41</v>
      </c>
      <c r="BO77">
        <v>1</v>
      </c>
      <c r="BP77">
        <v>0</v>
      </c>
      <c r="BQ77" t="s">
        <v>72</v>
      </c>
      <c r="BR77">
        <v>191</v>
      </c>
      <c r="BS77">
        <v>48</v>
      </c>
      <c r="BT77">
        <v>66.099999999999994</v>
      </c>
      <c r="BU77">
        <v>42</v>
      </c>
      <c r="BV77">
        <v>42.1</v>
      </c>
      <c r="BW77">
        <v>63</v>
      </c>
      <c r="BX77">
        <v>29.38</v>
      </c>
      <c r="BY77">
        <v>764</v>
      </c>
      <c r="BZ77">
        <v>4.4770000000000003</v>
      </c>
      <c r="CA77">
        <v>1</v>
      </c>
      <c r="CB77" s="2">
        <f t="shared" si="15"/>
        <v>45658</v>
      </c>
      <c r="CC77" s="3">
        <f t="shared" si="16"/>
        <v>0.78125</v>
      </c>
      <c r="CD77" s="4">
        <f t="shared" si="10"/>
        <v>45658.78125</v>
      </c>
      <c r="CE77" s="18">
        <f t="shared" si="13"/>
        <v>0.14000000000000001</v>
      </c>
      <c r="CF77" s="18">
        <f t="shared" si="14"/>
        <v>0.01</v>
      </c>
      <c r="CG77" s="19">
        <f t="shared" si="9"/>
        <v>202.5</v>
      </c>
      <c r="CH77" s="19">
        <f t="shared" si="9"/>
        <v>247.5</v>
      </c>
      <c r="CI77" s="19">
        <f t="shared" si="11"/>
        <v>202.5</v>
      </c>
      <c r="CJ77" s="19">
        <f t="shared" si="12"/>
        <v>247.5</v>
      </c>
    </row>
    <row r="78" spans="1:88" x14ac:dyDescent="0.35">
      <c r="A78" t="s">
        <v>146</v>
      </c>
      <c r="B78" t="s">
        <v>240</v>
      </c>
      <c r="C78">
        <v>43</v>
      </c>
      <c r="D78">
        <v>43.4</v>
      </c>
      <c r="E78">
        <v>43</v>
      </c>
      <c r="F78">
        <v>62</v>
      </c>
      <c r="G78">
        <v>31</v>
      </c>
      <c r="H78">
        <v>42</v>
      </c>
      <c r="I78">
        <v>65</v>
      </c>
      <c r="J78">
        <v>6.4</v>
      </c>
      <c r="K78">
        <v>25</v>
      </c>
      <c r="L78">
        <v>38</v>
      </c>
      <c r="M78" t="s">
        <v>84</v>
      </c>
      <c r="N78" t="s">
        <v>84</v>
      </c>
      <c r="O78">
        <v>0</v>
      </c>
      <c r="P78">
        <v>0</v>
      </c>
      <c r="Q78">
        <v>0</v>
      </c>
      <c r="S78">
        <v>0</v>
      </c>
      <c r="U78">
        <v>0</v>
      </c>
      <c r="V78">
        <v>335</v>
      </c>
      <c r="W78">
        <v>30</v>
      </c>
      <c r="X78">
        <v>2</v>
      </c>
      <c r="Y78">
        <v>0</v>
      </c>
      <c r="Z78" t="s">
        <v>72</v>
      </c>
      <c r="AA78">
        <v>260</v>
      </c>
      <c r="AB78">
        <v>60</v>
      </c>
      <c r="AD78">
        <v>64</v>
      </c>
      <c r="AG78">
        <v>27.8</v>
      </c>
      <c r="AH78">
        <v>33.200000000000003</v>
      </c>
      <c r="AK78">
        <v>0</v>
      </c>
      <c r="AM78">
        <v>267</v>
      </c>
      <c r="AN78">
        <v>35</v>
      </c>
      <c r="AO78">
        <v>1</v>
      </c>
      <c r="AP78">
        <v>0</v>
      </c>
      <c r="AQ78" t="s">
        <v>72</v>
      </c>
      <c r="AR78">
        <v>0</v>
      </c>
      <c r="AS78">
        <v>0</v>
      </c>
      <c r="AT78">
        <v>43.2</v>
      </c>
      <c r="AU78">
        <v>43.7</v>
      </c>
      <c r="AV78">
        <v>43.2</v>
      </c>
      <c r="AW78">
        <v>63</v>
      </c>
      <c r="AX78">
        <v>31</v>
      </c>
      <c r="AY78">
        <v>43</v>
      </c>
      <c r="BA78">
        <v>9.9</v>
      </c>
      <c r="BB78">
        <v>30</v>
      </c>
      <c r="BC78">
        <v>37</v>
      </c>
      <c r="BD78" t="s">
        <v>87</v>
      </c>
      <c r="BE78" t="s">
        <v>74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248</v>
      </c>
      <c r="BN78">
        <v>40</v>
      </c>
      <c r="BO78">
        <v>1</v>
      </c>
      <c r="BP78">
        <v>0</v>
      </c>
      <c r="BQ78" t="s">
        <v>72</v>
      </c>
      <c r="BR78">
        <v>194</v>
      </c>
      <c r="BS78">
        <v>42</v>
      </c>
      <c r="BT78">
        <v>66</v>
      </c>
      <c r="BU78">
        <v>42</v>
      </c>
      <c r="BV78">
        <v>42</v>
      </c>
      <c r="BW78">
        <v>63</v>
      </c>
      <c r="BX78">
        <v>29.39</v>
      </c>
      <c r="BY78">
        <v>764</v>
      </c>
      <c r="BZ78">
        <v>4.4770000000000003</v>
      </c>
      <c r="CA78">
        <v>1</v>
      </c>
      <c r="CB78" s="2">
        <f t="shared" si="15"/>
        <v>45658</v>
      </c>
      <c r="CC78" s="3">
        <f t="shared" si="16"/>
        <v>0.79166666666666663</v>
      </c>
      <c r="CD78" s="4">
        <f t="shared" si="10"/>
        <v>45658.791666666664</v>
      </c>
      <c r="CE78" s="18">
        <f t="shared" si="13"/>
        <v>0.14000000000000001</v>
      </c>
      <c r="CF78" s="18">
        <f t="shared" si="14"/>
        <v>0.01</v>
      </c>
      <c r="CG78" s="19">
        <f t="shared" si="9"/>
        <v>225</v>
      </c>
      <c r="CH78" s="19">
        <f t="shared" si="9"/>
        <v>247.5</v>
      </c>
      <c r="CI78" s="19">
        <f t="shared" si="11"/>
        <v>225</v>
      </c>
      <c r="CJ78" s="19">
        <f t="shared" si="12"/>
        <v>247.5</v>
      </c>
    </row>
    <row r="79" spans="1:88" x14ac:dyDescent="0.35">
      <c r="A79" t="s">
        <v>146</v>
      </c>
      <c r="B79" t="s">
        <v>241</v>
      </c>
      <c r="C79">
        <v>42.6</v>
      </c>
      <c r="D79">
        <v>43</v>
      </c>
      <c r="E79">
        <v>42.6</v>
      </c>
      <c r="F79">
        <v>62</v>
      </c>
      <c r="G79">
        <v>30</v>
      </c>
      <c r="H79">
        <v>42</v>
      </c>
      <c r="I79">
        <v>65</v>
      </c>
      <c r="J79">
        <v>6.1</v>
      </c>
      <c r="K79">
        <v>19</v>
      </c>
      <c r="L79">
        <v>39</v>
      </c>
      <c r="M79" t="s">
        <v>84</v>
      </c>
      <c r="N79" t="s">
        <v>84</v>
      </c>
      <c r="O79">
        <v>0</v>
      </c>
      <c r="P79">
        <v>0</v>
      </c>
      <c r="Q79">
        <v>0</v>
      </c>
      <c r="S79">
        <v>0</v>
      </c>
      <c r="U79">
        <v>0</v>
      </c>
      <c r="V79">
        <v>334</v>
      </c>
      <c r="W79">
        <v>29</v>
      </c>
      <c r="X79">
        <v>1</v>
      </c>
      <c r="Y79">
        <v>0</v>
      </c>
      <c r="Z79" t="s">
        <v>72</v>
      </c>
      <c r="AA79">
        <v>250</v>
      </c>
      <c r="AB79">
        <v>68</v>
      </c>
      <c r="AD79">
        <v>64</v>
      </c>
      <c r="AG79">
        <v>27.7</v>
      </c>
      <c r="AH79">
        <v>33.200000000000003</v>
      </c>
      <c r="AK79">
        <v>0</v>
      </c>
      <c r="AM79">
        <v>260</v>
      </c>
      <c r="AN79">
        <v>38</v>
      </c>
      <c r="AO79">
        <v>1</v>
      </c>
      <c r="AP79">
        <v>0</v>
      </c>
      <c r="AQ79" t="s">
        <v>72</v>
      </c>
      <c r="AR79">
        <v>0</v>
      </c>
      <c r="AS79">
        <v>0</v>
      </c>
      <c r="AT79">
        <v>42.8</v>
      </c>
      <c r="AU79">
        <v>43.2</v>
      </c>
      <c r="AV79">
        <v>42.8</v>
      </c>
      <c r="AW79">
        <v>63</v>
      </c>
      <c r="AX79">
        <v>31</v>
      </c>
      <c r="AY79">
        <v>42</v>
      </c>
      <c r="BA79">
        <v>9.5</v>
      </c>
      <c r="BB79">
        <v>22</v>
      </c>
      <c r="BC79">
        <v>37</v>
      </c>
      <c r="BD79" t="s">
        <v>74</v>
      </c>
      <c r="BE79" t="s">
        <v>74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250</v>
      </c>
      <c r="BN79">
        <v>37</v>
      </c>
      <c r="BO79">
        <v>1</v>
      </c>
      <c r="BP79">
        <v>0</v>
      </c>
      <c r="BQ79" t="s">
        <v>72</v>
      </c>
      <c r="BR79">
        <v>191</v>
      </c>
      <c r="BS79">
        <v>47</v>
      </c>
      <c r="BT79">
        <v>65.900000000000006</v>
      </c>
      <c r="BU79">
        <v>42</v>
      </c>
      <c r="BV79">
        <v>42</v>
      </c>
      <c r="BW79">
        <v>63</v>
      </c>
      <c r="BX79">
        <v>29.4</v>
      </c>
      <c r="BY79">
        <v>764</v>
      </c>
      <c r="BZ79">
        <v>4.4770000000000003</v>
      </c>
      <c r="CA79">
        <v>1</v>
      </c>
      <c r="CB79" s="2">
        <f t="shared" si="15"/>
        <v>45658</v>
      </c>
      <c r="CC79" s="3">
        <f t="shared" si="16"/>
        <v>0.80208333333333337</v>
      </c>
      <c r="CD79" s="4">
        <f t="shared" si="10"/>
        <v>45658.802083333336</v>
      </c>
      <c r="CE79" s="18">
        <f t="shared" si="13"/>
        <v>0.14000000000000001</v>
      </c>
      <c r="CF79" s="18">
        <f t="shared" si="14"/>
        <v>0.01</v>
      </c>
      <c r="CG79" s="19">
        <f t="shared" si="9"/>
        <v>225</v>
      </c>
      <c r="CH79" s="19">
        <f t="shared" si="9"/>
        <v>247.5</v>
      </c>
      <c r="CI79" s="19">
        <f t="shared" si="11"/>
        <v>225</v>
      </c>
      <c r="CJ79" s="19">
        <f t="shared" si="12"/>
        <v>247.5</v>
      </c>
    </row>
    <row r="80" spans="1:88" x14ac:dyDescent="0.35">
      <c r="A80" t="s">
        <v>146</v>
      </c>
      <c r="B80" t="s">
        <v>242</v>
      </c>
      <c r="C80">
        <v>42.3</v>
      </c>
      <c r="D80">
        <v>42.6</v>
      </c>
      <c r="E80">
        <v>42.3</v>
      </c>
      <c r="F80">
        <v>61</v>
      </c>
      <c r="G80">
        <v>30</v>
      </c>
      <c r="H80">
        <v>42</v>
      </c>
      <c r="I80">
        <v>65</v>
      </c>
      <c r="J80">
        <v>7.3</v>
      </c>
      <c r="K80">
        <v>20</v>
      </c>
      <c r="L80">
        <v>37</v>
      </c>
      <c r="M80" t="s">
        <v>84</v>
      </c>
      <c r="N80" t="s">
        <v>84</v>
      </c>
      <c r="O80">
        <v>0</v>
      </c>
      <c r="P80">
        <v>0</v>
      </c>
      <c r="Q80">
        <v>0</v>
      </c>
      <c r="S80">
        <v>0</v>
      </c>
      <c r="U80">
        <v>0</v>
      </c>
      <c r="V80">
        <v>336</v>
      </c>
      <c r="W80">
        <v>29</v>
      </c>
      <c r="X80">
        <v>2</v>
      </c>
      <c r="Y80">
        <v>0</v>
      </c>
      <c r="Z80" t="s">
        <v>72</v>
      </c>
      <c r="AA80">
        <v>264</v>
      </c>
      <c r="AB80">
        <v>57</v>
      </c>
      <c r="AD80">
        <v>64</v>
      </c>
      <c r="AG80">
        <v>27.1</v>
      </c>
      <c r="AH80">
        <v>32.6</v>
      </c>
      <c r="AK80">
        <v>0</v>
      </c>
      <c r="AM80">
        <v>262</v>
      </c>
      <c r="AN80">
        <v>34</v>
      </c>
      <c r="AO80">
        <v>1</v>
      </c>
      <c r="AP80">
        <v>0</v>
      </c>
      <c r="AQ80" t="s">
        <v>72</v>
      </c>
      <c r="AR80">
        <v>0</v>
      </c>
      <c r="AS80">
        <v>0</v>
      </c>
      <c r="AT80">
        <v>42.6</v>
      </c>
      <c r="AU80">
        <v>42.8</v>
      </c>
      <c r="AV80">
        <v>42.6</v>
      </c>
      <c r="AW80">
        <v>62</v>
      </c>
      <c r="AX80">
        <v>30</v>
      </c>
      <c r="AY80">
        <v>42</v>
      </c>
      <c r="BA80">
        <v>10.9</v>
      </c>
      <c r="BB80">
        <v>27</v>
      </c>
      <c r="BC80">
        <v>37</v>
      </c>
      <c r="BD80" t="s">
        <v>74</v>
      </c>
      <c r="BE80" t="s">
        <v>74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250</v>
      </c>
      <c r="BN80">
        <v>40</v>
      </c>
      <c r="BO80">
        <v>1</v>
      </c>
      <c r="BP80">
        <v>0</v>
      </c>
      <c r="BQ80" t="s">
        <v>72</v>
      </c>
      <c r="BR80">
        <v>189</v>
      </c>
      <c r="BS80">
        <v>51</v>
      </c>
      <c r="BT80">
        <v>65.8</v>
      </c>
      <c r="BU80">
        <v>42</v>
      </c>
      <c r="BV80">
        <v>41.9</v>
      </c>
      <c r="BW80">
        <v>63</v>
      </c>
      <c r="BX80">
        <v>29.4</v>
      </c>
      <c r="BY80">
        <v>764</v>
      </c>
      <c r="BZ80">
        <v>4.4770000000000003</v>
      </c>
      <c r="CA80">
        <v>1</v>
      </c>
      <c r="CB80" s="2">
        <f t="shared" si="15"/>
        <v>45658</v>
      </c>
      <c r="CC80" s="3">
        <f t="shared" si="16"/>
        <v>0.8125</v>
      </c>
      <c r="CD80" s="4">
        <f t="shared" si="10"/>
        <v>45658.8125</v>
      </c>
      <c r="CE80" s="18">
        <f t="shared" si="13"/>
        <v>0.14000000000000001</v>
      </c>
      <c r="CF80" s="18">
        <f t="shared" si="14"/>
        <v>0.01</v>
      </c>
      <c r="CG80" s="19">
        <f t="shared" si="9"/>
        <v>225</v>
      </c>
      <c r="CH80" s="19">
        <f t="shared" si="9"/>
        <v>247.5</v>
      </c>
      <c r="CI80" s="19">
        <f t="shared" si="11"/>
        <v>225</v>
      </c>
      <c r="CJ80" s="19">
        <f t="shared" si="12"/>
        <v>247.5</v>
      </c>
    </row>
    <row r="81" spans="1:88" x14ac:dyDescent="0.35">
      <c r="A81" t="s">
        <v>146</v>
      </c>
      <c r="B81" t="s">
        <v>243</v>
      </c>
      <c r="C81">
        <v>41.8</v>
      </c>
      <c r="D81">
        <v>42.3</v>
      </c>
      <c r="E81">
        <v>41.8</v>
      </c>
      <c r="F81">
        <v>63</v>
      </c>
      <c r="G81">
        <v>30</v>
      </c>
      <c r="H81">
        <v>41</v>
      </c>
      <c r="I81">
        <v>65</v>
      </c>
      <c r="J81">
        <v>7.8</v>
      </c>
      <c r="K81">
        <v>19</v>
      </c>
      <c r="L81">
        <v>37</v>
      </c>
      <c r="M81" t="s">
        <v>84</v>
      </c>
      <c r="N81" t="s">
        <v>84</v>
      </c>
      <c r="O81">
        <v>0</v>
      </c>
      <c r="P81">
        <v>0</v>
      </c>
      <c r="Q81">
        <v>0</v>
      </c>
      <c r="S81">
        <v>0</v>
      </c>
      <c r="U81">
        <v>0</v>
      </c>
      <c r="V81">
        <v>335</v>
      </c>
      <c r="W81">
        <v>27</v>
      </c>
      <c r="X81">
        <v>2</v>
      </c>
      <c r="Y81">
        <v>0</v>
      </c>
      <c r="Z81" t="s">
        <v>72</v>
      </c>
      <c r="AA81">
        <v>258</v>
      </c>
      <c r="AB81">
        <v>61</v>
      </c>
      <c r="AD81">
        <v>64</v>
      </c>
      <c r="AG81">
        <v>26.8</v>
      </c>
      <c r="AH81">
        <v>32.299999999999997</v>
      </c>
      <c r="AK81">
        <v>0</v>
      </c>
      <c r="AM81">
        <v>241</v>
      </c>
      <c r="AN81">
        <v>37</v>
      </c>
      <c r="AO81">
        <v>1</v>
      </c>
      <c r="AP81">
        <v>0</v>
      </c>
      <c r="AQ81" t="s">
        <v>72</v>
      </c>
      <c r="AR81">
        <v>0</v>
      </c>
      <c r="AS81">
        <v>0</v>
      </c>
      <c r="AT81">
        <v>42</v>
      </c>
      <c r="AU81">
        <v>42.6</v>
      </c>
      <c r="AV81">
        <v>42</v>
      </c>
      <c r="AW81">
        <v>64</v>
      </c>
      <c r="AX81">
        <v>31</v>
      </c>
      <c r="AY81">
        <v>42</v>
      </c>
      <c r="BA81">
        <v>12.4</v>
      </c>
      <c r="BB81">
        <v>30</v>
      </c>
      <c r="BC81">
        <v>35</v>
      </c>
      <c r="BD81" t="s">
        <v>87</v>
      </c>
      <c r="BE81" t="s">
        <v>74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235</v>
      </c>
      <c r="BN81">
        <v>38</v>
      </c>
      <c r="BO81">
        <v>1</v>
      </c>
      <c r="BP81">
        <v>0</v>
      </c>
      <c r="BQ81" t="s">
        <v>72</v>
      </c>
      <c r="BR81">
        <v>176</v>
      </c>
      <c r="BS81">
        <v>47</v>
      </c>
      <c r="BT81">
        <v>65.8</v>
      </c>
      <c r="BU81">
        <v>42</v>
      </c>
      <c r="BV81">
        <v>41.9</v>
      </c>
      <c r="BW81">
        <v>63</v>
      </c>
      <c r="BX81">
        <v>29.41</v>
      </c>
      <c r="BY81">
        <v>764</v>
      </c>
      <c r="BZ81">
        <v>4.4770000000000003</v>
      </c>
      <c r="CA81">
        <v>1</v>
      </c>
      <c r="CB81" s="2">
        <f t="shared" si="15"/>
        <v>45658</v>
      </c>
      <c r="CC81" s="3">
        <f t="shared" si="16"/>
        <v>0.82291666666666663</v>
      </c>
      <c r="CD81" s="4">
        <f t="shared" si="10"/>
        <v>45658.822916666664</v>
      </c>
      <c r="CE81" s="18">
        <f t="shared" si="13"/>
        <v>0.14000000000000001</v>
      </c>
      <c r="CF81" s="18">
        <f t="shared" si="14"/>
        <v>0.01</v>
      </c>
      <c r="CG81" s="19">
        <f t="shared" si="9"/>
        <v>225</v>
      </c>
      <c r="CH81" s="19">
        <f t="shared" si="9"/>
        <v>247.5</v>
      </c>
      <c r="CI81" s="19">
        <f t="shared" si="11"/>
        <v>225</v>
      </c>
      <c r="CJ81" s="19">
        <f t="shared" si="12"/>
        <v>247.5</v>
      </c>
    </row>
    <row r="82" spans="1:88" x14ac:dyDescent="0.35">
      <c r="A82" t="s">
        <v>146</v>
      </c>
      <c r="B82" t="s">
        <v>244</v>
      </c>
      <c r="C82">
        <v>41.4</v>
      </c>
      <c r="D82">
        <v>41.8</v>
      </c>
      <c r="E82">
        <v>41.4</v>
      </c>
      <c r="F82">
        <v>63</v>
      </c>
      <c r="G82">
        <v>30</v>
      </c>
      <c r="H82">
        <v>41</v>
      </c>
      <c r="I82">
        <v>65</v>
      </c>
      <c r="J82">
        <v>6.9</v>
      </c>
      <c r="K82">
        <v>19</v>
      </c>
      <c r="L82">
        <v>36</v>
      </c>
      <c r="M82" t="s">
        <v>85</v>
      </c>
      <c r="N82" t="s">
        <v>84</v>
      </c>
      <c r="O82">
        <v>0</v>
      </c>
      <c r="P82">
        <v>0</v>
      </c>
      <c r="Q82">
        <v>0</v>
      </c>
      <c r="S82">
        <v>0</v>
      </c>
      <c r="U82">
        <v>0</v>
      </c>
      <c r="V82">
        <v>333</v>
      </c>
      <c r="W82">
        <v>29</v>
      </c>
      <c r="X82">
        <v>2</v>
      </c>
      <c r="Y82">
        <v>0</v>
      </c>
      <c r="Z82" t="s">
        <v>72</v>
      </c>
      <c r="AA82">
        <v>240</v>
      </c>
      <c r="AB82">
        <v>78</v>
      </c>
      <c r="AD82">
        <v>64</v>
      </c>
      <c r="AG82">
        <v>26.5</v>
      </c>
      <c r="AH82">
        <v>31.8</v>
      </c>
      <c r="AK82">
        <v>0</v>
      </c>
      <c r="AM82">
        <v>259</v>
      </c>
      <c r="AN82">
        <v>39</v>
      </c>
      <c r="AO82">
        <v>1</v>
      </c>
      <c r="AP82">
        <v>0</v>
      </c>
      <c r="AQ82" t="s">
        <v>72</v>
      </c>
      <c r="AR82">
        <v>0</v>
      </c>
      <c r="AS82">
        <v>0</v>
      </c>
      <c r="AT82">
        <v>41.7</v>
      </c>
      <c r="AU82">
        <v>42</v>
      </c>
      <c r="AV82">
        <v>41.7</v>
      </c>
      <c r="AW82">
        <v>64</v>
      </c>
      <c r="AX82">
        <v>30</v>
      </c>
      <c r="AY82">
        <v>41</v>
      </c>
      <c r="BA82">
        <v>7.9</v>
      </c>
      <c r="BB82">
        <v>23</v>
      </c>
      <c r="BC82">
        <v>35</v>
      </c>
      <c r="BD82" t="s">
        <v>74</v>
      </c>
      <c r="BE82" t="s">
        <v>87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243</v>
      </c>
      <c r="BN82">
        <v>36</v>
      </c>
      <c r="BO82">
        <v>1</v>
      </c>
      <c r="BP82">
        <v>0</v>
      </c>
      <c r="BQ82" t="s">
        <v>72</v>
      </c>
      <c r="BR82">
        <v>189</v>
      </c>
      <c r="BS82">
        <v>42</v>
      </c>
      <c r="BT82">
        <v>65.7</v>
      </c>
      <c r="BU82">
        <v>42</v>
      </c>
      <c r="BV82">
        <v>41.8</v>
      </c>
      <c r="BW82">
        <v>63</v>
      </c>
      <c r="BX82">
        <v>29.42</v>
      </c>
      <c r="BY82">
        <v>764</v>
      </c>
      <c r="BZ82">
        <v>4.4770000000000003</v>
      </c>
      <c r="CA82">
        <v>1</v>
      </c>
      <c r="CB82" s="2">
        <f t="shared" si="15"/>
        <v>45658</v>
      </c>
      <c r="CC82" s="3">
        <f t="shared" si="16"/>
        <v>0.83333333333333337</v>
      </c>
      <c r="CD82" s="4">
        <f t="shared" si="10"/>
        <v>45658.833333333336</v>
      </c>
      <c r="CE82" s="18">
        <f t="shared" si="13"/>
        <v>0.14000000000000001</v>
      </c>
      <c r="CF82" s="18">
        <f t="shared" si="14"/>
        <v>0.01</v>
      </c>
      <c r="CG82" s="19">
        <f t="shared" si="9"/>
        <v>225</v>
      </c>
      <c r="CH82" s="19">
        <f t="shared" si="9"/>
        <v>270</v>
      </c>
      <c r="CI82" s="19">
        <f t="shared" si="11"/>
        <v>225</v>
      </c>
      <c r="CJ82" s="19">
        <f t="shared" si="12"/>
        <v>270</v>
      </c>
    </row>
    <row r="83" spans="1:88" x14ac:dyDescent="0.35">
      <c r="A83" t="s">
        <v>146</v>
      </c>
      <c r="B83" t="s">
        <v>245</v>
      </c>
      <c r="C83">
        <v>41</v>
      </c>
      <c r="D83">
        <v>41.4</v>
      </c>
      <c r="E83">
        <v>41</v>
      </c>
      <c r="F83">
        <v>68</v>
      </c>
      <c r="G83">
        <v>31</v>
      </c>
      <c r="H83">
        <v>40</v>
      </c>
      <c r="I83">
        <v>65</v>
      </c>
      <c r="J83">
        <v>5.5</v>
      </c>
      <c r="K83">
        <v>14</v>
      </c>
      <c r="L83">
        <v>36</v>
      </c>
      <c r="M83" t="s">
        <v>84</v>
      </c>
      <c r="N83" t="s">
        <v>84</v>
      </c>
      <c r="O83">
        <v>0</v>
      </c>
      <c r="P83">
        <v>0</v>
      </c>
      <c r="Q83">
        <v>0</v>
      </c>
      <c r="S83">
        <v>0</v>
      </c>
      <c r="U83">
        <v>0</v>
      </c>
      <c r="V83">
        <v>335</v>
      </c>
      <c r="W83">
        <v>30</v>
      </c>
      <c r="X83">
        <v>2</v>
      </c>
      <c r="Y83">
        <v>0</v>
      </c>
      <c r="Z83" t="s">
        <v>72</v>
      </c>
      <c r="AA83">
        <v>252</v>
      </c>
      <c r="AB83">
        <v>67</v>
      </c>
      <c r="AD83">
        <v>64</v>
      </c>
      <c r="AG83">
        <v>26.2</v>
      </c>
      <c r="AH83">
        <v>31.5</v>
      </c>
      <c r="AK83">
        <v>0</v>
      </c>
      <c r="AM83">
        <v>264</v>
      </c>
      <c r="AN83">
        <v>37</v>
      </c>
      <c r="AO83">
        <v>1</v>
      </c>
      <c r="AP83">
        <v>0</v>
      </c>
      <c r="AQ83" t="s">
        <v>72</v>
      </c>
      <c r="AR83">
        <v>0</v>
      </c>
      <c r="AS83">
        <v>0</v>
      </c>
      <c r="AT83">
        <v>41.3</v>
      </c>
      <c r="AU83">
        <v>41.7</v>
      </c>
      <c r="AV83">
        <v>41.3</v>
      </c>
      <c r="AW83">
        <v>65</v>
      </c>
      <c r="AX83">
        <v>30</v>
      </c>
      <c r="AY83">
        <v>41</v>
      </c>
      <c r="BA83">
        <v>9.6</v>
      </c>
      <c r="BB83">
        <v>18</v>
      </c>
      <c r="BC83">
        <v>35</v>
      </c>
      <c r="BD83" t="s">
        <v>74</v>
      </c>
      <c r="BE83" t="s">
        <v>87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247</v>
      </c>
      <c r="BN83">
        <v>39</v>
      </c>
      <c r="BO83">
        <v>1</v>
      </c>
      <c r="BP83">
        <v>0</v>
      </c>
      <c r="BQ83" t="s">
        <v>72</v>
      </c>
      <c r="BR83">
        <v>191</v>
      </c>
      <c r="BS83">
        <v>44</v>
      </c>
      <c r="BT83">
        <v>65.599999999999994</v>
      </c>
      <c r="BU83">
        <v>42</v>
      </c>
      <c r="BV83">
        <v>41.7</v>
      </c>
      <c r="BW83">
        <v>63</v>
      </c>
      <c r="BX83">
        <v>29.43</v>
      </c>
      <c r="BY83">
        <v>764</v>
      </c>
      <c r="BZ83">
        <v>4.4770000000000003</v>
      </c>
      <c r="CA83">
        <v>1</v>
      </c>
      <c r="CB83" s="2">
        <f t="shared" si="15"/>
        <v>45658</v>
      </c>
      <c r="CC83" s="3">
        <f t="shared" si="16"/>
        <v>0.84375</v>
      </c>
      <c r="CD83" s="4">
        <f t="shared" si="10"/>
        <v>45658.84375</v>
      </c>
      <c r="CE83" s="18">
        <f t="shared" si="13"/>
        <v>0.14000000000000001</v>
      </c>
      <c r="CF83" s="18">
        <f t="shared" si="14"/>
        <v>0.01</v>
      </c>
      <c r="CG83" s="19">
        <f t="shared" si="9"/>
        <v>225</v>
      </c>
      <c r="CH83" s="19">
        <f t="shared" si="9"/>
        <v>270</v>
      </c>
      <c r="CI83" s="19">
        <f t="shared" si="11"/>
        <v>225</v>
      </c>
      <c r="CJ83" s="19">
        <f t="shared" si="12"/>
        <v>270</v>
      </c>
    </row>
    <row r="84" spans="1:88" x14ac:dyDescent="0.35">
      <c r="A84" t="s">
        <v>146</v>
      </c>
      <c r="B84" t="s">
        <v>246</v>
      </c>
      <c r="C84">
        <v>40.6</v>
      </c>
      <c r="D84">
        <v>41</v>
      </c>
      <c r="E84">
        <v>40.6</v>
      </c>
      <c r="F84">
        <v>65</v>
      </c>
      <c r="G84">
        <v>30</v>
      </c>
      <c r="H84">
        <v>40</v>
      </c>
      <c r="I84">
        <v>65</v>
      </c>
      <c r="J84">
        <v>4.7</v>
      </c>
      <c r="K84">
        <v>13</v>
      </c>
      <c r="L84">
        <v>37</v>
      </c>
      <c r="M84" t="s">
        <v>84</v>
      </c>
      <c r="N84" t="s">
        <v>84</v>
      </c>
      <c r="O84">
        <v>0</v>
      </c>
      <c r="P84">
        <v>0</v>
      </c>
      <c r="Q84">
        <v>0</v>
      </c>
      <c r="S84">
        <v>0</v>
      </c>
      <c r="U84">
        <v>0</v>
      </c>
      <c r="V84">
        <v>339</v>
      </c>
      <c r="W84">
        <v>29</v>
      </c>
      <c r="X84">
        <v>2</v>
      </c>
      <c r="Y84">
        <v>0</v>
      </c>
      <c r="Z84" t="s">
        <v>72</v>
      </c>
      <c r="AA84">
        <v>271</v>
      </c>
      <c r="AB84">
        <v>52</v>
      </c>
      <c r="AD84">
        <v>64</v>
      </c>
      <c r="AG84">
        <v>26.1</v>
      </c>
      <c r="AH84">
        <v>31.1</v>
      </c>
      <c r="AK84">
        <v>0</v>
      </c>
      <c r="AM84">
        <v>254</v>
      </c>
      <c r="AN84">
        <v>37</v>
      </c>
      <c r="AO84">
        <v>1</v>
      </c>
      <c r="AP84">
        <v>0</v>
      </c>
      <c r="AQ84" t="s">
        <v>145</v>
      </c>
      <c r="AR84">
        <v>0</v>
      </c>
      <c r="AS84">
        <v>0</v>
      </c>
      <c r="AT84">
        <v>41.1</v>
      </c>
      <c r="AU84">
        <v>41.3</v>
      </c>
      <c r="AV84">
        <v>41.1</v>
      </c>
      <c r="AW84">
        <v>65</v>
      </c>
      <c r="AX84">
        <v>30</v>
      </c>
      <c r="AY84">
        <v>40</v>
      </c>
      <c r="BA84">
        <v>6.9</v>
      </c>
      <c r="BB84">
        <v>19</v>
      </c>
      <c r="BC84">
        <v>35</v>
      </c>
      <c r="BD84" t="s">
        <v>74</v>
      </c>
      <c r="BE84" t="s">
        <v>74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245</v>
      </c>
      <c r="BN84">
        <v>34</v>
      </c>
      <c r="BO84">
        <v>2</v>
      </c>
      <c r="BP84">
        <v>0</v>
      </c>
      <c r="BQ84" t="s">
        <v>72</v>
      </c>
      <c r="BR84">
        <v>197</v>
      </c>
      <c r="BS84">
        <v>37</v>
      </c>
      <c r="BT84">
        <v>65.5</v>
      </c>
      <c r="BU84">
        <v>42</v>
      </c>
      <c r="BV84">
        <v>41.6</v>
      </c>
      <c r="BW84">
        <v>63</v>
      </c>
      <c r="BX84">
        <v>29.44</v>
      </c>
      <c r="BY84">
        <v>764</v>
      </c>
      <c r="BZ84">
        <v>4.4770000000000003</v>
      </c>
      <c r="CA84">
        <v>1</v>
      </c>
      <c r="CB84" s="2">
        <f t="shared" si="15"/>
        <v>45658</v>
      </c>
      <c r="CC84" s="3">
        <f t="shared" si="16"/>
        <v>0.85416666666666663</v>
      </c>
      <c r="CD84" s="4">
        <f t="shared" si="10"/>
        <v>45658.854166666664</v>
      </c>
      <c r="CE84" s="18">
        <f t="shared" si="13"/>
        <v>0.14000000000000001</v>
      </c>
      <c r="CF84" s="18">
        <f t="shared" si="14"/>
        <v>0.01</v>
      </c>
      <c r="CG84" s="19">
        <f t="shared" si="9"/>
        <v>225</v>
      </c>
      <c r="CH84" s="19">
        <f t="shared" si="9"/>
        <v>247.5</v>
      </c>
      <c r="CI84" s="19">
        <f t="shared" si="11"/>
        <v>225</v>
      </c>
      <c r="CJ84" s="19">
        <f t="shared" si="12"/>
        <v>247.5</v>
      </c>
    </row>
    <row r="85" spans="1:88" x14ac:dyDescent="0.35">
      <c r="A85" t="s">
        <v>146</v>
      </c>
      <c r="B85" t="s">
        <v>247</v>
      </c>
      <c r="C85">
        <v>40.4</v>
      </c>
      <c r="D85">
        <v>40.700000000000003</v>
      </c>
      <c r="E85">
        <v>40.4</v>
      </c>
      <c r="F85">
        <v>66</v>
      </c>
      <c r="G85">
        <v>30</v>
      </c>
      <c r="H85">
        <v>40</v>
      </c>
      <c r="I85">
        <v>65</v>
      </c>
      <c r="J85">
        <v>4.4000000000000004</v>
      </c>
      <c r="K85">
        <v>14</v>
      </c>
      <c r="L85">
        <v>36</v>
      </c>
      <c r="M85" t="s">
        <v>84</v>
      </c>
      <c r="N85" t="s">
        <v>84</v>
      </c>
      <c r="O85">
        <v>0</v>
      </c>
      <c r="P85">
        <v>0</v>
      </c>
      <c r="Q85">
        <v>0</v>
      </c>
      <c r="S85">
        <v>0</v>
      </c>
      <c r="U85">
        <v>0</v>
      </c>
      <c r="V85">
        <v>344</v>
      </c>
      <c r="W85">
        <v>30</v>
      </c>
      <c r="X85">
        <v>2</v>
      </c>
      <c r="Y85">
        <v>0</v>
      </c>
      <c r="Z85" t="s">
        <v>72</v>
      </c>
      <c r="AA85">
        <v>274</v>
      </c>
      <c r="AB85">
        <v>54</v>
      </c>
      <c r="AD85">
        <v>64</v>
      </c>
      <c r="AG85">
        <v>25.8</v>
      </c>
      <c r="AH85">
        <v>30.8</v>
      </c>
      <c r="AK85">
        <v>0</v>
      </c>
      <c r="AM85">
        <v>244</v>
      </c>
      <c r="AN85">
        <v>37</v>
      </c>
      <c r="AO85">
        <v>1</v>
      </c>
      <c r="AP85">
        <v>0</v>
      </c>
      <c r="AQ85" t="s">
        <v>145</v>
      </c>
      <c r="AR85">
        <v>0</v>
      </c>
      <c r="AS85">
        <v>0</v>
      </c>
      <c r="AT85">
        <v>40.799999999999997</v>
      </c>
      <c r="AU85">
        <v>41.1</v>
      </c>
      <c r="AV85">
        <v>40.799999999999997</v>
      </c>
      <c r="AW85">
        <v>66</v>
      </c>
      <c r="AX85">
        <v>30</v>
      </c>
      <c r="AY85">
        <v>40</v>
      </c>
      <c r="BA85">
        <v>5.8</v>
      </c>
      <c r="BB85">
        <v>16</v>
      </c>
      <c r="BC85">
        <v>36</v>
      </c>
      <c r="BD85" t="s">
        <v>74</v>
      </c>
      <c r="BE85" t="s">
        <v>87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241</v>
      </c>
      <c r="BN85">
        <v>38</v>
      </c>
      <c r="BO85">
        <v>2</v>
      </c>
      <c r="BP85">
        <v>0</v>
      </c>
      <c r="BQ85" t="s">
        <v>72</v>
      </c>
      <c r="BR85">
        <v>193</v>
      </c>
      <c r="BS85">
        <v>36</v>
      </c>
      <c r="BT85">
        <v>65.3</v>
      </c>
      <c r="BU85">
        <v>43</v>
      </c>
      <c r="BV85">
        <v>42</v>
      </c>
      <c r="BW85">
        <v>63</v>
      </c>
      <c r="BX85">
        <v>29.44</v>
      </c>
      <c r="BY85">
        <v>764</v>
      </c>
      <c r="BZ85">
        <v>4.4770000000000003</v>
      </c>
      <c r="CA85">
        <v>1</v>
      </c>
      <c r="CB85" s="2">
        <f t="shared" si="15"/>
        <v>45658</v>
      </c>
      <c r="CC85" s="3">
        <f t="shared" si="16"/>
        <v>0.86458333333333337</v>
      </c>
      <c r="CD85" s="4">
        <f t="shared" si="10"/>
        <v>45658.864583333336</v>
      </c>
      <c r="CE85" s="18">
        <f t="shared" si="13"/>
        <v>0.14000000000000001</v>
      </c>
      <c r="CF85" s="18">
        <f t="shared" si="14"/>
        <v>0.01</v>
      </c>
      <c r="CG85" s="19">
        <f t="shared" si="9"/>
        <v>225</v>
      </c>
      <c r="CH85" s="19">
        <f t="shared" si="9"/>
        <v>270</v>
      </c>
      <c r="CI85" s="19">
        <f t="shared" si="11"/>
        <v>225</v>
      </c>
      <c r="CJ85" s="19">
        <f t="shared" si="12"/>
        <v>270</v>
      </c>
    </row>
    <row r="86" spans="1:88" x14ac:dyDescent="0.35">
      <c r="A86" t="s">
        <v>146</v>
      </c>
      <c r="B86" t="s">
        <v>248</v>
      </c>
      <c r="C86">
        <v>40.200000000000003</v>
      </c>
      <c r="D86">
        <v>40.4</v>
      </c>
      <c r="E86">
        <v>40.200000000000003</v>
      </c>
      <c r="F86">
        <v>65</v>
      </c>
      <c r="G86">
        <v>29</v>
      </c>
      <c r="H86">
        <v>39</v>
      </c>
      <c r="I86">
        <v>65</v>
      </c>
      <c r="J86">
        <v>5.6</v>
      </c>
      <c r="K86">
        <v>15</v>
      </c>
      <c r="L86">
        <v>36</v>
      </c>
      <c r="M86" t="s">
        <v>84</v>
      </c>
      <c r="N86" t="s">
        <v>84</v>
      </c>
      <c r="O86">
        <v>0</v>
      </c>
      <c r="P86">
        <v>0</v>
      </c>
      <c r="Q86">
        <v>0</v>
      </c>
      <c r="S86">
        <v>0</v>
      </c>
      <c r="U86">
        <v>0</v>
      </c>
      <c r="V86">
        <v>344</v>
      </c>
      <c r="W86">
        <v>28</v>
      </c>
      <c r="X86">
        <v>2</v>
      </c>
      <c r="Y86">
        <v>0</v>
      </c>
      <c r="Z86" t="s">
        <v>72</v>
      </c>
      <c r="AA86">
        <v>266</v>
      </c>
      <c r="AB86">
        <v>62</v>
      </c>
      <c r="AD86">
        <v>64</v>
      </c>
      <c r="AG86">
        <v>25.8</v>
      </c>
      <c r="AH86">
        <v>30.8</v>
      </c>
      <c r="AK86">
        <v>0</v>
      </c>
      <c r="AM86">
        <v>256</v>
      </c>
      <c r="AN86">
        <v>37</v>
      </c>
      <c r="AO86">
        <v>1</v>
      </c>
      <c r="AP86">
        <v>0</v>
      </c>
      <c r="AQ86" t="s">
        <v>145</v>
      </c>
      <c r="AR86">
        <v>0</v>
      </c>
      <c r="AS86">
        <v>0</v>
      </c>
      <c r="AT86">
        <v>40.700000000000003</v>
      </c>
      <c r="AU86">
        <v>40.799999999999997</v>
      </c>
      <c r="AV86">
        <v>40.700000000000003</v>
      </c>
      <c r="AW86">
        <v>66</v>
      </c>
      <c r="AX86">
        <v>30</v>
      </c>
      <c r="AY86">
        <v>40</v>
      </c>
      <c r="BA86">
        <v>6.9</v>
      </c>
      <c r="BB86">
        <v>21</v>
      </c>
      <c r="BC86">
        <v>35</v>
      </c>
      <c r="BD86" t="s">
        <v>80</v>
      </c>
      <c r="BE86" t="s">
        <v>77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245</v>
      </c>
      <c r="BN86">
        <v>37</v>
      </c>
      <c r="BO86">
        <v>2</v>
      </c>
      <c r="BP86">
        <v>0</v>
      </c>
      <c r="BQ86" t="s">
        <v>72</v>
      </c>
      <c r="BR86">
        <v>189</v>
      </c>
      <c r="BS86">
        <v>43</v>
      </c>
      <c r="BT86">
        <v>65.3</v>
      </c>
      <c r="BU86">
        <v>42</v>
      </c>
      <c r="BV86">
        <v>41.4</v>
      </c>
      <c r="BW86">
        <v>63</v>
      </c>
      <c r="BX86">
        <v>29.44</v>
      </c>
      <c r="BY86">
        <v>764</v>
      </c>
      <c r="BZ86">
        <v>4.4770000000000003</v>
      </c>
      <c r="CA86">
        <v>1</v>
      </c>
      <c r="CB86" s="2">
        <f t="shared" si="15"/>
        <v>45658</v>
      </c>
      <c r="CC86" s="3">
        <f t="shared" si="16"/>
        <v>0.875</v>
      </c>
      <c r="CD86" s="4">
        <f t="shared" si="10"/>
        <v>45658.875</v>
      </c>
      <c r="CE86" s="18">
        <f t="shared" si="13"/>
        <v>0.14000000000000001</v>
      </c>
      <c r="CF86" s="18">
        <f t="shared" si="14"/>
        <v>0.01</v>
      </c>
      <c r="CG86" s="19">
        <f t="shared" si="9"/>
        <v>225</v>
      </c>
      <c r="CH86" s="19">
        <f t="shared" si="9"/>
        <v>292.5</v>
      </c>
      <c r="CI86" s="19">
        <f t="shared" si="11"/>
        <v>225</v>
      </c>
      <c r="CJ86" s="19">
        <f t="shared" si="12"/>
        <v>292.5</v>
      </c>
    </row>
    <row r="87" spans="1:88" x14ac:dyDescent="0.35">
      <c r="A87" t="s">
        <v>146</v>
      </c>
      <c r="B87" t="s">
        <v>249</v>
      </c>
      <c r="C87">
        <v>40.1</v>
      </c>
      <c r="D87">
        <v>40.200000000000003</v>
      </c>
      <c r="E87">
        <v>40</v>
      </c>
      <c r="F87">
        <v>66</v>
      </c>
      <c r="G87">
        <v>29</v>
      </c>
      <c r="H87">
        <v>39</v>
      </c>
      <c r="I87">
        <v>65</v>
      </c>
      <c r="J87">
        <v>4.8</v>
      </c>
      <c r="K87">
        <v>17</v>
      </c>
      <c r="L87">
        <v>36</v>
      </c>
      <c r="M87" t="s">
        <v>84</v>
      </c>
      <c r="N87" t="s">
        <v>84</v>
      </c>
      <c r="O87">
        <v>0</v>
      </c>
      <c r="P87">
        <v>0</v>
      </c>
      <c r="Q87">
        <v>0</v>
      </c>
      <c r="S87">
        <v>0</v>
      </c>
      <c r="U87">
        <v>0</v>
      </c>
      <c r="V87">
        <v>351</v>
      </c>
      <c r="W87">
        <v>29</v>
      </c>
      <c r="X87">
        <v>2</v>
      </c>
      <c r="Y87">
        <v>0</v>
      </c>
      <c r="Z87" t="s">
        <v>72</v>
      </c>
      <c r="AA87">
        <v>277</v>
      </c>
      <c r="AB87">
        <v>57</v>
      </c>
      <c r="AD87">
        <v>64</v>
      </c>
      <c r="AG87">
        <v>25.8</v>
      </c>
      <c r="AH87">
        <v>30.7</v>
      </c>
      <c r="AK87">
        <v>0</v>
      </c>
      <c r="AM87">
        <v>251</v>
      </c>
      <c r="AN87">
        <v>38</v>
      </c>
      <c r="AO87">
        <v>2</v>
      </c>
      <c r="AP87">
        <v>0</v>
      </c>
      <c r="AQ87" t="s">
        <v>145</v>
      </c>
      <c r="AR87">
        <v>0</v>
      </c>
      <c r="AS87">
        <v>0</v>
      </c>
      <c r="AT87">
        <v>40.5</v>
      </c>
      <c r="AU87">
        <v>40.700000000000003</v>
      </c>
      <c r="AV87">
        <v>40.5</v>
      </c>
      <c r="AW87">
        <v>66</v>
      </c>
      <c r="AX87">
        <v>30</v>
      </c>
      <c r="AY87">
        <v>40</v>
      </c>
      <c r="BA87">
        <v>6.6</v>
      </c>
      <c r="BB87">
        <v>21</v>
      </c>
      <c r="BC87">
        <v>36</v>
      </c>
      <c r="BD87" t="s">
        <v>78</v>
      </c>
      <c r="BE87" t="s">
        <v>87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235</v>
      </c>
      <c r="BN87">
        <v>36</v>
      </c>
      <c r="BO87">
        <v>2</v>
      </c>
      <c r="BP87">
        <v>0</v>
      </c>
      <c r="BQ87" t="s">
        <v>72</v>
      </c>
      <c r="BR87">
        <v>180</v>
      </c>
      <c r="BS87">
        <v>43</v>
      </c>
      <c r="BT87">
        <v>65.2</v>
      </c>
      <c r="BU87">
        <v>42</v>
      </c>
      <c r="BV87">
        <v>41.3</v>
      </c>
      <c r="BW87">
        <v>62</v>
      </c>
      <c r="BX87">
        <v>29.45</v>
      </c>
      <c r="BY87">
        <v>764</v>
      </c>
      <c r="BZ87">
        <v>4.4770000000000003</v>
      </c>
      <c r="CA87">
        <v>1</v>
      </c>
      <c r="CB87" s="2">
        <f t="shared" si="15"/>
        <v>45658</v>
      </c>
      <c r="CC87" s="3">
        <f t="shared" si="16"/>
        <v>0.88541666666666663</v>
      </c>
      <c r="CD87" s="4">
        <f t="shared" si="10"/>
        <v>45658.885416666664</v>
      </c>
      <c r="CE87" s="18">
        <f t="shared" si="13"/>
        <v>0.14000000000000001</v>
      </c>
      <c r="CF87" s="18">
        <f t="shared" si="14"/>
        <v>0.01</v>
      </c>
      <c r="CG87" s="19">
        <f t="shared" si="9"/>
        <v>225</v>
      </c>
      <c r="CH87" s="19">
        <f t="shared" si="9"/>
        <v>270</v>
      </c>
      <c r="CI87" s="19">
        <f t="shared" si="11"/>
        <v>225</v>
      </c>
      <c r="CJ87" s="19">
        <f t="shared" si="12"/>
        <v>270</v>
      </c>
    </row>
    <row r="88" spans="1:88" x14ac:dyDescent="0.35">
      <c r="A88" t="s">
        <v>146</v>
      </c>
      <c r="B88" t="s">
        <v>250</v>
      </c>
      <c r="C88">
        <v>40</v>
      </c>
      <c r="D88">
        <v>40.1</v>
      </c>
      <c r="E88">
        <v>40</v>
      </c>
      <c r="F88">
        <v>65</v>
      </c>
      <c r="G88">
        <v>29</v>
      </c>
      <c r="H88">
        <v>39</v>
      </c>
      <c r="I88">
        <v>65</v>
      </c>
      <c r="J88">
        <v>6.2</v>
      </c>
      <c r="K88">
        <v>17</v>
      </c>
      <c r="L88">
        <v>35</v>
      </c>
      <c r="M88" t="s">
        <v>74</v>
      </c>
      <c r="N88" t="s">
        <v>84</v>
      </c>
      <c r="O88">
        <v>0</v>
      </c>
      <c r="P88">
        <v>0</v>
      </c>
      <c r="Q88">
        <v>0</v>
      </c>
      <c r="S88">
        <v>0</v>
      </c>
      <c r="U88">
        <v>0</v>
      </c>
      <c r="V88">
        <v>350</v>
      </c>
      <c r="W88">
        <v>29</v>
      </c>
      <c r="X88">
        <v>2</v>
      </c>
      <c r="Y88">
        <v>0</v>
      </c>
      <c r="Z88" t="s">
        <v>72</v>
      </c>
      <c r="AA88">
        <v>275</v>
      </c>
      <c r="AB88">
        <v>57</v>
      </c>
      <c r="AD88">
        <v>64</v>
      </c>
      <c r="AG88">
        <v>25.6</v>
      </c>
      <c r="AH88">
        <v>30.8</v>
      </c>
      <c r="AK88">
        <v>0</v>
      </c>
      <c r="AM88">
        <v>250</v>
      </c>
      <c r="AN88">
        <v>36</v>
      </c>
      <c r="AO88">
        <v>2</v>
      </c>
      <c r="AP88">
        <v>0</v>
      </c>
      <c r="AQ88" t="s">
        <v>145</v>
      </c>
      <c r="AR88">
        <v>0</v>
      </c>
      <c r="AS88">
        <v>0</v>
      </c>
      <c r="AT88">
        <v>40.4</v>
      </c>
      <c r="AU88">
        <v>40.6</v>
      </c>
      <c r="AV88">
        <v>40.4</v>
      </c>
      <c r="AW88">
        <v>65</v>
      </c>
      <c r="AX88">
        <v>29</v>
      </c>
      <c r="AY88">
        <v>40</v>
      </c>
      <c r="BA88">
        <v>8.9</v>
      </c>
      <c r="BB88">
        <v>26</v>
      </c>
      <c r="BC88">
        <v>34</v>
      </c>
      <c r="BD88" t="s">
        <v>74</v>
      </c>
      <c r="BE88" t="s">
        <v>87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238</v>
      </c>
      <c r="BN88">
        <v>39</v>
      </c>
      <c r="BO88">
        <v>2</v>
      </c>
      <c r="BP88">
        <v>0</v>
      </c>
      <c r="BQ88" t="s">
        <v>72</v>
      </c>
      <c r="BR88">
        <v>193</v>
      </c>
      <c r="BS88">
        <v>32</v>
      </c>
      <c r="BT88">
        <v>65.099999999999994</v>
      </c>
      <c r="BU88">
        <v>42</v>
      </c>
      <c r="BV88">
        <v>41.2</v>
      </c>
      <c r="BW88">
        <v>62</v>
      </c>
      <c r="BX88">
        <v>29.45</v>
      </c>
      <c r="BY88">
        <v>764</v>
      </c>
      <c r="BZ88">
        <v>4.4770000000000003</v>
      </c>
      <c r="CA88">
        <v>1</v>
      </c>
      <c r="CB88" s="2">
        <f t="shared" si="15"/>
        <v>45658</v>
      </c>
      <c r="CC88" s="3">
        <f t="shared" si="16"/>
        <v>0.89583333333333337</v>
      </c>
      <c r="CD88" s="4">
        <f t="shared" si="10"/>
        <v>45658.895833333336</v>
      </c>
      <c r="CE88" s="18">
        <f t="shared" si="13"/>
        <v>0.14000000000000001</v>
      </c>
      <c r="CF88" s="18">
        <f t="shared" si="14"/>
        <v>0.01</v>
      </c>
      <c r="CG88" s="19">
        <f t="shared" si="9"/>
        <v>225</v>
      </c>
      <c r="CH88" s="19">
        <f t="shared" si="9"/>
        <v>270</v>
      </c>
      <c r="CI88" s="19">
        <f t="shared" si="11"/>
        <v>225</v>
      </c>
      <c r="CJ88" s="19">
        <f t="shared" si="12"/>
        <v>270</v>
      </c>
    </row>
    <row r="89" spans="1:88" x14ac:dyDescent="0.35">
      <c r="A89" t="s">
        <v>146</v>
      </c>
      <c r="B89" t="s">
        <v>251</v>
      </c>
      <c r="C89">
        <v>39.9</v>
      </c>
      <c r="D89">
        <v>40</v>
      </c>
      <c r="E89">
        <v>39.9</v>
      </c>
      <c r="F89">
        <v>65</v>
      </c>
      <c r="G89">
        <v>29</v>
      </c>
      <c r="H89">
        <v>39</v>
      </c>
      <c r="I89">
        <v>65</v>
      </c>
      <c r="J89">
        <v>6.6</v>
      </c>
      <c r="K89">
        <v>18</v>
      </c>
      <c r="L89">
        <v>35</v>
      </c>
      <c r="M89" t="s">
        <v>85</v>
      </c>
      <c r="N89" t="s">
        <v>84</v>
      </c>
      <c r="O89">
        <v>0</v>
      </c>
      <c r="P89">
        <v>0</v>
      </c>
      <c r="Q89">
        <v>0</v>
      </c>
      <c r="S89">
        <v>0</v>
      </c>
      <c r="U89">
        <v>0</v>
      </c>
      <c r="V89">
        <v>351</v>
      </c>
      <c r="W89">
        <v>31</v>
      </c>
      <c r="X89">
        <v>1</v>
      </c>
      <c r="Y89">
        <v>0</v>
      </c>
      <c r="Z89" t="s">
        <v>72</v>
      </c>
      <c r="AA89">
        <v>285</v>
      </c>
      <c r="AB89">
        <v>49</v>
      </c>
      <c r="AD89">
        <v>64</v>
      </c>
      <c r="AG89">
        <v>25.5</v>
      </c>
      <c r="AH89">
        <v>30.5</v>
      </c>
      <c r="AK89">
        <v>0</v>
      </c>
      <c r="AM89">
        <v>259</v>
      </c>
      <c r="AN89">
        <v>37</v>
      </c>
      <c r="AO89">
        <v>1</v>
      </c>
      <c r="AP89">
        <v>0</v>
      </c>
      <c r="AQ89" t="s">
        <v>145</v>
      </c>
      <c r="AR89">
        <v>0</v>
      </c>
      <c r="AS89">
        <v>0</v>
      </c>
      <c r="AT89">
        <v>40.299999999999997</v>
      </c>
      <c r="AU89">
        <v>40.5</v>
      </c>
      <c r="AV89">
        <v>40.299999999999997</v>
      </c>
      <c r="AW89">
        <v>66</v>
      </c>
      <c r="AX89">
        <v>30</v>
      </c>
      <c r="AY89">
        <v>40</v>
      </c>
      <c r="BA89">
        <v>9.5</v>
      </c>
      <c r="BB89">
        <v>24</v>
      </c>
      <c r="BC89">
        <v>34</v>
      </c>
      <c r="BD89" t="s">
        <v>74</v>
      </c>
      <c r="BE89" t="s">
        <v>87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240</v>
      </c>
      <c r="BN89">
        <v>37</v>
      </c>
      <c r="BO89">
        <v>2</v>
      </c>
      <c r="BP89">
        <v>0</v>
      </c>
      <c r="BQ89" t="s">
        <v>72</v>
      </c>
      <c r="BR89">
        <v>187</v>
      </c>
      <c r="BS89">
        <v>41</v>
      </c>
      <c r="BT89">
        <v>65.099999999999994</v>
      </c>
      <c r="BU89">
        <v>42</v>
      </c>
      <c r="BV89">
        <v>41.2</v>
      </c>
      <c r="BW89">
        <v>62</v>
      </c>
      <c r="BX89">
        <v>29.45</v>
      </c>
      <c r="BY89">
        <v>764</v>
      </c>
      <c r="BZ89">
        <v>4.4770000000000003</v>
      </c>
      <c r="CA89">
        <v>1</v>
      </c>
      <c r="CB89" s="2">
        <f t="shared" si="15"/>
        <v>45658</v>
      </c>
      <c r="CC89" s="3">
        <f t="shared" si="16"/>
        <v>0.90625</v>
      </c>
      <c r="CD89" s="4">
        <f t="shared" si="10"/>
        <v>45658.90625</v>
      </c>
      <c r="CE89" s="18">
        <f t="shared" si="13"/>
        <v>0.14000000000000001</v>
      </c>
      <c r="CF89" s="18">
        <f t="shared" si="14"/>
        <v>0.01</v>
      </c>
      <c r="CG89" s="19">
        <f t="shared" si="9"/>
        <v>225</v>
      </c>
      <c r="CH89" s="19">
        <f t="shared" si="9"/>
        <v>270</v>
      </c>
      <c r="CI89" s="19">
        <f t="shared" si="11"/>
        <v>225</v>
      </c>
      <c r="CJ89" s="19">
        <f t="shared" si="12"/>
        <v>270</v>
      </c>
    </row>
    <row r="90" spans="1:88" x14ac:dyDescent="0.35">
      <c r="A90" t="s">
        <v>146</v>
      </c>
      <c r="B90" t="s">
        <v>252</v>
      </c>
      <c r="C90">
        <v>39.6</v>
      </c>
      <c r="D90">
        <v>39.9</v>
      </c>
      <c r="E90">
        <v>39.6</v>
      </c>
      <c r="F90">
        <v>66</v>
      </c>
      <c r="G90">
        <v>29</v>
      </c>
      <c r="H90">
        <v>39</v>
      </c>
      <c r="I90">
        <v>65</v>
      </c>
      <c r="J90">
        <v>5.2</v>
      </c>
      <c r="K90">
        <v>19</v>
      </c>
      <c r="L90">
        <v>36</v>
      </c>
      <c r="M90" t="s">
        <v>84</v>
      </c>
      <c r="N90" t="s">
        <v>84</v>
      </c>
      <c r="O90">
        <v>0</v>
      </c>
      <c r="P90">
        <v>0</v>
      </c>
      <c r="Q90">
        <v>0</v>
      </c>
      <c r="S90">
        <v>0</v>
      </c>
      <c r="U90">
        <v>0</v>
      </c>
      <c r="V90">
        <v>351</v>
      </c>
      <c r="W90">
        <v>28</v>
      </c>
      <c r="X90">
        <v>2</v>
      </c>
      <c r="Y90">
        <v>0</v>
      </c>
      <c r="Z90" t="s">
        <v>72</v>
      </c>
      <c r="AA90">
        <v>260</v>
      </c>
      <c r="AB90">
        <v>73</v>
      </c>
      <c r="AD90">
        <v>64</v>
      </c>
      <c r="AG90">
        <v>25.2</v>
      </c>
      <c r="AH90">
        <v>30.1</v>
      </c>
      <c r="AK90">
        <v>0</v>
      </c>
      <c r="AM90">
        <v>260</v>
      </c>
      <c r="AN90">
        <v>40</v>
      </c>
      <c r="AO90">
        <v>1</v>
      </c>
      <c r="AP90">
        <v>0</v>
      </c>
      <c r="AQ90" t="s">
        <v>145</v>
      </c>
      <c r="AR90">
        <v>0</v>
      </c>
      <c r="AS90">
        <v>0</v>
      </c>
      <c r="AT90">
        <v>40</v>
      </c>
      <c r="AU90">
        <v>40.299999999999997</v>
      </c>
      <c r="AV90">
        <v>40</v>
      </c>
      <c r="AW90">
        <v>66</v>
      </c>
      <c r="AX90">
        <v>29</v>
      </c>
      <c r="AY90">
        <v>39</v>
      </c>
      <c r="BA90">
        <v>6.9</v>
      </c>
      <c r="BB90">
        <v>21</v>
      </c>
      <c r="BC90">
        <v>34</v>
      </c>
      <c r="BD90" t="s">
        <v>74</v>
      </c>
      <c r="BE90" t="s">
        <v>74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242</v>
      </c>
      <c r="BN90">
        <v>36</v>
      </c>
      <c r="BO90">
        <v>2</v>
      </c>
      <c r="BP90">
        <v>0</v>
      </c>
      <c r="BQ90" t="s">
        <v>72</v>
      </c>
      <c r="BR90">
        <v>196</v>
      </c>
      <c r="BS90">
        <v>35</v>
      </c>
      <c r="BT90">
        <v>65</v>
      </c>
      <c r="BU90">
        <v>42</v>
      </c>
      <c r="BV90">
        <v>41.1</v>
      </c>
      <c r="BW90">
        <v>62</v>
      </c>
      <c r="BX90">
        <v>29.46</v>
      </c>
      <c r="BY90">
        <v>764</v>
      </c>
      <c r="BZ90">
        <v>4.4770000000000003</v>
      </c>
      <c r="CA90">
        <v>1</v>
      </c>
      <c r="CB90" s="2">
        <f t="shared" si="15"/>
        <v>45658</v>
      </c>
      <c r="CC90" s="3">
        <f t="shared" si="16"/>
        <v>0.91666666666666663</v>
      </c>
      <c r="CD90" s="4">
        <f t="shared" si="10"/>
        <v>45658.916666666664</v>
      </c>
      <c r="CE90" s="18">
        <f t="shared" si="13"/>
        <v>0.14000000000000001</v>
      </c>
      <c r="CF90" s="18">
        <f t="shared" si="14"/>
        <v>0.01</v>
      </c>
      <c r="CG90" s="19">
        <f t="shared" si="9"/>
        <v>225</v>
      </c>
      <c r="CH90" s="19">
        <f t="shared" si="9"/>
        <v>247.5</v>
      </c>
      <c r="CI90" s="19">
        <f t="shared" si="11"/>
        <v>225</v>
      </c>
      <c r="CJ90" s="19">
        <f t="shared" si="12"/>
        <v>247.5</v>
      </c>
    </row>
    <row r="91" spans="1:88" x14ac:dyDescent="0.35">
      <c r="A91" t="s">
        <v>146</v>
      </c>
      <c r="B91" t="s">
        <v>253</v>
      </c>
      <c r="C91">
        <v>39.299999999999997</v>
      </c>
      <c r="D91">
        <v>39.6</v>
      </c>
      <c r="E91">
        <v>39.299999999999997</v>
      </c>
      <c r="F91">
        <v>65</v>
      </c>
      <c r="G91">
        <v>28</v>
      </c>
      <c r="H91">
        <v>39</v>
      </c>
      <c r="I91">
        <v>65</v>
      </c>
      <c r="J91">
        <v>5.7</v>
      </c>
      <c r="K91">
        <v>16</v>
      </c>
      <c r="L91">
        <v>34</v>
      </c>
      <c r="M91" t="s">
        <v>84</v>
      </c>
      <c r="N91" t="s">
        <v>84</v>
      </c>
      <c r="O91">
        <v>0</v>
      </c>
      <c r="P91">
        <v>0</v>
      </c>
      <c r="Q91">
        <v>0</v>
      </c>
      <c r="S91">
        <v>0</v>
      </c>
      <c r="U91">
        <v>0</v>
      </c>
      <c r="V91">
        <v>349</v>
      </c>
      <c r="W91">
        <v>29</v>
      </c>
      <c r="X91">
        <v>2</v>
      </c>
      <c r="Y91">
        <v>0</v>
      </c>
      <c r="Z91" t="s">
        <v>72</v>
      </c>
      <c r="AA91">
        <v>275</v>
      </c>
      <c r="AB91">
        <v>57</v>
      </c>
      <c r="AD91">
        <v>64</v>
      </c>
      <c r="AG91">
        <v>25</v>
      </c>
      <c r="AH91">
        <v>29.9</v>
      </c>
      <c r="AK91">
        <v>0</v>
      </c>
      <c r="AM91">
        <v>261</v>
      </c>
      <c r="AN91">
        <v>36</v>
      </c>
      <c r="AO91">
        <v>1</v>
      </c>
      <c r="AP91">
        <v>0</v>
      </c>
      <c r="AQ91" t="s">
        <v>145</v>
      </c>
      <c r="AR91">
        <v>0</v>
      </c>
      <c r="AS91">
        <v>0</v>
      </c>
      <c r="AT91">
        <v>39.700000000000003</v>
      </c>
      <c r="AU91">
        <v>40</v>
      </c>
      <c r="AV91">
        <v>39.700000000000003</v>
      </c>
      <c r="AW91">
        <v>66</v>
      </c>
      <c r="AX91">
        <v>29</v>
      </c>
      <c r="AY91">
        <v>39</v>
      </c>
      <c r="BA91">
        <v>7.7</v>
      </c>
      <c r="BB91">
        <v>19</v>
      </c>
      <c r="BC91">
        <v>35</v>
      </c>
      <c r="BD91" t="s">
        <v>87</v>
      </c>
      <c r="BE91" t="s">
        <v>87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243</v>
      </c>
      <c r="BN91">
        <v>35</v>
      </c>
      <c r="BO91">
        <v>2</v>
      </c>
      <c r="BP91">
        <v>0</v>
      </c>
      <c r="BQ91" t="s">
        <v>72</v>
      </c>
      <c r="BR91">
        <v>188</v>
      </c>
      <c r="BS91">
        <v>43</v>
      </c>
      <c r="BT91">
        <v>65</v>
      </c>
      <c r="BU91">
        <v>43</v>
      </c>
      <c r="BV91">
        <v>41.7</v>
      </c>
      <c r="BW91">
        <v>62</v>
      </c>
      <c r="BX91">
        <v>29.46</v>
      </c>
      <c r="BY91">
        <v>764</v>
      </c>
      <c r="BZ91">
        <v>4.4770000000000003</v>
      </c>
      <c r="CA91">
        <v>1</v>
      </c>
      <c r="CB91" s="2">
        <f t="shared" si="15"/>
        <v>45658</v>
      </c>
      <c r="CC91" s="3">
        <f t="shared" si="16"/>
        <v>0.92708333333333337</v>
      </c>
      <c r="CD91" s="4">
        <f t="shared" si="10"/>
        <v>45658.927083333336</v>
      </c>
      <c r="CE91" s="18">
        <f t="shared" si="13"/>
        <v>0.14000000000000001</v>
      </c>
      <c r="CF91" s="18">
        <f t="shared" si="14"/>
        <v>0.01</v>
      </c>
      <c r="CG91" s="19">
        <f t="shared" si="9"/>
        <v>225</v>
      </c>
      <c r="CH91" s="19">
        <f t="shared" si="9"/>
        <v>270</v>
      </c>
      <c r="CI91" s="19">
        <f t="shared" si="11"/>
        <v>225</v>
      </c>
      <c r="CJ91" s="19">
        <f t="shared" si="12"/>
        <v>270</v>
      </c>
    </row>
    <row r="92" spans="1:88" x14ac:dyDescent="0.35">
      <c r="A92" t="s">
        <v>146</v>
      </c>
      <c r="B92" t="s">
        <v>254</v>
      </c>
      <c r="C92">
        <v>39</v>
      </c>
      <c r="D92">
        <v>39.299999999999997</v>
      </c>
      <c r="E92">
        <v>39</v>
      </c>
      <c r="F92">
        <v>65</v>
      </c>
      <c r="G92">
        <v>28</v>
      </c>
      <c r="H92">
        <v>38</v>
      </c>
      <c r="I92">
        <v>65</v>
      </c>
      <c r="J92">
        <v>7.3</v>
      </c>
      <c r="K92">
        <v>16</v>
      </c>
      <c r="L92">
        <v>34</v>
      </c>
      <c r="M92" t="s">
        <v>84</v>
      </c>
      <c r="N92" t="s">
        <v>84</v>
      </c>
      <c r="O92">
        <v>0</v>
      </c>
      <c r="P92">
        <v>0</v>
      </c>
      <c r="Q92">
        <v>0</v>
      </c>
      <c r="S92">
        <v>0</v>
      </c>
      <c r="U92">
        <v>0</v>
      </c>
      <c r="V92">
        <v>351</v>
      </c>
      <c r="W92">
        <v>29</v>
      </c>
      <c r="X92">
        <v>2</v>
      </c>
      <c r="Y92">
        <v>0</v>
      </c>
      <c r="Z92" t="s">
        <v>72</v>
      </c>
      <c r="AA92">
        <v>269</v>
      </c>
      <c r="AB92">
        <v>64</v>
      </c>
      <c r="AD92">
        <v>64</v>
      </c>
      <c r="AG92">
        <v>24.7</v>
      </c>
      <c r="AH92">
        <v>29.6</v>
      </c>
      <c r="AK92">
        <v>0</v>
      </c>
      <c r="AM92">
        <v>264</v>
      </c>
      <c r="AN92">
        <v>40</v>
      </c>
      <c r="AO92">
        <v>1</v>
      </c>
      <c r="AP92">
        <v>0</v>
      </c>
      <c r="AQ92" t="s">
        <v>145</v>
      </c>
      <c r="AR92">
        <v>0</v>
      </c>
      <c r="AS92">
        <v>0</v>
      </c>
      <c r="AT92">
        <v>39.299999999999997</v>
      </c>
      <c r="AU92">
        <v>39.700000000000003</v>
      </c>
      <c r="AV92">
        <v>39.299999999999997</v>
      </c>
      <c r="AW92">
        <v>66</v>
      </c>
      <c r="AX92">
        <v>29</v>
      </c>
      <c r="AY92">
        <v>39</v>
      </c>
      <c r="BA92">
        <v>12.3</v>
      </c>
      <c r="BB92">
        <v>27</v>
      </c>
      <c r="BC92">
        <v>31</v>
      </c>
      <c r="BD92" t="s">
        <v>87</v>
      </c>
      <c r="BE92" t="s">
        <v>87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253</v>
      </c>
      <c r="BN92">
        <v>35</v>
      </c>
      <c r="BO92">
        <v>2</v>
      </c>
      <c r="BP92">
        <v>0</v>
      </c>
      <c r="BQ92" t="s">
        <v>72</v>
      </c>
      <c r="BR92">
        <v>185</v>
      </c>
      <c r="BS92">
        <v>54</v>
      </c>
      <c r="BT92">
        <v>65</v>
      </c>
      <c r="BU92">
        <v>42</v>
      </c>
      <c r="BV92">
        <v>41.1</v>
      </c>
      <c r="BW92">
        <v>62</v>
      </c>
      <c r="BX92">
        <v>29.46</v>
      </c>
      <c r="BY92">
        <v>764</v>
      </c>
      <c r="BZ92">
        <v>4.4770000000000003</v>
      </c>
      <c r="CA92">
        <v>1</v>
      </c>
      <c r="CB92" s="2">
        <f t="shared" si="15"/>
        <v>45658</v>
      </c>
      <c r="CC92" s="3">
        <f t="shared" si="16"/>
        <v>0.9375</v>
      </c>
      <c r="CD92" s="4">
        <f t="shared" si="10"/>
        <v>45658.9375</v>
      </c>
      <c r="CE92" s="18">
        <f t="shared" si="13"/>
        <v>0.14000000000000001</v>
      </c>
      <c r="CF92" s="18">
        <f t="shared" si="14"/>
        <v>0.01</v>
      </c>
      <c r="CG92" s="19">
        <f t="shared" si="9"/>
        <v>225</v>
      </c>
      <c r="CH92" s="19">
        <f t="shared" si="9"/>
        <v>270</v>
      </c>
      <c r="CI92" s="19">
        <f t="shared" si="11"/>
        <v>225</v>
      </c>
      <c r="CJ92" s="19">
        <f t="shared" si="12"/>
        <v>270</v>
      </c>
    </row>
    <row r="93" spans="1:88" x14ac:dyDescent="0.35">
      <c r="A93" t="s">
        <v>146</v>
      </c>
      <c r="B93" t="s">
        <v>255</v>
      </c>
      <c r="C93">
        <v>38.700000000000003</v>
      </c>
      <c r="D93">
        <v>39</v>
      </c>
      <c r="E93">
        <v>38.6</v>
      </c>
      <c r="F93">
        <v>67</v>
      </c>
      <c r="G93">
        <v>29</v>
      </c>
      <c r="H93">
        <v>38</v>
      </c>
      <c r="I93">
        <v>65</v>
      </c>
      <c r="J93">
        <v>8.6</v>
      </c>
      <c r="K93">
        <v>16</v>
      </c>
      <c r="L93">
        <v>33</v>
      </c>
      <c r="M93" t="s">
        <v>84</v>
      </c>
      <c r="N93" t="s">
        <v>84</v>
      </c>
      <c r="O93">
        <v>0</v>
      </c>
      <c r="P93">
        <v>0</v>
      </c>
      <c r="Q93">
        <v>0</v>
      </c>
      <c r="S93">
        <v>0</v>
      </c>
      <c r="U93">
        <v>0</v>
      </c>
      <c r="V93">
        <v>350</v>
      </c>
      <c r="W93">
        <v>30</v>
      </c>
      <c r="X93">
        <v>1</v>
      </c>
      <c r="Y93">
        <v>0</v>
      </c>
      <c r="Z93" t="s">
        <v>72</v>
      </c>
      <c r="AA93">
        <v>271</v>
      </c>
      <c r="AB93">
        <v>62</v>
      </c>
      <c r="AD93">
        <v>65</v>
      </c>
      <c r="AG93">
        <v>24.7</v>
      </c>
      <c r="AH93">
        <v>29.5</v>
      </c>
      <c r="AK93">
        <v>0</v>
      </c>
      <c r="AM93">
        <v>264</v>
      </c>
      <c r="AN93">
        <v>33</v>
      </c>
      <c r="AO93">
        <v>1</v>
      </c>
      <c r="AP93">
        <v>0</v>
      </c>
      <c r="AQ93" t="s">
        <v>145</v>
      </c>
      <c r="AR93">
        <v>0</v>
      </c>
      <c r="AS93">
        <v>0</v>
      </c>
      <c r="AT93">
        <v>38.9</v>
      </c>
      <c r="AU93">
        <v>39.299999999999997</v>
      </c>
      <c r="AV93">
        <v>38.9</v>
      </c>
      <c r="AW93">
        <v>68</v>
      </c>
      <c r="AX93">
        <v>29</v>
      </c>
      <c r="AY93">
        <v>38</v>
      </c>
      <c r="BA93">
        <v>13.9</v>
      </c>
      <c r="BB93">
        <v>26</v>
      </c>
      <c r="BC93">
        <v>31</v>
      </c>
      <c r="BD93" t="s">
        <v>74</v>
      </c>
      <c r="BE93" t="s">
        <v>74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243</v>
      </c>
      <c r="BN93">
        <v>38</v>
      </c>
      <c r="BO93">
        <v>2</v>
      </c>
      <c r="BP93">
        <v>0</v>
      </c>
      <c r="BQ93" t="s">
        <v>72</v>
      </c>
      <c r="BR93">
        <v>174</v>
      </c>
      <c r="BS93">
        <v>58</v>
      </c>
      <c r="BT93">
        <v>64.900000000000006</v>
      </c>
      <c r="BU93">
        <v>42</v>
      </c>
      <c r="BV93">
        <v>41</v>
      </c>
      <c r="BW93">
        <v>62</v>
      </c>
      <c r="BX93">
        <v>29.47</v>
      </c>
      <c r="BY93">
        <v>764</v>
      </c>
      <c r="BZ93">
        <v>4.4770000000000003</v>
      </c>
      <c r="CA93">
        <v>1</v>
      </c>
      <c r="CB93" s="2">
        <f t="shared" si="15"/>
        <v>45658</v>
      </c>
      <c r="CC93" s="3">
        <f t="shared" si="16"/>
        <v>0.94791666666666663</v>
      </c>
      <c r="CD93" s="4">
        <f t="shared" si="10"/>
        <v>45658.947916666664</v>
      </c>
      <c r="CE93" s="18">
        <f t="shared" si="13"/>
        <v>0.14000000000000001</v>
      </c>
      <c r="CF93" s="18">
        <f t="shared" si="14"/>
        <v>0.01</v>
      </c>
      <c r="CG93" s="19">
        <f t="shared" si="9"/>
        <v>225</v>
      </c>
      <c r="CH93" s="19">
        <f t="shared" si="9"/>
        <v>247.5</v>
      </c>
      <c r="CI93" s="19">
        <f t="shared" si="11"/>
        <v>225</v>
      </c>
      <c r="CJ93" s="19">
        <f t="shared" si="12"/>
        <v>247.5</v>
      </c>
    </row>
    <row r="94" spans="1:88" x14ac:dyDescent="0.35">
      <c r="A94" t="s">
        <v>146</v>
      </c>
      <c r="B94" t="s">
        <v>256</v>
      </c>
      <c r="C94">
        <v>38.4</v>
      </c>
      <c r="D94">
        <v>38.700000000000003</v>
      </c>
      <c r="E94">
        <v>38.4</v>
      </c>
      <c r="F94">
        <v>68</v>
      </c>
      <c r="G94">
        <v>29</v>
      </c>
      <c r="H94">
        <v>38</v>
      </c>
      <c r="I94">
        <v>65</v>
      </c>
      <c r="J94">
        <v>7.1</v>
      </c>
      <c r="K94">
        <v>21</v>
      </c>
      <c r="L94">
        <v>33</v>
      </c>
      <c r="M94" t="s">
        <v>74</v>
      </c>
      <c r="N94" t="s">
        <v>84</v>
      </c>
      <c r="O94">
        <v>0</v>
      </c>
      <c r="P94">
        <v>0</v>
      </c>
      <c r="Q94">
        <v>0</v>
      </c>
      <c r="S94">
        <v>0</v>
      </c>
      <c r="U94">
        <v>0</v>
      </c>
      <c r="V94">
        <v>352</v>
      </c>
      <c r="W94">
        <v>28</v>
      </c>
      <c r="X94">
        <v>1</v>
      </c>
      <c r="Y94">
        <v>0</v>
      </c>
      <c r="Z94" t="s">
        <v>72</v>
      </c>
      <c r="AA94">
        <v>283</v>
      </c>
      <c r="AB94">
        <v>51</v>
      </c>
      <c r="AD94">
        <v>64</v>
      </c>
      <c r="AG94">
        <v>24.6</v>
      </c>
      <c r="AH94">
        <v>29.3</v>
      </c>
      <c r="AK94">
        <v>0</v>
      </c>
      <c r="AM94">
        <v>257</v>
      </c>
      <c r="AN94">
        <v>36</v>
      </c>
      <c r="AO94">
        <v>1</v>
      </c>
      <c r="AP94">
        <v>0</v>
      </c>
      <c r="AQ94" t="s">
        <v>145</v>
      </c>
      <c r="AR94">
        <v>0</v>
      </c>
      <c r="AS94">
        <v>0</v>
      </c>
      <c r="AT94">
        <v>38.799999999999997</v>
      </c>
      <c r="AU94">
        <v>38.9</v>
      </c>
      <c r="AV94">
        <v>38.799999999999997</v>
      </c>
      <c r="AW94">
        <v>68</v>
      </c>
      <c r="AX94">
        <v>29</v>
      </c>
      <c r="AY94">
        <v>38</v>
      </c>
      <c r="BA94">
        <v>11.4</v>
      </c>
      <c r="BB94">
        <v>28</v>
      </c>
      <c r="BC94">
        <v>31</v>
      </c>
      <c r="BD94" t="s">
        <v>87</v>
      </c>
      <c r="BE94" t="s">
        <v>87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241</v>
      </c>
      <c r="BN94">
        <v>39</v>
      </c>
      <c r="BO94">
        <v>2</v>
      </c>
      <c r="BP94">
        <v>0</v>
      </c>
      <c r="BQ94" t="s">
        <v>72</v>
      </c>
      <c r="BR94">
        <v>195</v>
      </c>
      <c r="BS94">
        <v>34</v>
      </c>
      <c r="BT94">
        <v>64.900000000000006</v>
      </c>
      <c r="BU94">
        <v>42</v>
      </c>
      <c r="BV94">
        <v>41</v>
      </c>
      <c r="BW94">
        <v>62</v>
      </c>
      <c r="BX94">
        <v>29.47</v>
      </c>
      <c r="BY94">
        <v>764</v>
      </c>
      <c r="BZ94">
        <v>4.4770000000000003</v>
      </c>
      <c r="CA94">
        <v>1</v>
      </c>
      <c r="CB94" s="2">
        <f t="shared" si="15"/>
        <v>45658</v>
      </c>
      <c r="CC94" s="3">
        <f t="shared" si="16"/>
        <v>0.95833333333333337</v>
      </c>
      <c r="CD94" s="4">
        <f t="shared" si="10"/>
        <v>45658.958333333336</v>
      </c>
      <c r="CE94" s="18">
        <f t="shared" si="13"/>
        <v>0.14000000000000001</v>
      </c>
      <c r="CF94" s="18">
        <f t="shared" si="14"/>
        <v>0.01</v>
      </c>
      <c r="CG94" s="19">
        <f t="shared" si="9"/>
        <v>225</v>
      </c>
      <c r="CH94" s="19">
        <f t="shared" si="9"/>
        <v>270</v>
      </c>
      <c r="CI94" s="19">
        <f t="shared" si="11"/>
        <v>225</v>
      </c>
      <c r="CJ94" s="19">
        <f t="shared" si="12"/>
        <v>270</v>
      </c>
    </row>
    <row r="95" spans="1:88" x14ac:dyDescent="0.35">
      <c r="A95" t="s">
        <v>146</v>
      </c>
      <c r="B95" t="s">
        <v>257</v>
      </c>
      <c r="C95">
        <v>38.299999999999997</v>
      </c>
      <c r="D95">
        <v>38.4</v>
      </c>
      <c r="E95">
        <v>38.200000000000003</v>
      </c>
      <c r="F95">
        <v>68</v>
      </c>
      <c r="G95">
        <v>29</v>
      </c>
      <c r="H95">
        <v>37</v>
      </c>
      <c r="I95">
        <v>65</v>
      </c>
      <c r="J95">
        <v>4.8</v>
      </c>
      <c r="K95">
        <v>14</v>
      </c>
      <c r="L95">
        <v>33</v>
      </c>
      <c r="M95" t="s">
        <v>84</v>
      </c>
      <c r="N95" t="s">
        <v>84</v>
      </c>
      <c r="O95">
        <v>0</v>
      </c>
      <c r="P95">
        <v>0</v>
      </c>
      <c r="Q95">
        <v>0</v>
      </c>
      <c r="S95">
        <v>0</v>
      </c>
      <c r="U95">
        <v>0</v>
      </c>
      <c r="V95">
        <v>351</v>
      </c>
      <c r="W95">
        <v>30</v>
      </c>
      <c r="X95">
        <v>2</v>
      </c>
      <c r="Y95">
        <v>0</v>
      </c>
      <c r="Z95" t="s">
        <v>72</v>
      </c>
      <c r="AA95">
        <v>285</v>
      </c>
      <c r="AB95">
        <v>48</v>
      </c>
      <c r="AD95">
        <v>65</v>
      </c>
      <c r="AG95">
        <v>24.3</v>
      </c>
      <c r="AH95">
        <v>28.9</v>
      </c>
      <c r="AK95">
        <v>0</v>
      </c>
      <c r="AM95">
        <v>253</v>
      </c>
      <c r="AN95">
        <v>40</v>
      </c>
      <c r="AO95">
        <v>1</v>
      </c>
      <c r="AP95">
        <v>0</v>
      </c>
      <c r="AQ95" t="s">
        <v>145</v>
      </c>
      <c r="AR95">
        <v>0</v>
      </c>
      <c r="AS95">
        <v>0</v>
      </c>
      <c r="AT95">
        <v>38.700000000000003</v>
      </c>
      <c r="AU95">
        <v>38.799999999999997</v>
      </c>
      <c r="AV95">
        <v>38.700000000000003</v>
      </c>
      <c r="AW95">
        <v>69</v>
      </c>
      <c r="AX95">
        <v>29</v>
      </c>
      <c r="AY95">
        <v>38</v>
      </c>
      <c r="BA95">
        <v>7.4</v>
      </c>
      <c r="BB95">
        <v>18</v>
      </c>
      <c r="BC95">
        <v>32</v>
      </c>
      <c r="BD95" t="s">
        <v>77</v>
      </c>
      <c r="BE95" t="s">
        <v>87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246</v>
      </c>
      <c r="BN95">
        <v>35</v>
      </c>
      <c r="BO95">
        <v>2</v>
      </c>
      <c r="BP95">
        <v>0</v>
      </c>
      <c r="BQ95" t="s">
        <v>72</v>
      </c>
      <c r="BR95">
        <v>193</v>
      </c>
      <c r="BS95">
        <v>41</v>
      </c>
      <c r="BT95">
        <v>64.900000000000006</v>
      </c>
      <c r="BU95">
        <v>43</v>
      </c>
      <c r="BV95">
        <v>41.6</v>
      </c>
      <c r="BW95">
        <v>62</v>
      </c>
      <c r="BX95">
        <v>29.47</v>
      </c>
      <c r="BY95">
        <v>764</v>
      </c>
      <c r="BZ95">
        <v>4.4770000000000003</v>
      </c>
      <c r="CA95">
        <v>1</v>
      </c>
      <c r="CB95" s="2">
        <f t="shared" si="15"/>
        <v>45658</v>
      </c>
      <c r="CC95" s="3">
        <f t="shared" si="16"/>
        <v>0.96875</v>
      </c>
      <c r="CD95" s="4">
        <f t="shared" si="10"/>
        <v>45658.96875</v>
      </c>
      <c r="CE95" s="18">
        <f t="shared" si="13"/>
        <v>0.14000000000000001</v>
      </c>
      <c r="CF95" s="18">
        <f t="shared" si="14"/>
        <v>0.01</v>
      </c>
      <c r="CG95" s="19">
        <f t="shared" si="9"/>
        <v>225</v>
      </c>
      <c r="CH95" s="19">
        <f t="shared" si="9"/>
        <v>270</v>
      </c>
      <c r="CI95" s="19">
        <f t="shared" si="11"/>
        <v>225</v>
      </c>
      <c r="CJ95" s="19">
        <f t="shared" si="12"/>
        <v>270</v>
      </c>
    </row>
    <row r="96" spans="1:88" x14ac:dyDescent="0.35">
      <c r="A96" t="s">
        <v>146</v>
      </c>
      <c r="B96" t="s">
        <v>258</v>
      </c>
      <c r="C96">
        <v>38.299999999999997</v>
      </c>
      <c r="D96">
        <v>38.299999999999997</v>
      </c>
      <c r="E96">
        <v>38.200000000000003</v>
      </c>
      <c r="F96">
        <v>68</v>
      </c>
      <c r="G96">
        <v>29</v>
      </c>
      <c r="H96">
        <v>37</v>
      </c>
      <c r="I96">
        <v>65</v>
      </c>
      <c r="J96">
        <v>5.9</v>
      </c>
      <c r="K96">
        <v>18</v>
      </c>
      <c r="L96">
        <v>33</v>
      </c>
      <c r="M96" t="s">
        <v>84</v>
      </c>
      <c r="N96" t="s">
        <v>84</v>
      </c>
      <c r="O96">
        <v>0</v>
      </c>
      <c r="P96">
        <v>0</v>
      </c>
      <c r="Q96">
        <v>0</v>
      </c>
      <c r="S96">
        <v>0</v>
      </c>
      <c r="U96">
        <v>0</v>
      </c>
      <c r="V96">
        <v>350</v>
      </c>
      <c r="W96">
        <v>32</v>
      </c>
      <c r="X96">
        <v>1</v>
      </c>
      <c r="Y96">
        <v>0</v>
      </c>
      <c r="Z96" t="s">
        <v>72</v>
      </c>
      <c r="AA96">
        <v>267</v>
      </c>
      <c r="AB96">
        <v>66</v>
      </c>
      <c r="AD96">
        <v>65</v>
      </c>
      <c r="AG96">
        <v>24.4</v>
      </c>
      <c r="AH96">
        <v>29.2</v>
      </c>
      <c r="AK96">
        <v>0</v>
      </c>
      <c r="AM96">
        <v>241</v>
      </c>
      <c r="AN96">
        <v>35</v>
      </c>
      <c r="AO96">
        <v>1</v>
      </c>
      <c r="AP96">
        <v>0</v>
      </c>
      <c r="AQ96" t="s">
        <v>145</v>
      </c>
      <c r="AR96">
        <v>0</v>
      </c>
      <c r="AS96">
        <v>0</v>
      </c>
      <c r="AT96">
        <v>38.700000000000003</v>
      </c>
      <c r="AU96">
        <v>38.799999999999997</v>
      </c>
      <c r="AV96">
        <v>38.700000000000003</v>
      </c>
      <c r="AW96">
        <v>69</v>
      </c>
      <c r="AX96">
        <v>29</v>
      </c>
      <c r="AY96">
        <v>38</v>
      </c>
      <c r="BA96">
        <v>8.1999999999999993</v>
      </c>
      <c r="BB96">
        <v>22</v>
      </c>
      <c r="BC96">
        <v>33</v>
      </c>
      <c r="BD96" t="s">
        <v>87</v>
      </c>
      <c r="BE96" t="s">
        <v>74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244</v>
      </c>
      <c r="BN96">
        <v>38</v>
      </c>
      <c r="BO96">
        <v>2</v>
      </c>
      <c r="BP96">
        <v>0</v>
      </c>
      <c r="BQ96" t="s">
        <v>72</v>
      </c>
      <c r="BR96">
        <v>204</v>
      </c>
      <c r="BS96">
        <v>29</v>
      </c>
      <c r="BT96">
        <v>64.599999999999994</v>
      </c>
      <c r="BU96">
        <v>43</v>
      </c>
      <c r="BV96">
        <v>41.4</v>
      </c>
      <c r="BW96">
        <v>62</v>
      </c>
      <c r="BX96">
        <v>29.47</v>
      </c>
      <c r="BY96">
        <v>764</v>
      </c>
      <c r="BZ96">
        <v>4.4770000000000003</v>
      </c>
      <c r="CA96">
        <v>1</v>
      </c>
      <c r="CB96" s="2">
        <f t="shared" si="15"/>
        <v>45658</v>
      </c>
      <c r="CC96" s="3">
        <f t="shared" si="16"/>
        <v>0.97916666666666663</v>
      </c>
      <c r="CD96" s="4">
        <f t="shared" si="10"/>
        <v>45658.979166666664</v>
      </c>
      <c r="CE96" s="18">
        <f t="shared" si="13"/>
        <v>0.14000000000000001</v>
      </c>
      <c r="CF96" s="18">
        <f t="shared" si="14"/>
        <v>0.01</v>
      </c>
      <c r="CG96" s="19">
        <f t="shared" si="9"/>
        <v>225</v>
      </c>
      <c r="CH96" s="19">
        <f t="shared" si="9"/>
        <v>247.5</v>
      </c>
      <c r="CI96" s="19">
        <f t="shared" si="11"/>
        <v>225</v>
      </c>
      <c r="CJ96" s="19">
        <f t="shared" si="12"/>
        <v>247.5</v>
      </c>
    </row>
    <row r="97" spans="1:88" x14ac:dyDescent="0.35">
      <c r="A97" t="s">
        <v>146</v>
      </c>
      <c r="B97" t="s">
        <v>259</v>
      </c>
      <c r="C97">
        <v>38.299999999999997</v>
      </c>
      <c r="D97">
        <v>38.299999999999997</v>
      </c>
      <c r="E97">
        <v>38.200000000000003</v>
      </c>
      <c r="F97">
        <v>68</v>
      </c>
      <c r="G97">
        <v>29</v>
      </c>
      <c r="H97">
        <v>37</v>
      </c>
      <c r="I97">
        <v>65</v>
      </c>
      <c r="J97">
        <v>6.9</v>
      </c>
      <c r="K97">
        <v>16</v>
      </c>
      <c r="L97">
        <v>33</v>
      </c>
      <c r="M97" t="s">
        <v>85</v>
      </c>
      <c r="N97" t="s">
        <v>84</v>
      </c>
      <c r="O97">
        <v>0</v>
      </c>
      <c r="P97">
        <v>0</v>
      </c>
      <c r="Q97">
        <v>0</v>
      </c>
      <c r="S97">
        <v>0</v>
      </c>
      <c r="U97">
        <v>0</v>
      </c>
      <c r="V97">
        <v>351</v>
      </c>
      <c r="W97">
        <v>31</v>
      </c>
      <c r="X97">
        <v>1</v>
      </c>
      <c r="Y97">
        <v>0</v>
      </c>
      <c r="Z97" t="s">
        <v>72</v>
      </c>
      <c r="AA97">
        <v>264</v>
      </c>
      <c r="AB97">
        <v>69</v>
      </c>
      <c r="AD97">
        <v>65</v>
      </c>
      <c r="AG97">
        <v>24.4</v>
      </c>
      <c r="AH97">
        <v>29.2</v>
      </c>
      <c r="AK97">
        <v>0</v>
      </c>
      <c r="AM97">
        <v>254</v>
      </c>
      <c r="AN97">
        <v>36</v>
      </c>
      <c r="AO97">
        <v>1</v>
      </c>
      <c r="AP97">
        <v>0</v>
      </c>
      <c r="AQ97" t="s">
        <v>145</v>
      </c>
      <c r="AR97">
        <v>0</v>
      </c>
      <c r="AS97">
        <v>0</v>
      </c>
      <c r="AT97">
        <v>38.700000000000003</v>
      </c>
      <c r="AU97">
        <v>38.799999999999997</v>
      </c>
      <c r="AV97">
        <v>38.700000000000003</v>
      </c>
      <c r="AW97">
        <v>69</v>
      </c>
      <c r="AX97">
        <v>29</v>
      </c>
      <c r="AY97">
        <v>38</v>
      </c>
      <c r="BA97">
        <v>10.3</v>
      </c>
      <c r="BB97">
        <v>22</v>
      </c>
      <c r="BC97">
        <v>33</v>
      </c>
      <c r="BD97" t="s">
        <v>87</v>
      </c>
      <c r="BE97" t="s">
        <v>74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247</v>
      </c>
      <c r="BN97">
        <v>39</v>
      </c>
      <c r="BO97">
        <v>2</v>
      </c>
      <c r="BP97">
        <v>0</v>
      </c>
      <c r="BQ97" t="s">
        <v>72</v>
      </c>
      <c r="BR97">
        <v>199</v>
      </c>
      <c r="BS97">
        <v>34</v>
      </c>
      <c r="BT97">
        <v>64.2</v>
      </c>
      <c r="BU97">
        <v>44</v>
      </c>
      <c r="BV97">
        <v>41.6</v>
      </c>
      <c r="BW97">
        <v>62</v>
      </c>
      <c r="BX97">
        <v>29.47</v>
      </c>
      <c r="BY97">
        <v>764</v>
      </c>
      <c r="BZ97">
        <v>4.4770000000000003</v>
      </c>
      <c r="CA97">
        <v>1</v>
      </c>
      <c r="CB97" s="2">
        <f t="shared" si="15"/>
        <v>45658</v>
      </c>
      <c r="CC97" s="3">
        <f t="shared" si="16"/>
        <v>0.98958333333333337</v>
      </c>
      <c r="CD97" s="4">
        <f t="shared" si="10"/>
        <v>45658.989583333336</v>
      </c>
      <c r="CE97" s="18">
        <f t="shared" si="13"/>
        <v>0.14000000000000001</v>
      </c>
      <c r="CF97" s="18">
        <f t="shared" si="14"/>
        <v>0.01</v>
      </c>
      <c r="CG97" s="19">
        <f t="shared" si="9"/>
        <v>225</v>
      </c>
      <c r="CH97" s="19">
        <f t="shared" si="9"/>
        <v>247.5</v>
      </c>
      <c r="CI97" s="19">
        <f t="shared" si="11"/>
        <v>225</v>
      </c>
      <c r="CJ97" s="19">
        <f t="shared" si="12"/>
        <v>247.5</v>
      </c>
    </row>
    <row r="98" spans="1:88" x14ac:dyDescent="0.35">
      <c r="A98" t="s">
        <v>147</v>
      </c>
      <c r="B98" t="s">
        <v>260</v>
      </c>
      <c r="C98">
        <v>38.299999999999997</v>
      </c>
      <c r="D98">
        <v>38.299999999999997</v>
      </c>
      <c r="E98">
        <v>38.200000000000003</v>
      </c>
      <c r="F98">
        <v>69</v>
      </c>
      <c r="G98">
        <v>29</v>
      </c>
      <c r="H98">
        <v>37</v>
      </c>
      <c r="I98">
        <v>65</v>
      </c>
      <c r="J98">
        <v>7.9</v>
      </c>
      <c r="K98">
        <v>17</v>
      </c>
      <c r="L98">
        <v>33</v>
      </c>
      <c r="M98" t="s">
        <v>74</v>
      </c>
      <c r="N98" t="s">
        <v>84</v>
      </c>
      <c r="O98">
        <v>0</v>
      </c>
      <c r="P98">
        <v>0</v>
      </c>
      <c r="Q98">
        <v>0</v>
      </c>
      <c r="S98">
        <v>0</v>
      </c>
      <c r="U98">
        <v>0</v>
      </c>
      <c r="V98">
        <v>350</v>
      </c>
      <c r="W98">
        <v>30</v>
      </c>
      <c r="X98">
        <v>1</v>
      </c>
      <c r="Y98">
        <v>0</v>
      </c>
      <c r="Z98" t="s">
        <v>72</v>
      </c>
      <c r="AA98">
        <v>0</v>
      </c>
      <c r="AB98">
        <v>0</v>
      </c>
      <c r="AD98">
        <v>65</v>
      </c>
      <c r="AG98">
        <v>24.4</v>
      </c>
      <c r="AH98">
        <v>29</v>
      </c>
      <c r="AK98">
        <v>0</v>
      </c>
      <c r="AM98">
        <v>256</v>
      </c>
      <c r="AN98">
        <v>41</v>
      </c>
      <c r="AO98">
        <v>1</v>
      </c>
      <c r="AP98">
        <v>0</v>
      </c>
      <c r="AQ98" t="s">
        <v>145</v>
      </c>
      <c r="AR98">
        <v>0</v>
      </c>
      <c r="AS98">
        <v>0</v>
      </c>
      <c r="AT98">
        <v>38.700000000000003</v>
      </c>
      <c r="AU98">
        <v>38.799999999999997</v>
      </c>
      <c r="AV98">
        <v>38.700000000000003</v>
      </c>
      <c r="AW98">
        <v>69</v>
      </c>
      <c r="AX98">
        <v>29</v>
      </c>
      <c r="AY98">
        <v>38</v>
      </c>
      <c r="BA98">
        <v>13.3</v>
      </c>
      <c r="BB98">
        <v>22</v>
      </c>
      <c r="BC98">
        <v>31</v>
      </c>
      <c r="BD98" t="s">
        <v>74</v>
      </c>
      <c r="BE98" t="s">
        <v>74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258</v>
      </c>
      <c r="BN98">
        <v>35</v>
      </c>
      <c r="BO98">
        <v>2</v>
      </c>
      <c r="BP98">
        <v>0</v>
      </c>
      <c r="BQ98" t="s">
        <v>72</v>
      </c>
      <c r="BR98">
        <v>0</v>
      </c>
      <c r="BS98">
        <v>0</v>
      </c>
      <c r="BT98">
        <v>63.9</v>
      </c>
      <c r="BU98">
        <v>44</v>
      </c>
      <c r="BV98">
        <v>41.3</v>
      </c>
      <c r="BW98">
        <v>61</v>
      </c>
      <c r="BX98">
        <v>29.47</v>
      </c>
      <c r="BY98">
        <v>764</v>
      </c>
      <c r="BZ98">
        <v>4.4770000000000003</v>
      </c>
      <c r="CA98">
        <v>1</v>
      </c>
      <c r="CB98" s="2">
        <f t="shared" si="15"/>
        <v>45659</v>
      </c>
      <c r="CC98" s="3">
        <f t="shared" si="16"/>
        <v>0</v>
      </c>
      <c r="CD98" s="4">
        <f t="shared" si="10"/>
        <v>45659</v>
      </c>
      <c r="CE98" s="18">
        <f t="shared" si="13"/>
        <v>0.14000000000000001</v>
      </c>
      <c r="CF98" s="18">
        <f t="shared" si="14"/>
        <v>0.01</v>
      </c>
      <c r="CG98" s="19">
        <f t="shared" si="9"/>
        <v>225</v>
      </c>
      <c r="CH98" s="19">
        <f t="shared" si="9"/>
        <v>247.5</v>
      </c>
      <c r="CI98" s="19">
        <f t="shared" si="11"/>
        <v>225</v>
      </c>
      <c r="CJ98" s="19">
        <f t="shared" si="12"/>
        <v>247.5</v>
      </c>
    </row>
    <row r="99" spans="1:88" x14ac:dyDescent="0.35">
      <c r="A99" t="s">
        <v>147</v>
      </c>
      <c r="B99" t="s">
        <v>261</v>
      </c>
      <c r="C99">
        <v>38.1</v>
      </c>
      <c r="D99">
        <v>38.299999999999997</v>
      </c>
      <c r="E99">
        <v>38.1</v>
      </c>
      <c r="F99">
        <v>69</v>
      </c>
      <c r="G99">
        <v>29</v>
      </c>
      <c r="H99">
        <v>37</v>
      </c>
      <c r="I99">
        <v>65</v>
      </c>
      <c r="J99">
        <v>6.4</v>
      </c>
      <c r="K99">
        <v>14</v>
      </c>
      <c r="L99">
        <v>33</v>
      </c>
      <c r="M99" t="s">
        <v>85</v>
      </c>
      <c r="N99" t="s">
        <v>84</v>
      </c>
      <c r="O99">
        <v>0</v>
      </c>
      <c r="P99">
        <v>0</v>
      </c>
      <c r="Q99">
        <v>0</v>
      </c>
      <c r="S99">
        <v>0</v>
      </c>
      <c r="U99">
        <v>0</v>
      </c>
      <c r="V99">
        <v>349</v>
      </c>
      <c r="W99">
        <v>28</v>
      </c>
      <c r="X99">
        <v>1</v>
      </c>
      <c r="Y99">
        <v>0</v>
      </c>
      <c r="Z99" t="s">
        <v>72</v>
      </c>
      <c r="AA99">
        <v>266</v>
      </c>
      <c r="AB99">
        <v>65</v>
      </c>
      <c r="AD99">
        <v>65</v>
      </c>
      <c r="AG99">
        <v>24.3</v>
      </c>
      <c r="AH99">
        <v>28.7</v>
      </c>
      <c r="AK99">
        <v>0</v>
      </c>
      <c r="AM99">
        <v>249</v>
      </c>
      <c r="AN99">
        <v>38</v>
      </c>
      <c r="AO99">
        <v>1</v>
      </c>
      <c r="AP99">
        <v>0</v>
      </c>
      <c r="AQ99" t="s">
        <v>145</v>
      </c>
      <c r="AR99">
        <v>0</v>
      </c>
      <c r="AS99">
        <v>0</v>
      </c>
      <c r="AT99">
        <v>38.5</v>
      </c>
      <c r="AU99">
        <v>38.799999999999997</v>
      </c>
      <c r="AV99">
        <v>38.5</v>
      </c>
      <c r="AW99">
        <v>69</v>
      </c>
      <c r="AX99">
        <v>29</v>
      </c>
      <c r="AY99">
        <v>38</v>
      </c>
      <c r="BA99">
        <v>13.2</v>
      </c>
      <c r="BB99">
        <v>22</v>
      </c>
      <c r="BC99">
        <v>31</v>
      </c>
      <c r="BD99" t="s">
        <v>74</v>
      </c>
      <c r="BE99" t="s">
        <v>74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254</v>
      </c>
      <c r="BN99">
        <v>40</v>
      </c>
      <c r="BO99">
        <v>2</v>
      </c>
      <c r="BP99">
        <v>0</v>
      </c>
      <c r="BQ99" t="s">
        <v>72</v>
      </c>
      <c r="BR99">
        <v>199</v>
      </c>
      <c r="BS99">
        <v>42</v>
      </c>
      <c r="BT99">
        <v>63.5</v>
      </c>
      <c r="BU99">
        <v>45</v>
      </c>
      <c r="BV99">
        <v>41.6</v>
      </c>
      <c r="BW99">
        <v>61</v>
      </c>
      <c r="BX99">
        <v>29.47</v>
      </c>
      <c r="BY99">
        <v>764</v>
      </c>
      <c r="BZ99">
        <v>4.4770000000000003</v>
      </c>
      <c r="CA99">
        <v>1</v>
      </c>
      <c r="CB99" s="2">
        <f t="shared" si="15"/>
        <v>45659</v>
      </c>
      <c r="CC99" s="3">
        <f t="shared" si="16"/>
        <v>1.0416666666666666E-2</v>
      </c>
      <c r="CD99" s="4">
        <f t="shared" si="10"/>
        <v>45659.010416666664</v>
      </c>
      <c r="CE99" s="18">
        <f t="shared" si="13"/>
        <v>0.14000000000000001</v>
      </c>
      <c r="CF99" s="18">
        <f t="shared" si="14"/>
        <v>0.01</v>
      </c>
      <c r="CG99" s="19">
        <f t="shared" ref="CG99:CH162" si="17">IF(ISNUMBER(CI99),IF(CI99&gt;180,CI99,CI99+360),"")</f>
        <v>225</v>
      </c>
      <c r="CH99" s="19">
        <f t="shared" si="17"/>
        <v>247.5</v>
      </c>
      <c r="CI99" s="19">
        <f t="shared" si="11"/>
        <v>225</v>
      </c>
      <c r="CJ99" s="19">
        <f t="shared" si="12"/>
        <v>247.5</v>
      </c>
    </row>
    <row r="100" spans="1:88" x14ac:dyDescent="0.35">
      <c r="A100" t="s">
        <v>147</v>
      </c>
      <c r="B100" t="s">
        <v>262</v>
      </c>
      <c r="C100">
        <v>37.799999999999997</v>
      </c>
      <c r="D100">
        <v>38.1</v>
      </c>
      <c r="E100">
        <v>37.799999999999997</v>
      </c>
      <c r="F100">
        <v>70</v>
      </c>
      <c r="G100">
        <v>29</v>
      </c>
      <c r="H100">
        <v>37</v>
      </c>
      <c r="I100">
        <v>65</v>
      </c>
      <c r="J100">
        <v>5.8</v>
      </c>
      <c r="K100">
        <v>14</v>
      </c>
      <c r="L100">
        <v>33</v>
      </c>
      <c r="M100" t="s">
        <v>74</v>
      </c>
      <c r="N100" t="s">
        <v>84</v>
      </c>
      <c r="O100">
        <v>0</v>
      </c>
      <c r="P100">
        <v>0</v>
      </c>
      <c r="Q100">
        <v>0</v>
      </c>
      <c r="S100">
        <v>0</v>
      </c>
      <c r="U100">
        <v>0</v>
      </c>
      <c r="V100">
        <v>342</v>
      </c>
      <c r="W100">
        <v>30</v>
      </c>
      <c r="X100">
        <v>1</v>
      </c>
      <c r="Y100">
        <v>0</v>
      </c>
      <c r="Z100" t="s">
        <v>72</v>
      </c>
      <c r="AA100">
        <v>277</v>
      </c>
      <c r="AB100">
        <v>50</v>
      </c>
      <c r="AD100">
        <v>65</v>
      </c>
      <c r="AG100">
        <v>24.3</v>
      </c>
      <c r="AH100">
        <v>28.7</v>
      </c>
      <c r="AK100">
        <v>0</v>
      </c>
      <c r="AM100">
        <v>255</v>
      </c>
      <c r="AN100">
        <v>38</v>
      </c>
      <c r="AO100">
        <v>1</v>
      </c>
      <c r="AP100">
        <v>0</v>
      </c>
      <c r="AQ100" t="s">
        <v>145</v>
      </c>
      <c r="AR100">
        <v>0</v>
      </c>
      <c r="AS100">
        <v>0</v>
      </c>
      <c r="AT100">
        <v>38.200000000000003</v>
      </c>
      <c r="AU100">
        <v>38.5</v>
      </c>
      <c r="AV100">
        <v>38.200000000000003</v>
      </c>
      <c r="AW100">
        <v>71</v>
      </c>
      <c r="AX100">
        <v>30</v>
      </c>
      <c r="AY100">
        <v>38</v>
      </c>
      <c r="BA100">
        <v>11.4</v>
      </c>
      <c r="BB100">
        <v>19</v>
      </c>
      <c r="BC100">
        <v>31</v>
      </c>
      <c r="BD100" t="s">
        <v>74</v>
      </c>
      <c r="BE100" t="s">
        <v>87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253</v>
      </c>
      <c r="BN100">
        <v>35</v>
      </c>
      <c r="BO100">
        <v>2</v>
      </c>
      <c r="BP100">
        <v>0</v>
      </c>
      <c r="BQ100" t="s">
        <v>72</v>
      </c>
      <c r="BR100">
        <v>205</v>
      </c>
      <c r="BS100">
        <v>38</v>
      </c>
      <c r="BT100">
        <v>63.2</v>
      </c>
      <c r="BU100">
        <v>45</v>
      </c>
      <c r="BV100">
        <v>41.3</v>
      </c>
      <c r="BW100">
        <v>61</v>
      </c>
      <c r="BX100">
        <v>29.48</v>
      </c>
      <c r="BY100">
        <v>764</v>
      </c>
      <c r="BZ100">
        <v>4.4770000000000003</v>
      </c>
      <c r="CA100">
        <v>1</v>
      </c>
      <c r="CB100" s="2">
        <f t="shared" si="15"/>
        <v>45659</v>
      </c>
      <c r="CC100" s="3">
        <f t="shared" si="16"/>
        <v>2.0833333333333332E-2</v>
      </c>
      <c r="CD100" s="4">
        <f t="shared" si="10"/>
        <v>45659.020833333336</v>
      </c>
      <c r="CE100" s="18">
        <f t="shared" si="13"/>
        <v>0.14000000000000001</v>
      </c>
      <c r="CF100" s="18">
        <f t="shared" si="14"/>
        <v>0.01</v>
      </c>
      <c r="CG100" s="19">
        <f t="shared" si="17"/>
        <v>225</v>
      </c>
      <c r="CH100" s="19">
        <f t="shared" si="17"/>
        <v>270</v>
      </c>
      <c r="CI100" s="19">
        <f t="shared" si="11"/>
        <v>225</v>
      </c>
      <c r="CJ100" s="19">
        <f t="shared" si="12"/>
        <v>270</v>
      </c>
    </row>
    <row r="101" spans="1:88" x14ac:dyDescent="0.35">
      <c r="A101" t="s">
        <v>147</v>
      </c>
      <c r="B101" t="s">
        <v>263</v>
      </c>
      <c r="C101">
        <v>37.9</v>
      </c>
      <c r="D101">
        <v>37.9</v>
      </c>
      <c r="E101">
        <v>37.799999999999997</v>
      </c>
      <c r="F101">
        <v>70</v>
      </c>
      <c r="G101">
        <v>29</v>
      </c>
      <c r="H101">
        <v>37</v>
      </c>
      <c r="I101">
        <v>65</v>
      </c>
      <c r="J101">
        <v>6.3</v>
      </c>
      <c r="K101">
        <v>16</v>
      </c>
      <c r="L101">
        <v>33</v>
      </c>
      <c r="M101" t="s">
        <v>84</v>
      </c>
      <c r="N101" t="s">
        <v>84</v>
      </c>
      <c r="O101">
        <v>0</v>
      </c>
      <c r="P101">
        <v>0</v>
      </c>
      <c r="Q101">
        <v>0</v>
      </c>
      <c r="S101">
        <v>0</v>
      </c>
      <c r="U101">
        <v>0</v>
      </c>
      <c r="V101">
        <v>342</v>
      </c>
      <c r="W101">
        <v>30</v>
      </c>
      <c r="X101">
        <v>1</v>
      </c>
      <c r="Y101">
        <v>0</v>
      </c>
      <c r="Z101" t="s">
        <v>72</v>
      </c>
      <c r="AA101">
        <v>268</v>
      </c>
      <c r="AB101">
        <v>57</v>
      </c>
      <c r="AD101">
        <v>65</v>
      </c>
      <c r="AG101">
        <v>24.3</v>
      </c>
      <c r="AH101">
        <v>28.9</v>
      </c>
      <c r="AK101">
        <v>0</v>
      </c>
      <c r="AM101">
        <v>255</v>
      </c>
      <c r="AN101">
        <v>39</v>
      </c>
      <c r="AO101">
        <v>2</v>
      </c>
      <c r="AP101">
        <v>0</v>
      </c>
      <c r="AQ101" t="s">
        <v>145</v>
      </c>
      <c r="AR101">
        <v>0</v>
      </c>
      <c r="AS101">
        <v>0</v>
      </c>
      <c r="AT101">
        <v>38.4</v>
      </c>
      <c r="AU101">
        <v>38.4</v>
      </c>
      <c r="AV101">
        <v>38.200000000000003</v>
      </c>
      <c r="AW101">
        <v>71</v>
      </c>
      <c r="AX101">
        <v>30</v>
      </c>
      <c r="AY101">
        <v>38</v>
      </c>
      <c r="BA101">
        <v>11.4</v>
      </c>
      <c r="BB101">
        <v>24</v>
      </c>
      <c r="BC101">
        <v>31</v>
      </c>
      <c r="BD101" t="s">
        <v>74</v>
      </c>
      <c r="BE101" t="s">
        <v>74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240</v>
      </c>
      <c r="BN101">
        <v>35</v>
      </c>
      <c r="BO101">
        <v>2</v>
      </c>
      <c r="BP101">
        <v>0</v>
      </c>
      <c r="BQ101" t="s">
        <v>72</v>
      </c>
      <c r="BR101">
        <v>188</v>
      </c>
      <c r="BS101">
        <v>39</v>
      </c>
      <c r="BT101">
        <v>63</v>
      </c>
      <c r="BU101">
        <v>45</v>
      </c>
      <c r="BV101">
        <v>41.1</v>
      </c>
      <c r="BW101">
        <v>61</v>
      </c>
      <c r="BX101">
        <v>29.47</v>
      </c>
      <c r="BY101">
        <v>764</v>
      </c>
      <c r="BZ101">
        <v>4.4770000000000003</v>
      </c>
      <c r="CA101">
        <v>1</v>
      </c>
      <c r="CB101" s="2">
        <f t="shared" si="15"/>
        <v>45659</v>
      </c>
      <c r="CC101" s="3">
        <f t="shared" si="16"/>
        <v>3.125E-2</v>
      </c>
      <c r="CD101" s="4">
        <f t="shared" si="10"/>
        <v>45659.03125</v>
      </c>
      <c r="CE101" s="18">
        <f t="shared" si="13"/>
        <v>0.14000000000000001</v>
      </c>
      <c r="CF101" s="18">
        <f t="shared" si="14"/>
        <v>0.01</v>
      </c>
      <c r="CG101" s="19">
        <f t="shared" si="17"/>
        <v>225</v>
      </c>
      <c r="CH101" s="19">
        <f t="shared" si="17"/>
        <v>247.5</v>
      </c>
      <c r="CI101" s="19">
        <f t="shared" si="11"/>
        <v>225</v>
      </c>
      <c r="CJ101" s="19">
        <f t="shared" si="12"/>
        <v>247.5</v>
      </c>
    </row>
    <row r="102" spans="1:88" x14ac:dyDescent="0.35">
      <c r="A102" t="s">
        <v>147</v>
      </c>
      <c r="B102" t="s">
        <v>264</v>
      </c>
      <c r="C102">
        <v>38.1</v>
      </c>
      <c r="D102">
        <v>38.1</v>
      </c>
      <c r="E102">
        <v>37.9</v>
      </c>
      <c r="F102">
        <v>71</v>
      </c>
      <c r="G102">
        <v>29</v>
      </c>
      <c r="H102">
        <v>37</v>
      </c>
      <c r="I102">
        <v>65</v>
      </c>
      <c r="J102">
        <v>9.1999999999999993</v>
      </c>
      <c r="K102">
        <v>20</v>
      </c>
      <c r="L102">
        <v>32</v>
      </c>
      <c r="M102" t="s">
        <v>74</v>
      </c>
      <c r="N102" t="s">
        <v>84</v>
      </c>
      <c r="O102">
        <v>0</v>
      </c>
      <c r="P102">
        <v>0</v>
      </c>
      <c r="Q102">
        <v>0</v>
      </c>
      <c r="S102">
        <v>0</v>
      </c>
      <c r="U102">
        <v>0</v>
      </c>
      <c r="V102">
        <v>343</v>
      </c>
      <c r="W102">
        <v>29</v>
      </c>
      <c r="X102">
        <v>1</v>
      </c>
      <c r="Y102">
        <v>0</v>
      </c>
      <c r="Z102" t="s">
        <v>72</v>
      </c>
      <c r="AA102">
        <v>270</v>
      </c>
      <c r="AB102">
        <v>57</v>
      </c>
      <c r="AD102">
        <v>65</v>
      </c>
      <c r="AG102">
        <v>24.9</v>
      </c>
      <c r="AH102">
        <v>29.2</v>
      </c>
      <c r="AK102">
        <v>0</v>
      </c>
      <c r="AM102">
        <v>257</v>
      </c>
      <c r="AN102">
        <v>35</v>
      </c>
      <c r="AO102">
        <v>2</v>
      </c>
      <c r="AP102">
        <v>0</v>
      </c>
      <c r="AQ102" t="s">
        <v>145</v>
      </c>
      <c r="AR102">
        <v>0</v>
      </c>
      <c r="AS102">
        <v>0</v>
      </c>
      <c r="AT102">
        <v>38.4</v>
      </c>
      <c r="AU102">
        <v>38.5</v>
      </c>
      <c r="AV102">
        <v>38.4</v>
      </c>
      <c r="AW102">
        <v>73</v>
      </c>
      <c r="AX102">
        <v>30</v>
      </c>
      <c r="AY102">
        <v>38</v>
      </c>
      <c r="BA102">
        <v>13.4</v>
      </c>
      <c r="BB102">
        <v>32</v>
      </c>
      <c r="BC102">
        <v>30</v>
      </c>
      <c r="BD102" t="s">
        <v>87</v>
      </c>
      <c r="BE102" t="s">
        <v>74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248</v>
      </c>
      <c r="BN102">
        <v>42</v>
      </c>
      <c r="BO102">
        <v>2</v>
      </c>
      <c r="BP102">
        <v>0</v>
      </c>
      <c r="BQ102" t="s">
        <v>72</v>
      </c>
      <c r="BR102">
        <v>200</v>
      </c>
      <c r="BS102">
        <v>36</v>
      </c>
      <c r="BT102">
        <v>62.8</v>
      </c>
      <c r="BU102">
        <v>45</v>
      </c>
      <c r="BV102">
        <v>40.9</v>
      </c>
      <c r="BW102">
        <v>60</v>
      </c>
      <c r="BX102">
        <v>29.48</v>
      </c>
      <c r="BY102">
        <v>764</v>
      </c>
      <c r="BZ102">
        <v>4.4770000000000003</v>
      </c>
      <c r="CA102">
        <v>1</v>
      </c>
      <c r="CB102" s="2">
        <f t="shared" si="15"/>
        <v>45659</v>
      </c>
      <c r="CC102" s="3">
        <f t="shared" si="16"/>
        <v>4.1666666666666664E-2</v>
      </c>
      <c r="CD102" s="4">
        <f t="shared" si="10"/>
        <v>45659.041666666664</v>
      </c>
      <c r="CE102" s="18">
        <f t="shared" si="13"/>
        <v>0.14000000000000001</v>
      </c>
      <c r="CF102" s="18">
        <f t="shared" si="14"/>
        <v>0.01</v>
      </c>
      <c r="CG102" s="19">
        <f t="shared" si="17"/>
        <v>225</v>
      </c>
      <c r="CH102" s="19">
        <f t="shared" si="17"/>
        <v>247.5</v>
      </c>
      <c r="CI102" s="19">
        <f t="shared" si="11"/>
        <v>225</v>
      </c>
      <c r="CJ102" s="19">
        <f t="shared" si="12"/>
        <v>247.5</v>
      </c>
    </row>
    <row r="103" spans="1:88" x14ac:dyDescent="0.35">
      <c r="A103" t="s">
        <v>147</v>
      </c>
      <c r="B103" t="s">
        <v>265</v>
      </c>
      <c r="C103">
        <v>37.6</v>
      </c>
      <c r="D103">
        <v>38.1</v>
      </c>
      <c r="E103">
        <v>37.6</v>
      </c>
      <c r="F103">
        <v>75</v>
      </c>
      <c r="G103">
        <v>30</v>
      </c>
      <c r="H103">
        <v>37</v>
      </c>
      <c r="I103">
        <v>65</v>
      </c>
      <c r="J103">
        <v>7.2</v>
      </c>
      <c r="K103">
        <v>21</v>
      </c>
      <c r="L103">
        <v>32</v>
      </c>
      <c r="M103" t="s">
        <v>84</v>
      </c>
      <c r="N103" t="s">
        <v>84</v>
      </c>
      <c r="O103">
        <v>0</v>
      </c>
      <c r="P103">
        <v>0</v>
      </c>
      <c r="Q103">
        <v>0</v>
      </c>
      <c r="S103">
        <v>0</v>
      </c>
      <c r="U103">
        <v>0</v>
      </c>
      <c r="V103">
        <v>343</v>
      </c>
      <c r="W103">
        <v>28</v>
      </c>
      <c r="X103">
        <v>1</v>
      </c>
      <c r="Y103">
        <v>0</v>
      </c>
      <c r="Z103" t="s">
        <v>72</v>
      </c>
      <c r="AA103">
        <v>273</v>
      </c>
      <c r="AB103">
        <v>52</v>
      </c>
      <c r="AD103">
        <v>64</v>
      </c>
      <c r="AG103">
        <v>25</v>
      </c>
      <c r="AH103">
        <v>28.6</v>
      </c>
      <c r="AK103">
        <v>0</v>
      </c>
      <c r="AM103">
        <v>250</v>
      </c>
      <c r="AN103">
        <v>38</v>
      </c>
      <c r="AO103">
        <v>2</v>
      </c>
      <c r="AP103">
        <v>0</v>
      </c>
      <c r="AQ103" t="s">
        <v>145</v>
      </c>
      <c r="AR103">
        <v>0</v>
      </c>
      <c r="AS103">
        <v>0</v>
      </c>
      <c r="AT103">
        <v>37.5</v>
      </c>
      <c r="AU103">
        <v>38.4</v>
      </c>
      <c r="AV103">
        <v>37.5</v>
      </c>
      <c r="AW103">
        <v>79</v>
      </c>
      <c r="AX103">
        <v>32</v>
      </c>
      <c r="AY103">
        <v>38</v>
      </c>
      <c r="BA103">
        <v>10.8</v>
      </c>
      <c r="BB103">
        <v>23</v>
      </c>
      <c r="BC103">
        <v>30</v>
      </c>
      <c r="BD103" t="s">
        <v>74</v>
      </c>
      <c r="BE103" t="s">
        <v>74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251</v>
      </c>
      <c r="BN103">
        <v>37</v>
      </c>
      <c r="BO103">
        <v>2</v>
      </c>
      <c r="BP103">
        <v>0</v>
      </c>
      <c r="BQ103" t="s">
        <v>72</v>
      </c>
      <c r="BR103">
        <v>194</v>
      </c>
      <c r="BS103">
        <v>45</v>
      </c>
      <c r="BT103">
        <v>62.6</v>
      </c>
      <c r="BU103">
        <v>46</v>
      </c>
      <c r="BV103">
        <v>41.3</v>
      </c>
      <c r="BW103">
        <v>60</v>
      </c>
      <c r="BX103">
        <v>29.49</v>
      </c>
      <c r="BY103">
        <v>764</v>
      </c>
      <c r="BZ103">
        <v>4.4770000000000003</v>
      </c>
      <c r="CA103">
        <v>1</v>
      </c>
      <c r="CB103" s="2">
        <f t="shared" si="15"/>
        <v>45659</v>
      </c>
      <c r="CC103" s="3">
        <f t="shared" si="16"/>
        <v>5.2083333333333336E-2</v>
      </c>
      <c r="CD103" s="4">
        <f t="shared" si="10"/>
        <v>45659.052083333336</v>
      </c>
      <c r="CE103" s="18">
        <f t="shared" si="13"/>
        <v>0.14000000000000001</v>
      </c>
      <c r="CF103" s="18">
        <f t="shared" si="14"/>
        <v>0.01</v>
      </c>
      <c r="CG103" s="19">
        <f t="shared" si="17"/>
        <v>225</v>
      </c>
      <c r="CH103" s="19">
        <f t="shared" si="17"/>
        <v>247.5</v>
      </c>
      <c r="CI103" s="19">
        <f t="shared" si="11"/>
        <v>225</v>
      </c>
      <c r="CJ103" s="19">
        <f t="shared" si="12"/>
        <v>247.5</v>
      </c>
    </row>
    <row r="104" spans="1:88" x14ac:dyDescent="0.35">
      <c r="A104" t="s">
        <v>147</v>
      </c>
      <c r="B104" t="s">
        <v>266</v>
      </c>
      <c r="C104">
        <v>36.9</v>
      </c>
      <c r="D104">
        <v>37.6</v>
      </c>
      <c r="E104">
        <v>36.9</v>
      </c>
      <c r="F104">
        <v>77</v>
      </c>
      <c r="G104">
        <v>30</v>
      </c>
      <c r="H104">
        <v>37</v>
      </c>
      <c r="I104">
        <v>65</v>
      </c>
      <c r="J104">
        <v>4.8</v>
      </c>
      <c r="K104">
        <v>13</v>
      </c>
      <c r="L104">
        <v>32</v>
      </c>
      <c r="M104" t="s">
        <v>84</v>
      </c>
      <c r="N104" t="s">
        <v>84</v>
      </c>
      <c r="O104">
        <v>0</v>
      </c>
      <c r="P104">
        <v>0</v>
      </c>
      <c r="Q104">
        <v>0</v>
      </c>
      <c r="S104">
        <v>0</v>
      </c>
      <c r="U104">
        <v>0</v>
      </c>
      <c r="V104">
        <v>341</v>
      </c>
      <c r="W104">
        <v>30</v>
      </c>
      <c r="X104">
        <v>2</v>
      </c>
      <c r="Y104">
        <v>0</v>
      </c>
      <c r="Z104" t="s">
        <v>72</v>
      </c>
      <c r="AA104">
        <v>267</v>
      </c>
      <c r="AB104">
        <v>57</v>
      </c>
      <c r="AD104">
        <v>63</v>
      </c>
      <c r="AG104">
        <v>24.6</v>
      </c>
      <c r="AH104">
        <v>28.1</v>
      </c>
      <c r="AK104">
        <v>0</v>
      </c>
      <c r="AM104">
        <v>253</v>
      </c>
      <c r="AN104">
        <v>40</v>
      </c>
      <c r="AO104">
        <v>2</v>
      </c>
      <c r="AP104">
        <v>0</v>
      </c>
      <c r="AQ104" t="s">
        <v>145</v>
      </c>
      <c r="AR104">
        <v>0</v>
      </c>
      <c r="AS104">
        <v>0</v>
      </c>
      <c r="AT104">
        <v>36.9</v>
      </c>
      <c r="AU104">
        <v>37.5</v>
      </c>
      <c r="AV104">
        <v>36.9</v>
      </c>
      <c r="AW104">
        <v>81</v>
      </c>
      <c r="AX104">
        <v>32</v>
      </c>
      <c r="AY104">
        <v>37</v>
      </c>
      <c r="BA104">
        <v>7</v>
      </c>
      <c r="BB104">
        <v>18</v>
      </c>
      <c r="BC104">
        <v>30</v>
      </c>
      <c r="BD104" t="s">
        <v>87</v>
      </c>
      <c r="BE104" t="s">
        <v>87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255</v>
      </c>
      <c r="BN104">
        <v>35</v>
      </c>
      <c r="BO104">
        <v>2</v>
      </c>
      <c r="BP104">
        <v>0</v>
      </c>
      <c r="BQ104" t="s">
        <v>72</v>
      </c>
      <c r="BR104">
        <v>207</v>
      </c>
      <c r="BS104">
        <v>35</v>
      </c>
      <c r="BT104">
        <v>62.4</v>
      </c>
      <c r="BU104">
        <v>46</v>
      </c>
      <c r="BV104">
        <v>41.1</v>
      </c>
      <c r="BW104">
        <v>60</v>
      </c>
      <c r="BX104">
        <v>29.49</v>
      </c>
      <c r="BY104">
        <v>764</v>
      </c>
      <c r="BZ104">
        <v>4.4770000000000003</v>
      </c>
      <c r="CA104">
        <v>1</v>
      </c>
      <c r="CB104" s="2">
        <f t="shared" si="15"/>
        <v>45659</v>
      </c>
      <c r="CC104" s="3">
        <f t="shared" si="16"/>
        <v>6.25E-2</v>
      </c>
      <c r="CD104" s="4">
        <f t="shared" si="10"/>
        <v>45659.0625</v>
      </c>
      <c r="CE104" s="18">
        <f t="shared" si="13"/>
        <v>0.14000000000000001</v>
      </c>
      <c r="CF104" s="18">
        <f t="shared" si="14"/>
        <v>0.01</v>
      </c>
      <c r="CG104" s="19">
        <f t="shared" si="17"/>
        <v>225</v>
      </c>
      <c r="CH104" s="19">
        <f t="shared" si="17"/>
        <v>270</v>
      </c>
      <c r="CI104" s="19">
        <f t="shared" si="11"/>
        <v>225</v>
      </c>
      <c r="CJ104" s="19">
        <f t="shared" si="12"/>
        <v>270</v>
      </c>
    </row>
    <row r="105" spans="1:88" x14ac:dyDescent="0.35">
      <c r="A105" t="s">
        <v>147</v>
      </c>
      <c r="B105" t="s">
        <v>267</v>
      </c>
      <c r="C105">
        <v>36.799999999999997</v>
      </c>
      <c r="D105">
        <v>36.9</v>
      </c>
      <c r="E105">
        <v>36.700000000000003</v>
      </c>
      <c r="F105">
        <v>78</v>
      </c>
      <c r="G105">
        <v>31</v>
      </c>
      <c r="H105">
        <v>37</v>
      </c>
      <c r="I105">
        <v>65</v>
      </c>
      <c r="J105">
        <v>4.0999999999999996</v>
      </c>
      <c r="K105">
        <v>13</v>
      </c>
      <c r="L105">
        <v>34</v>
      </c>
      <c r="M105" t="s">
        <v>84</v>
      </c>
      <c r="N105" t="s">
        <v>84</v>
      </c>
      <c r="O105">
        <v>0</v>
      </c>
      <c r="P105">
        <v>0</v>
      </c>
      <c r="Q105">
        <v>0</v>
      </c>
      <c r="S105">
        <v>0</v>
      </c>
      <c r="U105">
        <v>0</v>
      </c>
      <c r="V105">
        <v>343</v>
      </c>
      <c r="W105">
        <v>28</v>
      </c>
      <c r="X105">
        <v>2</v>
      </c>
      <c r="Y105">
        <v>0</v>
      </c>
      <c r="Z105" t="s">
        <v>72</v>
      </c>
      <c r="AA105">
        <v>255</v>
      </c>
      <c r="AB105">
        <v>72</v>
      </c>
      <c r="AD105">
        <v>63</v>
      </c>
      <c r="AG105">
        <v>25</v>
      </c>
      <c r="AH105">
        <v>28.4</v>
      </c>
      <c r="AK105">
        <v>0</v>
      </c>
      <c r="AM105">
        <v>263</v>
      </c>
      <c r="AN105">
        <v>37</v>
      </c>
      <c r="AO105">
        <v>2</v>
      </c>
      <c r="AP105">
        <v>0</v>
      </c>
      <c r="AQ105" t="s">
        <v>145</v>
      </c>
      <c r="AR105">
        <v>0</v>
      </c>
      <c r="AS105">
        <v>0</v>
      </c>
      <c r="AT105">
        <v>37</v>
      </c>
      <c r="AU105">
        <v>37</v>
      </c>
      <c r="AV105">
        <v>36.9</v>
      </c>
      <c r="AW105">
        <v>80</v>
      </c>
      <c r="AX105">
        <v>31</v>
      </c>
      <c r="AY105">
        <v>37</v>
      </c>
      <c r="BA105">
        <v>7.6</v>
      </c>
      <c r="BB105">
        <v>18</v>
      </c>
      <c r="BC105">
        <v>32</v>
      </c>
      <c r="BD105" t="s">
        <v>74</v>
      </c>
      <c r="BE105" t="s">
        <v>74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248</v>
      </c>
      <c r="BN105">
        <v>37</v>
      </c>
      <c r="BO105">
        <v>2</v>
      </c>
      <c r="BP105">
        <v>0</v>
      </c>
      <c r="BQ105" t="s">
        <v>72</v>
      </c>
      <c r="BR105">
        <v>195</v>
      </c>
      <c r="BS105">
        <v>43</v>
      </c>
      <c r="BT105">
        <v>62.2</v>
      </c>
      <c r="BU105">
        <v>46</v>
      </c>
      <c r="BV105">
        <v>40.9</v>
      </c>
      <c r="BW105">
        <v>60</v>
      </c>
      <c r="BX105">
        <v>29.49</v>
      </c>
      <c r="BY105">
        <v>764</v>
      </c>
      <c r="BZ105">
        <v>4.4770000000000003</v>
      </c>
      <c r="CA105">
        <v>1</v>
      </c>
      <c r="CB105" s="2">
        <f t="shared" si="15"/>
        <v>45659</v>
      </c>
      <c r="CC105" s="3">
        <f t="shared" si="16"/>
        <v>7.2916666666666671E-2</v>
      </c>
      <c r="CD105" s="4">
        <f t="shared" si="10"/>
        <v>45659.072916666664</v>
      </c>
      <c r="CE105" s="18">
        <f t="shared" si="13"/>
        <v>0.14000000000000001</v>
      </c>
      <c r="CF105" s="18">
        <f t="shared" si="14"/>
        <v>0.01</v>
      </c>
      <c r="CG105" s="19">
        <f t="shared" si="17"/>
        <v>225</v>
      </c>
      <c r="CH105" s="19">
        <f t="shared" si="17"/>
        <v>247.5</v>
      </c>
      <c r="CI105" s="19">
        <f t="shared" si="11"/>
        <v>225</v>
      </c>
      <c r="CJ105" s="19">
        <f t="shared" si="12"/>
        <v>247.5</v>
      </c>
    </row>
    <row r="106" spans="1:88" x14ac:dyDescent="0.35">
      <c r="A106" t="s">
        <v>147</v>
      </c>
      <c r="B106" t="s">
        <v>268</v>
      </c>
      <c r="C106">
        <v>36.700000000000003</v>
      </c>
      <c r="D106">
        <v>36.799999999999997</v>
      </c>
      <c r="E106">
        <v>36.700000000000003</v>
      </c>
      <c r="F106">
        <v>77</v>
      </c>
      <c r="G106">
        <v>30</v>
      </c>
      <c r="H106">
        <v>37</v>
      </c>
      <c r="I106">
        <v>65</v>
      </c>
      <c r="J106">
        <v>3.1</v>
      </c>
      <c r="K106">
        <v>11</v>
      </c>
      <c r="L106">
        <v>34</v>
      </c>
      <c r="M106" t="s">
        <v>84</v>
      </c>
      <c r="N106" t="s">
        <v>84</v>
      </c>
      <c r="O106">
        <v>0</v>
      </c>
      <c r="P106">
        <v>0</v>
      </c>
      <c r="Q106">
        <v>0</v>
      </c>
      <c r="S106">
        <v>0</v>
      </c>
      <c r="U106">
        <v>0</v>
      </c>
      <c r="V106">
        <v>350</v>
      </c>
      <c r="W106">
        <v>30</v>
      </c>
      <c r="X106">
        <v>2</v>
      </c>
      <c r="Y106">
        <v>0</v>
      </c>
      <c r="Z106" t="s">
        <v>72</v>
      </c>
      <c r="AA106">
        <v>270</v>
      </c>
      <c r="AB106">
        <v>62</v>
      </c>
      <c r="AD106">
        <v>64</v>
      </c>
      <c r="AG106">
        <v>24.1</v>
      </c>
      <c r="AH106">
        <v>28.1</v>
      </c>
      <c r="AK106">
        <v>0</v>
      </c>
      <c r="AM106">
        <v>260</v>
      </c>
      <c r="AN106">
        <v>39</v>
      </c>
      <c r="AO106">
        <v>1</v>
      </c>
      <c r="AP106">
        <v>0</v>
      </c>
      <c r="AQ106" t="s">
        <v>145</v>
      </c>
      <c r="AR106">
        <v>0</v>
      </c>
      <c r="AS106">
        <v>0</v>
      </c>
      <c r="AT106">
        <v>37.4</v>
      </c>
      <c r="AU106">
        <v>37.4</v>
      </c>
      <c r="AV106">
        <v>37</v>
      </c>
      <c r="AW106">
        <v>77</v>
      </c>
      <c r="AX106">
        <v>31</v>
      </c>
      <c r="AY106">
        <v>37</v>
      </c>
      <c r="BA106">
        <v>5.9</v>
      </c>
      <c r="BB106">
        <v>14</v>
      </c>
      <c r="BC106">
        <v>32</v>
      </c>
      <c r="BD106" t="s">
        <v>74</v>
      </c>
      <c r="BE106" t="s">
        <v>74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255</v>
      </c>
      <c r="BN106">
        <v>35</v>
      </c>
      <c r="BO106">
        <v>2</v>
      </c>
      <c r="BP106">
        <v>0</v>
      </c>
      <c r="BQ106" t="s">
        <v>72</v>
      </c>
      <c r="BR106">
        <v>191</v>
      </c>
      <c r="BS106">
        <v>52</v>
      </c>
      <c r="BT106">
        <v>62.1</v>
      </c>
      <c r="BU106">
        <v>46</v>
      </c>
      <c r="BV106">
        <v>40.799999999999997</v>
      </c>
      <c r="BW106">
        <v>60</v>
      </c>
      <c r="BX106">
        <v>29.49</v>
      </c>
      <c r="BY106">
        <v>764</v>
      </c>
      <c r="BZ106">
        <v>4.4770000000000003</v>
      </c>
      <c r="CA106">
        <v>1</v>
      </c>
      <c r="CB106" s="2">
        <f t="shared" si="15"/>
        <v>45659</v>
      </c>
      <c r="CC106" s="3">
        <f t="shared" si="16"/>
        <v>8.3333333333333329E-2</v>
      </c>
      <c r="CD106" s="4">
        <f t="shared" si="10"/>
        <v>45659.083333333336</v>
      </c>
      <c r="CE106" s="18">
        <f t="shared" si="13"/>
        <v>0.14000000000000001</v>
      </c>
      <c r="CF106" s="18">
        <f t="shared" si="14"/>
        <v>0.01</v>
      </c>
      <c r="CG106" s="19">
        <f t="shared" si="17"/>
        <v>225</v>
      </c>
      <c r="CH106" s="19">
        <f t="shared" si="17"/>
        <v>247.5</v>
      </c>
      <c r="CI106" s="19">
        <f t="shared" si="11"/>
        <v>225</v>
      </c>
      <c r="CJ106" s="19">
        <f t="shared" si="12"/>
        <v>247.5</v>
      </c>
    </row>
    <row r="107" spans="1:88" x14ac:dyDescent="0.35">
      <c r="A107" t="s">
        <v>147</v>
      </c>
      <c r="B107" t="s">
        <v>269</v>
      </c>
      <c r="C107">
        <v>37</v>
      </c>
      <c r="D107">
        <v>37</v>
      </c>
      <c r="E107">
        <v>36.700000000000003</v>
      </c>
      <c r="F107">
        <v>71</v>
      </c>
      <c r="G107">
        <v>28</v>
      </c>
      <c r="H107">
        <v>36</v>
      </c>
      <c r="I107">
        <v>65</v>
      </c>
      <c r="J107">
        <v>5.9</v>
      </c>
      <c r="K107">
        <v>15</v>
      </c>
      <c r="L107">
        <v>32</v>
      </c>
      <c r="M107" t="s">
        <v>84</v>
      </c>
      <c r="N107" t="s">
        <v>84</v>
      </c>
      <c r="O107">
        <v>0</v>
      </c>
      <c r="P107">
        <v>0</v>
      </c>
      <c r="Q107">
        <v>0</v>
      </c>
      <c r="S107">
        <v>0</v>
      </c>
      <c r="U107">
        <v>0</v>
      </c>
      <c r="V107">
        <v>351</v>
      </c>
      <c r="W107">
        <v>28</v>
      </c>
      <c r="X107">
        <v>3</v>
      </c>
      <c r="Y107">
        <v>0</v>
      </c>
      <c r="Z107" t="s">
        <v>72</v>
      </c>
      <c r="AA107">
        <v>266</v>
      </c>
      <c r="AB107">
        <v>68</v>
      </c>
      <c r="AD107">
        <v>66</v>
      </c>
      <c r="AG107">
        <v>23.9</v>
      </c>
      <c r="AH107">
        <v>28.4</v>
      </c>
      <c r="AK107">
        <v>0</v>
      </c>
      <c r="AM107">
        <v>246</v>
      </c>
      <c r="AN107">
        <v>34</v>
      </c>
      <c r="AO107">
        <v>2</v>
      </c>
      <c r="AP107">
        <v>0</v>
      </c>
      <c r="AQ107" t="s">
        <v>145</v>
      </c>
      <c r="AR107">
        <v>0</v>
      </c>
      <c r="AS107">
        <v>0</v>
      </c>
      <c r="AT107">
        <v>37.9</v>
      </c>
      <c r="AU107">
        <v>37.9</v>
      </c>
      <c r="AV107">
        <v>37.299999999999997</v>
      </c>
      <c r="AW107">
        <v>68</v>
      </c>
      <c r="AX107">
        <v>28</v>
      </c>
      <c r="AY107">
        <v>37</v>
      </c>
      <c r="BA107">
        <v>8.3000000000000007</v>
      </c>
      <c r="BB107">
        <v>21</v>
      </c>
      <c r="BC107">
        <v>32</v>
      </c>
      <c r="BD107" t="s">
        <v>74</v>
      </c>
      <c r="BE107" t="s">
        <v>87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256</v>
      </c>
      <c r="BN107">
        <v>39</v>
      </c>
      <c r="BO107">
        <v>2</v>
      </c>
      <c r="BP107">
        <v>0</v>
      </c>
      <c r="BQ107" t="s">
        <v>72</v>
      </c>
      <c r="BR107">
        <v>202</v>
      </c>
      <c r="BS107">
        <v>42</v>
      </c>
      <c r="BT107">
        <v>62</v>
      </c>
      <c r="BU107">
        <v>46</v>
      </c>
      <c r="BV107">
        <v>40.700000000000003</v>
      </c>
      <c r="BW107">
        <v>60</v>
      </c>
      <c r="BX107">
        <v>29.49</v>
      </c>
      <c r="BY107">
        <v>764</v>
      </c>
      <c r="BZ107">
        <v>4.4770000000000003</v>
      </c>
      <c r="CA107">
        <v>1</v>
      </c>
      <c r="CB107" s="2">
        <f t="shared" si="15"/>
        <v>45659</v>
      </c>
      <c r="CC107" s="3">
        <f t="shared" si="16"/>
        <v>9.375E-2</v>
      </c>
      <c r="CD107" s="4">
        <f t="shared" si="10"/>
        <v>45659.09375</v>
      </c>
      <c r="CE107" s="18">
        <f t="shared" si="13"/>
        <v>0.14000000000000001</v>
      </c>
      <c r="CF107" s="18">
        <f t="shared" si="14"/>
        <v>0.01</v>
      </c>
      <c r="CG107" s="19">
        <f t="shared" si="17"/>
        <v>225</v>
      </c>
      <c r="CH107" s="19">
        <f t="shared" si="17"/>
        <v>270</v>
      </c>
      <c r="CI107" s="19">
        <f t="shared" si="11"/>
        <v>225</v>
      </c>
      <c r="CJ107" s="19">
        <f t="shared" si="12"/>
        <v>270</v>
      </c>
    </row>
    <row r="108" spans="1:88" x14ac:dyDescent="0.35">
      <c r="A108" t="s">
        <v>147</v>
      </c>
      <c r="B108" t="s">
        <v>270</v>
      </c>
      <c r="C108">
        <v>37.299999999999997</v>
      </c>
      <c r="D108">
        <v>37.299999999999997</v>
      </c>
      <c r="E108">
        <v>37</v>
      </c>
      <c r="F108">
        <v>66</v>
      </c>
      <c r="G108">
        <v>27</v>
      </c>
      <c r="H108">
        <v>36</v>
      </c>
      <c r="I108">
        <v>65</v>
      </c>
      <c r="J108">
        <v>5.9</v>
      </c>
      <c r="K108">
        <v>16</v>
      </c>
      <c r="L108">
        <v>33</v>
      </c>
      <c r="M108" t="s">
        <v>84</v>
      </c>
      <c r="N108" t="s">
        <v>84</v>
      </c>
      <c r="O108">
        <v>0</v>
      </c>
      <c r="P108">
        <v>0</v>
      </c>
      <c r="Q108">
        <v>0</v>
      </c>
      <c r="S108">
        <v>0</v>
      </c>
      <c r="U108">
        <v>0</v>
      </c>
      <c r="V108">
        <v>351</v>
      </c>
      <c r="W108">
        <v>33</v>
      </c>
      <c r="X108">
        <v>2</v>
      </c>
      <c r="Y108">
        <v>0</v>
      </c>
      <c r="Z108" t="s">
        <v>72</v>
      </c>
      <c r="AA108">
        <v>268</v>
      </c>
      <c r="AB108">
        <v>65</v>
      </c>
      <c r="AD108">
        <v>67</v>
      </c>
      <c r="AG108">
        <v>23.7</v>
      </c>
      <c r="AH108">
        <v>28.4</v>
      </c>
      <c r="AK108">
        <v>0</v>
      </c>
      <c r="AM108">
        <v>252</v>
      </c>
      <c r="AN108">
        <v>36</v>
      </c>
      <c r="AO108">
        <v>2</v>
      </c>
      <c r="AP108">
        <v>0</v>
      </c>
      <c r="AQ108" t="s">
        <v>145</v>
      </c>
      <c r="AR108">
        <v>0</v>
      </c>
      <c r="AS108">
        <v>0</v>
      </c>
      <c r="AT108">
        <v>38.1</v>
      </c>
      <c r="AU108">
        <v>38.1</v>
      </c>
      <c r="AV108">
        <v>37.9</v>
      </c>
      <c r="AW108">
        <v>65</v>
      </c>
      <c r="AX108">
        <v>27</v>
      </c>
      <c r="AY108">
        <v>37</v>
      </c>
      <c r="BA108">
        <v>9.4</v>
      </c>
      <c r="BB108">
        <v>25</v>
      </c>
      <c r="BC108">
        <v>32</v>
      </c>
      <c r="BD108" t="s">
        <v>74</v>
      </c>
      <c r="BE108" t="s">
        <v>74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248</v>
      </c>
      <c r="BN108">
        <v>38</v>
      </c>
      <c r="BO108">
        <v>2</v>
      </c>
      <c r="BP108">
        <v>0</v>
      </c>
      <c r="BQ108" t="s">
        <v>72</v>
      </c>
      <c r="BR108">
        <v>193</v>
      </c>
      <c r="BS108">
        <v>40</v>
      </c>
      <c r="BT108">
        <v>61.8</v>
      </c>
      <c r="BU108">
        <v>46</v>
      </c>
      <c r="BV108">
        <v>40.6</v>
      </c>
      <c r="BW108">
        <v>59</v>
      </c>
      <c r="BX108">
        <v>29.49</v>
      </c>
      <c r="BY108">
        <v>764</v>
      </c>
      <c r="BZ108">
        <v>4.4770000000000003</v>
      </c>
      <c r="CA108">
        <v>1</v>
      </c>
      <c r="CB108" s="2">
        <f t="shared" si="15"/>
        <v>45659</v>
      </c>
      <c r="CC108" s="3">
        <f t="shared" si="16"/>
        <v>0.10416666666666667</v>
      </c>
      <c r="CD108" s="4">
        <f t="shared" si="10"/>
        <v>45659.104166666664</v>
      </c>
      <c r="CE108" s="18">
        <f t="shared" si="13"/>
        <v>0.14000000000000001</v>
      </c>
      <c r="CF108" s="18">
        <f t="shared" si="14"/>
        <v>0.01</v>
      </c>
      <c r="CG108" s="19">
        <f t="shared" si="17"/>
        <v>225</v>
      </c>
      <c r="CH108" s="19">
        <f t="shared" si="17"/>
        <v>247.5</v>
      </c>
      <c r="CI108" s="19">
        <f t="shared" si="11"/>
        <v>225</v>
      </c>
      <c r="CJ108" s="19">
        <f t="shared" si="12"/>
        <v>247.5</v>
      </c>
    </row>
    <row r="109" spans="1:88" x14ac:dyDescent="0.35">
      <c r="A109" t="s">
        <v>147</v>
      </c>
      <c r="B109" t="s">
        <v>271</v>
      </c>
      <c r="C109">
        <v>37.5</v>
      </c>
      <c r="D109">
        <v>37.6</v>
      </c>
      <c r="E109">
        <v>37.299999999999997</v>
      </c>
      <c r="F109">
        <v>65</v>
      </c>
      <c r="G109">
        <v>27</v>
      </c>
      <c r="H109">
        <v>37</v>
      </c>
      <c r="I109">
        <v>65</v>
      </c>
      <c r="J109">
        <v>8.4</v>
      </c>
      <c r="K109">
        <v>17</v>
      </c>
      <c r="L109">
        <v>31</v>
      </c>
      <c r="M109" t="s">
        <v>84</v>
      </c>
      <c r="N109" t="s">
        <v>84</v>
      </c>
      <c r="O109">
        <v>0</v>
      </c>
      <c r="P109">
        <v>0</v>
      </c>
      <c r="Q109">
        <v>0</v>
      </c>
      <c r="S109">
        <v>0</v>
      </c>
      <c r="U109">
        <v>0</v>
      </c>
      <c r="V109">
        <v>350</v>
      </c>
      <c r="W109">
        <v>29</v>
      </c>
      <c r="X109">
        <v>2</v>
      </c>
      <c r="Y109">
        <v>0</v>
      </c>
      <c r="Z109" t="s">
        <v>72</v>
      </c>
      <c r="AA109">
        <v>258</v>
      </c>
      <c r="AB109">
        <v>75</v>
      </c>
      <c r="AD109">
        <v>67</v>
      </c>
      <c r="AG109">
        <v>23.6</v>
      </c>
      <c r="AH109">
        <v>28.4</v>
      </c>
      <c r="AK109">
        <v>0</v>
      </c>
      <c r="AM109">
        <v>254</v>
      </c>
      <c r="AN109">
        <v>41</v>
      </c>
      <c r="AO109">
        <v>2</v>
      </c>
      <c r="AP109">
        <v>0</v>
      </c>
      <c r="AQ109" t="s">
        <v>145</v>
      </c>
      <c r="AR109">
        <v>0</v>
      </c>
      <c r="AS109">
        <v>0</v>
      </c>
      <c r="AT109">
        <v>38.1</v>
      </c>
      <c r="AU109">
        <v>38.1</v>
      </c>
      <c r="AV109">
        <v>38</v>
      </c>
      <c r="AW109">
        <v>65</v>
      </c>
      <c r="AX109">
        <v>27</v>
      </c>
      <c r="AY109">
        <v>37</v>
      </c>
      <c r="BA109">
        <v>12.3</v>
      </c>
      <c r="BB109">
        <v>23</v>
      </c>
      <c r="BC109">
        <v>29</v>
      </c>
      <c r="BD109" t="s">
        <v>87</v>
      </c>
      <c r="BE109" t="s">
        <v>74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257</v>
      </c>
      <c r="BN109">
        <v>34</v>
      </c>
      <c r="BO109">
        <v>2</v>
      </c>
      <c r="BP109">
        <v>0</v>
      </c>
      <c r="BQ109" t="s">
        <v>72</v>
      </c>
      <c r="BR109">
        <v>205</v>
      </c>
      <c r="BS109">
        <v>38</v>
      </c>
      <c r="BT109">
        <v>61.6</v>
      </c>
      <c r="BU109">
        <v>46</v>
      </c>
      <c r="BV109">
        <v>40.4</v>
      </c>
      <c r="BW109">
        <v>59</v>
      </c>
      <c r="BX109">
        <v>29.5</v>
      </c>
      <c r="BY109">
        <v>764</v>
      </c>
      <c r="BZ109">
        <v>4.4770000000000003</v>
      </c>
      <c r="CA109">
        <v>1</v>
      </c>
      <c r="CB109" s="2">
        <f t="shared" si="15"/>
        <v>45659</v>
      </c>
      <c r="CC109" s="3">
        <f t="shared" si="16"/>
        <v>0.11458333333333333</v>
      </c>
      <c r="CD109" s="4">
        <f t="shared" si="10"/>
        <v>45659.114583333336</v>
      </c>
      <c r="CE109" s="18">
        <f t="shared" si="13"/>
        <v>0.14000000000000001</v>
      </c>
      <c r="CF109" s="18">
        <f t="shared" si="14"/>
        <v>0.01</v>
      </c>
      <c r="CG109" s="19">
        <f t="shared" si="17"/>
        <v>225</v>
      </c>
      <c r="CH109" s="19">
        <f t="shared" si="17"/>
        <v>247.5</v>
      </c>
      <c r="CI109" s="19">
        <f t="shared" si="11"/>
        <v>225</v>
      </c>
      <c r="CJ109" s="19">
        <f t="shared" si="12"/>
        <v>247.5</v>
      </c>
    </row>
    <row r="110" spans="1:88" x14ac:dyDescent="0.35">
      <c r="A110" t="s">
        <v>147</v>
      </c>
      <c r="B110" t="s">
        <v>272</v>
      </c>
      <c r="C110">
        <v>37.4</v>
      </c>
      <c r="D110">
        <v>37.6</v>
      </c>
      <c r="E110">
        <v>37.4</v>
      </c>
      <c r="F110">
        <v>63</v>
      </c>
      <c r="G110">
        <v>26</v>
      </c>
      <c r="H110">
        <v>37</v>
      </c>
      <c r="I110">
        <v>65</v>
      </c>
      <c r="J110">
        <v>7.5</v>
      </c>
      <c r="K110">
        <v>17</v>
      </c>
      <c r="L110">
        <v>32</v>
      </c>
      <c r="M110" t="s">
        <v>84</v>
      </c>
      <c r="N110" t="s">
        <v>84</v>
      </c>
      <c r="O110">
        <v>0</v>
      </c>
      <c r="P110">
        <v>0</v>
      </c>
      <c r="Q110">
        <v>0</v>
      </c>
      <c r="S110">
        <v>0</v>
      </c>
      <c r="U110">
        <v>0</v>
      </c>
      <c r="V110">
        <v>350</v>
      </c>
      <c r="W110">
        <v>30</v>
      </c>
      <c r="X110">
        <v>2</v>
      </c>
      <c r="Y110">
        <v>0</v>
      </c>
      <c r="Z110" t="s">
        <v>72</v>
      </c>
      <c r="AA110">
        <v>275</v>
      </c>
      <c r="AB110">
        <v>57</v>
      </c>
      <c r="AD110">
        <v>68</v>
      </c>
      <c r="AG110">
        <v>23.7</v>
      </c>
      <c r="AH110">
        <v>28.7</v>
      </c>
      <c r="AK110">
        <v>0</v>
      </c>
      <c r="AM110">
        <v>254</v>
      </c>
      <c r="AN110">
        <v>37</v>
      </c>
      <c r="AO110">
        <v>2</v>
      </c>
      <c r="AP110">
        <v>0</v>
      </c>
      <c r="AQ110" t="s">
        <v>145</v>
      </c>
      <c r="AR110">
        <v>0</v>
      </c>
      <c r="AS110">
        <v>0</v>
      </c>
      <c r="AT110">
        <v>37.9</v>
      </c>
      <c r="AU110">
        <v>38.1</v>
      </c>
      <c r="AV110">
        <v>37.9</v>
      </c>
      <c r="AW110">
        <v>62</v>
      </c>
      <c r="AX110">
        <v>26</v>
      </c>
      <c r="AY110">
        <v>37</v>
      </c>
      <c r="BA110">
        <v>11.4</v>
      </c>
      <c r="BB110">
        <v>24</v>
      </c>
      <c r="BC110">
        <v>31</v>
      </c>
      <c r="BD110" t="s">
        <v>87</v>
      </c>
      <c r="BE110" t="s">
        <v>74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255</v>
      </c>
      <c r="BN110">
        <v>37</v>
      </c>
      <c r="BO110">
        <v>2</v>
      </c>
      <c r="BP110">
        <v>0</v>
      </c>
      <c r="BQ110" t="s">
        <v>72</v>
      </c>
      <c r="BR110">
        <v>206</v>
      </c>
      <c r="BS110">
        <v>36</v>
      </c>
      <c r="BT110">
        <v>61.5</v>
      </c>
      <c r="BU110">
        <v>46</v>
      </c>
      <c r="BV110">
        <v>40.299999999999997</v>
      </c>
      <c r="BW110">
        <v>59</v>
      </c>
      <c r="BX110">
        <v>29.51</v>
      </c>
      <c r="BY110">
        <v>764</v>
      </c>
      <c r="BZ110">
        <v>4.4770000000000003</v>
      </c>
      <c r="CA110">
        <v>1</v>
      </c>
      <c r="CB110" s="2">
        <f t="shared" si="15"/>
        <v>45659</v>
      </c>
      <c r="CC110" s="3">
        <f t="shared" si="16"/>
        <v>0.125</v>
      </c>
      <c r="CD110" s="4">
        <f t="shared" si="10"/>
        <v>45659.125</v>
      </c>
      <c r="CE110" s="18">
        <f t="shared" si="13"/>
        <v>0.14000000000000001</v>
      </c>
      <c r="CF110" s="18">
        <f t="shared" si="14"/>
        <v>0.01</v>
      </c>
      <c r="CG110" s="19">
        <f t="shared" si="17"/>
        <v>225</v>
      </c>
      <c r="CH110" s="19">
        <f t="shared" si="17"/>
        <v>247.5</v>
      </c>
      <c r="CI110" s="19">
        <f t="shared" si="11"/>
        <v>225</v>
      </c>
      <c r="CJ110" s="19">
        <f t="shared" si="12"/>
        <v>247.5</v>
      </c>
    </row>
    <row r="111" spans="1:88" x14ac:dyDescent="0.35">
      <c r="A111" t="s">
        <v>147</v>
      </c>
      <c r="B111" t="s">
        <v>273</v>
      </c>
      <c r="C111">
        <v>37.299999999999997</v>
      </c>
      <c r="D111">
        <v>37.4</v>
      </c>
      <c r="E111">
        <v>37.299999999999997</v>
      </c>
      <c r="F111">
        <v>60</v>
      </c>
      <c r="G111">
        <v>24</v>
      </c>
      <c r="H111">
        <v>36</v>
      </c>
      <c r="I111">
        <v>65</v>
      </c>
      <c r="J111">
        <v>9.6</v>
      </c>
      <c r="K111">
        <v>21</v>
      </c>
      <c r="L111">
        <v>30</v>
      </c>
      <c r="M111" t="s">
        <v>74</v>
      </c>
      <c r="N111" t="s">
        <v>84</v>
      </c>
      <c r="O111">
        <v>0</v>
      </c>
      <c r="P111">
        <v>0</v>
      </c>
      <c r="Q111">
        <v>0</v>
      </c>
      <c r="S111">
        <v>0</v>
      </c>
      <c r="U111">
        <v>0</v>
      </c>
      <c r="V111">
        <v>351</v>
      </c>
      <c r="W111">
        <v>31</v>
      </c>
      <c r="X111">
        <v>2</v>
      </c>
      <c r="Y111">
        <v>0</v>
      </c>
      <c r="Z111" t="s">
        <v>72</v>
      </c>
      <c r="AA111">
        <v>267</v>
      </c>
      <c r="AB111">
        <v>66</v>
      </c>
      <c r="AD111">
        <v>69</v>
      </c>
      <c r="AG111">
        <v>23.6</v>
      </c>
      <c r="AH111">
        <v>28.7</v>
      </c>
      <c r="AK111">
        <v>0</v>
      </c>
      <c r="AM111">
        <v>268</v>
      </c>
      <c r="AN111">
        <v>39</v>
      </c>
      <c r="AO111">
        <v>2</v>
      </c>
      <c r="AP111">
        <v>0</v>
      </c>
      <c r="AQ111" t="s">
        <v>145</v>
      </c>
      <c r="AR111">
        <v>0</v>
      </c>
      <c r="AS111">
        <v>0</v>
      </c>
      <c r="AT111">
        <v>37.700000000000003</v>
      </c>
      <c r="AU111">
        <v>37.9</v>
      </c>
      <c r="AV111">
        <v>37.700000000000003</v>
      </c>
      <c r="AW111">
        <v>60</v>
      </c>
      <c r="AX111">
        <v>25</v>
      </c>
      <c r="AY111">
        <v>37</v>
      </c>
      <c r="BA111">
        <v>13.4</v>
      </c>
      <c r="BB111">
        <v>30</v>
      </c>
      <c r="BC111">
        <v>30</v>
      </c>
      <c r="BD111" t="s">
        <v>87</v>
      </c>
      <c r="BE111" t="s">
        <v>74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236</v>
      </c>
      <c r="BN111">
        <v>35</v>
      </c>
      <c r="BO111">
        <v>2</v>
      </c>
      <c r="BP111">
        <v>0</v>
      </c>
      <c r="BQ111" t="s">
        <v>72</v>
      </c>
      <c r="BR111">
        <v>188</v>
      </c>
      <c r="BS111">
        <v>34</v>
      </c>
      <c r="BT111">
        <v>61.4</v>
      </c>
      <c r="BU111">
        <v>46</v>
      </c>
      <c r="BV111">
        <v>40.200000000000003</v>
      </c>
      <c r="BW111">
        <v>59</v>
      </c>
      <c r="BX111">
        <v>29.52</v>
      </c>
      <c r="BY111">
        <v>764</v>
      </c>
      <c r="BZ111">
        <v>4.4770000000000003</v>
      </c>
      <c r="CA111">
        <v>1</v>
      </c>
      <c r="CB111" s="2">
        <f t="shared" si="15"/>
        <v>45659</v>
      </c>
      <c r="CC111" s="3">
        <f t="shared" si="16"/>
        <v>0.13541666666666666</v>
      </c>
      <c r="CD111" s="4">
        <f t="shared" si="10"/>
        <v>45659.135416666664</v>
      </c>
      <c r="CE111" s="18">
        <f t="shared" si="13"/>
        <v>0.14000000000000001</v>
      </c>
      <c r="CF111" s="18">
        <f t="shared" si="14"/>
        <v>0.01</v>
      </c>
      <c r="CG111" s="19">
        <f t="shared" si="17"/>
        <v>225</v>
      </c>
      <c r="CH111" s="19">
        <f t="shared" si="17"/>
        <v>247.5</v>
      </c>
      <c r="CI111" s="19">
        <f t="shared" si="11"/>
        <v>225</v>
      </c>
      <c r="CJ111" s="19">
        <f t="shared" si="12"/>
        <v>247.5</v>
      </c>
    </row>
    <row r="112" spans="1:88" x14ac:dyDescent="0.35">
      <c r="A112" t="s">
        <v>147</v>
      </c>
      <c r="B112" t="s">
        <v>274</v>
      </c>
      <c r="C112">
        <v>37</v>
      </c>
      <c r="D112">
        <v>37.299999999999997</v>
      </c>
      <c r="E112">
        <v>37</v>
      </c>
      <c r="F112">
        <v>60</v>
      </c>
      <c r="G112">
        <v>24</v>
      </c>
      <c r="H112">
        <v>36</v>
      </c>
      <c r="I112">
        <v>65</v>
      </c>
      <c r="J112">
        <v>7.9</v>
      </c>
      <c r="K112">
        <v>21</v>
      </c>
      <c r="L112">
        <v>31</v>
      </c>
      <c r="M112" t="s">
        <v>74</v>
      </c>
      <c r="N112" t="s">
        <v>84</v>
      </c>
      <c r="O112">
        <v>0</v>
      </c>
      <c r="P112">
        <v>0</v>
      </c>
      <c r="Q112">
        <v>0</v>
      </c>
      <c r="S112">
        <v>0</v>
      </c>
      <c r="U112">
        <v>0</v>
      </c>
      <c r="V112">
        <v>351</v>
      </c>
      <c r="W112">
        <v>29</v>
      </c>
      <c r="X112">
        <v>2</v>
      </c>
      <c r="Y112">
        <v>0</v>
      </c>
      <c r="Z112" t="s">
        <v>72</v>
      </c>
      <c r="AA112">
        <v>267</v>
      </c>
      <c r="AB112">
        <v>67</v>
      </c>
      <c r="AD112">
        <v>104</v>
      </c>
      <c r="AG112">
        <v>23.4</v>
      </c>
      <c r="AH112">
        <v>28.4</v>
      </c>
      <c r="AK112">
        <v>0</v>
      </c>
      <c r="AM112">
        <v>272</v>
      </c>
      <c r="AN112">
        <v>41</v>
      </c>
      <c r="AO112">
        <v>2</v>
      </c>
      <c r="AP112">
        <v>0</v>
      </c>
      <c r="AQ112" t="s">
        <v>145</v>
      </c>
      <c r="AR112">
        <v>0</v>
      </c>
      <c r="AS112">
        <v>0</v>
      </c>
      <c r="AT112">
        <v>37.299999999999997</v>
      </c>
      <c r="AU112">
        <v>37.700000000000003</v>
      </c>
      <c r="AV112">
        <v>37.299999999999997</v>
      </c>
      <c r="AW112">
        <v>61</v>
      </c>
      <c r="AX112">
        <v>25</v>
      </c>
      <c r="AY112">
        <v>37</v>
      </c>
      <c r="BA112">
        <v>11.1</v>
      </c>
      <c r="BB112">
        <v>33</v>
      </c>
      <c r="BC112">
        <v>30</v>
      </c>
      <c r="BD112" t="s">
        <v>84</v>
      </c>
      <c r="BE112" t="s">
        <v>87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220</v>
      </c>
      <c r="BN112">
        <v>37</v>
      </c>
      <c r="BO112">
        <v>2</v>
      </c>
      <c r="BP112">
        <v>0</v>
      </c>
      <c r="BQ112" t="s">
        <v>72</v>
      </c>
      <c r="BR112">
        <v>172</v>
      </c>
      <c r="BS112">
        <v>39</v>
      </c>
      <c r="BT112">
        <v>61.3</v>
      </c>
      <c r="BU112">
        <v>46</v>
      </c>
      <c r="BV112">
        <v>40.1</v>
      </c>
      <c r="BW112">
        <v>59</v>
      </c>
      <c r="BX112">
        <v>29.52</v>
      </c>
      <c r="BY112">
        <v>764</v>
      </c>
      <c r="BZ112">
        <v>4.4770000000000003</v>
      </c>
      <c r="CA112">
        <v>1</v>
      </c>
      <c r="CB112" s="2">
        <f t="shared" si="15"/>
        <v>45659</v>
      </c>
      <c r="CC112" s="3">
        <f t="shared" si="16"/>
        <v>0.14583333333333334</v>
      </c>
      <c r="CD112" s="4">
        <f t="shared" si="10"/>
        <v>45659.145833333336</v>
      </c>
      <c r="CE112" s="18">
        <f t="shared" si="13"/>
        <v>0.14000000000000001</v>
      </c>
      <c r="CF112" s="18">
        <f t="shared" si="14"/>
        <v>0.01</v>
      </c>
      <c r="CG112" s="19">
        <f t="shared" si="17"/>
        <v>225</v>
      </c>
      <c r="CH112" s="19">
        <f t="shared" si="17"/>
        <v>270</v>
      </c>
      <c r="CI112" s="19">
        <f t="shared" si="11"/>
        <v>225</v>
      </c>
      <c r="CJ112" s="19">
        <f t="shared" si="12"/>
        <v>270</v>
      </c>
    </row>
    <row r="113" spans="1:88" x14ac:dyDescent="0.35">
      <c r="A113" t="s">
        <v>147</v>
      </c>
      <c r="B113" t="s">
        <v>275</v>
      </c>
      <c r="C113">
        <v>36.5</v>
      </c>
      <c r="D113">
        <v>37</v>
      </c>
      <c r="E113">
        <v>36.5</v>
      </c>
      <c r="F113">
        <v>62</v>
      </c>
      <c r="G113">
        <v>24</v>
      </c>
      <c r="H113">
        <v>36</v>
      </c>
      <c r="I113">
        <v>65</v>
      </c>
      <c r="J113">
        <v>7.4</v>
      </c>
      <c r="K113">
        <v>17</v>
      </c>
      <c r="L113">
        <v>31</v>
      </c>
      <c r="M113" t="s">
        <v>84</v>
      </c>
      <c r="N113" t="s">
        <v>84</v>
      </c>
      <c r="O113">
        <v>0</v>
      </c>
      <c r="P113">
        <v>0</v>
      </c>
      <c r="Q113">
        <v>0</v>
      </c>
      <c r="S113">
        <v>0</v>
      </c>
      <c r="U113">
        <v>0</v>
      </c>
      <c r="V113">
        <v>352</v>
      </c>
      <c r="W113">
        <v>29</v>
      </c>
      <c r="X113">
        <v>1</v>
      </c>
      <c r="Y113">
        <v>0</v>
      </c>
      <c r="Z113" t="s">
        <v>72</v>
      </c>
      <c r="AA113">
        <v>271</v>
      </c>
      <c r="AB113">
        <v>63</v>
      </c>
      <c r="AD113">
        <v>200</v>
      </c>
      <c r="AG113">
        <v>23.6</v>
      </c>
      <c r="AH113">
        <v>28</v>
      </c>
      <c r="AK113">
        <v>0</v>
      </c>
      <c r="AM113">
        <v>285</v>
      </c>
      <c r="AN113">
        <v>38</v>
      </c>
      <c r="AO113">
        <v>2</v>
      </c>
      <c r="AP113">
        <v>0</v>
      </c>
      <c r="AQ113" t="s">
        <v>145</v>
      </c>
      <c r="AR113">
        <v>0</v>
      </c>
      <c r="AS113">
        <v>0</v>
      </c>
      <c r="AT113">
        <v>36.799999999999997</v>
      </c>
      <c r="AU113">
        <v>37.299999999999997</v>
      </c>
      <c r="AV113">
        <v>36.799999999999997</v>
      </c>
      <c r="AW113">
        <v>62</v>
      </c>
      <c r="AX113">
        <v>25</v>
      </c>
      <c r="AY113">
        <v>36</v>
      </c>
      <c r="BA113">
        <v>11.9</v>
      </c>
      <c r="BB113">
        <v>27</v>
      </c>
      <c r="BC113">
        <v>28</v>
      </c>
      <c r="BD113" t="s">
        <v>74</v>
      </c>
      <c r="BE113" t="s">
        <v>74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242</v>
      </c>
      <c r="BN113">
        <v>38</v>
      </c>
      <c r="BO113">
        <v>2</v>
      </c>
      <c r="BP113">
        <v>0</v>
      </c>
      <c r="BQ113" t="s">
        <v>72</v>
      </c>
      <c r="BR113">
        <v>194</v>
      </c>
      <c r="BS113">
        <v>35</v>
      </c>
      <c r="BT113">
        <v>61.2</v>
      </c>
      <c r="BU113">
        <v>46</v>
      </c>
      <c r="BV113">
        <v>40</v>
      </c>
      <c r="BW113">
        <v>59</v>
      </c>
      <c r="BX113">
        <v>29.53</v>
      </c>
      <c r="BY113">
        <v>764</v>
      </c>
      <c r="BZ113">
        <v>4.4770000000000003</v>
      </c>
      <c r="CA113">
        <v>1</v>
      </c>
      <c r="CB113" s="2">
        <f t="shared" si="15"/>
        <v>45659</v>
      </c>
      <c r="CC113" s="3">
        <f t="shared" si="16"/>
        <v>0.15625</v>
      </c>
      <c r="CD113" s="4">
        <f t="shared" si="10"/>
        <v>45659.15625</v>
      </c>
      <c r="CE113" s="18">
        <f t="shared" si="13"/>
        <v>0.14000000000000001</v>
      </c>
      <c r="CF113" s="18">
        <f t="shared" si="14"/>
        <v>0.01</v>
      </c>
      <c r="CG113" s="19">
        <f t="shared" si="17"/>
        <v>225</v>
      </c>
      <c r="CH113" s="19">
        <f t="shared" si="17"/>
        <v>247.5</v>
      </c>
      <c r="CI113" s="19">
        <f t="shared" si="11"/>
        <v>225</v>
      </c>
      <c r="CJ113" s="19">
        <f t="shared" si="12"/>
        <v>247.5</v>
      </c>
    </row>
    <row r="114" spans="1:88" x14ac:dyDescent="0.35">
      <c r="A114" t="s">
        <v>147</v>
      </c>
      <c r="B114" t="s">
        <v>276</v>
      </c>
      <c r="C114">
        <v>36.299999999999997</v>
      </c>
      <c r="D114">
        <v>36.6</v>
      </c>
      <c r="E114">
        <v>36.299999999999997</v>
      </c>
      <c r="F114">
        <v>63</v>
      </c>
      <c r="G114">
        <v>25</v>
      </c>
      <c r="H114">
        <v>36</v>
      </c>
      <c r="I114">
        <v>65</v>
      </c>
      <c r="J114">
        <v>8.1</v>
      </c>
      <c r="K114">
        <v>18</v>
      </c>
      <c r="L114">
        <v>30</v>
      </c>
      <c r="M114" t="s">
        <v>74</v>
      </c>
      <c r="N114" t="s">
        <v>84</v>
      </c>
      <c r="O114">
        <v>0</v>
      </c>
      <c r="P114">
        <v>0</v>
      </c>
      <c r="Q114">
        <v>0</v>
      </c>
      <c r="S114">
        <v>0</v>
      </c>
      <c r="U114">
        <v>0</v>
      </c>
      <c r="V114">
        <v>351</v>
      </c>
      <c r="W114">
        <v>28</v>
      </c>
      <c r="X114">
        <v>2</v>
      </c>
      <c r="Y114">
        <v>0</v>
      </c>
      <c r="Z114" t="s">
        <v>72</v>
      </c>
      <c r="AA114">
        <v>281</v>
      </c>
      <c r="AB114">
        <v>53</v>
      </c>
      <c r="AD114">
        <v>0</v>
      </c>
      <c r="AG114">
        <v>23.7</v>
      </c>
      <c r="AH114">
        <v>28.1</v>
      </c>
      <c r="AK114">
        <v>0</v>
      </c>
      <c r="AM114">
        <v>268</v>
      </c>
      <c r="AN114">
        <v>37</v>
      </c>
      <c r="AO114">
        <v>2</v>
      </c>
      <c r="AP114">
        <v>0</v>
      </c>
      <c r="AQ114" t="s">
        <v>145</v>
      </c>
      <c r="AR114">
        <v>0</v>
      </c>
      <c r="AS114">
        <v>0</v>
      </c>
      <c r="AT114">
        <v>36.6</v>
      </c>
      <c r="AU114">
        <v>36.799999999999997</v>
      </c>
      <c r="AV114">
        <v>36.6</v>
      </c>
      <c r="AW114">
        <v>63</v>
      </c>
      <c r="AX114">
        <v>25</v>
      </c>
      <c r="AY114">
        <v>36</v>
      </c>
      <c r="BA114">
        <v>11.9</v>
      </c>
      <c r="BB114">
        <v>26</v>
      </c>
      <c r="BC114">
        <v>29</v>
      </c>
      <c r="BD114" t="s">
        <v>87</v>
      </c>
      <c r="BE114" t="s">
        <v>74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231</v>
      </c>
      <c r="BN114">
        <v>36</v>
      </c>
      <c r="BO114">
        <v>2</v>
      </c>
      <c r="BP114">
        <v>0</v>
      </c>
      <c r="BQ114" t="s">
        <v>72</v>
      </c>
      <c r="BR114">
        <v>183</v>
      </c>
      <c r="BS114">
        <v>35</v>
      </c>
      <c r="BT114">
        <v>61.1</v>
      </c>
      <c r="BU114">
        <v>46</v>
      </c>
      <c r="BV114">
        <v>39.9</v>
      </c>
      <c r="BW114">
        <v>59</v>
      </c>
      <c r="BX114">
        <v>29.54</v>
      </c>
      <c r="BY114">
        <v>764</v>
      </c>
      <c r="BZ114">
        <v>4.4770000000000003</v>
      </c>
      <c r="CA114">
        <v>1</v>
      </c>
      <c r="CB114" s="2">
        <f t="shared" si="15"/>
        <v>45659</v>
      </c>
      <c r="CC114" s="3">
        <f t="shared" si="16"/>
        <v>0.16666666666666666</v>
      </c>
      <c r="CD114" s="4">
        <f t="shared" si="10"/>
        <v>45659.166666666664</v>
      </c>
      <c r="CE114" s="18">
        <f t="shared" si="13"/>
        <v>0.14000000000000001</v>
      </c>
      <c r="CF114" s="18">
        <f t="shared" si="14"/>
        <v>0.01</v>
      </c>
      <c r="CG114" s="19">
        <f t="shared" si="17"/>
        <v>225</v>
      </c>
      <c r="CH114" s="19">
        <f t="shared" si="17"/>
        <v>247.5</v>
      </c>
      <c r="CI114" s="19">
        <f t="shared" si="11"/>
        <v>225</v>
      </c>
      <c r="CJ114" s="19">
        <f t="shared" si="12"/>
        <v>247.5</v>
      </c>
    </row>
    <row r="115" spans="1:88" x14ac:dyDescent="0.35">
      <c r="A115" t="s">
        <v>147</v>
      </c>
      <c r="B115" t="s">
        <v>277</v>
      </c>
      <c r="C115">
        <v>36.1</v>
      </c>
      <c r="D115">
        <v>36.299999999999997</v>
      </c>
      <c r="E115">
        <v>36.1</v>
      </c>
      <c r="F115">
        <v>63</v>
      </c>
      <c r="G115">
        <v>24</v>
      </c>
      <c r="H115">
        <v>35</v>
      </c>
      <c r="I115">
        <v>65</v>
      </c>
      <c r="J115">
        <v>8</v>
      </c>
      <c r="K115">
        <v>23</v>
      </c>
      <c r="L115">
        <v>30</v>
      </c>
      <c r="M115" t="s">
        <v>74</v>
      </c>
      <c r="N115" t="s">
        <v>84</v>
      </c>
      <c r="O115">
        <v>0</v>
      </c>
      <c r="P115">
        <v>0</v>
      </c>
      <c r="Q115">
        <v>0</v>
      </c>
      <c r="S115">
        <v>0</v>
      </c>
      <c r="U115">
        <v>0</v>
      </c>
      <c r="V115">
        <v>351</v>
      </c>
      <c r="W115">
        <v>29</v>
      </c>
      <c r="X115">
        <v>2</v>
      </c>
      <c r="Y115">
        <v>0</v>
      </c>
      <c r="Z115" t="s">
        <v>72</v>
      </c>
      <c r="AA115">
        <v>276</v>
      </c>
      <c r="AB115">
        <v>57</v>
      </c>
      <c r="AD115">
        <v>0</v>
      </c>
      <c r="AG115">
        <v>23.6</v>
      </c>
      <c r="AH115">
        <v>27.8</v>
      </c>
      <c r="AK115">
        <v>0</v>
      </c>
      <c r="AM115">
        <v>273</v>
      </c>
      <c r="AN115">
        <v>36</v>
      </c>
      <c r="AO115">
        <v>2</v>
      </c>
      <c r="AP115">
        <v>0</v>
      </c>
      <c r="AQ115" t="s">
        <v>145</v>
      </c>
      <c r="AR115">
        <v>0</v>
      </c>
      <c r="AS115">
        <v>0</v>
      </c>
      <c r="AT115">
        <v>36.4</v>
      </c>
      <c r="AU115">
        <v>36.6</v>
      </c>
      <c r="AV115">
        <v>36.4</v>
      </c>
      <c r="AW115">
        <v>64</v>
      </c>
      <c r="AX115">
        <v>25</v>
      </c>
      <c r="AY115">
        <v>36</v>
      </c>
      <c r="BA115">
        <v>12.4</v>
      </c>
      <c r="BB115">
        <v>33</v>
      </c>
      <c r="BC115">
        <v>28</v>
      </c>
      <c r="BD115" t="s">
        <v>74</v>
      </c>
      <c r="BE115" t="s">
        <v>74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250</v>
      </c>
      <c r="BN115">
        <v>39</v>
      </c>
      <c r="BO115">
        <v>2</v>
      </c>
      <c r="BP115">
        <v>0</v>
      </c>
      <c r="BQ115" t="s">
        <v>72</v>
      </c>
      <c r="BR115">
        <v>196</v>
      </c>
      <c r="BS115">
        <v>40</v>
      </c>
      <c r="BT115">
        <v>61</v>
      </c>
      <c r="BU115">
        <v>46</v>
      </c>
      <c r="BV115">
        <v>39.799999999999997</v>
      </c>
      <c r="BW115">
        <v>59</v>
      </c>
      <c r="BX115">
        <v>29.54</v>
      </c>
      <c r="BY115">
        <v>764</v>
      </c>
      <c r="BZ115">
        <v>4.4770000000000003</v>
      </c>
      <c r="CA115">
        <v>1</v>
      </c>
      <c r="CB115" s="2">
        <f t="shared" si="15"/>
        <v>45659</v>
      </c>
      <c r="CC115" s="3">
        <f t="shared" si="16"/>
        <v>0.17708333333333334</v>
      </c>
      <c r="CD115" s="4">
        <f t="shared" si="10"/>
        <v>45659.177083333336</v>
      </c>
      <c r="CE115" s="18">
        <f t="shared" si="13"/>
        <v>0.14000000000000001</v>
      </c>
      <c r="CF115" s="18">
        <f t="shared" si="14"/>
        <v>0.01</v>
      </c>
      <c r="CG115" s="19">
        <f t="shared" si="17"/>
        <v>225</v>
      </c>
      <c r="CH115" s="19">
        <f t="shared" si="17"/>
        <v>247.5</v>
      </c>
      <c r="CI115" s="19">
        <f t="shared" si="11"/>
        <v>225</v>
      </c>
      <c r="CJ115" s="19">
        <f t="shared" si="12"/>
        <v>247.5</v>
      </c>
    </row>
    <row r="116" spans="1:88" x14ac:dyDescent="0.35">
      <c r="A116" t="s">
        <v>147</v>
      </c>
      <c r="B116" t="s">
        <v>278</v>
      </c>
      <c r="C116">
        <v>36</v>
      </c>
      <c r="D116">
        <v>36.200000000000003</v>
      </c>
      <c r="E116">
        <v>36</v>
      </c>
      <c r="F116">
        <v>64</v>
      </c>
      <c r="G116">
        <v>25</v>
      </c>
      <c r="H116">
        <v>35</v>
      </c>
      <c r="I116">
        <v>65</v>
      </c>
      <c r="J116">
        <v>8.8000000000000007</v>
      </c>
      <c r="K116">
        <v>22</v>
      </c>
      <c r="L116">
        <v>30</v>
      </c>
      <c r="M116" t="s">
        <v>84</v>
      </c>
      <c r="N116" t="s">
        <v>84</v>
      </c>
      <c r="O116">
        <v>0</v>
      </c>
      <c r="P116">
        <v>0</v>
      </c>
      <c r="Q116">
        <v>0</v>
      </c>
      <c r="S116">
        <v>0</v>
      </c>
      <c r="U116">
        <v>0</v>
      </c>
      <c r="V116">
        <v>351</v>
      </c>
      <c r="W116">
        <v>29</v>
      </c>
      <c r="X116">
        <v>2</v>
      </c>
      <c r="Y116">
        <v>0</v>
      </c>
      <c r="Z116" t="s">
        <v>72</v>
      </c>
      <c r="AA116">
        <v>289</v>
      </c>
      <c r="AB116">
        <v>45</v>
      </c>
      <c r="AD116">
        <v>0</v>
      </c>
      <c r="AG116">
        <v>23.7</v>
      </c>
      <c r="AH116">
        <v>28</v>
      </c>
      <c r="AK116">
        <v>0</v>
      </c>
      <c r="AM116">
        <v>275</v>
      </c>
      <c r="AN116">
        <v>35</v>
      </c>
      <c r="AO116">
        <v>2</v>
      </c>
      <c r="AP116">
        <v>0</v>
      </c>
      <c r="AQ116" t="s">
        <v>145</v>
      </c>
      <c r="AR116">
        <v>0</v>
      </c>
      <c r="AS116">
        <v>0</v>
      </c>
      <c r="AT116">
        <v>36.299999999999997</v>
      </c>
      <c r="AU116">
        <v>36.4</v>
      </c>
      <c r="AV116">
        <v>36.299999999999997</v>
      </c>
      <c r="AW116">
        <v>64</v>
      </c>
      <c r="AX116">
        <v>25</v>
      </c>
      <c r="AY116">
        <v>35</v>
      </c>
      <c r="BA116">
        <v>14.1</v>
      </c>
      <c r="BB116">
        <v>32</v>
      </c>
      <c r="BC116">
        <v>27</v>
      </c>
      <c r="BD116" t="s">
        <v>74</v>
      </c>
      <c r="BE116" t="s">
        <v>87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260</v>
      </c>
      <c r="BN116">
        <v>40</v>
      </c>
      <c r="BO116">
        <v>2</v>
      </c>
      <c r="BP116">
        <v>0</v>
      </c>
      <c r="BQ116" t="s">
        <v>72</v>
      </c>
      <c r="BR116">
        <v>216</v>
      </c>
      <c r="BS116">
        <v>30</v>
      </c>
      <c r="BT116">
        <v>60.9</v>
      </c>
      <c r="BU116">
        <v>47</v>
      </c>
      <c r="BV116">
        <v>40.299999999999997</v>
      </c>
      <c r="BW116">
        <v>59</v>
      </c>
      <c r="BX116">
        <v>29.54</v>
      </c>
      <c r="BY116">
        <v>764</v>
      </c>
      <c r="BZ116">
        <v>4.4770000000000003</v>
      </c>
      <c r="CA116">
        <v>1</v>
      </c>
      <c r="CB116" s="2">
        <f t="shared" si="15"/>
        <v>45659</v>
      </c>
      <c r="CC116" s="3">
        <f t="shared" si="16"/>
        <v>0.1875</v>
      </c>
      <c r="CD116" s="4">
        <f t="shared" si="10"/>
        <v>45659.1875</v>
      </c>
      <c r="CE116" s="18">
        <f t="shared" si="13"/>
        <v>0.14000000000000001</v>
      </c>
      <c r="CF116" s="18">
        <f t="shared" si="14"/>
        <v>0.01</v>
      </c>
      <c r="CG116" s="19">
        <f t="shared" si="17"/>
        <v>225</v>
      </c>
      <c r="CH116" s="19">
        <f t="shared" si="17"/>
        <v>270</v>
      </c>
      <c r="CI116" s="19">
        <f t="shared" si="11"/>
        <v>225</v>
      </c>
      <c r="CJ116" s="19">
        <f t="shared" si="12"/>
        <v>270</v>
      </c>
    </row>
    <row r="117" spans="1:88" x14ac:dyDescent="0.35">
      <c r="A117" t="s">
        <v>147</v>
      </c>
      <c r="B117" t="s">
        <v>279</v>
      </c>
      <c r="C117">
        <v>35.9</v>
      </c>
      <c r="D117">
        <v>36.1</v>
      </c>
      <c r="E117">
        <v>35.9</v>
      </c>
      <c r="F117">
        <v>64</v>
      </c>
      <c r="G117">
        <v>25</v>
      </c>
      <c r="H117">
        <v>35</v>
      </c>
      <c r="I117">
        <v>65</v>
      </c>
      <c r="J117">
        <v>8</v>
      </c>
      <c r="K117">
        <v>25</v>
      </c>
      <c r="L117">
        <v>30</v>
      </c>
      <c r="M117" t="s">
        <v>74</v>
      </c>
      <c r="N117" t="s">
        <v>84</v>
      </c>
      <c r="O117">
        <v>0</v>
      </c>
      <c r="P117">
        <v>0</v>
      </c>
      <c r="Q117">
        <v>0</v>
      </c>
      <c r="S117">
        <v>0</v>
      </c>
      <c r="U117">
        <v>0</v>
      </c>
      <c r="V117">
        <v>350</v>
      </c>
      <c r="W117">
        <v>28</v>
      </c>
      <c r="X117">
        <v>2</v>
      </c>
      <c r="Y117">
        <v>0</v>
      </c>
      <c r="Z117" t="s">
        <v>72</v>
      </c>
      <c r="AA117">
        <v>271</v>
      </c>
      <c r="AB117">
        <v>62</v>
      </c>
      <c r="AD117">
        <v>0</v>
      </c>
      <c r="AG117">
        <v>23.7</v>
      </c>
      <c r="AH117">
        <v>28</v>
      </c>
      <c r="AK117">
        <v>0</v>
      </c>
      <c r="AM117">
        <v>274</v>
      </c>
      <c r="AN117">
        <v>36</v>
      </c>
      <c r="AO117">
        <v>2</v>
      </c>
      <c r="AP117">
        <v>0</v>
      </c>
      <c r="AQ117" t="s">
        <v>145</v>
      </c>
      <c r="AR117">
        <v>0</v>
      </c>
      <c r="AS117">
        <v>0</v>
      </c>
      <c r="AT117">
        <v>36.299999999999997</v>
      </c>
      <c r="AU117">
        <v>36.4</v>
      </c>
      <c r="AV117">
        <v>36.200000000000003</v>
      </c>
      <c r="AW117">
        <v>64</v>
      </c>
      <c r="AX117">
        <v>25</v>
      </c>
      <c r="AY117">
        <v>35</v>
      </c>
      <c r="BA117">
        <v>11.4</v>
      </c>
      <c r="BB117">
        <v>32</v>
      </c>
      <c r="BC117">
        <v>27</v>
      </c>
      <c r="BD117" t="s">
        <v>87</v>
      </c>
      <c r="BE117" t="s">
        <v>74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268</v>
      </c>
      <c r="BN117">
        <v>36</v>
      </c>
      <c r="BO117">
        <v>2</v>
      </c>
      <c r="BP117">
        <v>0</v>
      </c>
      <c r="BQ117" t="s">
        <v>72</v>
      </c>
      <c r="BR117">
        <v>206</v>
      </c>
      <c r="BS117">
        <v>50</v>
      </c>
      <c r="BT117">
        <v>60.9</v>
      </c>
      <c r="BU117">
        <v>46</v>
      </c>
      <c r="BV117">
        <v>39.700000000000003</v>
      </c>
      <c r="BW117">
        <v>59</v>
      </c>
      <c r="BX117">
        <v>29.54</v>
      </c>
      <c r="BY117">
        <v>764</v>
      </c>
      <c r="BZ117">
        <v>4.4770000000000003</v>
      </c>
      <c r="CA117">
        <v>1</v>
      </c>
      <c r="CB117" s="2">
        <f t="shared" si="15"/>
        <v>45659</v>
      </c>
      <c r="CC117" s="3">
        <f t="shared" si="16"/>
        <v>0.19791666666666666</v>
      </c>
      <c r="CD117" s="4">
        <f t="shared" si="10"/>
        <v>45659.197916666664</v>
      </c>
      <c r="CE117" s="18">
        <f t="shared" si="13"/>
        <v>0.14000000000000001</v>
      </c>
      <c r="CF117" s="18">
        <f t="shared" si="14"/>
        <v>0.01</v>
      </c>
      <c r="CG117" s="19">
        <f t="shared" si="17"/>
        <v>225</v>
      </c>
      <c r="CH117" s="19">
        <f t="shared" si="17"/>
        <v>247.5</v>
      </c>
      <c r="CI117" s="19">
        <f t="shared" si="11"/>
        <v>225</v>
      </c>
      <c r="CJ117" s="19">
        <f t="shared" si="12"/>
        <v>247.5</v>
      </c>
    </row>
    <row r="118" spans="1:88" x14ac:dyDescent="0.35">
      <c r="A118" t="s">
        <v>147</v>
      </c>
      <c r="B118" t="s">
        <v>280</v>
      </c>
      <c r="C118">
        <v>35.9</v>
      </c>
      <c r="D118">
        <v>35.9</v>
      </c>
      <c r="E118">
        <v>35.9</v>
      </c>
      <c r="F118">
        <v>64</v>
      </c>
      <c r="G118">
        <v>25</v>
      </c>
      <c r="H118">
        <v>35</v>
      </c>
      <c r="I118">
        <v>65</v>
      </c>
      <c r="J118">
        <v>6.1</v>
      </c>
      <c r="K118">
        <v>18</v>
      </c>
      <c r="L118">
        <v>31</v>
      </c>
      <c r="M118" t="s">
        <v>84</v>
      </c>
      <c r="N118" t="s">
        <v>84</v>
      </c>
      <c r="O118">
        <v>0</v>
      </c>
      <c r="P118">
        <v>0</v>
      </c>
      <c r="Q118">
        <v>0</v>
      </c>
      <c r="S118">
        <v>0</v>
      </c>
      <c r="U118">
        <v>0</v>
      </c>
      <c r="V118">
        <v>351</v>
      </c>
      <c r="W118">
        <v>29</v>
      </c>
      <c r="X118">
        <v>2</v>
      </c>
      <c r="Y118">
        <v>0</v>
      </c>
      <c r="Z118" t="s">
        <v>72</v>
      </c>
      <c r="AA118">
        <v>279</v>
      </c>
      <c r="AB118">
        <v>55</v>
      </c>
      <c r="AD118">
        <v>0</v>
      </c>
      <c r="AG118">
        <v>23.7</v>
      </c>
      <c r="AH118">
        <v>28</v>
      </c>
      <c r="AK118">
        <v>0</v>
      </c>
      <c r="AM118">
        <v>272</v>
      </c>
      <c r="AN118">
        <v>37</v>
      </c>
      <c r="AO118">
        <v>2</v>
      </c>
      <c r="AP118">
        <v>0</v>
      </c>
      <c r="AQ118" t="s">
        <v>145</v>
      </c>
      <c r="AR118">
        <v>0</v>
      </c>
      <c r="AS118">
        <v>0</v>
      </c>
      <c r="AT118">
        <v>36.200000000000003</v>
      </c>
      <c r="AU118">
        <v>36.299999999999997</v>
      </c>
      <c r="AV118">
        <v>36.200000000000003</v>
      </c>
      <c r="AW118">
        <v>64</v>
      </c>
      <c r="AX118">
        <v>25</v>
      </c>
      <c r="AY118">
        <v>35</v>
      </c>
      <c r="BA118">
        <v>9.8000000000000007</v>
      </c>
      <c r="BB118">
        <v>21</v>
      </c>
      <c r="BC118">
        <v>28</v>
      </c>
      <c r="BD118" t="s">
        <v>87</v>
      </c>
      <c r="BE118" t="s">
        <v>87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260</v>
      </c>
      <c r="BN118">
        <v>38</v>
      </c>
      <c r="BO118">
        <v>2</v>
      </c>
      <c r="BP118">
        <v>0</v>
      </c>
      <c r="BQ118" t="s">
        <v>72</v>
      </c>
      <c r="BR118">
        <v>201</v>
      </c>
      <c r="BS118">
        <v>45</v>
      </c>
      <c r="BT118">
        <v>60.7</v>
      </c>
      <c r="BU118">
        <v>46</v>
      </c>
      <c r="BV118">
        <v>39.6</v>
      </c>
      <c r="BW118">
        <v>58</v>
      </c>
      <c r="BX118">
        <v>29.54</v>
      </c>
      <c r="BY118">
        <v>764</v>
      </c>
      <c r="BZ118">
        <v>4.4770000000000003</v>
      </c>
      <c r="CA118">
        <v>1</v>
      </c>
      <c r="CB118" s="2">
        <f t="shared" si="15"/>
        <v>45659</v>
      </c>
      <c r="CC118" s="3">
        <f t="shared" si="16"/>
        <v>0.20833333333333334</v>
      </c>
      <c r="CD118" s="4">
        <f t="shared" si="10"/>
        <v>45659.208333333336</v>
      </c>
      <c r="CE118" s="18">
        <f t="shared" si="13"/>
        <v>0.14000000000000001</v>
      </c>
      <c r="CF118" s="18">
        <f t="shared" si="14"/>
        <v>0.01</v>
      </c>
      <c r="CG118" s="19">
        <f t="shared" si="17"/>
        <v>225</v>
      </c>
      <c r="CH118" s="19">
        <f t="shared" si="17"/>
        <v>270</v>
      </c>
      <c r="CI118" s="19">
        <f t="shared" si="11"/>
        <v>225</v>
      </c>
      <c r="CJ118" s="19">
        <f t="shared" si="12"/>
        <v>270</v>
      </c>
    </row>
    <row r="119" spans="1:88" x14ac:dyDescent="0.35">
      <c r="A119" t="s">
        <v>147</v>
      </c>
      <c r="B119" t="s">
        <v>281</v>
      </c>
      <c r="C119">
        <v>35.9</v>
      </c>
      <c r="D119">
        <v>35.9</v>
      </c>
      <c r="E119">
        <v>35.9</v>
      </c>
      <c r="F119">
        <v>63</v>
      </c>
      <c r="G119">
        <v>24</v>
      </c>
      <c r="H119">
        <v>35</v>
      </c>
      <c r="I119">
        <v>65</v>
      </c>
      <c r="J119">
        <v>6.9</v>
      </c>
      <c r="K119">
        <v>18</v>
      </c>
      <c r="L119">
        <v>31</v>
      </c>
      <c r="M119" t="s">
        <v>85</v>
      </c>
      <c r="N119" t="s">
        <v>84</v>
      </c>
      <c r="O119">
        <v>0</v>
      </c>
      <c r="P119">
        <v>0</v>
      </c>
      <c r="Q119">
        <v>0</v>
      </c>
      <c r="S119">
        <v>0</v>
      </c>
      <c r="U119">
        <v>0</v>
      </c>
      <c r="V119">
        <v>350</v>
      </c>
      <c r="W119">
        <v>28</v>
      </c>
      <c r="X119">
        <v>1</v>
      </c>
      <c r="Y119">
        <v>0</v>
      </c>
      <c r="Z119" t="s">
        <v>72</v>
      </c>
      <c r="AA119">
        <v>267</v>
      </c>
      <c r="AB119">
        <v>65</v>
      </c>
      <c r="AD119">
        <v>156</v>
      </c>
      <c r="AG119">
        <v>23.6</v>
      </c>
      <c r="AH119">
        <v>28</v>
      </c>
      <c r="AK119">
        <v>0</v>
      </c>
      <c r="AM119">
        <v>281</v>
      </c>
      <c r="AN119">
        <v>39</v>
      </c>
      <c r="AO119">
        <v>2</v>
      </c>
      <c r="AP119">
        <v>0</v>
      </c>
      <c r="AQ119" t="s">
        <v>145</v>
      </c>
      <c r="AR119">
        <v>0</v>
      </c>
      <c r="AS119">
        <v>0</v>
      </c>
      <c r="AT119">
        <v>36.200000000000003</v>
      </c>
      <c r="AU119">
        <v>36.299999999999997</v>
      </c>
      <c r="AV119">
        <v>36.200000000000003</v>
      </c>
      <c r="AW119">
        <v>64</v>
      </c>
      <c r="AX119">
        <v>25</v>
      </c>
      <c r="AY119">
        <v>35</v>
      </c>
      <c r="BA119">
        <v>10.1</v>
      </c>
      <c r="BB119">
        <v>26</v>
      </c>
      <c r="BC119">
        <v>28</v>
      </c>
      <c r="BD119" t="s">
        <v>87</v>
      </c>
      <c r="BE119" t="s">
        <v>74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267</v>
      </c>
      <c r="BN119">
        <v>34</v>
      </c>
      <c r="BO119">
        <v>2</v>
      </c>
      <c r="BP119">
        <v>0</v>
      </c>
      <c r="BQ119" t="s">
        <v>72</v>
      </c>
      <c r="BR119">
        <v>209</v>
      </c>
      <c r="BS119">
        <v>46</v>
      </c>
      <c r="BT119">
        <v>60.7</v>
      </c>
      <c r="BU119">
        <v>46</v>
      </c>
      <c r="BV119">
        <v>39.6</v>
      </c>
      <c r="BW119">
        <v>58</v>
      </c>
      <c r="BX119">
        <v>29.55</v>
      </c>
      <c r="BY119">
        <v>764</v>
      </c>
      <c r="BZ119">
        <v>4.4770000000000003</v>
      </c>
      <c r="CA119">
        <v>1</v>
      </c>
      <c r="CB119" s="2">
        <f t="shared" si="15"/>
        <v>45659</v>
      </c>
      <c r="CC119" s="3">
        <f t="shared" si="16"/>
        <v>0.21875</v>
      </c>
      <c r="CD119" s="4">
        <f t="shared" si="10"/>
        <v>45659.21875</v>
      </c>
      <c r="CE119" s="18">
        <f t="shared" si="13"/>
        <v>0.14000000000000001</v>
      </c>
      <c r="CF119" s="18">
        <f t="shared" si="14"/>
        <v>0.01</v>
      </c>
      <c r="CG119" s="19">
        <f t="shared" si="17"/>
        <v>225</v>
      </c>
      <c r="CH119" s="19">
        <f t="shared" si="17"/>
        <v>247.5</v>
      </c>
      <c r="CI119" s="19">
        <f t="shared" si="11"/>
        <v>225</v>
      </c>
      <c r="CJ119" s="19">
        <f t="shared" si="12"/>
        <v>247.5</v>
      </c>
    </row>
    <row r="120" spans="1:88" x14ac:dyDescent="0.35">
      <c r="A120" t="s">
        <v>147</v>
      </c>
      <c r="B120" t="s">
        <v>282</v>
      </c>
      <c r="C120">
        <v>35.9</v>
      </c>
      <c r="D120">
        <v>35.9</v>
      </c>
      <c r="E120">
        <v>35.9</v>
      </c>
      <c r="F120">
        <v>63</v>
      </c>
      <c r="G120">
        <v>24</v>
      </c>
      <c r="H120">
        <v>35</v>
      </c>
      <c r="I120">
        <v>65</v>
      </c>
      <c r="J120">
        <v>7.4</v>
      </c>
      <c r="K120">
        <v>17</v>
      </c>
      <c r="L120">
        <v>31</v>
      </c>
      <c r="M120" t="s">
        <v>86</v>
      </c>
      <c r="N120" t="s">
        <v>84</v>
      </c>
      <c r="O120">
        <v>0</v>
      </c>
      <c r="P120">
        <v>0</v>
      </c>
      <c r="Q120">
        <v>0</v>
      </c>
      <c r="S120">
        <v>0</v>
      </c>
      <c r="U120">
        <v>0</v>
      </c>
      <c r="V120">
        <v>346</v>
      </c>
      <c r="W120">
        <v>29</v>
      </c>
      <c r="X120">
        <v>1</v>
      </c>
      <c r="Y120">
        <v>0</v>
      </c>
      <c r="Z120" t="s">
        <v>72</v>
      </c>
      <c r="AA120">
        <v>269</v>
      </c>
      <c r="AB120">
        <v>59</v>
      </c>
      <c r="AD120">
        <v>0</v>
      </c>
      <c r="AG120">
        <v>23.6</v>
      </c>
      <c r="AH120">
        <v>27.7</v>
      </c>
      <c r="AK120">
        <v>0</v>
      </c>
      <c r="AM120">
        <v>291</v>
      </c>
      <c r="AN120">
        <v>39</v>
      </c>
      <c r="AO120">
        <v>2</v>
      </c>
      <c r="AP120">
        <v>0</v>
      </c>
      <c r="AQ120" t="s">
        <v>145</v>
      </c>
      <c r="AR120">
        <v>0</v>
      </c>
      <c r="AS120">
        <v>0</v>
      </c>
      <c r="AT120">
        <v>36.200000000000003</v>
      </c>
      <c r="AU120">
        <v>36.299999999999997</v>
      </c>
      <c r="AV120">
        <v>36.200000000000003</v>
      </c>
      <c r="AW120">
        <v>63</v>
      </c>
      <c r="AX120">
        <v>25</v>
      </c>
      <c r="AY120">
        <v>35</v>
      </c>
      <c r="BA120">
        <v>10.6</v>
      </c>
      <c r="BB120">
        <v>28</v>
      </c>
      <c r="BC120">
        <v>28</v>
      </c>
      <c r="BD120" t="s">
        <v>84</v>
      </c>
      <c r="BE120" t="s">
        <v>87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264</v>
      </c>
      <c r="BN120">
        <v>34</v>
      </c>
      <c r="BO120">
        <v>2</v>
      </c>
      <c r="BP120">
        <v>0</v>
      </c>
      <c r="BQ120" t="s">
        <v>72</v>
      </c>
      <c r="BR120">
        <v>210</v>
      </c>
      <c r="BS120">
        <v>40</v>
      </c>
      <c r="BT120">
        <v>60.6</v>
      </c>
      <c r="BU120">
        <v>46</v>
      </c>
      <c r="BV120">
        <v>39.5</v>
      </c>
      <c r="BW120">
        <v>58</v>
      </c>
      <c r="BX120">
        <v>29.55</v>
      </c>
      <c r="BY120">
        <v>764</v>
      </c>
      <c r="BZ120">
        <v>4.4770000000000003</v>
      </c>
      <c r="CA120">
        <v>1</v>
      </c>
      <c r="CB120" s="2">
        <f t="shared" si="15"/>
        <v>45659</v>
      </c>
      <c r="CC120" s="3">
        <f t="shared" si="16"/>
        <v>0.22916666666666666</v>
      </c>
      <c r="CD120" s="4">
        <f t="shared" si="10"/>
        <v>45659.229166666664</v>
      </c>
      <c r="CE120" s="18">
        <f t="shared" si="13"/>
        <v>0.14000000000000001</v>
      </c>
      <c r="CF120" s="18">
        <f t="shared" si="14"/>
        <v>0.01</v>
      </c>
      <c r="CG120" s="19">
        <f t="shared" si="17"/>
        <v>225</v>
      </c>
      <c r="CH120" s="19">
        <f t="shared" si="17"/>
        <v>270</v>
      </c>
      <c r="CI120" s="19">
        <f t="shared" si="11"/>
        <v>225</v>
      </c>
      <c r="CJ120" s="19">
        <f t="shared" si="12"/>
        <v>270</v>
      </c>
    </row>
    <row r="121" spans="1:88" x14ac:dyDescent="0.35">
      <c r="A121" t="s">
        <v>147</v>
      </c>
      <c r="B121" t="s">
        <v>283</v>
      </c>
      <c r="C121">
        <v>35.700000000000003</v>
      </c>
      <c r="D121">
        <v>35.9</v>
      </c>
      <c r="E121">
        <v>35.700000000000003</v>
      </c>
      <c r="F121">
        <v>63</v>
      </c>
      <c r="G121">
        <v>24</v>
      </c>
      <c r="H121">
        <v>35</v>
      </c>
      <c r="I121">
        <v>65</v>
      </c>
      <c r="J121">
        <v>7.1</v>
      </c>
      <c r="K121">
        <v>18</v>
      </c>
      <c r="L121">
        <v>30</v>
      </c>
      <c r="M121" t="s">
        <v>84</v>
      </c>
      <c r="N121" t="s">
        <v>84</v>
      </c>
      <c r="O121">
        <v>0</v>
      </c>
      <c r="P121">
        <v>0</v>
      </c>
      <c r="Q121">
        <v>0</v>
      </c>
      <c r="S121">
        <v>0</v>
      </c>
      <c r="U121">
        <v>0</v>
      </c>
      <c r="V121">
        <v>345</v>
      </c>
      <c r="W121">
        <v>30</v>
      </c>
      <c r="X121">
        <v>1</v>
      </c>
      <c r="Y121">
        <v>0</v>
      </c>
      <c r="Z121" t="s">
        <v>72</v>
      </c>
      <c r="AA121">
        <v>276</v>
      </c>
      <c r="AB121">
        <v>52</v>
      </c>
      <c r="AD121">
        <v>164</v>
      </c>
      <c r="AG121">
        <v>23.6</v>
      </c>
      <c r="AH121">
        <v>27.7</v>
      </c>
      <c r="AK121">
        <v>0</v>
      </c>
      <c r="AM121">
        <v>297</v>
      </c>
      <c r="AN121">
        <v>36</v>
      </c>
      <c r="AO121">
        <v>2</v>
      </c>
      <c r="AP121">
        <v>0</v>
      </c>
      <c r="AQ121" t="s">
        <v>145</v>
      </c>
      <c r="AR121">
        <v>0</v>
      </c>
      <c r="AS121">
        <v>0</v>
      </c>
      <c r="AT121">
        <v>36.1</v>
      </c>
      <c r="AU121">
        <v>36.200000000000003</v>
      </c>
      <c r="AV121">
        <v>36</v>
      </c>
      <c r="AW121">
        <v>63</v>
      </c>
      <c r="AX121">
        <v>24</v>
      </c>
      <c r="AY121">
        <v>35</v>
      </c>
      <c r="BA121">
        <v>10.4</v>
      </c>
      <c r="BB121">
        <v>26</v>
      </c>
      <c r="BC121">
        <v>29</v>
      </c>
      <c r="BD121" t="s">
        <v>74</v>
      </c>
      <c r="BE121" t="s">
        <v>74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265</v>
      </c>
      <c r="BN121">
        <v>38</v>
      </c>
      <c r="BO121">
        <v>2</v>
      </c>
      <c r="BP121">
        <v>0</v>
      </c>
      <c r="BQ121" t="s">
        <v>72</v>
      </c>
      <c r="BR121">
        <v>208</v>
      </c>
      <c r="BS121">
        <v>45</v>
      </c>
      <c r="BT121">
        <v>60.6</v>
      </c>
      <c r="BU121">
        <v>46</v>
      </c>
      <c r="BV121">
        <v>39.5</v>
      </c>
      <c r="BW121">
        <v>58</v>
      </c>
      <c r="BX121">
        <v>29.56</v>
      </c>
      <c r="BY121">
        <v>764</v>
      </c>
      <c r="BZ121">
        <v>4.4770000000000003</v>
      </c>
      <c r="CA121">
        <v>1</v>
      </c>
      <c r="CB121" s="2">
        <f t="shared" si="15"/>
        <v>45659</v>
      </c>
      <c r="CC121" s="3">
        <f t="shared" si="16"/>
        <v>0.23958333333333334</v>
      </c>
      <c r="CD121" s="4">
        <f t="shared" si="10"/>
        <v>45659.239583333336</v>
      </c>
      <c r="CE121" s="18">
        <f t="shared" si="13"/>
        <v>0.14000000000000001</v>
      </c>
      <c r="CF121" s="18">
        <f t="shared" si="14"/>
        <v>0.01</v>
      </c>
      <c r="CG121" s="19">
        <f t="shared" si="17"/>
        <v>225</v>
      </c>
      <c r="CH121" s="19">
        <f t="shared" si="17"/>
        <v>247.5</v>
      </c>
      <c r="CI121" s="19">
        <f t="shared" si="11"/>
        <v>225</v>
      </c>
      <c r="CJ121" s="19">
        <f t="shared" si="12"/>
        <v>247.5</v>
      </c>
    </row>
    <row r="122" spans="1:88" x14ac:dyDescent="0.35">
      <c r="A122" t="s">
        <v>147</v>
      </c>
      <c r="B122" t="s">
        <v>284</v>
      </c>
      <c r="C122">
        <v>35.700000000000003</v>
      </c>
      <c r="D122">
        <v>35.700000000000003</v>
      </c>
      <c r="E122">
        <v>35.6</v>
      </c>
      <c r="F122">
        <v>63</v>
      </c>
      <c r="G122">
        <v>24</v>
      </c>
      <c r="H122">
        <v>35</v>
      </c>
      <c r="I122">
        <v>65</v>
      </c>
      <c r="J122">
        <v>5.9</v>
      </c>
      <c r="K122">
        <v>18</v>
      </c>
      <c r="L122">
        <v>30</v>
      </c>
      <c r="M122" t="s">
        <v>84</v>
      </c>
      <c r="N122" t="s">
        <v>84</v>
      </c>
      <c r="O122">
        <v>0</v>
      </c>
      <c r="P122">
        <v>0</v>
      </c>
      <c r="Q122">
        <v>0</v>
      </c>
      <c r="S122">
        <v>0</v>
      </c>
      <c r="U122">
        <v>0</v>
      </c>
      <c r="V122">
        <v>343</v>
      </c>
      <c r="W122">
        <v>29</v>
      </c>
      <c r="X122">
        <v>1</v>
      </c>
      <c r="Y122">
        <v>0</v>
      </c>
      <c r="Z122" t="s">
        <v>72</v>
      </c>
      <c r="AA122">
        <v>259</v>
      </c>
      <c r="AB122">
        <v>66</v>
      </c>
      <c r="AD122">
        <v>156</v>
      </c>
      <c r="AG122">
        <v>23.6</v>
      </c>
      <c r="AH122">
        <v>27.8</v>
      </c>
      <c r="AK122">
        <v>0</v>
      </c>
      <c r="AM122">
        <v>296</v>
      </c>
      <c r="AN122">
        <v>35</v>
      </c>
      <c r="AO122">
        <v>2</v>
      </c>
      <c r="AP122">
        <v>0</v>
      </c>
      <c r="AQ122" t="s">
        <v>145</v>
      </c>
      <c r="AR122">
        <v>0</v>
      </c>
      <c r="AS122">
        <v>0</v>
      </c>
      <c r="AT122">
        <v>36.1</v>
      </c>
      <c r="AU122">
        <v>36.1</v>
      </c>
      <c r="AV122">
        <v>36</v>
      </c>
      <c r="AW122">
        <v>63</v>
      </c>
      <c r="AX122">
        <v>24</v>
      </c>
      <c r="AY122">
        <v>35</v>
      </c>
      <c r="BA122">
        <v>9.1</v>
      </c>
      <c r="BB122">
        <v>25</v>
      </c>
      <c r="BC122">
        <v>28</v>
      </c>
      <c r="BD122" t="s">
        <v>74</v>
      </c>
      <c r="BE122" t="s">
        <v>87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258</v>
      </c>
      <c r="BN122">
        <v>39</v>
      </c>
      <c r="BO122">
        <v>2</v>
      </c>
      <c r="BP122">
        <v>0</v>
      </c>
      <c r="BQ122" t="s">
        <v>72</v>
      </c>
      <c r="BR122">
        <v>205</v>
      </c>
      <c r="BS122">
        <v>39</v>
      </c>
      <c r="BT122">
        <v>60.4</v>
      </c>
      <c r="BU122">
        <v>46</v>
      </c>
      <c r="BV122">
        <v>39.299999999999997</v>
      </c>
      <c r="BW122">
        <v>58</v>
      </c>
      <c r="BX122">
        <v>29.57</v>
      </c>
      <c r="BY122">
        <v>764</v>
      </c>
      <c r="BZ122">
        <v>4.4770000000000003</v>
      </c>
      <c r="CA122">
        <v>1</v>
      </c>
      <c r="CB122" s="2">
        <f t="shared" si="15"/>
        <v>45659</v>
      </c>
      <c r="CC122" s="3">
        <f t="shared" si="16"/>
        <v>0.25</v>
      </c>
      <c r="CD122" s="4">
        <f t="shared" si="10"/>
        <v>45659.25</v>
      </c>
      <c r="CE122" s="18">
        <f t="shared" si="13"/>
        <v>0.14000000000000001</v>
      </c>
      <c r="CF122" s="18">
        <f t="shared" si="14"/>
        <v>0.01</v>
      </c>
      <c r="CG122" s="19">
        <f t="shared" si="17"/>
        <v>225</v>
      </c>
      <c r="CH122" s="19">
        <f t="shared" si="17"/>
        <v>270</v>
      </c>
      <c r="CI122" s="19">
        <f t="shared" si="11"/>
        <v>225</v>
      </c>
      <c r="CJ122" s="19">
        <f t="shared" si="12"/>
        <v>270</v>
      </c>
    </row>
    <row r="123" spans="1:88" x14ac:dyDescent="0.35">
      <c r="A123" t="s">
        <v>147</v>
      </c>
      <c r="B123" t="s">
        <v>285</v>
      </c>
      <c r="C123">
        <v>35.799999999999997</v>
      </c>
      <c r="D123">
        <v>35.799999999999997</v>
      </c>
      <c r="E123">
        <v>35.700000000000003</v>
      </c>
      <c r="F123">
        <v>63</v>
      </c>
      <c r="G123">
        <v>24</v>
      </c>
      <c r="H123">
        <v>35</v>
      </c>
      <c r="I123">
        <v>65</v>
      </c>
      <c r="J123">
        <v>4.5</v>
      </c>
      <c r="K123">
        <v>15</v>
      </c>
      <c r="L123">
        <v>32</v>
      </c>
      <c r="M123" t="s">
        <v>84</v>
      </c>
      <c r="N123" t="s">
        <v>84</v>
      </c>
      <c r="O123">
        <v>0</v>
      </c>
      <c r="P123">
        <v>0</v>
      </c>
      <c r="Q123">
        <v>0</v>
      </c>
      <c r="S123">
        <v>0</v>
      </c>
      <c r="U123">
        <v>0</v>
      </c>
      <c r="V123">
        <v>341</v>
      </c>
      <c r="W123">
        <v>31</v>
      </c>
      <c r="X123">
        <v>1</v>
      </c>
      <c r="Y123">
        <v>0</v>
      </c>
      <c r="Z123" t="s">
        <v>72</v>
      </c>
      <c r="AA123">
        <v>271</v>
      </c>
      <c r="AB123">
        <v>53</v>
      </c>
      <c r="AD123">
        <v>0</v>
      </c>
      <c r="AG123">
        <v>23.7</v>
      </c>
      <c r="AH123">
        <v>28</v>
      </c>
      <c r="AK123">
        <v>0</v>
      </c>
      <c r="AM123">
        <v>286</v>
      </c>
      <c r="AN123">
        <v>38</v>
      </c>
      <c r="AO123">
        <v>2</v>
      </c>
      <c r="AP123">
        <v>0</v>
      </c>
      <c r="AQ123" t="s">
        <v>145</v>
      </c>
      <c r="AR123">
        <v>0</v>
      </c>
      <c r="AS123">
        <v>0</v>
      </c>
      <c r="AT123">
        <v>36.200000000000003</v>
      </c>
      <c r="AU123">
        <v>36.200000000000003</v>
      </c>
      <c r="AV123">
        <v>36.1</v>
      </c>
      <c r="AW123">
        <v>63</v>
      </c>
      <c r="AX123">
        <v>25</v>
      </c>
      <c r="AY123">
        <v>35</v>
      </c>
      <c r="BA123">
        <v>6</v>
      </c>
      <c r="BB123">
        <v>17</v>
      </c>
      <c r="BC123">
        <v>30</v>
      </c>
      <c r="BD123" t="s">
        <v>74</v>
      </c>
      <c r="BE123" t="s">
        <v>87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252</v>
      </c>
      <c r="BN123">
        <v>34</v>
      </c>
      <c r="BO123">
        <v>2</v>
      </c>
      <c r="BP123">
        <v>0</v>
      </c>
      <c r="BQ123" t="s">
        <v>72</v>
      </c>
      <c r="BR123">
        <v>189</v>
      </c>
      <c r="BS123">
        <v>50</v>
      </c>
      <c r="BT123">
        <v>60.4</v>
      </c>
      <c r="BU123">
        <v>46</v>
      </c>
      <c r="BV123">
        <v>39.299999999999997</v>
      </c>
      <c r="BW123">
        <v>58</v>
      </c>
      <c r="BX123">
        <v>29.57</v>
      </c>
      <c r="BY123">
        <v>764</v>
      </c>
      <c r="BZ123">
        <v>4.4770000000000003</v>
      </c>
      <c r="CA123">
        <v>1</v>
      </c>
      <c r="CB123" s="2">
        <f t="shared" si="15"/>
        <v>45659</v>
      </c>
      <c r="CC123" s="3">
        <f t="shared" si="16"/>
        <v>0.26041666666666669</v>
      </c>
      <c r="CD123" s="4">
        <f t="shared" si="10"/>
        <v>45659.260416666664</v>
      </c>
      <c r="CE123" s="18">
        <f t="shared" si="13"/>
        <v>0.14000000000000001</v>
      </c>
      <c r="CF123" s="18">
        <f t="shared" si="14"/>
        <v>0.01</v>
      </c>
      <c r="CG123" s="19">
        <f t="shared" si="17"/>
        <v>225</v>
      </c>
      <c r="CH123" s="19">
        <f t="shared" si="17"/>
        <v>270</v>
      </c>
      <c r="CI123" s="19">
        <f t="shared" si="11"/>
        <v>225</v>
      </c>
      <c r="CJ123" s="19">
        <f t="shared" si="12"/>
        <v>270</v>
      </c>
    </row>
    <row r="124" spans="1:88" x14ac:dyDescent="0.35">
      <c r="A124" t="s">
        <v>147</v>
      </c>
      <c r="B124" t="s">
        <v>286</v>
      </c>
      <c r="C124">
        <v>35.9</v>
      </c>
      <c r="D124">
        <v>35.9</v>
      </c>
      <c r="E124">
        <v>35.799999999999997</v>
      </c>
      <c r="F124">
        <v>62</v>
      </c>
      <c r="G124">
        <v>24</v>
      </c>
      <c r="H124">
        <v>35</v>
      </c>
      <c r="I124">
        <v>65</v>
      </c>
      <c r="J124">
        <v>6.3</v>
      </c>
      <c r="K124">
        <v>21</v>
      </c>
      <c r="L124">
        <v>31</v>
      </c>
      <c r="M124" t="s">
        <v>84</v>
      </c>
      <c r="N124" t="s">
        <v>84</v>
      </c>
      <c r="O124">
        <v>0</v>
      </c>
      <c r="P124">
        <v>0</v>
      </c>
      <c r="Q124">
        <v>0</v>
      </c>
      <c r="S124">
        <v>0</v>
      </c>
      <c r="U124">
        <v>0</v>
      </c>
      <c r="V124">
        <v>337</v>
      </c>
      <c r="W124">
        <v>29</v>
      </c>
      <c r="X124">
        <v>1</v>
      </c>
      <c r="Y124">
        <v>0</v>
      </c>
      <c r="Z124" t="s">
        <v>72</v>
      </c>
      <c r="AA124">
        <v>254</v>
      </c>
      <c r="AB124">
        <v>65</v>
      </c>
      <c r="AD124">
        <v>0</v>
      </c>
      <c r="AG124">
        <v>23.7</v>
      </c>
      <c r="AH124">
        <v>28</v>
      </c>
      <c r="AK124">
        <v>0</v>
      </c>
      <c r="AM124">
        <v>286</v>
      </c>
      <c r="AN124">
        <v>35</v>
      </c>
      <c r="AO124">
        <v>1</v>
      </c>
      <c r="AP124">
        <v>0</v>
      </c>
      <c r="AQ124" t="s">
        <v>145</v>
      </c>
      <c r="AR124">
        <v>0</v>
      </c>
      <c r="AS124">
        <v>0</v>
      </c>
      <c r="AT124">
        <v>36.299999999999997</v>
      </c>
      <c r="AU124">
        <v>36.299999999999997</v>
      </c>
      <c r="AV124">
        <v>36.200000000000003</v>
      </c>
      <c r="AW124">
        <v>63</v>
      </c>
      <c r="AX124">
        <v>25</v>
      </c>
      <c r="AY124">
        <v>35</v>
      </c>
      <c r="BA124">
        <v>8.1999999999999993</v>
      </c>
      <c r="BB124">
        <v>23</v>
      </c>
      <c r="BC124">
        <v>30</v>
      </c>
      <c r="BD124" t="s">
        <v>87</v>
      </c>
      <c r="BE124" t="s">
        <v>87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259</v>
      </c>
      <c r="BN124">
        <v>38</v>
      </c>
      <c r="BO124">
        <v>2</v>
      </c>
      <c r="BP124">
        <v>0</v>
      </c>
      <c r="BQ124" t="s">
        <v>72</v>
      </c>
      <c r="BR124">
        <v>202</v>
      </c>
      <c r="BS124">
        <v>44</v>
      </c>
      <c r="BT124">
        <v>60.3</v>
      </c>
      <c r="BU124">
        <v>46</v>
      </c>
      <c r="BV124">
        <v>39.200000000000003</v>
      </c>
      <c r="BW124">
        <v>58</v>
      </c>
      <c r="BX124">
        <v>29.58</v>
      </c>
      <c r="BY124">
        <v>764</v>
      </c>
      <c r="BZ124">
        <v>4.4770000000000003</v>
      </c>
      <c r="CA124">
        <v>1</v>
      </c>
      <c r="CB124" s="2">
        <f t="shared" si="15"/>
        <v>45659</v>
      </c>
      <c r="CC124" s="3">
        <f t="shared" si="16"/>
        <v>0.27083333333333331</v>
      </c>
      <c r="CD124" s="4">
        <f t="shared" si="10"/>
        <v>45659.270833333336</v>
      </c>
      <c r="CE124" s="18">
        <f t="shared" si="13"/>
        <v>0.14000000000000001</v>
      </c>
      <c r="CF124" s="18">
        <f t="shared" si="14"/>
        <v>0.01</v>
      </c>
      <c r="CG124" s="19">
        <f t="shared" si="17"/>
        <v>225</v>
      </c>
      <c r="CH124" s="19">
        <f t="shared" si="17"/>
        <v>270</v>
      </c>
      <c r="CI124" s="19">
        <f t="shared" si="11"/>
        <v>225</v>
      </c>
      <c r="CJ124" s="19">
        <f t="shared" si="12"/>
        <v>270</v>
      </c>
    </row>
    <row r="125" spans="1:88" x14ac:dyDescent="0.35">
      <c r="A125" t="s">
        <v>147</v>
      </c>
      <c r="B125" t="s">
        <v>287</v>
      </c>
      <c r="C125">
        <v>35.9</v>
      </c>
      <c r="D125">
        <v>35.9</v>
      </c>
      <c r="E125">
        <v>35.9</v>
      </c>
      <c r="F125">
        <v>62</v>
      </c>
      <c r="G125">
        <v>24</v>
      </c>
      <c r="H125">
        <v>35</v>
      </c>
      <c r="I125">
        <v>65</v>
      </c>
      <c r="J125">
        <v>5.5</v>
      </c>
      <c r="K125">
        <v>14</v>
      </c>
      <c r="L125">
        <v>31</v>
      </c>
      <c r="M125" t="s">
        <v>84</v>
      </c>
      <c r="N125" t="s">
        <v>84</v>
      </c>
      <c r="O125">
        <v>0</v>
      </c>
      <c r="P125">
        <v>0</v>
      </c>
      <c r="Q125">
        <v>0</v>
      </c>
      <c r="S125">
        <v>0</v>
      </c>
      <c r="U125">
        <v>0</v>
      </c>
      <c r="V125">
        <v>342</v>
      </c>
      <c r="W125">
        <v>32</v>
      </c>
      <c r="X125">
        <v>1</v>
      </c>
      <c r="Y125">
        <v>0</v>
      </c>
      <c r="Z125" t="s">
        <v>72</v>
      </c>
      <c r="AA125">
        <v>261</v>
      </c>
      <c r="AB125">
        <v>64</v>
      </c>
      <c r="AM125">
        <v>24</v>
      </c>
      <c r="AN125">
        <v>39</v>
      </c>
      <c r="AO125">
        <v>1</v>
      </c>
      <c r="AP125">
        <v>1</v>
      </c>
      <c r="AQ125" t="s">
        <v>162</v>
      </c>
      <c r="AR125">
        <v>0</v>
      </c>
      <c r="AS125">
        <v>0</v>
      </c>
      <c r="AT125">
        <v>36.299999999999997</v>
      </c>
      <c r="AU125">
        <v>36.299999999999997</v>
      </c>
      <c r="AV125">
        <v>36.299999999999997</v>
      </c>
      <c r="AW125">
        <v>62</v>
      </c>
      <c r="AX125">
        <v>24</v>
      </c>
      <c r="AY125">
        <v>35</v>
      </c>
      <c r="BA125">
        <v>6.4</v>
      </c>
      <c r="BB125">
        <v>19</v>
      </c>
      <c r="BC125">
        <v>30</v>
      </c>
      <c r="BD125" t="s">
        <v>74</v>
      </c>
      <c r="BE125" t="s">
        <v>87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264</v>
      </c>
      <c r="BN125">
        <v>41</v>
      </c>
      <c r="BO125">
        <v>2</v>
      </c>
      <c r="BP125">
        <v>0</v>
      </c>
      <c r="BQ125" t="s">
        <v>72</v>
      </c>
      <c r="BR125">
        <v>210</v>
      </c>
      <c r="BS125">
        <v>41</v>
      </c>
      <c r="BT125">
        <v>60.9</v>
      </c>
      <c r="BU125">
        <v>46</v>
      </c>
      <c r="BV125">
        <v>39.700000000000003</v>
      </c>
      <c r="BW125">
        <v>59</v>
      </c>
      <c r="BX125">
        <v>29.58</v>
      </c>
      <c r="BY125">
        <v>764</v>
      </c>
      <c r="BZ125">
        <v>4.4770000000000003</v>
      </c>
      <c r="CA125">
        <v>1</v>
      </c>
      <c r="CB125" s="2">
        <f t="shared" si="15"/>
        <v>45659</v>
      </c>
      <c r="CC125" s="3">
        <f t="shared" si="16"/>
        <v>0.28125</v>
      </c>
      <c r="CD125" s="4">
        <f t="shared" si="10"/>
        <v>45659.28125</v>
      </c>
      <c r="CE125" s="18">
        <f t="shared" si="13"/>
        <v>0.14000000000000001</v>
      </c>
      <c r="CF125" s="18">
        <f t="shared" si="14"/>
        <v>0.01</v>
      </c>
      <c r="CG125" s="19">
        <f t="shared" si="17"/>
        <v>225</v>
      </c>
      <c r="CH125" s="19">
        <f t="shared" si="17"/>
        <v>270</v>
      </c>
      <c r="CI125" s="19">
        <f t="shared" si="11"/>
        <v>225</v>
      </c>
      <c r="CJ125" s="19">
        <f t="shared" si="12"/>
        <v>270</v>
      </c>
    </row>
    <row r="126" spans="1:88" x14ac:dyDescent="0.35">
      <c r="A126" t="s">
        <v>147</v>
      </c>
      <c r="B126" t="s">
        <v>288</v>
      </c>
      <c r="C126">
        <v>35.6</v>
      </c>
      <c r="D126">
        <v>35.9</v>
      </c>
      <c r="E126">
        <v>35.6</v>
      </c>
      <c r="F126">
        <v>62</v>
      </c>
      <c r="G126">
        <v>24</v>
      </c>
      <c r="H126">
        <v>35</v>
      </c>
      <c r="I126">
        <v>65</v>
      </c>
      <c r="J126">
        <v>5.5</v>
      </c>
      <c r="K126">
        <v>14</v>
      </c>
      <c r="L126">
        <v>31</v>
      </c>
      <c r="M126" t="s">
        <v>81</v>
      </c>
      <c r="N126" t="s">
        <v>84</v>
      </c>
      <c r="O126">
        <v>0</v>
      </c>
      <c r="P126">
        <v>0</v>
      </c>
      <c r="Q126">
        <v>0</v>
      </c>
      <c r="S126">
        <v>0</v>
      </c>
      <c r="U126">
        <v>0</v>
      </c>
      <c r="V126">
        <v>341</v>
      </c>
      <c r="W126">
        <v>32</v>
      </c>
      <c r="X126">
        <v>1</v>
      </c>
      <c r="Y126">
        <v>0</v>
      </c>
      <c r="Z126" t="s">
        <v>72</v>
      </c>
      <c r="AA126">
        <v>253</v>
      </c>
      <c r="AB126">
        <v>70</v>
      </c>
      <c r="AM126">
        <v>0</v>
      </c>
      <c r="AP126">
        <v>0</v>
      </c>
      <c r="AQ126" t="s">
        <v>160</v>
      </c>
      <c r="AR126">
        <v>0</v>
      </c>
      <c r="AS126">
        <v>0</v>
      </c>
      <c r="AT126">
        <v>36</v>
      </c>
      <c r="AU126">
        <v>36.299999999999997</v>
      </c>
      <c r="AV126">
        <v>36</v>
      </c>
      <c r="AW126">
        <v>62</v>
      </c>
      <c r="AX126">
        <v>24</v>
      </c>
      <c r="AY126">
        <v>35</v>
      </c>
      <c r="BA126">
        <v>9.6</v>
      </c>
      <c r="BB126">
        <v>22</v>
      </c>
      <c r="BC126">
        <v>29</v>
      </c>
      <c r="BD126" t="s">
        <v>74</v>
      </c>
      <c r="BE126" t="s">
        <v>87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265</v>
      </c>
      <c r="BN126">
        <v>41</v>
      </c>
      <c r="BO126">
        <v>2</v>
      </c>
      <c r="BP126">
        <v>0</v>
      </c>
      <c r="BQ126" t="s">
        <v>72</v>
      </c>
      <c r="BR126">
        <v>202</v>
      </c>
      <c r="BS126">
        <v>49</v>
      </c>
      <c r="BT126">
        <v>60.3</v>
      </c>
      <c r="BU126">
        <v>46</v>
      </c>
      <c r="BV126">
        <v>39.200000000000003</v>
      </c>
      <c r="BW126">
        <v>58</v>
      </c>
      <c r="BX126">
        <v>29.58</v>
      </c>
      <c r="BY126">
        <v>764</v>
      </c>
      <c r="BZ126">
        <v>4.4770000000000003</v>
      </c>
      <c r="CA126">
        <v>1</v>
      </c>
      <c r="CB126" s="2">
        <f t="shared" si="15"/>
        <v>45659</v>
      </c>
      <c r="CC126" s="3">
        <f t="shared" si="16"/>
        <v>0.29166666666666669</v>
      </c>
      <c r="CD126" s="4">
        <f t="shared" si="10"/>
        <v>45659.291666666664</v>
      </c>
      <c r="CE126" s="18">
        <f t="shared" si="13"/>
        <v>0.14000000000000001</v>
      </c>
      <c r="CF126" s="18">
        <f t="shared" si="14"/>
        <v>0.01</v>
      </c>
      <c r="CG126" s="19">
        <f t="shared" si="17"/>
        <v>225</v>
      </c>
      <c r="CH126" s="19">
        <f t="shared" si="17"/>
        <v>270</v>
      </c>
      <c r="CI126" s="19">
        <f t="shared" si="11"/>
        <v>225</v>
      </c>
      <c r="CJ126" s="19">
        <f t="shared" si="12"/>
        <v>270</v>
      </c>
    </row>
    <row r="127" spans="1:88" x14ac:dyDescent="0.35">
      <c r="A127" t="s">
        <v>147</v>
      </c>
      <c r="B127" t="s">
        <v>289</v>
      </c>
      <c r="C127">
        <v>35.4</v>
      </c>
      <c r="D127">
        <v>35.6</v>
      </c>
      <c r="E127">
        <v>35.4</v>
      </c>
      <c r="F127">
        <v>62</v>
      </c>
      <c r="G127">
        <v>23</v>
      </c>
      <c r="H127">
        <v>35</v>
      </c>
      <c r="I127">
        <v>65</v>
      </c>
      <c r="J127">
        <v>4.9000000000000004</v>
      </c>
      <c r="K127">
        <v>14</v>
      </c>
      <c r="L127">
        <v>30</v>
      </c>
      <c r="M127" t="s">
        <v>84</v>
      </c>
      <c r="N127" t="s">
        <v>84</v>
      </c>
      <c r="O127">
        <v>0</v>
      </c>
      <c r="P127">
        <v>0</v>
      </c>
      <c r="Q127">
        <v>0</v>
      </c>
      <c r="S127">
        <v>0</v>
      </c>
      <c r="U127">
        <v>0</v>
      </c>
      <c r="V127">
        <v>342</v>
      </c>
      <c r="W127">
        <v>33</v>
      </c>
      <c r="X127">
        <v>1</v>
      </c>
      <c r="Y127">
        <v>0</v>
      </c>
      <c r="Z127" t="s">
        <v>72</v>
      </c>
      <c r="AA127">
        <v>263</v>
      </c>
      <c r="AB127">
        <v>61</v>
      </c>
      <c r="AM127">
        <v>0</v>
      </c>
      <c r="AP127">
        <v>1</v>
      </c>
      <c r="AQ127" t="s">
        <v>160</v>
      </c>
      <c r="AR127">
        <v>0</v>
      </c>
      <c r="AS127">
        <v>0</v>
      </c>
      <c r="AT127">
        <v>35.799999999999997</v>
      </c>
      <c r="AU127">
        <v>36</v>
      </c>
      <c r="AV127">
        <v>35.799999999999997</v>
      </c>
      <c r="AW127">
        <v>62</v>
      </c>
      <c r="AX127">
        <v>24</v>
      </c>
      <c r="AY127">
        <v>35</v>
      </c>
      <c r="BA127">
        <v>6.6</v>
      </c>
      <c r="BB127">
        <v>21</v>
      </c>
      <c r="BC127">
        <v>30</v>
      </c>
      <c r="BD127" t="s">
        <v>74</v>
      </c>
      <c r="BE127" t="s">
        <v>87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260</v>
      </c>
      <c r="BN127">
        <v>42</v>
      </c>
      <c r="BO127">
        <v>2</v>
      </c>
      <c r="BP127">
        <v>0</v>
      </c>
      <c r="BQ127" t="s">
        <v>72</v>
      </c>
      <c r="BR127">
        <v>211</v>
      </c>
      <c r="BS127">
        <v>34</v>
      </c>
      <c r="BT127">
        <v>60.3</v>
      </c>
      <c r="BU127">
        <v>46</v>
      </c>
      <c r="BV127">
        <v>39.200000000000003</v>
      </c>
      <c r="BW127">
        <v>58</v>
      </c>
      <c r="BX127">
        <v>29.58</v>
      </c>
      <c r="BY127">
        <v>764</v>
      </c>
      <c r="BZ127">
        <v>4.4770000000000003</v>
      </c>
      <c r="CA127">
        <v>1</v>
      </c>
      <c r="CB127" s="2">
        <f t="shared" si="15"/>
        <v>45659</v>
      </c>
      <c r="CC127" s="3">
        <f t="shared" si="16"/>
        <v>0.30208333333333331</v>
      </c>
      <c r="CD127" s="4">
        <f t="shared" si="10"/>
        <v>45659.302083333336</v>
      </c>
      <c r="CE127" s="18">
        <f t="shared" si="13"/>
        <v>0.14000000000000001</v>
      </c>
      <c r="CF127" s="18">
        <f t="shared" si="14"/>
        <v>0.01</v>
      </c>
      <c r="CG127" s="19">
        <f t="shared" si="17"/>
        <v>225</v>
      </c>
      <c r="CH127" s="19">
        <f t="shared" si="17"/>
        <v>270</v>
      </c>
      <c r="CI127" s="19">
        <f t="shared" si="11"/>
        <v>225</v>
      </c>
      <c r="CJ127" s="19">
        <f t="shared" si="12"/>
        <v>270</v>
      </c>
    </row>
    <row r="128" spans="1:88" x14ac:dyDescent="0.35">
      <c r="A128" t="s">
        <v>147</v>
      </c>
      <c r="B128" t="s">
        <v>290</v>
      </c>
      <c r="C128">
        <v>35.200000000000003</v>
      </c>
      <c r="D128">
        <v>35.4</v>
      </c>
      <c r="E128">
        <v>35.200000000000003</v>
      </c>
      <c r="F128">
        <v>62</v>
      </c>
      <c r="G128">
        <v>23</v>
      </c>
      <c r="H128">
        <v>34</v>
      </c>
      <c r="I128">
        <v>65</v>
      </c>
      <c r="J128">
        <v>7</v>
      </c>
      <c r="K128">
        <v>18</v>
      </c>
      <c r="L128">
        <v>30</v>
      </c>
      <c r="M128" t="s">
        <v>84</v>
      </c>
      <c r="N128" t="s">
        <v>84</v>
      </c>
      <c r="O128">
        <v>0</v>
      </c>
      <c r="P128">
        <v>0</v>
      </c>
      <c r="Q128">
        <v>0</v>
      </c>
      <c r="S128">
        <v>0</v>
      </c>
      <c r="U128">
        <v>0</v>
      </c>
      <c r="V128">
        <v>340</v>
      </c>
      <c r="W128">
        <v>34</v>
      </c>
      <c r="X128">
        <v>1</v>
      </c>
      <c r="Y128">
        <v>0</v>
      </c>
      <c r="Z128" t="s">
        <v>72</v>
      </c>
      <c r="AA128">
        <v>276</v>
      </c>
      <c r="AB128">
        <v>47</v>
      </c>
      <c r="AM128">
        <v>0</v>
      </c>
      <c r="AP128">
        <v>1</v>
      </c>
      <c r="AQ128" t="s">
        <v>161</v>
      </c>
      <c r="AR128">
        <v>0</v>
      </c>
      <c r="AS128">
        <v>0</v>
      </c>
      <c r="AT128">
        <v>35.6</v>
      </c>
      <c r="AU128">
        <v>35.799999999999997</v>
      </c>
      <c r="AV128">
        <v>35.5</v>
      </c>
      <c r="AW128">
        <v>63</v>
      </c>
      <c r="AX128">
        <v>24</v>
      </c>
      <c r="AY128">
        <v>35</v>
      </c>
      <c r="BA128">
        <v>8.6999999999999993</v>
      </c>
      <c r="BB128">
        <v>20</v>
      </c>
      <c r="BC128">
        <v>30</v>
      </c>
      <c r="BD128" t="s">
        <v>74</v>
      </c>
      <c r="BE128" t="s">
        <v>74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254</v>
      </c>
      <c r="BN128">
        <v>41</v>
      </c>
      <c r="BO128">
        <v>2</v>
      </c>
      <c r="BP128">
        <v>0</v>
      </c>
      <c r="BQ128" t="s">
        <v>72</v>
      </c>
      <c r="BR128">
        <v>198</v>
      </c>
      <c r="BS128">
        <v>46</v>
      </c>
      <c r="BT128">
        <v>60.2</v>
      </c>
      <c r="BU128">
        <v>46</v>
      </c>
      <c r="BV128">
        <v>39.1</v>
      </c>
      <c r="BW128">
        <v>58</v>
      </c>
      <c r="BX128">
        <v>29.58</v>
      </c>
      <c r="BY128">
        <v>764</v>
      </c>
      <c r="BZ128">
        <v>4.4770000000000003</v>
      </c>
      <c r="CA128">
        <v>1</v>
      </c>
      <c r="CB128" s="2">
        <f t="shared" si="15"/>
        <v>45659</v>
      </c>
      <c r="CC128" s="3">
        <f t="shared" si="16"/>
        <v>0.3125</v>
      </c>
      <c r="CD128" s="4">
        <f t="shared" si="10"/>
        <v>45659.3125</v>
      </c>
      <c r="CE128" s="18">
        <f t="shared" si="13"/>
        <v>0.14000000000000001</v>
      </c>
      <c r="CF128" s="18">
        <f t="shared" si="14"/>
        <v>0.01</v>
      </c>
      <c r="CG128" s="19">
        <f t="shared" si="17"/>
        <v>225</v>
      </c>
      <c r="CH128" s="19">
        <f t="shared" si="17"/>
        <v>247.5</v>
      </c>
      <c r="CI128" s="19">
        <f t="shared" si="11"/>
        <v>225</v>
      </c>
      <c r="CJ128" s="19">
        <f t="shared" si="12"/>
        <v>247.5</v>
      </c>
    </row>
    <row r="129" spans="1:88" x14ac:dyDescent="0.35">
      <c r="A129" t="s">
        <v>147</v>
      </c>
      <c r="B129" t="s">
        <v>291</v>
      </c>
      <c r="C129">
        <v>35.1</v>
      </c>
      <c r="D129">
        <v>35.200000000000003</v>
      </c>
      <c r="E129">
        <v>35.1</v>
      </c>
      <c r="F129">
        <v>62</v>
      </c>
      <c r="G129">
        <v>23</v>
      </c>
      <c r="H129">
        <v>34</v>
      </c>
      <c r="I129">
        <v>65</v>
      </c>
      <c r="J129">
        <v>7.3</v>
      </c>
      <c r="K129">
        <v>16</v>
      </c>
      <c r="L129">
        <v>29</v>
      </c>
      <c r="M129" t="s">
        <v>84</v>
      </c>
      <c r="N129" t="s">
        <v>84</v>
      </c>
      <c r="O129">
        <v>0</v>
      </c>
      <c r="P129">
        <v>0</v>
      </c>
      <c r="Q129">
        <v>0</v>
      </c>
      <c r="S129">
        <v>0</v>
      </c>
      <c r="U129">
        <v>0</v>
      </c>
      <c r="V129">
        <v>344</v>
      </c>
      <c r="W129">
        <v>33</v>
      </c>
      <c r="X129">
        <v>1</v>
      </c>
      <c r="Y129">
        <v>0</v>
      </c>
      <c r="Z129" t="s">
        <v>72</v>
      </c>
      <c r="AA129">
        <v>271</v>
      </c>
      <c r="AB129">
        <v>55</v>
      </c>
      <c r="AM129">
        <v>0</v>
      </c>
      <c r="AP129">
        <v>0</v>
      </c>
      <c r="AQ129" t="s">
        <v>160</v>
      </c>
      <c r="AR129">
        <v>0</v>
      </c>
      <c r="AS129">
        <v>0</v>
      </c>
      <c r="AT129">
        <v>35.6</v>
      </c>
      <c r="AU129">
        <v>35.6</v>
      </c>
      <c r="AV129">
        <v>35.5</v>
      </c>
      <c r="AW129">
        <v>63</v>
      </c>
      <c r="AX129">
        <v>24</v>
      </c>
      <c r="AY129">
        <v>35</v>
      </c>
      <c r="BA129">
        <v>12.1</v>
      </c>
      <c r="BB129">
        <v>32</v>
      </c>
      <c r="BC129">
        <v>28</v>
      </c>
      <c r="BD129" t="s">
        <v>87</v>
      </c>
      <c r="BE129" t="s">
        <v>74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261</v>
      </c>
      <c r="BN129">
        <v>41</v>
      </c>
      <c r="BO129">
        <v>2</v>
      </c>
      <c r="BP129">
        <v>0</v>
      </c>
      <c r="BQ129" t="s">
        <v>72</v>
      </c>
      <c r="BR129">
        <v>203</v>
      </c>
      <c r="BS129">
        <v>44</v>
      </c>
      <c r="BT129">
        <v>60.1</v>
      </c>
      <c r="BU129">
        <v>46</v>
      </c>
      <c r="BV129">
        <v>39</v>
      </c>
      <c r="BW129">
        <v>58</v>
      </c>
      <c r="BX129">
        <v>29.59</v>
      </c>
      <c r="BY129">
        <v>764</v>
      </c>
      <c r="BZ129">
        <v>4.4770000000000003</v>
      </c>
      <c r="CA129">
        <v>1</v>
      </c>
      <c r="CB129" s="2">
        <f t="shared" si="15"/>
        <v>45659</v>
      </c>
      <c r="CC129" s="3">
        <f t="shared" si="16"/>
        <v>0.32291666666666669</v>
      </c>
      <c r="CD129" s="4">
        <f t="shared" si="10"/>
        <v>45659.322916666664</v>
      </c>
      <c r="CE129" s="18">
        <f t="shared" si="13"/>
        <v>0.14000000000000001</v>
      </c>
      <c r="CF129" s="18">
        <f t="shared" si="14"/>
        <v>0.01</v>
      </c>
      <c r="CG129" s="19">
        <f t="shared" si="17"/>
        <v>225</v>
      </c>
      <c r="CH129" s="19">
        <f t="shared" si="17"/>
        <v>247.5</v>
      </c>
      <c r="CI129" s="19">
        <f t="shared" si="11"/>
        <v>225</v>
      </c>
      <c r="CJ129" s="19">
        <f t="shared" si="12"/>
        <v>247.5</v>
      </c>
    </row>
    <row r="130" spans="1:88" x14ac:dyDescent="0.35">
      <c r="A130" t="s">
        <v>147</v>
      </c>
      <c r="B130" t="s">
        <v>292</v>
      </c>
      <c r="C130">
        <v>35.200000000000003</v>
      </c>
      <c r="D130">
        <v>35.200000000000003</v>
      </c>
      <c r="E130">
        <v>35.1</v>
      </c>
      <c r="F130">
        <v>62</v>
      </c>
      <c r="G130">
        <v>23</v>
      </c>
      <c r="H130">
        <v>34</v>
      </c>
      <c r="I130">
        <v>65</v>
      </c>
      <c r="J130">
        <v>6.9</v>
      </c>
      <c r="K130">
        <v>16</v>
      </c>
      <c r="L130">
        <v>30</v>
      </c>
      <c r="M130" t="s">
        <v>84</v>
      </c>
      <c r="N130" t="s">
        <v>84</v>
      </c>
      <c r="O130">
        <v>0</v>
      </c>
      <c r="P130">
        <v>0</v>
      </c>
      <c r="Q130">
        <v>0</v>
      </c>
      <c r="S130">
        <v>0</v>
      </c>
      <c r="U130">
        <v>0</v>
      </c>
      <c r="V130">
        <v>342</v>
      </c>
      <c r="W130">
        <v>31</v>
      </c>
      <c r="X130">
        <v>1</v>
      </c>
      <c r="Y130">
        <v>0</v>
      </c>
      <c r="Z130" t="s">
        <v>72</v>
      </c>
      <c r="AA130">
        <v>261</v>
      </c>
      <c r="AB130">
        <v>64</v>
      </c>
      <c r="AM130">
        <v>0</v>
      </c>
      <c r="AP130">
        <v>1</v>
      </c>
      <c r="AQ130" t="s">
        <v>160</v>
      </c>
      <c r="AR130">
        <v>0</v>
      </c>
      <c r="AS130">
        <v>0</v>
      </c>
      <c r="AT130">
        <v>35.700000000000003</v>
      </c>
      <c r="AU130">
        <v>35.700000000000003</v>
      </c>
      <c r="AV130">
        <v>35.5</v>
      </c>
      <c r="AW130">
        <v>63</v>
      </c>
      <c r="AX130">
        <v>24</v>
      </c>
      <c r="AY130">
        <v>35</v>
      </c>
      <c r="BA130">
        <v>9.6</v>
      </c>
      <c r="BB130">
        <v>24</v>
      </c>
      <c r="BC130">
        <v>28</v>
      </c>
      <c r="BD130" t="s">
        <v>74</v>
      </c>
      <c r="BE130" t="s">
        <v>74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252</v>
      </c>
      <c r="BN130">
        <v>41</v>
      </c>
      <c r="BO130">
        <v>2</v>
      </c>
      <c r="BP130">
        <v>0</v>
      </c>
      <c r="BQ130" t="s">
        <v>72</v>
      </c>
      <c r="BR130">
        <v>200</v>
      </c>
      <c r="BS130">
        <v>39</v>
      </c>
      <c r="BT130">
        <v>60.2</v>
      </c>
      <c r="BU130">
        <v>46</v>
      </c>
      <c r="BV130">
        <v>39.1</v>
      </c>
      <c r="BW130">
        <v>58</v>
      </c>
      <c r="BX130">
        <v>29.59</v>
      </c>
      <c r="BY130">
        <v>764</v>
      </c>
      <c r="BZ130">
        <v>4.4770000000000003</v>
      </c>
      <c r="CA130">
        <v>1</v>
      </c>
      <c r="CB130" s="2">
        <f t="shared" si="15"/>
        <v>45659</v>
      </c>
      <c r="CC130" s="3">
        <f t="shared" si="16"/>
        <v>0.33333333333333331</v>
      </c>
      <c r="CD130" s="4">
        <f t="shared" si="10"/>
        <v>45659.333333333336</v>
      </c>
      <c r="CE130" s="18">
        <f t="shared" si="13"/>
        <v>0.14000000000000001</v>
      </c>
      <c r="CF130" s="18">
        <f t="shared" si="14"/>
        <v>0.01</v>
      </c>
      <c r="CG130" s="19">
        <f t="shared" si="17"/>
        <v>225</v>
      </c>
      <c r="CH130" s="19">
        <f t="shared" si="17"/>
        <v>247.5</v>
      </c>
      <c r="CI130" s="19">
        <f t="shared" si="11"/>
        <v>225</v>
      </c>
      <c r="CJ130" s="19">
        <f t="shared" si="12"/>
        <v>247.5</v>
      </c>
    </row>
    <row r="131" spans="1:88" x14ac:dyDescent="0.35">
      <c r="A131" t="s">
        <v>147</v>
      </c>
      <c r="B131" t="s">
        <v>293</v>
      </c>
      <c r="C131">
        <v>35.299999999999997</v>
      </c>
      <c r="D131">
        <v>35.299999999999997</v>
      </c>
      <c r="E131">
        <v>35.200000000000003</v>
      </c>
      <c r="F131">
        <v>63</v>
      </c>
      <c r="G131">
        <v>24</v>
      </c>
      <c r="H131">
        <v>34</v>
      </c>
      <c r="I131">
        <v>65</v>
      </c>
      <c r="J131">
        <v>6.1</v>
      </c>
      <c r="K131">
        <v>17</v>
      </c>
      <c r="L131">
        <v>30</v>
      </c>
      <c r="M131" t="s">
        <v>84</v>
      </c>
      <c r="N131" t="s">
        <v>84</v>
      </c>
      <c r="O131">
        <v>0</v>
      </c>
      <c r="P131">
        <v>0</v>
      </c>
      <c r="Q131">
        <v>0</v>
      </c>
      <c r="S131">
        <v>0</v>
      </c>
      <c r="U131">
        <v>0</v>
      </c>
      <c r="V131">
        <v>343</v>
      </c>
      <c r="W131">
        <v>31</v>
      </c>
      <c r="X131">
        <v>1</v>
      </c>
      <c r="Y131">
        <v>0</v>
      </c>
      <c r="Z131" t="s">
        <v>72</v>
      </c>
      <c r="AA131">
        <v>254</v>
      </c>
      <c r="AB131">
        <v>71</v>
      </c>
      <c r="AM131">
        <v>0</v>
      </c>
      <c r="AP131">
        <v>0</v>
      </c>
      <c r="AQ131" t="s">
        <v>160</v>
      </c>
      <c r="AR131">
        <v>0</v>
      </c>
      <c r="AS131">
        <v>0</v>
      </c>
      <c r="AT131">
        <v>35.700000000000003</v>
      </c>
      <c r="AU131">
        <v>35.799999999999997</v>
      </c>
      <c r="AV131">
        <v>35.700000000000003</v>
      </c>
      <c r="AW131">
        <v>63</v>
      </c>
      <c r="AX131">
        <v>24</v>
      </c>
      <c r="AY131">
        <v>35</v>
      </c>
      <c r="BA131">
        <v>8.8000000000000007</v>
      </c>
      <c r="BB131">
        <v>24</v>
      </c>
      <c r="BC131">
        <v>29</v>
      </c>
      <c r="BD131" t="s">
        <v>87</v>
      </c>
      <c r="BE131" t="s">
        <v>74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253</v>
      </c>
      <c r="BN131">
        <v>41</v>
      </c>
      <c r="BO131">
        <v>2</v>
      </c>
      <c r="BP131">
        <v>0</v>
      </c>
      <c r="BQ131" t="s">
        <v>72</v>
      </c>
      <c r="BR131">
        <v>207</v>
      </c>
      <c r="BS131">
        <v>35</v>
      </c>
      <c r="BT131">
        <v>60</v>
      </c>
      <c r="BU131">
        <v>46</v>
      </c>
      <c r="BV131">
        <v>38.9</v>
      </c>
      <c r="BW131">
        <v>58</v>
      </c>
      <c r="BX131">
        <v>29.6</v>
      </c>
      <c r="BY131">
        <v>764</v>
      </c>
      <c r="BZ131">
        <v>4.4770000000000003</v>
      </c>
      <c r="CA131">
        <v>1</v>
      </c>
      <c r="CB131" s="2">
        <f t="shared" si="15"/>
        <v>45659</v>
      </c>
      <c r="CC131" s="3">
        <f t="shared" si="16"/>
        <v>0.34375</v>
      </c>
      <c r="CD131" s="4">
        <f t="shared" ref="CD131:CD194" si="18">CB131+CC131</f>
        <v>45659.34375</v>
      </c>
      <c r="CE131" s="18">
        <f t="shared" si="13"/>
        <v>0.14000000000000001</v>
      </c>
      <c r="CF131" s="18">
        <f t="shared" si="14"/>
        <v>0.01</v>
      </c>
      <c r="CG131" s="19">
        <f t="shared" si="17"/>
        <v>225</v>
      </c>
      <c r="CH131" s="19">
        <f t="shared" si="17"/>
        <v>247.5</v>
      </c>
      <c r="CI131" s="19">
        <f t="shared" ref="CI131:CI194" si="19">IF(ISBLANK(N131),"",(VLOOKUP(N131,$CK$2:$CL$17,2,0)))</f>
        <v>225</v>
      </c>
      <c r="CJ131" s="19">
        <f t="shared" ref="CJ131:CJ194" si="20">IF(ISBLANK(BE131),"",(VLOOKUP(BE131,$CK$2:$CL$17,2,0)))</f>
        <v>247.5</v>
      </c>
    </row>
    <row r="132" spans="1:88" x14ac:dyDescent="0.35">
      <c r="A132" t="s">
        <v>147</v>
      </c>
      <c r="B132" t="s">
        <v>294</v>
      </c>
      <c r="C132">
        <v>35.4</v>
      </c>
      <c r="D132">
        <v>35.4</v>
      </c>
      <c r="E132">
        <v>35.299999999999997</v>
      </c>
      <c r="F132">
        <v>63</v>
      </c>
      <c r="G132">
        <v>24</v>
      </c>
      <c r="H132">
        <v>34</v>
      </c>
      <c r="I132">
        <v>65</v>
      </c>
      <c r="J132">
        <v>4.5999999999999996</v>
      </c>
      <c r="K132">
        <v>15</v>
      </c>
      <c r="L132">
        <v>30</v>
      </c>
      <c r="M132" t="s">
        <v>84</v>
      </c>
      <c r="N132" t="s">
        <v>84</v>
      </c>
      <c r="O132">
        <v>0</v>
      </c>
      <c r="P132">
        <v>0</v>
      </c>
      <c r="Q132">
        <v>0</v>
      </c>
      <c r="S132">
        <v>0</v>
      </c>
      <c r="U132">
        <v>0</v>
      </c>
      <c r="V132">
        <v>339</v>
      </c>
      <c r="W132">
        <v>31</v>
      </c>
      <c r="X132">
        <v>1</v>
      </c>
      <c r="Y132">
        <v>0</v>
      </c>
      <c r="Z132" t="s">
        <v>72</v>
      </c>
      <c r="AA132">
        <v>275</v>
      </c>
      <c r="AB132">
        <v>47</v>
      </c>
      <c r="AM132">
        <v>0</v>
      </c>
      <c r="AP132">
        <v>1</v>
      </c>
      <c r="AQ132" t="s">
        <v>160</v>
      </c>
      <c r="AR132">
        <v>0</v>
      </c>
      <c r="AS132">
        <v>0</v>
      </c>
      <c r="AT132">
        <v>35.9</v>
      </c>
      <c r="AU132">
        <v>35.9</v>
      </c>
      <c r="AV132">
        <v>35.700000000000003</v>
      </c>
      <c r="AW132">
        <v>63</v>
      </c>
      <c r="AX132">
        <v>24</v>
      </c>
      <c r="AY132">
        <v>35</v>
      </c>
      <c r="BA132">
        <v>7.6</v>
      </c>
      <c r="BB132">
        <v>20</v>
      </c>
      <c r="BC132">
        <v>30</v>
      </c>
      <c r="BD132" t="s">
        <v>74</v>
      </c>
      <c r="BE132" t="s">
        <v>87</v>
      </c>
      <c r="BF132">
        <v>0</v>
      </c>
      <c r="BG132">
        <v>0</v>
      </c>
      <c r="BH132">
        <v>0</v>
      </c>
      <c r="BI132">
        <v>2</v>
      </c>
      <c r="BJ132">
        <v>7</v>
      </c>
      <c r="BK132">
        <v>0</v>
      </c>
      <c r="BL132">
        <v>0</v>
      </c>
      <c r="BM132">
        <v>251</v>
      </c>
      <c r="BN132">
        <v>41</v>
      </c>
      <c r="BO132">
        <v>2</v>
      </c>
      <c r="BP132">
        <v>0</v>
      </c>
      <c r="BQ132" t="s">
        <v>72</v>
      </c>
      <c r="BR132">
        <v>210</v>
      </c>
      <c r="BS132">
        <v>30</v>
      </c>
      <c r="BT132">
        <v>60.4</v>
      </c>
      <c r="BU132">
        <v>45</v>
      </c>
      <c r="BV132">
        <v>38.700000000000003</v>
      </c>
      <c r="BW132">
        <v>58</v>
      </c>
      <c r="BX132">
        <v>29.6</v>
      </c>
      <c r="BY132">
        <v>764</v>
      </c>
      <c r="BZ132">
        <v>4.4770000000000003</v>
      </c>
      <c r="CA132">
        <v>1</v>
      </c>
      <c r="CB132" s="2">
        <f t="shared" si="15"/>
        <v>45659</v>
      </c>
      <c r="CC132" s="3">
        <f t="shared" si="16"/>
        <v>0.35416666666666669</v>
      </c>
      <c r="CD132" s="4">
        <f t="shared" si="18"/>
        <v>45659.354166666664</v>
      </c>
      <c r="CE132" s="18">
        <f t="shared" ref="CE132:CE195" si="21">CE131+O132</f>
        <v>0.14000000000000001</v>
      </c>
      <c r="CF132" s="18">
        <f t="shared" ref="CF132:CF195" si="22">CF131+BF132</f>
        <v>0.01</v>
      </c>
      <c r="CG132" s="19">
        <f t="shared" si="17"/>
        <v>225</v>
      </c>
      <c r="CH132" s="19">
        <f t="shared" si="17"/>
        <v>270</v>
      </c>
      <c r="CI132" s="19">
        <f t="shared" si="19"/>
        <v>225</v>
      </c>
      <c r="CJ132" s="19">
        <f t="shared" si="20"/>
        <v>270</v>
      </c>
    </row>
    <row r="133" spans="1:88" x14ac:dyDescent="0.35">
      <c r="A133" t="s">
        <v>147</v>
      </c>
      <c r="B133" t="s">
        <v>295</v>
      </c>
      <c r="C133">
        <v>35.5</v>
      </c>
      <c r="D133">
        <v>35.5</v>
      </c>
      <c r="E133">
        <v>35.4</v>
      </c>
      <c r="F133">
        <v>62</v>
      </c>
      <c r="G133">
        <v>24</v>
      </c>
      <c r="H133">
        <v>35</v>
      </c>
      <c r="I133">
        <v>65</v>
      </c>
      <c r="J133">
        <v>6.3</v>
      </c>
      <c r="K133">
        <v>17</v>
      </c>
      <c r="L133">
        <v>30</v>
      </c>
      <c r="M133" t="s">
        <v>84</v>
      </c>
      <c r="N133" t="s">
        <v>84</v>
      </c>
      <c r="O133">
        <v>0</v>
      </c>
      <c r="P133">
        <v>0</v>
      </c>
      <c r="Q133">
        <v>0</v>
      </c>
      <c r="S133">
        <v>0</v>
      </c>
      <c r="U133">
        <v>0</v>
      </c>
      <c r="V133">
        <v>342</v>
      </c>
      <c r="W133">
        <v>33</v>
      </c>
      <c r="X133">
        <v>1</v>
      </c>
      <c r="Y133">
        <v>0</v>
      </c>
      <c r="Z133" t="s">
        <v>72</v>
      </c>
      <c r="AA133">
        <v>271</v>
      </c>
      <c r="AB133">
        <v>53</v>
      </c>
      <c r="AM133">
        <v>0</v>
      </c>
      <c r="AP133">
        <v>1</v>
      </c>
      <c r="AQ133" t="s">
        <v>161</v>
      </c>
      <c r="AR133">
        <v>0</v>
      </c>
      <c r="AS133">
        <v>0</v>
      </c>
      <c r="AT133">
        <v>36</v>
      </c>
      <c r="AU133">
        <v>36</v>
      </c>
      <c r="AV133">
        <v>35.9</v>
      </c>
      <c r="AW133">
        <v>62</v>
      </c>
      <c r="AX133">
        <v>24</v>
      </c>
      <c r="AY133">
        <v>35</v>
      </c>
      <c r="BA133">
        <v>9.4</v>
      </c>
      <c r="BB133">
        <v>25</v>
      </c>
      <c r="BC133">
        <v>29</v>
      </c>
      <c r="BD133" t="s">
        <v>87</v>
      </c>
      <c r="BE133" t="s">
        <v>87</v>
      </c>
      <c r="BF133">
        <v>0</v>
      </c>
      <c r="BG133">
        <v>0</v>
      </c>
      <c r="BH133">
        <v>0</v>
      </c>
      <c r="BI133">
        <v>11</v>
      </c>
      <c r="BJ133">
        <v>16</v>
      </c>
      <c r="BK133">
        <v>0</v>
      </c>
      <c r="BL133">
        <v>0</v>
      </c>
      <c r="BM133">
        <v>240</v>
      </c>
      <c r="BN133">
        <v>41</v>
      </c>
      <c r="BO133">
        <v>2</v>
      </c>
      <c r="BP133">
        <v>0</v>
      </c>
      <c r="BQ133" t="s">
        <v>72</v>
      </c>
      <c r="BR133">
        <v>191</v>
      </c>
      <c r="BS133">
        <v>38</v>
      </c>
      <c r="BT133">
        <v>60.9</v>
      </c>
      <c r="BU133">
        <v>43</v>
      </c>
      <c r="BV133">
        <v>38</v>
      </c>
      <c r="BW133">
        <v>58</v>
      </c>
      <c r="BX133">
        <v>29.6</v>
      </c>
      <c r="BY133">
        <v>764</v>
      </c>
      <c r="BZ133">
        <v>4.4770000000000003</v>
      </c>
      <c r="CA133">
        <v>1</v>
      </c>
      <c r="CB133" s="2">
        <f t="shared" ref="CB133:CB196" si="23">VALUE(LEFT($B133,11))</f>
        <v>45659</v>
      </c>
      <c r="CC133" s="3">
        <f t="shared" ref="CC133:CC196" si="24">VALUE(RIGHT(B133,11))</f>
        <v>0.36458333333333331</v>
      </c>
      <c r="CD133" s="4">
        <f t="shared" si="18"/>
        <v>45659.364583333336</v>
      </c>
      <c r="CE133" s="18">
        <f t="shared" si="21"/>
        <v>0.14000000000000001</v>
      </c>
      <c r="CF133" s="18">
        <f t="shared" si="22"/>
        <v>0.01</v>
      </c>
      <c r="CG133" s="19">
        <f t="shared" si="17"/>
        <v>225</v>
      </c>
      <c r="CH133" s="19">
        <f t="shared" si="17"/>
        <v>270</v>
      </c>
      <c r="CI133" s="19">
        <f t="shared" si="19"/>
        <v>225</v>
      </c>
      <c r="CJ133" s="19">
        <f t="shared" si="20"/>
        <v>270</v>
      </c>
    </row>
    <row r="134" spans="1:88" x14ac:dyDescent="0.35">
      <c r="A134" t="s">
        <v>147</v>
      </c>
      <c r="B134" t="s">
        <v>296</v>
      </c>
      <c r="C134">
        <v>35.5</v>
      </c>
      <c r="D134">
        <v>35.6</v>
      </c>
      <c r="E134">
        <v>35.5</v>
      </c>
      <c r="F134">
        <v>62</v>
      </c>
      <c r="G134">
        <v>24</v>
      </c>
      <c r="H134">
        <v>35</v>
      </c>
      <c r="I134">
        <v>65</v>
      </c>
      <c r="J134">
        <v>6.4</v>
      </c>
      <c r="K134">
        <v>16</v>
      </c>
      <c r="L134">
        <v>31</v>
      </c>
      <c r="M134" t="s">
        <v>74</v>
      </c>
      <c r="N134" t="s">
        <v>84</v>
      </c>
      <c r="O134">
        <v>0</v>
      </c>
      <c r="P134">
        <v>0</v>
      </c>
      <c r="Q134">
        <v>0</v>
      </c>
      <c r="S134">
        <v>0</v>
      </c>
      <c r="U134">
        <v>0</v>
      </c>
      <c r="V134">
        <v>343</v>
      </c>
      <c r="W134">
        <v>34</v>
      </c>
      <c r="X134">
        <v>1</v>
      </c>
      <c r="Y134">
        <v>0</v>
      </c>
      <c r="Z134" t="s">
        <v>72</v>
      </c>
      <c r="AA134">
        <v>253</v>
      </c>
      <c r="AB134">
        <v>73</v>
      </c>
      <c r="AM134">
        <v>0</v>
      </c>
      <c r="AP134">
        <v>0</v>
      </c>
      <c r="AQ134" t="s">
        <v>160</v>
      </c>
      <c r="AR134">
        <v>0</v>
      </c>
      <c r="AS134">
        <v>0</v>
      </c>
      <c r="AT134">
        <v>35.9</v>
      </c>
      <c r="AU134">
        <v>36</v>
      </c>
      <c r="AV134">
        <v>35.9</v>
      </c>
      <c r="AW134">
        <v>63</v>
      </c>
      <c r="AX134">
        <v>24</v>
      </c>
      <c r="AY134">
        <v>35</v>
      </c>
      <c r="BA134">
        <v>10.4</v>
      </c>
      <c r="BB134">
        <v>23</v>
      </c>
      <c r="BC134">
        <v>28</v>
      </c>
      <c r="BD134" t="s">
        <v>74</v>
      </c>
      <c r="BE134" t="s">
        <v>87</v>
      </c>
      <c r="BF134">
        <v>0</v>
      </c>
      <c r="BG134">
        <v>0</v>
      </c>
      <c r="BH134">
        <v>0</v>
      </c>
      <c r="BI134">
        <v>19</v>
      </c>
      <c r="BJ134">
        <v>33</v>
      </c>
      <c r="BK134">
        <v>0</v>
      </c>
      <c r="BL134">
        <v>0</v>
      </c>
      <c r="BM134">
        <v>242</v>
      </c>
      <c r="BN134">
        <v>41</v>
      </c>
      <c r="BO134">
        <v>2</v>
      </c>
      <c r="BP134">
        <v>0</v>
      </c>
      <c r="BQ134" t="s">
        <v>72</v>
      </c>
      <c r="BR134">
        <v>191</v>
      </c>
      <c r="BS134">
        <v>38</v>
      </c>
      <c r="BT134">
        <v>61.3</v>
      </c>
      <c r="BU134">
        <v>43</v>
      </c>
      <c r="BV134">
        <v>38.4</v>
      </c>
      <c r="BW134">
        <v>59</v>
      </c>
      <c r="BX134">
        <v>29.61</v>
      </c>
      <c r="BY134">
        <v>764</v>
      </c>
      <c r="BZ134">
        <v>4.4770000000000003</v>
      </c>
      <c r="CA134">
        <v>1</v>
      </c>
      <c r="CB134" s="2">
        <f t="shared" si="23"/>
        <v>45659</v>
      </c>
      <c r="CC134" s="3">
        <f t="shared" si="24"/>
        <v>0.375</v>
      </c>
      <c r="CD134" s="4">
        <f t="shared" si="18"/>
        <v>45659.375</v>
      </c>
      <c r="CE134" s="18">
        <f t="shared" si="21"/>
        <v>0.14000000000000001</v>
      </c>
      <c r="CF134" s="18">
        <f t="shared" si="22"/>
        <v>0.01</v>
      </c>
      <c r="CG134" s="19">
        <f t="shared" si="17"/>
        <v>225</v>
      </c>
      <c r="CH134" s="19">
        <f t="shared" si="17"/>
        <v>270</v>
      </c>
      <c r="CI134" s="19">
        <f t="shared" si="19"/>
        <v>225</v>
      </c>
      <c r="CJ134" s="19">
        <f t="shared" si="20"/>
        <v>270</v>
      </c>
    </row>
    <row r="135" spans="1:88" x14ac:dyDescent="0.35">
      <c r="A135" t="s">
        <v>147</v>
      </c>
      <c r="B135" t="s">
        <v>297</v>
      </c>
      <c r="C135">
        <v>35.700000000000003</v>
      </c>
      <c r="D135">
        <v>35.799999999999997</v>
      </c>
      <c r="E135">
        <v>35.5</v>
      </c>
      <c r="F135">
        <v>62</v>
      </c>
      <c r="G135">
        <v>24</v>
      </c>
      <c r="H135">
        <v>35</v>
      </c>
      <c r="I135">
        <v>65</v>
      </c>
      <c r="J135">
        <v>7.4</v>
      </c>
      <c r="K135">
        <v>16</v>
      </c>
      <c r="L135">
        <v>30</v>
      </c>
      <c r="M135" t="s">
        <v>84</v>
      </c>
      <c r="N135" t="s">
        <v>84</v>
      </c>
      <c r="O135">
        <v>0</v>
      </c>
      <c r="P135">
        <v>0</v>
      </c>
      <c r="Q135">
        <v>0</v>
      </c>
      <c r="S135">
        <v>0</v>
      </c>
      <c r="U135">
        <v>0</v>
      </c>
      <c r="V135">
        <v>343</v>
      </c>
      <c r="W135">
        <v>30</v>
      </c>
      <c r="X135">
        <v>2</v>
      </c>
      <c r="Y135">
        <v>0</v>
      </c>
      <c r="Z135" t="s">
        <v>72</v>
      </c>
      <c r="AA135">
        <v>269</v>
      </c>
      <c r="AB135">
        <v>56</v>
      </c>
      <c r="AD135">
        <v>200</v>
      </c>
      <c r="AG135">
        <v>23.6</v>
      </c>
      <c r="AH135">
        <v>28.1</v>
      </c>
      <c r="AK135">
        <v>0</v>
      </c>
      <c r="AM135">
        <v>47</v>
      </c>
      <c r="AN135">
        <v>39</v>
      </c>
      <c r="AO135">
        <v>1</v>
      </c>
      <c r="AP135">
        <v>1</v>
      </c>
      <c r="AQ135" t="s">
        <v>145</v>
      </c>
      <c r="AR135">
        <v>0</v>
      </c>
      <c r="AS135">
        <v>0</v>
      </c>
      <c r="AT135">
        <v>36.200000000000003</v>
      </c>
      <c r="AU135">
        <v>36.200000000000003</v>
      </c>
      <c r="AV135">
        <v>35.9</v>
      </c>
      <c r="AW135">
        <v>63</v>
      </c>
      <c r="AX135">
        <v>25</v>
      </c>
      <c r="AY135">
        <v>35</v>
      </c>
      <c r="BA135">
        <v>10.1</v>
      </c>
      <c r="BB135">
        <v>24</v>
      </c>
      <c r="BC135">
        <v>28</v>
      </c>
      <c r="BD135" t="s">
        <v>87</v>
      </c>
      <c r="BE135" t="s">
        <v>87</v>
      </c>
      <c r="BF135">
        <v>0</v>
      </c>
      <c r="BG135">
        <v>0</v>
      </c>
      <c r="BH135">
        <v>0</v>
      </c>
      <c r="BI135">
        <v>48</v>
      </c>
      <c r="BJ135">
        <v>79</v>
      </c>
      <c r="BK135">
        <v>0</v>
      </c>
      <c r="BL135">
        <v>0</v>
      </c>
      <c r="BM135">
        <v>247</v>
      </c>
      <c r="BN135">
        <v>37</v>
      </c>
      <c r="BO135">
        <v>2</v>
      </c>
      <c r="BP135">
        <v>0</v>
      </c>
      <c r="BQ135" t="s">
        <v>72</v>
      </c>
      <c r="BR135">
        <v>192</v>
      </c>
      <c r="BS135">
        <v>42</v>
      </c>
      <c r="BT135">
        <v>62</v>
      </c>
      <c r="BU135">
        <v>42</v>
      </c>
      <c r="BV135">
        <v>38.4</v>
      </c>
      <c r="BW135">
        <v>59</v>
      </c>
      <c r="BX135">
        <v>29.62</v>
      </c>
      <c r="BY135">
        <v>764</v>
      </c>
      <c r="BZ135">
        <v>4.4770000000000003</v>
      </c>
      <c r="CA135">
        <v>1</v>
      </c>
      <c r="CB135" s="2">
        <f t="shared" si="23"/>
        <v>45659</v>
      </c>
      <c r="CC135" s="3">
        <f t="shared" si="24"/>
        <v>0.38541666666666669</v>
      </c>
      <c r="CD135" s="4">
        <f t="shared" si="18"/>
        <v>45659.385416666664</v>
      </c>
      <c r="CE135" s="18">
        <f t="shared" si="21"/>
        <v>0.14000000000000001</v>
      </c>
      <c r="CF135" s="18">
        <f t="shared" si="22"/>
        <v>0.01</v>
      </c>
      <c r="CG135" s="19">
        <f t="shared" si="17"/>
        <v>225</v>
      </c>
      <c r="CH135" s="19">
        <f t="shared" si="17"/>
        <v>270</v>
      </c>
      <c r="CI135" s="19">
        <f t="shared" si="19"/>
        <v>225</v>
      </c>
      <c r="CJ135" s="19">
        <f t="shared" si="20"/>
        <v>270</v>
      </c>
    </row>
    <row r="136" spans="1:88" x14ac:dyDescent="0.35">
      <c r="A136" t="s">
        <v>147</v>
      </c>
      <c r="B136" t="s">
        <v>298</v>
      </c>
      <c r="C136">
        <v>36</v>
      </c>
      <c r="D136">
        <v>36</v>
      </c>
      <c r="E136">
        <v>35.700000000000003</v>
      </c>
      <c r="F136">
        <v>62</v>
      </c>
      <c r="G136">
        <v>24</v>
      </c>
      <c r="H136">
        <v>35</v>
      </c>
      <c r="I136">
        <v>65</v>
      </c>
      <c r="J136">
        <v>6.3</v>
      </c>
      <c r="K136">
        <v>15</v>
      </c>
      <c r="L136">
        <v>31</v>
      </c>
      <c r="M136" t="s">
        <v>74</v>
      </c>
      <c r="N136" t="s">
        <v>84</v>
      </c>
      <c r="O136">
        <v>0</v>
      </c>
      <c r="P136">
        <v>0</v>
      </c>
      <c r="Q136">
        <v>0</v>
      </c>
      <c r="S136">
        <v>0</v>
      </c>
      <c r="U136">
        <v>0</v>
      </c>
      <c r="V136">
        <v>343</v>
      </c>
      <c r="W136">
        <v>30</v>
      </c>
      <c r="X136">
        <v>2</v>
      </c>
      <c r="Y136">
        <v>0</v>
      </c>
      <c r="Z136" t="s">
        <v>72</v>
      </c>
      <c r="AA136">
        <v>274</v>
      </c>
      <c r="AB136">
        <v>51</v>
      </c>
      <c r="AD136">
        <v>200</v>
      </c>
      <c r="AG136">
        <v>23.7</v>
      </c>
      <c r="AH136">
        <v>28.7</v>
      </c>
      <c r="AK136">
        <v>0</v>
      </c>
      <c r="AM136">
        <v>265</v>
      </c>
      <c r="AN136">
        <v>36</v>
      </c>
      <c r="AO136">
        <v>1</v>
      </c>
      <c r="AP136">
        <v>0</v>
      </c>
      <c r="AQ136" t="s">
        <v>145</v>
      </c>
      <c r="AR136">
        <v>0</v>
      </c>
      <c r="AS136">
        <v>0</v>
      </c>
      <c r="AT136">
        <v>36.4</v>
      </c>
      <c r="AU136">
        <v>36.4</v>
      </c>
      <c r="AV136">
        <v>36.200000000000003</v>
      </c>
      <c r="AW136">
        <v>62</v>
      </c>
      <c r="AX136">
        <v>24</v>
      </c>
      <c r="AY136">
        <v>35</v>
      </c>
      <c r="BA136">
        <v>8.6</v>
      </c>
      <c r="BB136">
        <v>20</v>
      </c>
      <c r="BC136">
        <v>29</v>
      </c>
      <c r="BD136" t="s">
        <v>87</v>
      </c>
      <c r="BE136" t="s">
        <v>87</v>
      </c>
      <c r="BF136">
        <v>0</v>
      </c>
      <c r="BG136">
        <v>0</v>
      </c>
      <c r="BH136">
        <v>0</v>
      </c>
      <c r="BI136">
        <v>64</v>
      </c>
      <c r="BJ136">
        <v>86</v>
      </c>
      <c r="BK136">
        <v>0.5</v>
      </c>
      <c r="BL136">
        <v>0.5</v>
      </c>
      <c r="BM136">
        <v>237</v>
      </c>
      <c r="BN136">
        <v>39</v>
      </c>
      <c r="BO136">
        <v>2</v>
      </c>
      <c r="BP136">
        <v>0</v>
      </c>
      <c r="BQ136" t="s">
        <v>72</v>
      </c>
      <c r="BR136">
        <v>184</v>
      </c>
      <c r="BS136">
        <v>42</v>
      </c>
      <c r="BT136">
        <v>62.3</v>
      </c>
      <c r="BU136">
        <v>42</v>
      </c>
      <c r="BV136">
        <v>38.700000000000003</v>
      </c>
      <c r="BW136">
        <v>60</v>
      </c>
      <c r="BX136">
        <v>29.62</v>
      </c>
      <c r="BY136">
        <v>764</v>
      </c>
      <c r="BZ136">
        <v>4.4770000000000003</v>
      </c>
      <c r="CA136">
        <v>1</v>
      </c>
      <c r="CB136" s="2">
        <f t="shared" si="23"/>
        <v>45659</v>
      </c>
      <c r="CC136" s="3">
        <f t="shared" si="24"/>
        <v>0.39583333333333331</v>
      </c>
      <c r="CD136" s="4">
        <f t="shared" si="18"/>
        <v>45659.395833333336</v>
      </c>
      <c r="CE136" s="18">
        <f t="shared" si="21"/>
        <v>0.14000000000000001</v>
      </c>
      <c r="CF136" s="18">
        <f t="shared" si="22"/>
        <v>0.01</v>
      </c>
      <c r="CG136" s="19">
        <f t="shared" si="17"/>
        <v>225</v>
      </c>
      <c r="CH136" s="19">
        <f t="shared" si="17"/>
        <v>270</v>
      </c>
      <c r="CI136" s="19">
        <f t="shared" si="19"/>
        <v>225</v>
      </c>
      <c r="CJ136" s="19">
        <f t="shared" si="20"/>
        <v>270</v>
      </c>
    </row>
    <row r="137" spans="1:88" x14ac:dyDescent="0.35">
      <c r="A137" t="s">
        <v>147</v>
      </c>
      <c r="B137" t="s">
        <v>299</v>
      </c>
      <c r="C137">
        <v>36.200000000000003</v>
      </c>
      <c r="D137">
        <v>36.299999999999997</v>
      </c>
      <c r="E137">
        <v>36</v>
      </c>
      <c r="F137">
        <v>61</v>
      </c>
      <c r="G137">
        <v>24</v>
      </c>
      <c r="H137">
        <v>35</v>
      </c>
      <c r="I137">
        <v>65</v>
      </c>
      <c r="J137">
        <v>7.8</v>
      </c>
      <c r="K137">
        <v>16</v>
      </c>
      <c r="L137">
        <v>30</v>
      </c>
      <c r="M137" t="s">
        <v>84</v>
      </c>
      <c r="N137" t="s">
        <v>84</v>
      </c>
      <c r="O137">
        <v>0</v>
      </c>
      <c r="P137">
        <v>0</v>
      </c>
      <c r="Q137">
        <v>0</v>
      </c>
      <c r="S137">
        <v>0</v>
      </c>
      <c r="U137">
        <v>0</v>
      </c>
      <c r="V137">
        <v>343</v>
      </c>
      <c r="W137">
        <v>30</v>
      </c>
      <c r="X137">
        <v>2</v>
      </c>
      <c r="Y137">
        <v>0</v>
      </c>
      <c r="Z137" t="s">
        <v>72</v>
      </c>
      <c r="AA137">
        <v>267</v>
      </c>
      <c r="AB137">
        <v>59</v>
      </c>
      <c r="AD137">
        <v>168</v>
      </c>
      <c r="AG137">
        <v>23.7</v>
      </c>
      <c r="AH137">
        <v>29</v>
      </c>
      <c r="AK137">
        <v>0</v>
      </c>
      <c r="AM137">
        <v>272</v>
      </c>
      <c r="AN137">
        <v>37</v>
      </c>
      <c r="AO137">
        <v>1</v>
      </c>
      <c r="AP137">
        <v>0</v>
      </c>
      <c r="AQ137" t="s">
        <v>145</v>
      </c>
      <c r="AR137">
        <v>0</v>
      </c>
      <c r="AS137">
        <v>0</v>
      </c>
      <c r="AT137">
        <v>36.6</v>
      </c>
      <c r="AU137">
        <v>36.6</v>
      </c>
      <c r="AV137">
        <v>36.4</v>
      </c>
      <c r="AW137">
        <v>62</v>
      </c>
      <c r="AX137">
        <v>25</v>
      </c>
      <c r="AY137">
        <v>36</v>
      </c>
      <c r="BA137">
        <v>11.7</v>
      </c>
      <c r="BB137">
        <v>26</v>
      </c>
      <c r="BC137">
        <v>29</v>
      </c>
      <c r="BD137" t="s">
        <v>74</v>
      </c>
      <c r="BE137" t="s">
        <v>87</v>
      </c>
      <c r="BF137">
        <v>0</v>
      </c>
      <c r="BG137">
        <v>0</v>
      </c>
      <c r="BH137">
        <v>0</v>
      </c>
      <c r="BI137">
        <v>96</v>
      </c>
      <c r="BJ137">
        <v>163</v>
      </c>
      <c r="BK137">
        <v>0.6</v>
      </c>
      <c r="BL137">
        <v>0.6</v>
      </c>
      <c r="BM137">
        <v>249</v>
      </c>
      <c r="BN137">
        <v>35</v>
      </c>
      <c r="BO137">
        <v>2</v>
      </c>
      <c r="BP137">
        <v>0</v>
      </c>
      <c r="BQ137" t="s">
        <v>72</v>
      </c>
      <c r="BR137">
        <v>197</v>
      </c>
      <c r="BS137">
        <v>37</v>
      </c>
      <c r="BT137">
        <v>63</v>
      </c>
      <c r="BU137">
        <v>41</v>
      </c>
      <c r="BV137">
        <v>38.700000000000003</v>
      </c>
      <c r="BW137">
        <v>60</v>
      </c>
      <c r="BX137">
        <v>29.63</v>
      </c>
      <c r="BY137">
        <v>764</v>
      </c>
      <c r="BZ137">
        <v>4.4770000000000003</v>
      </c>
      <c r="CA137">
        <v>1</v>
      </c>
      <c r="CB137" s="2">
        <f t="shared" si="23"/>
        <v>45659</v>
      </c>
      <c r="CC137" s="3">
        <f t="shared" si="24"/>
        <v>0.40625</v>
      </c>
      <c r="CD137" s="4">
        <f t="shared" si="18"/>
        <v>45659.40625</v>
      </c>
      <c r="CE137" s="18">
        <f t="shared" si="21"/>
        <v>0.14000000000000001</v>
      </c>
      <c r="CF137" s="18">
        <f t="shared" si="22"/>
        <v>0.01</v>
      </c>
      <c r="CG137" s="19">
        <f t="shared" si="17"/>
        <v>225</v>
      </c>
      <c r="CH137" s="19">
        <f t="shared" si="17"/>
        <v>270</v>
      </c>
      <c r="CI137" s="19">
        <f t="shared" si="19"/>
        <v>225</v>
      </c>
      <c r="CJ137" s="19">
        <f t="shared" si="20"/>
        <v>270</v>
      </c>
    </row>
    <row r="138" spans="1:88" x14ac:dyDescent="0.35">
      <c r="A138" t="s">
        <v>147</v>
      </c>
      <c r="B138" t="s">
        <v>300</v>
      </c>
      <c r="C138">
        <v>36.6</v>
      </c>
      <c r="D138">
        <v>36.6</v>
      </c>
      <c r="E138">
        <v>36.200000000000003</v>
      </c>
      <c r="F138">
        <v>61</v>
      </c>
      <c r="G138">
        <v>24</v>
      </c>
      <c r="H138">
        <v>36</v>
      </c>
      <c r="I138">
        <v>65</v>
      </c>
      <c r="J138">
        <v>6.2</v>
      </c>
      <c r="K138">
        <v>19</v>
      </c>
      <c r="L138">
        <v>31</v>
      </c>
      <c r="M138" t="s">
        <v>74</v>
      </c>
      <c r="N138" t="s">
        <v>84</v>
      </c>
      <c r="O138">
        <v>0</v>
      </c>
      <c r="P138">
        <v>0</v>
      </c>
      <c r="Q138">
        <v>0</v>
      </c>
      <c r="S138">
        <v>0</v>
      </c>
      <c r="U138">
        <v>0</v>
      </c>
      <c r="V138">
        <v>342</v>
      </c>
      <c r="W138">
        <v>29</v>
      </c>
      <c r="X138">
        <v>1</v>
      </c>
      <c r="Y138">
        <v>0</v>
      </c>
      <c r="Z138" t="s">
        <v>72</v>
      </c>
      <c r="AA138">
        <v>268</v>
      </c>
      <c r="AB138">
        <v>56</v>
      </c>
      <c r="AD138">
        <v>159</v>
      </c>
      <c r="AG138">
        <v>23.7</v>
      </c>
      <c r="AH138">
        <v>28.9</v>
      </c>
      <c r="AK138">
        <v>0</v>
      </c>
      <c r="AM138">
        <v>274</v>
      </c>
      <c r="AN138">
        <v>35</v>
      </c>
      <c r="AO138">
        <v>1</v>
      </c>
      <c r="AP138">
        <v>0</v>
      </c>
      <c r="AQ138" t="s">
        <v>145</v>
      </c>
      <c r="AR138">
        <v>0</v>
      </c>
      <c r="AS138">
        <v>0</v>
      </c>
      <c r="AT138">
        <v>37</v>
      </c>
      <c r="AU138">
        <v>37</v>
      </c>
      <c r="AV138">
        <v>36.6</v>
      </c>
      <c r="AW138">
        <v>62</v>
      </c>
      <c r="AX138">
        <v>25</v>
      </c>
      <c r="AY138">
        <v>36</v>
      </c>
      <c r="BA138">
        <v>10.4</v>
      </c>
      <c r="BB138">
        <v>28</v>
      </c>
      <c r="BC138">
        <v>29</v>
      </c>
      <c r="BD138" t="s">
        <v>74</v>
      </c>
      <c r="BE138" t="s">
        <v>74</v>
      </c>
      <c r="BF138">
        <v>0</v>
      </c>
      <c r="BG138">
        <v>0</v>
      </c>
      <c r="BH138">
        <v>0</v>
      </c>
      <c r="BI138">
        <v>164</v>
      </c>
      <c r="BJ138">
        <v>188</v>
      </c>
      <c r="BK138">
        <v>0.7</v>
      </c>
      <c r="BL138">
        <v>0.7</v>
      </c>
      <c r="BM138">
        <v>252</v>
      </c>
      <c r="BN138">
        <v>38</v>
      </c>
      <c r="BO138">
        <v>2</v>
      </c>
      <c r="BP138">
        <v>0</v>
      </c>
      <c r="BQ138" t="s">
        <v>72</v>
      </c>
      <c r="BR138">
        <v>199</v>
      </c>
      <c r="BS138">
        <v>42</v>
      </c>
      <c r="BT138">
        <v>65.2</v>
      </c>
      <c r="BU138">
        <v>40</v>
      </c>
      <c r="BV138">
        <v>40.1</v>
      </c>
      <c r="BW138">
        <v>62</v>
      </c>
      <c r="BX138">
        <v>29.64</v>
      </c>
      <c r="BY138">
        <v>764</v>
      </c>
      <c r="BZ138">
        <v>4.4770000000000003</v>
      </c>
      <c r="CA138">
        <v>1</v>
      </c>
      <c r="CB138" s="2">
        <f t="shared" si="23"/>
        <v>45659</v>
      </c>
      <c r="CC138" s="3">
        <f t="shared" si="24"/>
        <v>0.41666666666666669</v>
      </c>
      <c r="CD138" s="4">
        <f t="shared" si="18"/>
        <v>45659.416666666664</v>
      </c>
      <c r="CE138" s="18">
        <f t="shared" si="21"/>
        <v>0.14000000000000001</v>
      </c>
      <c r="CF138" s="18">
        <f t="shared" si="22"/>
        <v>0.01</v>
      </c>
      <c r="CG138" s="19">
        <f t="shared" si="17"/>
        <v>225</v>
      </c>
      <c r="CH138" s="19">
        <f t="shared" si="17"/>
        <v>247.5</v>
      </c>
      <c r="CI138" s="19">
        <f t="shared" si="19"/>
        <v>225</v>
      </c>
      <c r="CJ138" s="19">
        <f t="shared" si="20"/>
        <v>247.5</v>
      </c>
    </row>
    <row r="139" spans="1:88" x14ac:dyDescent="0.35">
      <c r="A139" t="s">
        <v>147</v>
      </c>
      <c r="B139" t="s">
        <v>301</v>
      </c>
      <c r="C139">
        <v>37</v>
      </c>
      <c r="D139">
        <v>37</v>
      </c>
      <c r="E139">
        <v>36.6</v>
      </c>
      <c r="F139">
        <v>61</v>
      </c>
      <c r="G139">
        <v>25</v>
      </c>
      <c r="H139">
        <v>36</v>
      </c>
      <c r="I139">
        <v>65</v>
      </c>
      <c r="J139">
        <v>5.5</v>
      </c>
      <c r="K139">
        <v>19</v>
      </c>
      <c r="L139">
        <v>32</v>
      </c>
      <c r="M139" t="s">
        <v>84</v>
      </c>
      <c r="N139" t="s">
        <v>85</v>
      </c>
      <c r="O139">
        <v>0</v>
      </c>
      <c r="P139">
        <v>0</v>
      </c>
      <c r="Q139">
        <v>0</v>
      </c>
      <c r="S139">
        <v>0</v>
      </c>
      <c r="U139">
        <v>0</v>
      </c>
      <c r="V139">
        <v>347</v>
      </c>
      <c r="W139">
        <v>29</v>
      </c>
      <c r="X139">
        <v>1</v>
      </c>
      <c r="Y139">
        <v>0</v>
      </c>
      <c r="Z139" t="s">
        <v>72</v>
      </c>
      <c r="AA139">
        <v>260</v>
      </c>
      <c r="AB139">
        <v>70</v>
      </c>
      <c r="AD139">
        <v>145</v>
      </c>
      <c r="AG139">
        <v>23.9</v>
      </c>
      <c r="AH139">
        <v>28.7</v>
      </c>
      <c r="AK139">
        <v>0</v>
      </c>
      <c r="AM139">
        <v>268</v>
      </c>
      <c r="AN139">
        <v>36</v>
      </c>
      <c r="AO139">
        <v>1</v>
      </c>
      <c r="AP139">
        <v>0</v>
      </c>
      <c r="AQ139" t="s">
        <v>145</v>
      </c>
      <c r="AR139">
        <v>0</v>
      </c>
      <c r="AS139">
        <v>0</v>
      </c>
      <c r="AT139">
        <v>37.5</v>
      </c>
      <c r="AU139">
        <v>37.6</v>
      </c>
      <c r="AV139">
        <v>37</v>
      </c>
      <c r="AW139">
        <v>60</v>
      </c>
      <c r="AX139">
        <v>25</v>
      </c>
      <c r="AY139">
        <v>37</v>
      </c>
      <c r="BA139">
        <v>7.3</v>
      </c>
      <c r="BB139">
        <v>26</v>
      </c>
      <c r="BC139">
        <v>30</v>
      </c>
      <c r="BD139" t="s">
        <v>87</v>
      </c>
      <c r="BE139" t="s">
        <v>74</v>
      </c>
      <c r="BF139">
        <v>0</v>
      </c>
      <c r="BG139">
        <v>0</v>
      </c>
      <c r="BH139">
        <v>0</v>
      </c>
      <c r="BI139">
        <v>190</v>
      </c>
      <c r="BJ139">
        <v>211</v>
      </c>
      <c r="BK139">
        <v>0.8</v>
      </c>
      <c r="BL139">
        <v>0.8</v>
      </c>
      <c r="BM139">
        <v>228</v>
      </c>
      <c r="BN139">
        <v>38</v>
      </c>
      <c r="BO139">
        <v>2</v>
      </c>
      <c r="BP139">
        <v>0</v>
      </c>
      <c r="BQ139" t="s">
        <v>72</v>
      </c>
      <c r="BR139">
        <v>179</v>
      </c>
      <c r="BS139">
        <v>36</v>
      </c>
      <c r="BT139">
        <v>67.8</v>
      </c>
      <c r="BU139">
        <v>38</v>
      </c>
      <c r="BV139">
        <v>41.1</v>
      </c>
      <c r="BW139">
        <v>65</v>
      </c>
      <c r="BX139">
        <v>29.64</v>
      </c>
      <c r="BY139">
        <v>764</v>
      </c>
      <c r="BZ139">
        <v>4.4770000000000003</v>
      </c>
      <c r="CA139">
        <v>1</v>
      </c>
      <c r="CB139" s="2">
        <f t="shared" si="23"/>
        <v>45659</v>
      </c>
      <c r="CC139" s="3">
        <f t="shared" si="24"/>
        <v>0.42708333333333331</v>
      </c>
      <c r="CD139" s="4">
        <f t="shared" si="18"/>
        <v>45659.427083333336</v>
      </c>
      <c r="CE139" s="18">
        <f t="shared" si="21"/>
        <v>0.14000000000000001</v>
      </c>
      <c r="CF139" s="18">
        <f t="shared" si="22"/>
        <v>0.01</v>
      </c>
      <c r="CG139" s="19">
        <f t="shared" si="17"/>
        <v>202.5</v>
      </c>
      <c r="CH139" s="19">
        <f t="shared" si="17"/>
        <v>247.5</v>
      </c>
      <c r="CI139" s="19">
        <f t="shared" si="19"/>
        <v>202.5</v>
      </c>
      <c r="CJ139" s="19">
        <f t="shared" si="20"/>
        <v>247.5</v>
      </c>
    </row>
    <row r="140" spans="1:88" x14ac:dyDescent="0.35">
      <c r="A140" t="s">
        <v>147</v>
      </c>
      <c r="B140" t="s">
        <v>302</v>
      </c>
      <c r="C140">
        <v>37.4</v>
      </c>
      <c r="D140">
        <v>37.4</v>
      </c>
      <c r="E140">
        <v>37</v>
      </c>
      <c r="F140">
        <v>60</v>
      </c>
      <c r="G140">
        <v>24</v>
      </c>
      <c r="H140">
        <v>36</v>
      </c>
      <c r="I140">
        <v>65</v>
      </c>
      <c r="J140">
        <v>5.6</v>
      </c>
      <c r="K140">
        <v>17</v>
      </c>
      <c r="L140">
        <v>32</v>
      </c>
      <c r="M140" t="s">
        <v>84</v>
      </c>
      <c r="N140" t="s">
        <v>84</v>
      </c>
      <c r="O140">
        <v>0</v>
      </c>
      <c r="P140">
        <v>0</v>
      </c>
      <c r="Q140">
        <v>0</v>
      </c>
      <c r="S140">
        <v>0</v>
      </c>
      <c r="U140">
        <v>0</v>
      </c>
      <c r="V140">
        <v>350</v>
      </c>
      <c r="W140">
        <v>29</v>
      </c>
      <c r="X140">
        <v>1</v>
      </c>
      <c r="Y140">
        <v>0</v>
      </c>
      <c r="Z140" t="s">
        <v>72</v>
      </c>
      <c r="AA140">
        <v>271</v>
      </c>
      <c r="AB140">
        <v>61</v>
      </c>
      <c r="AD140">
        <v>132</v>
      </c>
      <c r="AG140">
        <v>23.7</v>
      </c>
      <c r="AH140">
        <v>29.2</v>
      </c>
      <c r="AK140">
        <v>0</v>
      </c>
      <c r="AM140">
        <v>279</v>
      </c>
      <c r="AN140">
        <v>38</v>
      </c>
      <c r="AO140">
        <v>1</v>
      </c>
      <c r="AP140">
        <v>0</v>
      </c>
      <c r="AQ140" t="s">
        <v>145</v>
      </c>
      <c r="AR140">
        <v>0</v>
      </c>
      <c r="AS140">
        <v>0</v>
      </c>
      <c r="AT140">
        <v>38.1</v>
      </c>
      <c r="AU140">
        <v>38.1</v>
      </c>
      <c r="AV140">
        <v>37.5</v>
      </c>
      <c r="AW140">
        <v>60</v>
      </c>
      <c r="AX140">
        <v>25</v>
      </c>
      <c r="AY140">
        <v>37</v>
      </c>
      <c r="BA140">
        <v>7.9</v>
      </c>
      <c r="BB140">
        <v>28</v>
      </c>
      <c r="BC140">
        <v>31</v>
      </c>
      <c r="BD140" t="s">
        <v>87</v>
      </c>
      <c r="BE140" t="s">
        <v>87</v>
      </c>
      <c r="BF140">
        <v>0</v>
      </c>
      <c r="BG140">
        <v>0</v>
      </c>
      <c r="BH140">
        <v>0</v>
      </c>
      <c r="BI140">
        <v>227</v>
      </c>
      <c r="BJ140">
        <v>241</v>
      </c>
      <c r="BK140">
        <v>1</v>
      </c>
      <c r="BL140">
        <v>1</v>
      </c>
      <c r="BM140">
        <v>237</v>
      </c>
      <c r="BN140">
        <v>35</v>
      </c>
      <c r="BO140">
        <v>2</v>
      </c>
      <c r="BP140">
        <v>0</v>
      </c>
      <c r="BQ140" t="s">
        <v>72</v>
      </c>
      <c r="BR140">
        <v>195</v>
      </c>
      <c r="BS140">
        <v>30</v>
      </c>
      <c r="BT140">
        <v>69.599999999999994</v>
      </c>
      <c r="BU140">
        <v>36</v>
      </c>
      <c r="BV140">
        <v>41.3</v>
      </c>
      <c r="BW140">
        <v>66</v>
      </c>
      <c r="BX140">
        <v>29.64</v>
      </c>
      <c r="BY140">
        <v>763</v>
      </c>
      <c r="BZ140">
        <v>4.4710000000000001</v>
      </c>
      <c r="CA140">
        <v>1</v>
      </c>
      <c r="CB140" s="2">
        <f t="shared" si="23"/>
        <v>45659</v>
      </c>
      <c r="CC140" s="3">
        <f t="shared" si="24"/>
        <v>0.4375</v>
      </c>
      <c r="CD140" s="4">
        <f t="shared" si="18"/>
        <v>45659.4375</v>
      </c>
      <c r="CE140" s="18">
        <f t="shared" si="21"/>
        <v>0.14000000000000001</v>
      </c>
      <c r="CF140" s="18">
        <f t="shared" si="22"/>
        <v>0.01</v>
      </c>
      <c r="CG140" s="19">
        <f t="shared" si="17"/>
        <v>225</v>
      </c>
      <c r="CH140" s="19">
        <f t="shared" si="17"/>
        <v>270</v>
      </c>
      <c r="CI140" s="19">
        <f t="shared" si="19"/>
        <v>225</v>
      </c>
      <c r="CJ140" s="19">
        <f t="shared" si="20"/>
        <v>270</v>
      </c>
    </row>
    <row r="141" spans="1:88" x14ac:dyDescent="0.35">
      <c r="A141" t="s">
        <v>147</v>
      </c>
      <c r="B141" t="s">
        <v>303</v>
      </c>
      <c r="C141">
        <v>37.799999999999997</v>
      </c>
      <c r="D141">
        <v>37.9</v>
      </c>
      <c r="E141">
        <v>37.4</v>
      </c>
      <c r="F141">
        <v>59</v>
      </c>
      <c r="G141">
        <v>24</v>
      </c>
      <c r="H141">
        <v>37</v>
      </c>
      <c r="I141">
        <v>65</v>
      </c>
      <c r="J141">
        <v>5.5</v>
      </c>
      <c r="K141">
        <v>17</v>
      </c>
      <c r="L141">
        <v>33</v>
      </c>
      <c r="M141" t="s">
        <v>85</v>
      </c>
      <c r="N141" t="s">
        <v>84</v>
      </c>
      <c r="O141">
        <v>0</v>
      </c>
      <c r="P141">
        <v>0</v>
      </c>
      <c r="Q141">
        <v>0</v>
      </c>
      <c r="S141">
        <v>0</v>
      </c>
      <c r="U141">
        <v>0</v>
      </c>
      <c r="V141">
        <v>350</v>
      </c>
      <c r="W141">
        <v>30</v>
      </c>
      <c r="X141">
        <v>2</v>
      </c>
      <c r="Y141">
        <v>0</v>
      </c>
      <c r="Z141" t="s">
        <v>72</v>
      </c>
      <c r="AA141">
        <v>268</v>
      </c>
      <c r="AB141">
        <v>65</v>
      </c>
      <c r="AD141">
        <v>120</v>
      </c>
      <c r="AG141">
        <v>23.9</v>
      </c>
      <c r="AH141">
        <v>29.3</v>
      </c>
      <c r="AK141">
        <v>0</v>
      </c>
      <c r="AM141">
        <v>272</v>
      </c>
      <c r="AN141">
        <v>39</v>
      </c>
      <c r="AO141">
        <v>1</v>
      </c>
      <c r="AP141">
        <v>0</v>
      </c>
      <c r="AQ141" t="s">
        <v>145</v>
      </c>
      <c r="AR141">
        <v>0</v>
      </c>
      <c r="AS141">
        <v>0</v>
      </c>
      <c r="AT141">
        <v>38.6</v>
      </c>
      <c r="AU141">
        <v>38.6</v>
      </c>
      <c r="AV141">
        <v>38.1</v>
      </c>
      <c r="AW141">
        <v>58</v>
      </c>
      <c r="AX141">
        <v>25</v>
      </c>
      <c r="AY141">
        <v>38</v>
      </c>
      <c r="BA141">
        <v>7.4</v>
      </c>
      <c r="BB141">
        <v>29</v>
      </c>
      <c r="BC141">
        <v>33</v>
      </c>
      <c r="BD141" t="s">
        <v>84</v>
      </c>
      <c r="BE141" t="s">
        <v>74</v>
      </c>
      <c r="BF141">
        <v>0</v>
      </c>
      <c r="BG141">
        <v>0</v>
      </c>
      <c r="BH141">
        <v>0</v>
      </c>
      <c r="BI141">
        <v>256</v>
      </c>
      <c r="BJ141">
        <v>274</v>
      </c>
      <c r="BK141">
        <v>1.1000000000000001</v>
      </c>
      <c r="BL141">
        <v>1.1000000000000001</v>
      </c>
      <c r="BM141">
        <v>228</v>
      </c>
      <c r="BN141">
        <v>35</v>
      </c>
      <c r="BO141">
        <v>2</v>
      </c>
      <c r="BP141">
        <v>0</v>
      </c>
      <c r="BQ141" t="s">
        <v>72</v>
      </c>
      <c r="BR141">
        <v>179</v>
      </c>
      <c r="BS141">
        <v>39</v>
      </c>
      <c r="BT141">
        <v>70.900000000000006</v>
      </c>
      <c r="BU141">
        <v>35</v>
      </c>
      <c r="BV141">
        <v>41.8</v>
      </c>
      <c r="BW141">
        <v>68</v>
      </c>
      <c r="BX141">
        <v>29.65</v>
      </c>
      <c r="BY141">
        <v>763</v>
      </c>
      <c r="BZ141">
        <v>4.4710000000000001</v>
      </c>
      <c r="CA141">
        <v>1</v>
      </c>
      <c r="CB141" s="2">
        <f t="shared" si="23"/>
        <v>45659</v>
      </c>
      <c r="CC141" s="3">
        <f t="shared" si="24"/>
        <v>0.44791666666666669</v>
      </c>
      <c r="CD141" s="4">
        <f t="shared" si="18"/>
        <v>45659.447916666664</v>
      </c>
      <c r="CE141" s="18">
        <f t="shared" si="21"/>
        <v>0.14000000000000001</v>
      </c>
      <c r="CF141" s="18">
        <f t="shared" si="22"/>
        <v>0.01</v>
      </c>
      <c r="CG141" s="19">
        <f t="shared" si="17"/>
        <v>225</v>
      </c>
      <c r="CH141" s="19">
        <f t="shared" si="17"/>
        <v>247.5</v>
      </c>
      <c r="CI141" s="19">
        <f t="shared" si="19"/>
        <v>225</v>
      </c>
      <c r="CJ141" s="19">
        <f t="shared" si="20"/>
        <v>247.5</v>
      </c>
    </row>
    <row r="142" spans="1:88" x14ac:dyDescent="0.35">
      <c r="A142" t="s">
        <v>147</v>
      </c>
      <c r="B142" t="s">
        <v>304</v>
      </c>
      <c r="C142">
        <v>38</v>
      </c>
      <c r="D142">
        <v>38.1</v>
      </c>
      <c r="E142">
        <v>37.799999999999997</v>
      </c>
      <c r="F142">
        <v>58</v>
      </c>
      <c r="G142">
        <v>24</v>
      </c>
      <c r="H142">
        <v>37</v>
      </c>
      <c r="I142">
        <v>65</v>
      </c>
      <c r="J142">
        <v>6</v>
      </c>
      <c r="K142">
        <v>16</v>
      </c>
      <c r="L142">
        <v>33</v>
      </c>
      <c r="M142" t="s">
        <v>84</v>
      </c>
      <c r="N142" t="s">
        <v>84</v>
      </c>
      <c r="O142">
        <v>0</v>
      </c>
      <c r="P142">
        <v>0</v>
      </c>
      <c r="Q142">
        <v>0</v>
      </c>
      <c r="S142">
        <v>0</v>
      </c>
      <c r="U142">
        <v>0</v>
      </c>
      <c r="V142">
        <v>351</v>
      </c>
      <c r="W142">
        <v>29</v>
      </c>
      <c r="X142">
        <v>2</v>
      </c>
      <c r="Y142">
        <v>0</v>
      </c>
      <c r="Z142" t="s">
        <v>72</v>
      </c>
      <c r="AA142">
        <v>267</v>
      </c>
      <c r="AB142">
        <v>66</v>
      </c>
      <c r="AD142">
        <v>108</v>
      </c>
      <c r="AG142">
        <v>24</v>
      </c>
      <c r="AH142">
        <v>29.6</v>
      </c>
      <c r="AK142">
        <v>0</v>
      </c>
      <c r="AM142">
        <v>272</v>
      </c>
      <c r="AN142">
        <v>37</v>
      </c>
      <c r="AO142">
        <v>2</v>
      </c>
      <c r="AP142">
        <v>0</v>
      </c>
      <c r="AQ142" t="s">
        <v>145</v>
      </c>
      <c r="AR142">
        <v>0</v>
      </c>
      <c r="AS142">
        <v>0</v>
      </c>
      <c r="AT142">
        <v>38.6</v>
      </c>
      <c r="AU142">
        <v>38.700000000000003</v>
      </c>
      <c r="AV142">
        <v>38.5</v>
      </c>
      <c r="AW142">
        <v>58</v>
      </c>
      <c r="AX142">
        <v>25</v>
      </c>
      <c r="AY142">
        <v>38</v>
      </c>
      <c r="BA142">
        <v>8.8000000000000007</v>
      </c>
      <c r="BB142">
        <v>20</v>
      </c>
      <c r="BC142">
        <v>33</v>
      </c>
      <c r="BD142" t="s">
        <v>74</v>
      </c>
      <c r="BE142" t="s">
        <v>87</v>
      </c>
      <c r="BF142">
        <v>0</v>
      </c>
      <c r="BG142">
        <v>0</v>
      </c>
      <c r="BH142">
        <v>0</v>
      </c>
      <c r="BI142">
        <v>241</v>
      </c>
      <c r="BJ142">
        <v>313</v>
      </c>
      <c r="BK142">
        <v>1.2</v>
      </c>
      <c r="BL142">
        <v>1.2</v>
      </c>
      <c r="BM142">
        <v>234</v>
      </c>
      <c r="BN142">
        <v>38</v>
      </c>
      <c r="BO142">
        <v>2</v>
      </c>
      <c r="BP142">
        <v>0</v>
      </c>
      <c r="BQ142" t="s">
        <v>72</v>
      </c>
      <c r="BR142">
        <v>180</v>
      </c>
      <c r="BS142">
        <v>43</v>
      </c>
      <c r="BT142">
        <v>72.7</v>
      </c>
      <c r="BU142">
        <v>35</v>
      </c>
      <c r="BV142">
        <v>43.4</v>
      </c>
      <c r="BW142">
        <v>71</v>
      </c>
      <c r="BX142">
        <v>29.64</v>
      </c>
      <c r="BY142">
        <v>763</v>
      </c>
      <c r="BZ142">
        <v>4.4710000000000001</v>
      </c>
      <c r="CA142">
        <v>1</v>
      </c>
      <c r="CB142" s="2">
        <f t="shared" si="23"/>
        <v>45659</v>
      </c>
      <c r="CC142" s="3">
        <f t="shared" si="24"/>
        <v>0.45833333333333331</v>
      </c>
      <c r="CD142" s="4">
        <f t="shared" si="18"/>
        <v>45659.458333333336</v>
      </c>
      <c r="CE142" s="18">
        <f t="shared" si="21"/>
        <v>0.14000000000000001</v>
      </c>
      <c r="CF142" s="18">
        <f t="shared" si="22"/>
        <v>0.01</v>
      </c>
      <c r="CG142" s="19">
        <f t="shared" si="17"/>
        <v>225</v>
      </c>
      <c r="CH142" s="19">
        <f t="shared" si="17"/>
        <v>270</v>
      </c>
      <c r="CI142" s="19">
        <f t="shared" si="19"/>
        <v>225</v>
      </c>
      <c r="CJ142" s="19">
        <f t="shared" si="20"/>
        <v>270</v>
      </c>
    </row>
    <row r="143" spans="1:88" x14ac:dyDescent="0.35">
      <c r="A143" t="s">
        <v>147</v>
      </c>
      <c r="B143" t="s">
        <v>305</v>
      </c>
      <c r="C143">
        <v>38.4</v>
      </c>
      <c r="D143">
        <v>38.4</v>
      </c>
      <c r="E143">
        <v>38</v>
      </c>
      <c r="F143">
        <v>58</v>
      </c>
      <c r="G143">
        <v>25</v>
      </c>
      <c r="H143">
        <v>37</v>
      </c>
      <c r="I143">
        <v>65</v>
      </c>
      <c r="J143">
        <v>6.3</v>
      </c>
      <c r="K143">
        <v>24</v>
      </c>
      <c r="L143">
        <v>33</v>
      </c>
      <c r="M143" t="s">
        <v>74</v>
      </c>
      <c r="N143" t="s">
        <v>84</v>
      </c>
      <c r="O143">
        <v>0</v>
      </c>
      <c r="P143">
        <v>0</v>
      </c>
      <c r="Q143">
        <v>0</v>
      </c>
      <c r="S143">
        <v>0</v>
      </c>
      <c r="U143">
        <v>0</v>
      </c>
      <c r="V143">
        <v>351</v>
      </c>
      <c r="W143">
        <v>32</v>
      </c>
      <c r="X143">
        <v>2</v>
      </c>
      <c r="Y143">
        <v>0</v>
      </c>
      <c r="Z143" t="s">
        <v>72</v>
      </c>
      <c r="AA143">
        <v>271</v>
      </c>
      <c r="AB143">
        <v>63</v>
      </c>
      <c r="AD143">
        <v>100</v>
      </c>
      <c r="AG143">
        <v>24.3</v>
      </c>
      <c r="AH143">
        <v>30.4</v>
      </c>
      <c r="AK143">
        <v>0</v>
      </c>
      <c r="AM143">
        <v>269</v>
      </c>
      <c r="AN143">
        <v>40</v>
      </c>
      <c r="AO143">
        <v>2</v>
      </c>
      <c r="AP143">
        <v>0</v>
      </c>
      <c r="AQ143" t="s">
        <v>145</v>
      </c>
      <c r="AR143">
        <v>0</v>
      </c>
      <c r="AS143">
        <v>0</v>
      </c>
      <c r="AT143">
        <v>39</v>
      </c>
      <c r="AU143">
        <v>39</v>
      </c>
      <c r="AV143">
        <v>38.6</v>
      </c>
      <c r="AW143">
        <v>58</v>
      </c>
      <c r="AX143">
        <v>25</v>
      </c>
      <c r="AY143">
        <v>38</v>
      </c>
      <c r="BA143">
        <v>8.3000000000000007</v>
      </c>
      <c r="BB143">
        <v>24</v>
      </c>
      <c r="BC143">
        <v>33</v>
      </c>
      <c r="BD143" t="s">
        <v>87</v>
      </c>
      <c r="BE143" t="s">
        <v>74</v>
      </c>
      <c r="BF143">
        <v>0</v>
      </c>
      <c r="BG143">
        <v>0</v>
      </c>
      <c r="BH143">
        <v>0</v>
      </c>
      <c r="BI143">
        <v>339</v>
      </c>
      <c r="BJ143">
        <v>385</v>
      </c>
      <c r="BK143">
        <v>1.3</v>
      </c>
      <c r="BL143">
        <v>1.3</v>
      </c>
      <c r="BM143">
        <v>245</v>
      </c>
      <c r="BN143">
        <v>32</v>
      </c>
      <c r="BO143">
        <v>2</v>
      </c>
      <c r="BP143">
        <v>0</v>
      </c>
      <c r="BQ143" t="s">
        <v>72</v>
      </c>
      <c r="BR143">
        <v>194</v>
      </c>
      <c r="BS143">
        <v>39</v>
      </c>
      <c r="BT143">
        <v>73.7</v>
      </c>
      <c r="BU143">
        <v>34</v>
      </c>
      <c r="BV143">
        <v>43.5</v>
      </c>
      <c r="BW143">
        <v>72</v>
      </c>
      <c r="BX143">
        <v>29.65</v>
      </c>
      <c r="BY143">
        <v>763</v>
      </c>
      <c r="BZ143">
        <v>4.4710000000000001</v>
      </c>
      <c r="CA143">
        <v>1</v>
      </c>
      <c r="CB143" s="2">
        <f t="shared" si="23"/>
        <v>45659</v>
      </c>
      <c r="CC143" s="3">
        <f t="shared" si="24"/>
        <v>0.46875</v>
      </c>
      <c r="CD143" s="4">
        <f t="shared" si="18"/>
        <v>45659.46875</v>
      </c>
      <c r="CE143" s="18">
        <f t="shared" si="21"/>
        <v>0.14000000000000001</v>
      </c>
      <c r="CF143" s="18">
        <f t="shared" si="22"/>
        <v>0.01</v>
      </c>
      <c r="CG143" s="19">
        <f t="shared" si="17"/>
        <v>225</v>
      </c>
      <c r="CH143" s="19">
        <f t="shared" si="17"/>
        <v>247.5</v>
      </c>
      <c r="CI143" s="19">
        <f t="shared" si="19"/>
        <v>225</v>
      </c>
      <c r="CJ143" s="19">
        <f t="shared" si="20"/>
        <v>247.5</v>
      </c>
    </row>
    <row r="144" spans="1:88" x14ac:dyDescent="0.35">
      <c r="A144" t="s">
        <v>147</v>
      </c>
      <c r="B144" t="s">
        <v>306</v>
      </c>
      <c r="C144">
        <v>38.1</v>
      </c>
      <c r="D144">
        <v>38.4</v>
      </c>
      <c r="E144">
        <v>38</v>
      </c>
      <c r="F144">
        <v>57</v>
      </c>
      <c r="G144">
        <v>24</v>
      </c>
      <c r="H144">
        <v>37</v>
      </c>
      <c r="I144">
        <v>65</v>
      </c>
      <c r="J144">
        <v>7.6</v>
      </c>
      <c r="K144">
        <v>22</v>
      </c>
      <c r="L144">
        <v>33</v>
      </c>
      <c r="M144" t="s">
        <v>84</v>
      </c>
      <c r="N144" t="s">
        <v>85</v>
      </c>
      <c r="O144">
        <v>0</v>
      </c>
      <c r="P144">
        <v>0</v>
      </c>
      <c r="Q144">
        <v>0</v>
      </c>
      <c r="S144">
        <v>0</v>
      </c>
      <c r="U144">
        <v>0</v>
      </c>
      <c r="V144">
        <v>351</v>
      </c>
      <c r="W144">
        <v>32</v>
      </c>
      <c r="X144">
        <v>2</v>
      </c>
      <c r="Y144">
        <v>0</v>
      </c>
      <c r="Z144" t="s">
        <v>72</v>
      </c>
      <c r="AA144">
        <v>266</v>
      </c>
      <c r="AB144">
        <v>68</v>
      </c>
      <c r="AD144">
        <v>105</v>
      </c>
      <c r="AG144">
        <v>24.4</v>
      </c>
      <c r="AH144">
        <v>30.2</v>
      </c>
      <c r="AK144">
        <v>0</v>
      </c>
      <c r="AM144">
        <v>266</v>
      </c>
      <c r="AN144">
        <v>36</v>
      </c>
      <c r="AO144">
        <v>2</v>
      </c>
      <c r="AP144">
        <v>0</v>
      </c>
      <c r="AQ144" t="s">
        <v>72</v>
      </c>
      <c r="AR144">
        <v>0</v>
      </c>
      <c r="AS144">
        <v>0</v>
      </c>
      <c r="AT144">
        <v>38.4</v>
      </c>
      <c r="AU144">
        <v>39</v>
      </c>
      <c r="AV144">
        <v>38.4</v>
      </c>
      <c r="AW144">
        <v>57</v>
      </c>
      <c r="AX144">
        <v>24</v>
      </c>
      <c r="AY144">
        <v>38</v>
      </c>
      <c r="BA144">
        <v>10.4</v>
      </c>
      <c r="BB144">
        <v>31</v>
      </c>
      <c r="BC144">
        <v>31</v>
      </c>
      <c r="BD144" t="s">
        <v>87</v>
      </c>
      <c r="BE144" t="s">
        <v>87</v>
      </c>
      <c r="BF144">
        <v>0</v>
      </c>
      <c r="BG144">
        <v>0</v>
      </c>
      <c r="BH144">
        <v>0</v>
      </c>
      <c r="BI144">
        <v>181</v>
      </c>
      <c r="BJ144">
        <v>383</v>
      </c>
      <c r="BK144">
        <v>1.2</v>
      </c>
      <c r="BL144">
        <v>1.4</v>
      </c>
      <c r="BM144">
        <v>243</v>
      </c>
      <c r="BN144">
        <v>39</v>
      </c>
      <c r="BO144">
        <v>2</v>
      </c>
      <c r="BP144">
        <v>0</v>
      </c>
      <c r="BQ144" t="s">
        <v>72</v>
      </c>
      <c r="BR144">
        <v>186</v>
      </c>
      <c r="BS144">
        <v>46</v>
      </c>
      <c r="BT144">
        <v>73.400000000000006</v>
      </c>
      <c r="BU144">
        <v>33</v>
      </c>
      <c r="BV144">
        <v>42.5</v>
      </c>
      <c r="BW144">
        <v>71</v>
      </c>
      <c r="BX144">
        <v>29.65</v>
      </c>
      <c r="BY144">
        <v>763</v>
      </c>
      <c r="BZ144">
        <v>4.4710000000000001</v>
      </c>
      <c r="CA144">
        <v>1</v>
      </c>
      <c r="CB144" s="2">
        <f t="shared" si="23"/>
        <v>45659</v>
      </c>
      <c r="CC144" s="3">
        <f t="shared" si="24"/>
        <v>0.47916666666666669</v>
      </c>
      <c r="CD144" s="4">
        <f t="shared" si="18"/>
        <v>45659.479166666664</v>
      </c>
      <c r="CE144" s="18">
        <f t="shared" si="21"/>
        <v>0.14000000000000001</v>
      </c>
      <c r="CF144" s="18">
        <f t="shared" si="22"/>
        <v>0.01</v>
      </c>
      <c r="CG144" s="19">
        <f t="shared" si="17"/>
        <v>202.5</v>
      </c>
      <c r="CH144" s="19">
        <f t="shared" si="17"/>
        <v>270</v>
      </c>
      <c r="CI144" s="19">
        <f t="shared" si="19"/>
        <v>202.5</v>
      </c>
      <c r="CJ144" s="19">
        <f t="shared" si="20"/>
        <v>270</v>
      </c>
    </row>
    <row r="145" spans="1:88" x14ac:dyDescent="0.35">
      <c r="A145" t="s">
        <v>147</v>
      </c>
      <c r="B145" t="s">
        <v>307</v>
      </c>
      <c r="C145">
        <v>38.5</v>
      </c>
      <c r="D145">
        <v>38.5</v>
      </c>
      <c r="E145">
        <v>38</v>
      </c>
      <c r="F145">
        <v>56</v>
      </c>
      <c r="G145">
        <v>24</v>
      </c>
      <c r="H145">
        <v>38</v>
      </c>
      <c r="I145">
        <v>65</v>
      </c>
      <c r="J145">
        <v>6.3</v>
      </c>
      <c r="K145">
        <v>18</v>
      </c>
      <c r="L145">
        <v>33</v>
      </c>
      <c r="M145" t="s">
        <v>84</v>
      </c>
      <c r="N145" t="s">
        <v>84</v>
      </c>
      <c r="O145">
        <v>0</v>
      </c>
      <c r="P145">
        <v>0</v>
      </c>
      <c r="Q145">
        <v>0</v>
      </c>
      <c r="S145">
        <v>0</v>
      </c>
      <c r="U145">
        <v>0</v>
      </c>
      <c r="V145">
        <v>348</v>
      </c>
      <c r="W145">
        <v>30</v>
      </c>
      <c r="X145">
        <v>1</v>
      </c>
      <c r="Y145">
        <v>0</v>
      </c>
      <c r="Z145" t="s">
        <v>72</v>
      </c>
      <c r="AA145">
        <v>271</v>
      </c>
      <c r="AB145">
        <v>59</v>
      </c>
      <c r="AD145">
        <v>105</v>
      </c>
      <c r="AG145">
        <v>24.9</v>
      </c>
      <c r="AH145">
        <v>31</v>
      </c>
      <c r="AK145">
        <v>0</v>
      </c>
      <c r="AM145">
        <v>259</v>
      </c>
      <c r="AN145">
        <v>34</v>
      </c>
      <c r="AO145">
        <v>2</v>
      </c>
      <c r="AP145">
        <v>0</v>
      </c>
      <c r="AQ145" t="s">
        <v>72</v>
      </c>
      <c r="AR145">
        <v>0</v>
      </c>
      <c r="AS145">
        <v>0</v>
      </c>
      <c r="AT145">
        <v>38.799999999999997</v>
      </c>
      <c r="AU145">
        <v>38.9</v>
      </c>
      <c r="AV145">
        <v>38.4</v>
      </c>
      <c r="AW145">
        <v>56</v>
      </c>
      <c r="AX145">
        <v>24</v>
      </c>
      <c r="AY145">
        <v>38</v>
      </c>
      <c r="BA145">
        <v>7.3</v>
      </c>
      <c r="BB145">
        <v>37</v>
      </c>
      <c r="BC145">
        <v>31</v>
      </c>
      <c r="BD145" t="s">
        <v>74</v>
      </c>
      <c r="BE145" t="s">
        <v>78</v>
      </c>
      <c r="BF145">
        <v>0</v>
      </c>
      <c r="BG145">
        <v>0</v>
      </c>
      <c r="BH145">
        <v>0</v>
      </c>
      <c r="BI145">
        <v>362</v>
      </c>
      <c r="BJ145">
        <v>415</v>
      </c>
      <c r="BK145">
        <v>1.5</v>
      </c>
      <c r="BL145">
        <v>1.5</v>
      </c>
      <c r="BM145">
        <v>235</v>
      </c>
      <c r="BN145">
        <v>38</v>
      </c>
      <c r="BO145">
        <v>2</v>
      </c>
      <c r="BP145">
        <v>0</v>
      </c>
      <c r="BQ145" t="s">
        <v>72</v>
      </c>
      <c r="BR145">
        <v>183</v>
      </c>
      <c r="BS145">
        <v>41</v>
      </c>
      <c r="BT145">
        <v>72.599999999999994</v>
      </c>
      <c r="BU145">
        <v>32</v>
      </c>
      <c r="BV145">
        <v>41</v>
      </c>
      <c r="BW145">
        <v>70</v>
      </c>
      <c r="BX145">
        <v>29.65</v>
      </c>
      <c r="BY145">
        <v>763</v>
      </c>
      <c r="BZ145">
        <v>4.4710000000000001</v>
      </c>
      <c r="CA145">
        <v>1</v>
      </c>
      <c r="CB145" s="2">
        <f t="shared" si="23"/>
        <v>45659</v>
      </c>
      <c r="CC145" s="3">
        <f t="shared" si="24"/>
        <v>0.48958333333333331</v>
      </c>
      <c r="CD145" s="4">
        <f t="shared" si="18"/>
        <v>45659.489583333336</v>
      </c>
      <c r="CE145" s="18">
        <f t="shared" si="21"/>
        <v>0.14000000000000001</v>
      </c>
      <c r="CF145" s="18">
        <f t="shared" si="22"/>
        <v>0.01</v>
      </c>
      <c r="CG145" s="19">
        <f t="shared" si="17"/>
        <v>225</v>
      </c>
      <c r="CH145" s="19">
        <f t="shared" si="17"/>
        <v>315</v>
      </c>
      <c r="CI145" s="19">
        <f t="shared" si="19"/>
        <v>225</v>
      </c>
      <c r="CJ145" s="19">
        <f t="shared" si="20"/>
        <v>315</v>
      </c>
    </row>
    <row r="146" spans="1:88" x14ac:dyDescent="0.35">
      <c r="A146" t="s">
        <v>147</v>
      </c>
      <c r="B146" t="s">
        <v>308</v>
      </c>
      <c r="C146">
        <v>38.6</v>
      </c>
      <c r="D146">
        <v>38.700000000000003</v>
      </c>
      <c r="E146">
        <v>38.5</v>
      </c>
      <c r="F146">
        <v>56</v>
      </c>
      <c r="G146">
        <v>24</v>
      </c>
      <c r="H146">
        <v>38</v>
      </c>
      <c r="I146">
        <v>65</v>
      </c>
      <c r="J146">
        <v>5.6</v>
      </c>
      <c r="K146">
        <v>15</v>
      </c>
      <c r="L146">
        <v>34</v>
      </c>
      <c r="M146" t="s">
        <v>85</v>
      </c>
      <c r="N146" t="s">
        <v>85</v>
      </c>
      <c r="O146">
        <v>0</v>
      </c>
      <c r="P146">
        <v>0</v>
      </c>
      <c r="Q146">
        <v>0</v>
      </c>
      <c r="S146">
        <v>0</v>
      </c>
      <c r="U146">
        <v>0</v>
      </c>
      <c r="V146">
        <v>341</v>
      </c>
      <c r="W146">
        <v>29</v>
      </c>
      <c r="X146">
        <v>1</v>
      </c>
      <c r="Y146">
        <v>0</v>
      </c>
      <c r="Z146" t="s">
        <v>72</v>
      </c>
      <c r="AA146">
        <v>276</v>
      </c>
      <c r="AB146">
        <v>48</v>
      </c>
      <c r="AD146">
        <v>0</v>
      </c>
      <c r="AG146">
        <v>26.1</v>
      </c>
      <c r="AH146">
        <v>32.4</v>
      </c>
      <c r="AK146">
        <v>0</v>
      </c>
      <c r="AM146">
        <v>265</v>
      </c>
      <c r="AN146">
        <v>38</v>
      </c>
      <c r="AO146">
        <v>2</v>
      </c>
      <c r="AP146">
        <v>0</v>
      </c>
      <c r="AQ146" t="s">
        <v>72</v>
      </c>
      <c r="AR146">
        <v>0</v>
      </c>
      <c r="AS146">
        <v>0</v>
      </c>
      <c r="AT146">
        <v>38.9</v>
      </c>
      <c r="AU146">
        <v>39.1</v>
      </c>
      <c r="AV146">
        <v>38.799999999999997</v>
      </c>
      <c r="AW146">
        <v>56</v>
      </c>
      <c r="AX146">
        <v>24</v>
      </c>
      <c r="AY146">
        <v>38</v>
      </c>
      <c r="BA146">
        <v>7.4</v>
      </c>
      <c r="BB146">
        <v>21</v>
      </c>
      <c r="BC146">
        <v>34</v>
      </c>
      <c r="BD146" t="s">
        <v>77</v>
      </c>
      <c r="BE146" t="s">
        <v>78</v>
      </c>
      <c r="BF146">
        <v>0</v>
      </c>
      <c r="BG146">
        <v>0</v>
      </c>
      <c r="BH146">
        <v>0</v>
      </c>
      <c r="BI146">
        <v>352</v>
      </c>
      <c r="BJ146">
        <v>446</v>
      </c>
      <c r="BK146">
        <v>1.6</v>
      </c>
      <c r="BL146">
        <v>1.6</v>
      </c>
      <c r="BM146">
        <v>231</v>
      </c>
      <c r="BN146">
        <v>34</v>
      </c>
      <c r="BO146">
        <v>2</v>
      </c>
      <c r="BP146">
        <v>0</v>
      </c>
      <c r="BQ146" t="s">
        <v>72</v>
      </c>
      <c r="BR146">
        <v>180</v>
      </c>
      <c r="BS146">
        <v>37</v>
      </c>
      <c r="BT146">
        <v>71.8</v>
      </c>
      <c r="BU146">
        <v>32</v>
      </c>
      <c r="BV146">
        <v>40.299999999999997</v>
      </c>
      <c r="BW146">
        <v>69</v>
      </c>
      <c r="BX146">
        <v>29.64</v>
      </c>
      <c r="BY146">
        <v>763</v>
      </c>
      <c r="BZ146">
        <v>4.4710000000000001</v>
      </c>
      <c r="CA146">
        <v>1</v>
      </c>
      <c r="CB146" s="2">
        <f t="shared" si="23"/>
        <v>45659</v>
      </c>
      <c r="CC146" s="3">
        <f t="shared" si="24"/>
        <v>0.5</v>
      </c>
      <c r="CD146" s="4">
        <f t="shared" si="18"/>
        <v>45659.5</v>
      </c>
      <c r="CE146" s="18">
        <f t="shared" si="21"/>
        <v>0.14000000000000001</v>
      </c>
      <c r="CF146" s="18">
        <f t="shared" si="22"/>
        <v>0.01</v>
      </c>
      <c r="CG146" s="19">
        <f t="shared" si="17"/>
        <v>202.5</v>
      </c>
      <c r="CH146" s="19">
        <f t="shared" si="17"/>
        <v>315</v>
      </c>
      <c r="CI146" s="19">
        <f t="shared" si="19"/>
        <v>202.5</v>
      </c>
      <c r="CJ146" s="19">
        <f t="shared" si="20"/>
        <v>315</v>
      </c>
    </row>
    <row r="147" spans="1:88" x14ac:dyDescent="0.35">
      <c r="A147" t="s">
        <v>147</v>
      </c>
      <c r="B147" t="s">
        <v>309</v>
      </c>
      <c r="C147">
        <v>39.200000000000003</v>
      </c>
      <c r="D147">
        <v>39.299999999999997</v>
      </c>
      <c r="E147">
        <v>38.6</v>
      </c>
      <c r="F147">
        <v>54</v>
      </c>
      <c r="G147">
        <v>24</v>
      </c>
      <c r="H147">
        <v>38</v>
      </c>
      <c r="I147">
        <v>65</v>
      </c>
      <c r="J147">
        <v>6.6</v>
      </c>
      <c r="K147">
        <v>23</v>
      </c>
      <c r="L147">
        <v>34</v>
      </c>
      <c r="M147" t="s">
        <v>84</v>
      </c>
      <c r="N147" t="s">
        <v>84</v>
      </c>
      <c r="O147">
        <v>0</v>
      </c>
      <c r="P147">
        <v>0</v>
      </c>
      <c r="Q147">
        <v>0</v>
      </c>
      <c r="S147">
        <v>0</v>
      </c>
      <c r="U147">
        <v>0</v>
      </c>
      <c r="V147">
        <v>339</v>
      </c>
      <c r="W147">
        <v>30</v>
      </c>
      <c r="X147">
        <v>1</v>
      </c>
      <c r="Y147">
        <v>0</v>
      </c>
      <c r="Z147" t="s">
        <v>72</v>
      </c>
      <c r="AA147">
        <v>264</v>
      </c>
      <c r="AB147">
        <v>57</v>
      </c>
      <c r="AD147">
        <v>99</v>
      </c>
      <c r="AG147">
        <v>26.7</v>
      </c>
      <c r="AH147">
        <v>32.9</v>
      </c>
      <c r="AK147">
        <v>0</v>
      </c>
      <c r="AM147">
        <v>263</v>
      </c>
      <c r="AN147">
        <v>34</v>
      </c>
      <c r="AO147">
        <v>2</v>
      </c>
      <c r="AP147">
        <v>0</v>
      </c>
      <c r="AQ147" t="s">
        <v>72</v>
      </c>
      <c r="AR147">
        <v>0</v>
      </c>
      <c r="AS147">
        <v>0</v>
      </c>
      <c r="AT147">
        <v>39.5</v>
      </c>
      <c r="AU147">
        <v>39.5</v>
      </c>
      <c r="AV147">
        <v>38.799999999999997</v>
      </c>
      <c r="AW147">
        <v>54</v>
      </c>
      <c r="AX147">
        <v>24</v>
      </c>
      <c r="AY147">
        <v>39</v>
      </c>
      <c r="BA147">
        <v>8.4</v>
      </c>
      <c r="BB147">
        <v>29</v>
      </c>
      <c r="BC147">
        <v>33</v>
      </c>
      <c r="BD147" t="s">
        <v>87</v>
      </c>
      <c r="BE147" t="s">
        <v>80</v>
      </c>
      <c r="BF147">
        <v>0</v>
      </c>
      <c r="BG147">
        <v>0</v>
      </c>
      <c r="BH147">
        <v>0</v>
      </c>
      <c r="BI147">
        <v>443</v>
      </c>
      <c r="BJ147">
        <v>452</v>
      </c>
      <c r="BK147">
        <v>1.6</v>
      </c>
      <c r="BL147">
        <v>2</v>
      </c>
      <c r="BM147">
        <v>227</v>
      </c>
      <c r="BN147">
        <v>38</v>
      </c>
      <c r="BO147">
        <v>2</v>
      </c>
      <c r="BP147">
        <v>0</v>
      </c>
      <c r="BQ147" t="s">
        <v>72</v>
      </c>
      <c r="BR147">
        <v>180</v>
      </c>
      <c r="BS147">
        <v>35</v>
      </c>
      <c r="BT147">
        <v>71.099999999999994</v>
      </c>
      <c r="BU147">
        <v>32</v>
      </c>
      <c r="BV147">
        <v>39.6</v>
      </c>
      <c r="BW147">
        <v>68</v>
      </c>
      <c r="BX147">
        <v>29.63</v>
      </c>
      <c r="BY147">
        <v>763</v>
      </c>
      <c r="BZ147">
        <v>4.4710000000000001</v>
      </c>
      <c r="CA147">
        <v>1</v>
      </c>
      <c r="CB147" s="2">
        <f t="shared" si="23"/>
        <v>45659</v>
      </c>
      <c r="CC147" s="3">
        <f t="shared" si="24"/>
        <v>0.51041666666666663</v>
      </c>
      <c r="CD147" s="4">
        <f t="shared" si="18"/>
        <v>45659.510416666664</v>
      </c>
      <c r="CE147" s="18">
        <f t="shared" si="21"/>
        <v>0.14000000000000001</v>
      </c>
      <c r="CF147" s="18">
        <f t="shared" si="22"/>
        <v>0.01</v>
      </c>
      <c r="CG147" s="19">
        <f t="shared" si="17"/>
        <v>225</v>
      </c>
      <c r="CH147" s="19">
        <f t="shared" si="17"/>
        <v>360</v>
      </c>
      <c r="CI147" s="19">
        <f t="shared" si="19"/>
        <v>225</v>
      </c>
      <c r="CJ147" s="19">
        <f t="shared" si="20"/>
        <v>360</v>
      </c>
    </row>
    <row r="148" spans="1:88" x14ac:dyDescent="0.35">
      <c r="A148" t="s">
        <v>147</v>
      </c>
      <c r="B148" t="s">
        <v>310</v>
      </c>
      <c r="C148">
        <v>39.299999999999997</v>
      </c>
      <c r="D148">
        <v>39.5</v>
      </c>
      <c r="E148">
        <v>39.200000000000003</v>
      </c>
      <c r="F148">
        <v>53</v>
      </c>
      <c r="G148">
        <v>23</v>
      </c>
      <c r="H148">
        <v>39</v>
      </c>
      <c r="I148">
        <v>65</v>
      </c>
      <c r="J148">
        <v>5.4</v>
      </c>
      <c r="K148">
        <v>18</v>
      </c>
      <c r="L148">
        <v>34</v>
      </c>
      <c r="M148" t="s">
        <v>75</v>
      </c>
      <c r="N148" t="s">
        <v>85</v>
      </c>
      <c r="O148">
        <v>0</v>
      </c>
      <c r="P148">
        <v>0</v>
      </c>
      <c r="Q148">
        <v>0</v>
      </c>
      <c r="S148">
        <v>0</v>
      </c>
      <c r="U148">
        <v>0</v>
      </c>
      <c r="V148">
        <v>343</v>
      </c>
      <c r="W148">
        <v>32</v>
      </c>
      <c r="X148">
        <v>1</v>
      </c>
      <c r="Y148">
        <v>0</v>
      </c>
      <c r="Z148" t="s">
        <v>72</v>
      </c>
      <c r="AA148">
        <v>263</v>
      </c>
      <c r="AB148">
        <v>63</v>
      </c>
      <c r="AD148">
        <v>105</v>
      </c>
      <c r="AG148">
        <v>27.1</v>
      </c>
      <c r="AH148">
        <v>32.700000000000003</v>
      </c>
      <c r="AK148">
        <v>0</v>
      </c>
      <c r="AM148">
        <v>253</v>
      </c>
      <c r="AN148">
        <v>38</v>
      </c>
      <c r="AO148">
        <v>2</v>
      </c>
      <c r="AP148">
        <v>0</v>
      </c>
      <c r="AQ148" t="s">
        <v>72</v>
      </c>
      <c r="AR148">
        <v>0</v>
      </c>
      <c r="AS148">
        <v>0</v>
      </c>
      <c r="AT148">
        <v>39.6</v>
      </c>
      <c r="AU148">
        <v>39.799999999999997</v>
      </c>
      <c r="AV148">
        <v>39.5</v>
      </c>
      <c r="AW148">
        <v>53</v>
      </c>
      <c r="AX148">
        <v>24</v>
      </c>
      <c r="AY148">
        <v>39</v>
      </c>
      <c r="BA148">
        <v>7</v>
      </c>
      <c r="BB148">
        <v>24</v>
      </c>
      <c r="BC148">
        <v>34</v>
      </c>
      <c r="BD148" t="s">
        <v>78</v>
      </c>
      <c r="BE148" t="s">
        <v>78</v>
      </c>
      <c r="BF148">
        <v>0</v>
      </c>
      <c r="BG148">
        <v>0</v>
      </c>
      <c r="BH148">
        <v>0</v>
      </c>
      <c r="BI148">
        <v>276</v>
      </c>
      <c r="BJ148">
        <v>468</v>
      </c>
      <c r="BK148">
        <v>1.4</v>
      </c>
      <c r="BL148">
        <v>2.1</v>
      </c>
      <c r="BM148">
        <v>219</v>
      </c>
      <c r="BN148">
        <v>36</v>
      </c>
      <c r="BO148">
        <v>2</v>
      </c>
      <c r="BP148">
        <v>0</v>
      </c>
      <c r="BQ148" t="s">
        <v>72</v>
      </c>
      <c r="BR148">
        <v>181</v>
      </c>
      <c r="BS148">
        <v>29</v>
      </c>
      <c r="BT148">
        <v>70.5</v>
      </c>
      <c r="BU148">
        <v>32</v>
      </c>
      <c r="BV148">
        <v>39.1</v>
      </c>
      <c r="BW148">
        <v>67</v>
      </c>
      <c r="BX148">
        <v>29.63</v>
      </c>
      <c r="BY148">
        <v>763</v>
      </c>
      <c r="BZ148">
        <v>4.4710000000000001</v>
      </c>
      <c r="CA148">
        <v>1</v>
      </c>
      <c r="CB148" s="2">
        <f t="shared" si="23"/>
        <v>45659</v>
      </c>
      <c r="CC148" s="3">
        <f t="shared" si="24"/>
        <v>0.52083333333333337</v>
      </c>
      <c r="CD148" s="4">
        <f t="shared" si="18"/>
        <v>45659.520833333336</v>
      </c>
      <c r="CE148" s="18">
        <f t="shared" si="21"/>
        <v>0.14000000000000001</v>
      </c>
      <c r="CF148" s="18">
        <f t="shared" si="22"/>
        <v>0.01</v>
      </c>
      <c r="CG148" s="19">
        <f t="shared" si="17"/>
        <v>202.5</v>
      </c>
      <c r="CH148" s="19">
        <f t="shared" si="17"/>
        <v>315</v>
      </c>
      <c r="CI148" s="19">
        <f t="shared" si="19"/>
        <v>202.5</v>
      </c>
      <c r="CJ148" s="19">
        <f t="shared" si="20"/>
        <v>315</v>
      </c>
    </row>
    <row r="149" spans="1:88" x14ac:dyDescent="0.35">
      <c r="A149" t="s">
        <v>147</v>
      </c>
      <c r="B149" t="s">
        <v>311</v>
      </c>
      <c r="C149">
        <v>38.700000000000003</v>
      </c>
      <c r="D149">
        <v>39.299999999999997</v>
      </c>
      <c r="E149">
        <v>38.5</v>
      </c>
      <c r="F149">
        <v>53</v>
      </c>
      <c r="G149">
        <v>23</v>
      </c>
      <c r="H149">
        <v>38</v>
      </c>
      <c r="I149">
        <v>65</v>
      </c>
      <c r="J149">
        <v>7.4</v>
      </c>
      <c r="K149">
        <v>25</v>
      </c>
      <c r="L149">
        <v>34</v>
      </c>
      <c r="M149" t="s">
        <v>74</v>
      </c>
      <c r="N149" t="s">
        <v>84</v>
      </c>
      <c r="O149">
        <v>0</v>
      </c>
      <c r="P149">
        <v>0</v>
      </c>
      <c r="Q149">
        <v>0</v>
      </c>
      <c r="S149">
        <v>0</v>
      </c>
      <c r="U149">
        <v>0</v>
      </c>
      <c r="V149">
        <v>343</v>
      </c>
      <c r="W149">
        <v>29</v>
      </c>
      <c r="X149">
        <v>1</v>
      </c>
      <c r="Y149">
        <v>0</v>
      </c>
      <c r="Z149" t="s">
        <v>72</v>
      </c>
      <c r="AA149">
        <v>275</v>
      </c>
      <c r="AB149">
        <v>50</v>
      </c>
      <c r="AD149">
        <v>98</v>
      </c>
      <c r="AG149">
        <v>29.5</v>
      </c>
      <c r="AH149">
        <v>34.1</v>
      </c>
      <c r="AK149">
        <v>0</v>
      </c>
      <c r="AM149">
        <v>270</v>
      </c>
      <c r="AN149">
        <v>39</v>
      </c>
      <c r="AO149">
        <v>2</v>
      </c>
      <c r="AP149">
        <v>0</v>
      </c>
      <c r="AQ149" t="s">
        <v>72</v>
      </c>
      <c r="AR149">
        <v>0</v>
      </c>
      <c r="AS149">
        <v>0</v>
      </c>
      <c r="AT149">
        <v>39</v>
      </c>
      <c r="AU149">
        <v>39.6</v>
      </c>
      <c r="AV149">
        <v>38.700000000000003</v>
      </c>
      <c r="AW149">
        <v>53</v>
      </c>
      <c r="AX149">
        <v>23</v>
      </c>
      <c r="AY149">
        <v>39</v>
      </c>
      <c r="BA149">
        <v>9.9</v>
      </c>
      <c r="BB149">
        <v>27</v>
      </c>
      <c r="BC149">
        <v>32</v>
      </c>
      <c r="BD149" t="s">
        <v>87</v>
      </c>
      <c r="BE149" t="s">
        <v>87</v>
      </c>
      <c r="BF149">
        <v>0</v>
      </c>
      <c r="BG149">
        <v>0</v>
      </c>
      <c r="BH149">
        <v>0</v>
      </c>
      <c r="BI149">
        <v>195</v>
      </c>
      <c r="BJ149">
        <v>316</v>
      </c>
      <c r="BK149">
        <v>1.8</v>
      </c>
      <c r="BL149">
        <v>1.8</v>
      </c>
      <c r="BM149">
        <v>230</v>
      </c>
      <c r="BN149">
        <v>36</v>
      </c>
      <c r="BO149">
        <v>2</v>
      </c>
      <c r="BP149">
        <v>0</v>
      </c>
      <c r="BQ149" t="s">
        <v>72</v>
      </c>
      <c r="BR149">
        <v>170</v>
      </c>
      <c r="BS149">
        <v>46</v>
      </c>
      <c r="BT149">
        <v>69.900000000000006</v>
      </c>
      <c r="BU149">
        <v>33</v>
      </c>
      <c r="BV149">
        <v>39.4</v>
      </c>
      <c r="BW149">
        <v>66</v>
      </c>
      <c r="BX149">
        <v>29.63</v>
      </c>
      <c r="BY149">
        <v>764</v>
      </c>
      <c r="BZ149">
        <v>4.4770000000000003</v>
      </c>
      <c r="CA149">
        <v>1</v>
      </c>
      <c r="CB149" s="2">
        <f t="shared" si="23"/>
        <v>45659</v>
      </c>
      <c r="CC149" s="3">
        <f t="shared" si="24"/>
        <v>0.53125</v>
      </c>
      <c r="CD149" s="4">
        <f t="shared" si="18"/>
        <v>45659.53125</v>
      </c>
      <c r="CE149" s="18">
        <f t="shared" si="21"/>
        <v>0.14000000000000001</v>
      </c>
      <c r="CF149" s="18">
        <f t="shared" si="22"/>
        <v>0.01</v>
      </c>
      <c r="CG149" s="19">
        <f t="shared" si="17"/>
        <v>225</v>
      </c>
      <c r="CH149" s="19">
        <f t="shared" si="17"/>
        <v>270</v>
      </c>
      <c r="CI149" s="19">
        <f t="shared" si="19"/>
        <v>225</v>
      </c>
      <c r="CJ149" s="19">
        <f t="shared" si="20"/>
        <v>270</v>
      </c>
    </row>
    <row r="150" spans="1:88" x14ac:dyDescent="0.35">
      <c r="A150" t="s">
        <v>147</v>
      </c>
      <c r="B150" t="s">
        <v>312</v>
      </c>
      <c r="C150">
        <v>39.5</v>
      </c>
      <c r="D150">
        <v>39.6</v>
      </c>
      <c r="E150">
        <v>38.700000000000003</v>
      </c>
      <c r="F150">
        <v>51</v>
      </c>
      <c r="G150">
        <v>23</v>
      </c>
      <c r="H150">
        <v>39</v>
      </c>
      <c r="I150">
        <v>65</v>
      </c>
      <c r="J150">
        <v>5.3</v>
      </c>
      <c r="K150">
        <v>18</v>
      </c>
      <c r="L150">
        <v>34</v>
      </c>
      <c r="M150" t="s">
        <v>85</v>
      </c>
      <c r="N150" t="s">
        <v>84</v>
      </c>
      <c r="O150">
        <v>0</v>
      </c>
      <c r="P150">
        <v>0</v>
      </c>
      <c r="Q150">
        <v>0</v>
      </c>
      <c r="S150">
        <v>0</v>
      </c>
      <c r="U150">
        <v>0</v>
      </c>
      <c r="V150">
        <v>351</v>
      </c>
      <c r="W150">
        <v>29</v>
      </c>
      <c r="X150">
        <v>1</v>
      </c>
      <c r="Y150">
        <v>0</v>
      </c>
      <c r="Z150" t="s">
        <v>72</v>
      </c>
      <c r="AA150">
        <v>249</v>
      </c>
      <c r="AB150">
        <v>85</v>
      </c>
      <c r="AD150">
        <v>104</v>
      </c>
      <c r="AG150">
        <v>28.4</v>
      </c>
      <c r="AH150">
        <v>33</v>
      </c>
      <c r="AK150">
        <v>0</v>
      </c>
      <c r="AM150">
        <v>260</v>
      </c>
      <c r="AN150">
        <v>36</v>
      </c>
      <c r="AO150">
        <v>2</v>
      </c>
      <c r="AP150">
        <v>0</v>
      </c>
      <c r="AQ150" t="s">
        <v>72</v>
      </c>
      <c r="AR150">
        <v>0</v>
      </c>
      <c r="AS150">
        <v>0</v>
      </c>
      <c r="AT150">
        <v>39.200000000000003</v>
      </c>
      <c r="AU150">
        <v>39.799999999999997</v>
      </c>
      <c r="AV150">
        <v>39</v>
      </c>
      <c r="AW150">
        <v>52</v>
      </c>
      <c r="AX150">
        <v>23</v>
      </c>
      <c r="AY150">
        <v>39</v>
      </c>
      <c r="BA150">
        <v>8.4</v>
      </c>
      <c r="BB150">
        <v>29</v>
      </c>
      <c r="BC150">
        <v>33</v>
      </c>
      <c r="BD150" t="s">
        <v>87</v>
      </c>
      <c r="BE150" t="s">
        <v>87</v>
      </c>
      <c r="BF150">
        <v>0</v>
      </c>
      <c r="BG150">
        <v>0</v>
      </c>
      <c r="BH150">
        <v>0</v>
      </c>
      <c r="BI150">
        <v>204</v>
      </c>
      <c r="BJ150">
        <v>279</v>
      </c>
      <c r="BK150">
        <v>1.2</v>
      </c>
      <c r="BL150">
        <v>2.1</v>
      </c>
      <c r="BM150">
        <v>233</v>
      </c>
      <c r="BN150">
        <v>40</v>
      </c>
      <c r="BO150">
        <v>1</v>
      </c>
      <c r="BP150">
        <v>0</v>
      </c>
      <c r="BQ150" t="s">
        <v>72</v>
      </c>
      <c r="BR150">
        <v>174</v>
      </c>
      <c r="BS150">
        <v>46</v>
      </c>
      <c r="BT150">
        <v>69.400000000000006</v>
      </c>
      <c r="BU150">
        <v>33</v>
      </c>
      <c r="BV150">
        <v>38.9</v>
      </c>
      <c r="BW150">
        <v>66</v>
      </c>
      <c r="BX150">
        <v>29.63</v>
      </c>
      <c r="BY150">
        <v>764</v>
      </c>
      <c r="BZ150">
        <v>4.4770000000000003</v>
      </c>
      <c r="CA150">
        <v>1</v>
      </c>
      <c r="CB150" s="2">
        <f t="shared" si="23"/>
        <v>45659</v>
      </c>
      <c r="CC150" s="3">
        <f t="shared" si="24"/>
        <v>0.54166666666666663</v>
      </c>
      <c r="CD150" s="4">
        <f t="shared" si="18"/>
        <v>45659.541666666664</v>
      </c>
      <c r="CE150" s="18">
        <f t="shared" si="21"/>
        <v>0.14000000000000001</v>
      </c>
      <c r="CF150" s="18">
        <f t="shared" si="22"/>
        <v>0.01</v>
      </c>
      <c r="CG150" s="19">
        <f t="shared" si="17"/>
        <v>225</v>
      </c>
      <c r="CH150" s="19">
        <f t="shared" si="17"/>
        <v>270</v>
      </c>
      <c r="CI150" s="19">
        <f t="shared" si="19"/>
        <v>225</v>
      </c>
      <c r="CJ150" s="19">
        <f t="shared" si="20"/>
        <v>270</v>
      </c>
    </row>
    <row r="151" spans="1:88" x14ac:dyDescent="0.35">
      <c r="A151" t="s">
        <v>147</v>
      </c>
      <c r="B151" t="s">
        <v>313</v>
      </c>
      <c r="C151">
        <v>38.700000000000003</v>
      </c>
      <c r="D151">
        <v>39.5</v>
      </c>
      <c r="E151">
        <v>38.700000000000003</v>
      </c>
      <c r="F151">
        <v>52</v>
      </c>
      <c r="G151">
        <v>22</v>
      </c>
      <c r="H151">
        <v>39</v>
      </c>
      <c r="I151">
        <v>65</v>
      </c>
      <c r="J151">
        <v>5.2</v>
      </c>
      <c r="K151">
        <v>16</v>
      </c>
      <c r="L151">
        <v>35</v>
      </c>
      <c r="M151" t="s">
        <v>84</v>
      </c>
      <c r="N151" t="s">
        <v>84</v>
      </c>
      <c r="O151">
        <v>0</v>
      </c>
      <c r="P151">
        <v>0</v>
      </c>
      <c r="Q151">
        <v>0</v>
      </c>
      <c r="S151">
        <v>0</v>
      </c>
      <c r="U151">
        <v>0</v>
      </c>
      <c r="V151">
        <v>350</v>
      </c>
      <c r="W151">
        <v>29</v>
      </c>
      <c r="X151">
        <v>1</v>
      </c>
      <c r="Y151">
        <v>0</v>
      </c>
      <c r="Z151" t="s">
        <v>72</v>
      </c>
      <c r="AA151">
        <v>272</v>
      </c>
      <c r="AB151">
        <v>60</v>
      </c>
      <c r="AD151">
        <v>106</v>
      </c>
      <c r="AG151">
        <v>26.7</v>
      </c>
      <c r="AH151">
        <v>32.1</v>
      </c>
      <c r="AK151">
        <v>0</v>
      </c>
      <c r="AM151">
        <v>253</v>
      </c>
      <c r="AN151">
        <v>37</v>
      </c>
      <c r="AO151">
        <v>2</v>
      </c>
      <c r="AP151">
        <v>0</v>
      </c>
      <c r="AQ151" t="s">
        <v>72</v>
      </c>
      <c r="AR151">
        <v>0</v>
      </c>
      <c r="AS151">
        <v>0</v>
      </c>
      <c r="AT151">
        <v>38.9</v>
      </c>
      <c r="AU151">
        <v>39.200000000000003</v>
      </c>
      <c r="AV151">
        <v>38.9</v>
      </c>
      <c r="AW151">
        <v>52</v>
      </c>
      <c r="AX151">
        <v>22</v>
      </c>
      <c r="AY151">
        <v>38</v>
      </c>
      <c r="BA151">
        <v>6.8</v>
      </c>
      <c r="BB151">
        <v>20</v>
      </c>
      <c r="BC151">
        <v>33</v>
      </c>
      <c r="BD151" t="s">
        <v>78</v>
      </c>
      <c r="BE151" t="s">
        <v>77</v>
      </c>
      <c r="BF151">
        <v>0</v>
      </c>
      <c r="BG151">
        <v>0</v>
      </c>
      <c r="BH151">
        <v>0</v>
      </c>
      <c r="BI151">
        <v>118</v>
      </c>
      <c r="BJ151">
        <v>279</v>
      </c>
      <c r="BK151">
        <v>1.3</v>
      </c>
      <c r="BL151">
        <v>1.3</v>
      </c>
      <c r="BM151">
        <v>224</v>
      </c>
      <c r="BN151">
        <v>34</v>
      </c>
      <c r="BO151">
        <v>1</v>
      </c>
      <c r="BP151">
        <v>0</v>
      </c>
      <c r="BQ151" t="s">
        <v>72</v>
      </c>
      <c r="BR151">
        <v>171</v>
      </c>
      <c r="BS151">
        <v>42</v>
      </c>
      <c r="BT151">
        <v>68.900000000000006</v>
      </c>
      <c r="BU151">
        <v>33</v>
      </c>
      <c r="BV151">
        <v>38.5</v>
      </c>
      <c r="BW151">
        <v>65</v>
      </c>
      <c r="BX151">
        <v>29.63</v>
      </c>
      <c r="BY151">
        <v>764</v>
      </c>
      <c r="BZ151">
        <v>4.4770000000000003</v>
      </c>
      <c r="CA151">
        <v>1</v>
      </c>
      <c r="CB151" s="2">
        <f t="shared" si="23"/>
        <v>45659</v>
      </c>
      <c r="CC151" s="3">
        <f t="shared" si="24"/>
        <v>0.55208333333333337</v>
      </c>
      <c r="CD151" s="4">
        <f t="shared" si="18"/>
        <v>45659.552083333336</v>
      </c>
      <c r="CE151" s="18">
        <f t="shared" si="21"/>
        <v>0.14000000000000001</v>
      </c>
      <c r="CF151" s="18">
        <f t="shared" si="22"/>
        <v>0.01</v>
      </c>
      <c r="CG151" s="19">
        <f t="shared" si="17"/>
        <v>225</v>
      </c>
      <c r="CH151" s="19">
        <f t="shared" si="17"/>
        <v>292.5</v>
      </c>
      <c r="CI151" s="19">
        <f t="shared" si="19"/>
        <v>225</v>
      </c>
      <c r="CJ151" s="19">
        <f t="shared" si="20"/>
        <v>292.5</v>
      </c>
    </row>
    <row r="152" spans="1:88" x14ac:dyDescent="0.35">
      <c r="A152" t="s">
        <v>147</v>
      </c>
      <c r="B152" t="s">
        <v>314</v>
      </c>
      <c r="C152">
        <v>38.9</v>
      </c>
      <c r="D152">
        <v>38.9</v>
      </c>
      <c r="E152">
        <v>38.700000000000003</v>
      </c>
      <c r="F152">
        <v>50</v>
      </c>
      <c r="G152">
        <v>22</v>
      </c>
      <c r="H152">
        <v>38</v>
      </c>
      <c r="I152">
        <v>65</v>
      </c>
      <c r="J152">
        <v>6.1</v>
      </c>
      <c r="K152">
        <v>19</v>
      </c>
      <c r="L152">
        <v>34</v>
      </c>
      <c r="M152" t="s">
        <v>84</v>
      </c>
      <c r="N152" t="s">
        <v>84</v>
      </c>
      <c r="O152">
        <v>0</v>
      </c>
      <c r="P152">
        <v>0</v>
      </c>
      <c r="Q152">
        <v>0</v>
      </c>
      <c r="S152">
        <v>0</v>
      </c>
      <c r="U152">
        <v>0</v>
      </c>
      <c r="V152">
        <v>351</v>
      </c>
      <c r="W152">
        <v>30</v>
      </c>
      <c r="X152">
        <v>1</v>
      </c>
      <c r="Y152">
        <v>0</v>
      </c>
      <c r="Z152" t="s">
        <v>72</v>
      </c>
      <c r="AA152">
        <v>269</v>
      </c>
      <c r="AB152">
        <v>64</v>
      </c>
      <c r="AD152">
        <v>108</v>
      </c>
      <c r="AG152">
        <v>28.1</v>
      </c>
      <c r="AH152">
        <v>34.1</v>
      </c>
      <c r="AK152">
        <v>0</v>
      </c>
      <c r="AM152">
        <v>261</v>
      </c>
      <c r="AN152">
        <v>34</v>
      </c>
      <c r="AO152">
        <v>2</v>
      </c>
      <c r="AP152">
        <v>0</v>
      </c>
      <c r="AQ152" t="s">
        <v>72</v>
      </c>
      <c r="AR152">
        <v>0</v>
      </c>
      <c r="AS152">
        <v>0</v>
      </c>
      <c r="AT152">
        <v>38.9</v>
      </c>
      <c r="AU152">
        <v>39.1</v>
      </c>
      <c r="AV152">
        <v>38.9</v>
      </c>
      <c r="AW152">
        <v>51</v>
      </c>
      <c r="AX152">
        <v>22</v>
      </c>
      <c r="AY152">
        <v>38</v>
      </c>
      <c r="BA152">
        <v>7.2</v>
      </c>
      <c r="BB152">
        <v>23</v>
      </c>
      <c r="BC152">
        <v>34</v>
      </c>
      <c r="BD152" t="s">
        <v>84</v>
      </c>
      <c r="BE152" t="s">
        <v>87</v>
      </c>
      <c r="BF152">
        <v>0</v>
      </c>
      <c r="BG152">
        <v>0</v>
      </c>
      <c r="BH152">
        <v>0</v>
      </c>
      <c r="BI152">
        <v>149</v>
      </c>
      <c r="BJ152">
        <v>202</v>
      </c>
      <c r="BK152">
        <v>1.3</v>
      </c>
      <c r="BL152">
        <v>1.7</v>
      </c>
      <c r="BM152">
        <v>218</v>
      </c>
      <c r="BN152">
        <v>37</v>
      </c>
      <c r="BO152">
        <v>1</v>
      </c>
      <c r="BP152">
        <v>0</v>
      </c>
      <c r="BQ152" t="s">
        <v>72</v>
      </c>
      <c r="BR152">
        <v>169</v>
      </c>
      <c r="BS152">
        <v>39</v>
      </c>
      <c r="BT152">
        <v>68.5</v>
      </c>
      <c r="BU152">
        <v>33</v>
      </c>
      <c r="BV152">
        <v>38.1</v>
      </c>
      <c r="BW152">
        <v>65</v>
      </c>
      <c r="BX152">
        <v>29.63</v>
      </c>
      <c r="BY152">
        <v>764</v>
      </c>
      <c r="BZ152">
        <v>4.4770000000000003</v>
      </c>
      <c r="CA152">
        <v>1</v>
      </c>
      <c r="CB152" s="2">
        <f t="shared" si="23"/>
        <v>45659</v>
      </c>
      <c r="CC152" s="3">
        <f t="shared" si="24"/>
        <v>0.5625</v>
      </c>
      <c r="CD152" s="4">
        <f t="shared" si="18"/>
        <v>45659.5625</v>
      </c>
      <c r="CE152" s="18">
        <f t="shared" si="21"/>
        <v>0.14000000000000001</v>
      </c>
      <c r="CF152" s="18">
        <f t="shared" si="22"/>
        <v>0.01</v>
      </c>
      <c r="CG152" s="19">
        <f t="shared" si="17"/>
        <v>225</v>
      </c>
      <c r="CH152" s="19">
        <f t="shared" si="17"/>
        <v>270</v>
      </c>
      <c r="CI152" s="19">
        <f t="shared" si="19"/>
        <v>225</v>
      </c>
      <c r="CJ152" s="19">
        <f t="shared" si="20"/>
        <v>270</v>
      </c>
    </row>
    <row r="153" spans="1:88" x14ac:dyDescent="0.35">
      <c r="A153" t="s">
        <v>147</v>
      </c>
      <c r="B153" t="s">
        <v>315</v>
      </c>
      <c r="C153">
        <v>39</v>
      </c>
      <c r="D153">
        <v>39</v>
      </c>
      <c r="E153">
        <v>38.9</v>
      </c>
      <c r="F153">
        <v>50</v>
      </c>
      <c r="G153">
        <v>22</v>
      </c>
      <c r="H153">
        <v>38</v>
      </c>
      <c r="I153">
        <v>65</v>
      </c>
      <c r="J153">
        <v>6.3</v>
      </c>
      <c r="K153">
        <v>18</v>
      </c>
      <c r="L153">
        <v>34</v>
      </c>
      <c r="M153" t="s">
        <v>87</v>
      </c>
      <c r="N153" t="s">
        <v>84</v>
      </c>
      <c r="O153">
        <v>0</v>
      </c>
      <c r="P153">
        <v>0</v>
      </c>
      <c r="Q153">
        <v>0</v>
      </c>
      <c r="S153">
        <v>0</v>
      </c>
      <c r="U153">
        <v>0</v>
      </c>
      <c r="V153">
        <v>351</v>
      </c>
      <c r="W153">
        <v>32</v>
      </c>
      <c r="X153">
        <v>1</v>
      </c>
      <c r="Y153">
        <v>0</v>
      </c>
      <c r="Z153" t="s">
        <v>72</v>
      </c>
      <c r="AA153">
        <v>277</v>
      </c>
      <c r="AB153">
        <v>57</v>
      </c>
      <c r="AD153">
        <v>106</v>
      </c>
      <c r="AG153">
        <v>29</v>
      </c>
      <c r="AH153">
        <v>33.9</v>
      </c>
      <c r="AK153">
        <v>0</v>
      </c>
      <c r="AM153">
        <v>262</v>
      </c>
      <c r="AN153">
        <v>37</v>
      </c>
      <c r="AO153">
        <v>2</v>
      </c>
      <c r="AP153">
        <v>0</v>
      </c>
      <c r="AQ153" t="s">
        <v>72</v>
      </c>
      <c r="AR153">
        <v>0</v>
      </c>
      <c r="AS153">
        <v>0</v>
      </c>
      <c r="AT153">
        <v>39</v>
      </c>
      <c r="AU153">
        <v>39.1</v>
      </c>
      <c r="AV153">
        <v>38.799999999999997</v>
      </c>
      <c r="AW153">
        <v>50</v>
      </c>
      <c r="AX153">
        <v>22</v>
      </c>
      <c r="AY153">
        <v>38</v>
      </c>
      <c r="BA153">
        <v>8.6999999999999993</v>
      </c>
      <c r="BB153">
        <v>23</v>
      </c>
      <c r="BC153">
        <v>33</v>
      </c>
      <c r="BD153" t="s">
        <v>74</v>
      </c>
      <c r="BE153" t="s">
        <v>74</v>
      </c>
      <c r="BF153">
        <v>0</v>
      </c>
      <c r="BG153">
        <v>0</v>
      </c>
      <c r="BH153">
        <v>0</v>
      </c>
      <c r="BI153">
        <v>205</v>
      </c>
      <c r="BJ153">
        <v>288</v>
      </c>
      <c r="BK153">
        <v>1.3</v>
      </c>
      <c r="BL153">
        <v>1.7</v>
      </c>
      <c r="BM153">
        <v>220</v>
      </c>
      <c r="BN153">
        <v>39</v>
      </c>
      <c r="BO153">
        <v>1</v>
      </c>
      <c r="BP153">
        <v>0</v>
      </c>
      <c r="BQ153" t="s">
        <v>72</v>
      </c>
      <c r="BR153">
        <v>172</v>
      </c>
      <c r="BS153">
        <v>36</v>
      </c>
      <c r="BT153">
        <v>68.3</v>
      </c>
      <c r="BU153">
        <v>33</v>
      </c>
      <c r="BV153">
        <v>37.9</v>
      </c>
      <c r="BW153">
        <v>65</v>
      </c>
      <c r="BX153">
        <v>29.64</v>
      </c>
      <c r="BY153">
        <v>764</v>
      </c>
      <c r="BZ153">
        <v>4.4770000000000003</v>
      </c>
      <c r="CA153">
        <v>1</v>
      </c>
      <c r="CB153" s="2">
        <f t="shared" si="23"/>
        <v>45659</v>
      </c>
      <c r="CC153" s="3">
        <f t="shared" si="24"/>
        <v>0.57291666666666663</v>
      </c>
      <c r="CD153" s="4">
        <f t="shared" si="18"/>
        <v>45659.572916666664</v>
      </c>
      <c r="CE153" s="18">
        <f t="shared" si="21"/>
        <v>0.14000000000000001</v>
      </c>
      <c r="CF153" s="18">
        <f t="shared" si="22"/>
        <v>0.01</v>
      </c>
      <c r="CG153" s="19">
        <f t="shared" si="17"/>
        <v>225</v>
      </c>
      <c r="CH153" s="19">
        <f t="shared" si="17"/>
        <v>247.5</v>
      </c>
      <c r="CI153" s="19">
        <f t="shared" si="19"/>
        <v>225</v>
      </c>
      <c r="CJ153" s="19">
        <f t="shared" si="20"/>
        <v>247.5</v>
      </c>
    </row>
    <row r="154" spans="1:88" x14ac:dyDescent="0.35">
      <c r="A154" t="s">
        <v>147</v>
      </c>
      <c r="B154" t="s">
        <v>316</v>
      </c>
      <c r="C154">
        <v>38.6</v>
      </c>
      <c r="D154">
        <v>39</v>
      </c>
      <c r="E154">
        <v>38.6</v>
      </c>
      <c r="F154">
        <v>50</v>
      </c>
      <c r="G154">
        <v>21</v>
      </c>
      <c r="H154">
        <v>38</v>
      </c>
      <c r="I154">
        <v>65</v>
      </c>
      <c r="J154">
        <v>10.3</v>
      </c>
      <c r="K154">
        <v>29</v>
      </c>
      <c r="L154">
        <v>32</v>
      </c>
      <c r="M154" t="s">
        <v>84</v>
      </c>
      <c r="N154" t="s">
        <v>84</v>
      </c>
      <c r="O154">
        <v>0</v>
      </c>
      <c r="P154">
        <v>0</v>
      </c>
      <c r="Q154">
        <v>0</v>
      </c>
      <c r="S154">
        <v>0</v>
      </c>
      <c r="U154">
        <v>0</v>
      </c>
      <c r="V154">
        <v>350</v>
      </c>
      <c r="W154">
        <v>32</v>
      </c>
      <c r="X154">
        <v>1</v>
      </c>
      <c r="Y154">
        <v>0</v>
      </c>
      <c r="Z154" t="s">
        <v>72</v>
      </c>
      <c r="AA154">
        <v>285</v>
      </c>
      <c r="AB154">
        <v>47</v>
      </c>
      <c r="AD154">
        <v>108</v>
      </c>
      <c r="AG154">
        <v>27.1</v>
      </c>
      <c r="AH154">
        <v>32.1</v>
      </c>
      <c r="AK154">
        <v>0</v>
      </c>
      <c r="AM154">
        <v>261</v>
      </c>
      <c r="AN154">
        <v>37</v>
      </c>
      <c r="AO154">
        <v>2</v>
      </c>
      <c r="AP154">
        <v>0</v>
      </c>
      <c r="AQ154" t="s">
        <v>72</v>
      </c>
      <c r="AR154">
        <v>0</v>
      </c>
      <c r="AS154">
        <v>0</v>
      </c>
      <c r="AT154">
        <v>38.700000000000003</v>
      </c>
      <c r="AU154">
        <v>39.1</v>
      </c>
      <c r="AV154">
        <v>38.6</v>
      </c>
      <c r="AW154">
        <v>50</v>
      </c>
      <c r="AX154">
        <v>21</v>
      </c>
      <c r="AY154">
        <v>38</v>
      </c>
      <c r="BA154">
        <v>13.6</v>
      </c>
      <c r="BB154">
        <v>35</v>
      </c>
      <c r="BC154">
        <v>31</v>
      </c>
      <c r="BD154" t="s">
        <v>87</v>
      </c>
      <c r="BE154" t="s">
        <v>74</v>
      </c>
      <c r="BF154">
        <v>0</v>
      </c>
      <c r="BG154">
        <v>0</v>
      </c>
      <c r="BH154">
        <v>0</v>
      </c>
      <c r="BI154">
        <v>182</v>
      </c>
      <c r="BJ154">
        <v>230</v>
      </c>
      <c r="BK154">
        <v>1.1000000000000001</v>
      </c>
      <c r="BL154">
        <v>1.3</v>
      </c>
      <c r="BM154">
        <v>218</v>
      </c>
      <c r="BN154">
        <v>37</v>
      </c>
      <c r="BO154">
        <v>1</v>
      </c>
      <c r="BP154">
        <v>0</v>
      </c>
      <c r="BQ154" t="s">
        <v>72</v>
      </c>
      <c r="BR154">
        <v>166</v>
      </c>
      <c r="BS154">
        <v>42</v>
      </c>
      <c r="BT154">
        <v>68.099999999999994</v>
      </c>
      <c r="BU154">
        <v>33</v>
      </c>
      <c r="BV154">
        <v>37.799999999999997</v>
      </c>
      <c r="BW154">
        <v>65</v>
      </c>
      <c r="BX154">
        <v>29.63</v>
      </c>
      <c r="BY154">
        <v>764</v>
      </c>
      <c r="BZ154">
        <v>4.4770000000000003</v>
      </c>
      <c r="CA154">
        <v>1</v>
      </c>
      <c r="CB154" s="2">
        <f t="shared" si="23"/>
        <v>45659</v>
      </c>
      <c r="CC154" s="3">
        <f t="shared" si="24"/>
        <v>0.58333333333333337</v>
      </c>
      <c r="CD154" s="4">
        <f t="shared" si="18"/>
        <v>45659.583333333336</v>
      </c>
      <c r="CE154" s="18">
        <f t="shared" si="21"/>
        <v>0.14000000000000001</v>
      </c>
      <c r="CF154" s="18">
        <f t="shared" si="22"/>
        <v>0.01</v>
      </c>
      <c r="CG154" s="19">
        <f t="shared" si="17"/>
        <v>225</v>
      </c>
      <c r="CH154" s="19">
        <f t="shared" si="17"/>
        <v>247.5</v>
      </c>
      <c r="CI154" s="19">
        <f t="shared" si="19"/>
        <v>225</v>
      </c>
      <c r="CJ154" s="19">
        <f t="shared" si="20"/>
        <v>247.5</v>
      </c>
    </row>
    <row r="155" spans="1:88" x14ac:dyDescent="0.35">
      <c r="A155" t="s">
        <v>147</v>
      </c>
      <c r="B155" t="s">
        <v>317</v>
      </c>
      <c r="C155">
        <v>38.6</v>
      </c>
      <c r="D155">
        <v>38.700000000000003</v>
      </c>
      <c r="E155">
        <v>38.6</v>
      </c>
      <c r="F155">
        <v>49</v>
      </c>
      <c r="G155">
        <v>21</v>
      </c>
      <c r="H155">
        <v>38</v>
      </c>
      <c r="I155">
        <v>65</v>
      </c>
      <c r="J155">
        <v>7.2</v>
      </c>
      <c r="K155">
        <v>19</v>
      </c>
      <c r="L155">
        <v>33</v>
      </c>
      <c r="M155" t="s">
        <v>84</v>
      </c>
      <c r="N155" t="s">
        <v>84</v>
      </c>
      <c r="O155">
        <v>0</v>
      </c>
      <c r="P155">
        <v>0</v>
      </c>
      <c r="Q155">
        <v>0</v>
      </c>
      <c r="S155">
        <v>0</v>
      </c>
      <c r="U155">
        <v>0</v>
      </c>
      <c r="V155">
        <v>351</v>
      </c>
      <c r="W155">
        <v>32</v>
      </c>
      <c r="X155">
        <v>2</v>
      </c>
      <c r="Y155">
        <v>0</v>
      </c>
      <c r="Z155" t="s">
        <v>72</v>
      </c>
      <c r="AA155">
        <v>281</v>
      </c>
      <c r="AB155">
        <v>53</v>
      </c>
      <c r="AD155">
        <v>108</v>
      </c>
      <c r="AG155">
        <v>26.7</v>
      </c>
      <c r="AH155">
        <v>31.7</v>
      </c>
      <c r="AK155">
        <v>0</v>
      </c>
      <c r="AM155">
        <v>250</v>
      </c>
      <c r="AN155">
        <v>35</v>
      </c>
      <c r="AO155">
        <v>2</v>
      </c>
      <c r="AP155">
        <v>0</v>
      </c>
      <c r="AQ155" t="s">
        <v>72</v>
      </c>
      <c r="AR155">
        <v>0</v>
      </c>
      <c r="AS155">
        <v>0</v>
      </c>
      <c r="AT155">
        <v>38.4</v>
      </c>
      <c r="AU155">
        <v>38.700000000000003</v>
      </c>
      <c r="AV155">
        <v>38.4</v>
      </c>
      <c r="AW155">
        <v>49</v>
      </c>
      <c r="AX155">
        <v>21</v>
      </c>
      <c r="AY155">
        <v>38</v>
      </c>
      <c r="BA155">
        <v>11</v>
      </c>
      <c r="BB155">
        <v>31</v>
      </c>
      <c r="BC155">
        <v>31</v>
      </c>
      <c r="BD155" t="s">
        <v>74</v>
      </c>
      <c r="BE155" t="s">
        <v>74</v>
      </c>
      <c r="BF155">
        <v>0</v>
      </c>
      <c r="BG155">
        <v>0</v>
      </c>
      <c r="BH155">
        <v>0</v>
      </c>
      <c r="BI155">
        <v>167</v>
      </c>
      <c r="BJ155">
        <v>251</v>
      </c>
      <c r="BK155">
        <v>1</v>
      </c>
      <c r="BL155">
        <v>1.4</v>
      </c>
      <c r="BM155">
        <v>211</v>
      </c>
      <c r="BN155">
        <v>37</v>
      </c>
      <c r="BO155">
        <v>1</v>
      </c>
      <c r="BP155">
        <v>0</v>
      </c>
      <c r="BQ155" t="s">
        <v>72</v>
      </c>
      <c r="BR155">
        <v>161</v>
      </c>
      <c r="BS155">
        <v>40</v>
      </c>
      <c r="BT155">
        <v>68</v>
      </c>
      <c r="BU155">
        <v>33</v>
      </c>
      <c r="BV155">
        <v>37.700000000000003</v>
      </c>
      <c r="BW155">
        <v>65</v>
      </c>
      <c r="BX155">
        <v>29.63</v>
      </c>
      <c r="BY155">
        <v>764</v>
      </c>
      <c r="BZ155">
        <v>4.4770000000000003</v>
      </c>
      <c r="CA155">
        <v>1</v>
      </c>
      <c r="CB155" s="2">
        <f t="shared" si="23"/>
        <v>45659</v>
      </c>
      <c r="CC155" s="3">
        <f t="shared" si="24"/>
        <v>0.59375</v>
      </c>
      <c r="CD155" s="4">
        <f t="shared" si="18"/>
        <v>45659.59375</v>
      </c>
      <c r="CE155" s="18">
        <f t="shared" si="21"/>
        <v>0.14000000000000001</v>
      </c>
      <c r="CF155" s="18">
        <f t="shared" si="22"/>
        <v>0.01</v>
      </c>
      <c r="CG155" s="19">
        <f t="shared" si="17"/>
        <v>225</v>
      </c>
      <c r="CH155" s="19">
        <f t="shared" si="17"/>
        <v>247.5</v>
      </c>
      <c r="CI155" s="19">
        <f t="shared" si="19"/>
        <v>225</v>
      </c>
      <c r="CJ155" s="19">
        <f t="shared" si="20"/>
        <v>247.5</v>
      </c>
    </row>
    <row r="156" spans="1:88" x14ac:dyDescent="0.35">
      <c r="A156" t="s">
        <v>147</v>
      </c>
      <c r="B156" t="s">
        <v>318</v>
      </c>
      <c r="C156">
        <v>38</v>
      </c>
      <c r="D156">
        <v>38.6</v>
      </c>
      <c r="E156">
        <v>38</v>
      </c>
      <c r="F156">
        <v>49</v>
      </c>
      <c r="G156">
        <v>20</v>
      </c>
      <c r="H156">
        <v>38</v>
      </c>
      <c r="I156">
        <v>65</v>
      </c>
      <c r="J156">
        <v>7.3</v>
      </c>
      <c r="K156">
        <v>20</v>
      </c>
      <c r="L156">
        <v>33</v>
      </c>
      <c r="M156" t="s">
        <v>84</v>
      </c>
      <c r="N156" t="s">
        <v>84</v>
      </c>
      <c r="O156">
        <v>0</v>
      </c>
      <c r="P156">
        <v>0</v>
      </c>
      <c r="Q156">
        <v>0</v>
      </c>
      <c r="S156">
        <v>0</v>
      </c>
      <c r="U156">
        <v>0</v>
      </c>
      <c r="V156">
        <v>351</v>
      </c>
      <c r="W156">
        <v>28</v>
      </c>
      <c r="X156">
        <v>1</v>
      </c>
      <c r="Y156">
        <v>0</v>
      </c>
      <c r="Z156" t="s">
        <v>72</v>
      </c>
      <c r="AA156">
        <v>279</v>
      </c>
      <c r="AB156">
        <v>54</v>
      </c>
      <c r="AD156">
        <v>107</v>
      </c>
      <c r="AG156">
        <v>25.5</v>
      </c>
      <c r="AH156">
        <v>30.7</v>
      </c>
      <c r="AK156">
        <v>0</v>
      </c>
      <c r="AM156">
        <v>252</v>
      </c>
      <c r="AN156">
        <v>38</v>
      </c>
      <c r="AO156">
        <v>2</v>
      </c>
      <c r="AP156">
        <v>0</v>
      </c>
      <c r="AQ156" t="s">
        <v>72</v>
      </c>
      <c r="AR156">
        <v>0</v>
      </c>
      <c r="AS156">
        <v>0</v>
      </c>
      <c r="AT156">
        <v>38</v>
      </c>
      <c r="AU156">
        <v>38.4</v>
      </c>
      <c r="AV156">
        <v>38</v>
      </c>
      <c r="AW156">
        <v>50</v>
      </c>
      <c r="AX156">
        <v>21</v>
      </c>
      <c r="AY156">
        <v>37</v>
      </c>
      <c r="BA156">
        <v>11</v>
      </c>
      <c r="BB156">
        <v>26</v>
      </c>
      <c r="BC156">
        <v>31</v>
      </c>
      <c r="BD156" t="s">
        <v>74</v>
      </c>
      <c r="BE156" t="s">
        <v>87</v>
      </c>
      <c r="BF156">
        <v>0</v>
      </c>
      <c r="BG156">
        <v>0</v>
      </c>
      <c r="BH156">
        <v>0</v>
      </c>
      <c r="BI156">
        <v>99</v>
      </c>
      <c r="BJ156">
        <v>134</v>
      </c>
      <c r="BK156">
        <v>0.7</v>
      </c>
      <c r="BL156">
        <v>1</v>
      </c>
      <c r="BM156">
        <v>218</v>
      </c>
      <c r="BN156">
        <v>37</v>
      </c>
      <c r="BO156">
        <v>1</v>
      </c>
      <c r="BP156">
        <v>0</v>
      </c>
      <c r="BQ156" t="s">
        <v>72</v>
      </c>
      <c r="BR156">
        <v>169</v>
      </c>
      <c r="BS156">
        <v>39</v>
      </c>
      <c r="BT156">
        <v>67.8</v>
      </c>
      <c r="BU156">
        <v>33</v>
      </c>
      <c r="BV156">
        <v>37.5</v>
      </c>
      <c r="BW156">
        <v>64</v>
      </c>
      <c r="BX156">
        <v>29.63</v>
      </c>
      <c r="BY156">
        <v>764</v>
      </c>
      <c r="BZ156">
        <v>4.4770000000000003</v>
      </c>
      <c r="CA156">
        <v>1</v>
      </c>
      <c r="CB156" s="2">
        <f t="shared" si="23"/>
        <v>45659</v>
      </c>
      <c r="CC156" s="3">
        <f t="shared" si="24"/>
        <v>0.60416666666666663</v>
      </c>
      <c r="CD156" s="4">
        <f t="shared" si="18"/>
        <v>45659.604166666664</v>
      </c>
      <c r="CE156" s="18">
        <f t="shared" si="21"/>
        <v>0.14000000000000001</v>
      </c>
      <c r="CF156" s="18">
        <f t="shared" si="22"/>
        <v>0.01</v>
      </c>
      <c r="CG156" s="19">
        <f t="shared" si="17"/>
        <v>225</v>
      </c>
      <c r="CH156" s="19">
        <f t="shared" si="17"/>
        <v>270</v>
      </c>
      <c r="CI156" s="19">
        <f t="shared" si="19"/>
        <v>225</v>
      </c>
      <c r="CJ156" s="19">
        <f t="shared" si="20"/>
        <v>270</v>
      </c>
    </row>
    <row r="157" spans="1:88" x14ac:dyDescent="0.35">
      <c r="A157" t="s">
        <v>147</v>
      </c>
      <c r="B157" t="s">
        <v>319</v>
      </c>
      <c r="C157">
        <v>37.799999999999997</v>
      </c>
      <c r="D157">
        <v>38</v>
      </c>
      <c r="E157">
        <v>37.799999999999997</v>
      </c>
      <c r="F157">
        <v>50</v>
      </c>
      <c r="G157">
        <v>21</v>
      </c>
      <c r="H157">
        <v>37</v>
      </c>
      <c r="I157">
        <v>65</v>
      </c>
      <c r="J157">
        <v>6.6</v>
      </c>
      <c r="K157">
        <v>19</v>
      </c>
      <c r="L157">
        <v>33</v>
      </c>
      <c r="M157" t="s">
        <v>74</v>
      </c>
      <c r="N157" t="s">
        <v>84</v>
      </c>
      <c r="O157">
        <v>0</v>
      </c>
      <c r="P157">
        <v>0</v>
      </c>
      <c r="Q157">
        <v>0</v>
      </c>
      <c r="S157">
        <v>0</v>
      </c>
      <c r="U157">
        <v>0</v>
      </c>
      <c r="V157">
        <v>352</v>
      </c>
      <c r="W157">
        <v>29</v>
      </c>
      <c r="X157">
        <v>1</v>
      </c>
      <c r="Y157">
        <v>0</v>
      </c>
      <c r="Z157" t="s">
        <v>72</v>
      </c>
      <c r="AA157">
        <v>281</v>
      </c>
      <c r="AB157">
        <v>54</v>
      </c>
      <c r="AD157">
        <v>103</v>
      </c>
      <c r="AG157">
        <v>25.6</v>
      </c>
      <c r="AH157">
        <v>30.8</v>
      </c>
      <c r="AK157">
        <v>0</v>
      </c>
      <c r="AM157">
        <v>258</v>
      </c>
      <c r="AN157">
        <v>39</v>
      </c>
      <c r="AO157">
        <v>2</v>
      </c>
      <c r="AP157">
        <v>0</v>
      </c>
      <c r="AQ157" t="s">
        <v>72</v>
      </c>
      <c r="AR157">
        <v>0</v>
      </c>
      <c r="AS157">
        <v>0</v>
      </c>
      <c r="AT157">
        <v>37.700000000000003</v>
      </c>
      <c r="AU157">
        <v>38</v>
      </c>
      <c r="AV157">
        <v>37.700000000000003</v>
      </c>
      <c r="AW157">
        <v>51</v>
      </c>
      <c r="AX157">
        <v>21</v>
      </c>
      <c r="AY157">
        <v>37</v>
      </c>
      <c r="BA157">
        <v>9.4</v>
      </c>
      <c r="BB157">
        <v>27</v>
      </c>
      <c r="BC157">
        <v>31</v>
      </c>
      <c r="BD157" t="s">
        <v>74</v>
      </c>
      <c r="BE157" t="s">
        <v>74</v>
      </c>
      <c r="BF157">
        <v>0</v>
      </c>
      <c r="BG157">
        <v>0</v>
      </c>
      <c r="BH157">
        <v>0</v>
      </c>
      <c r="BI157">
        <v>109</v>
      </c>
      <c r="BJ157">
        <v>120</v>
      </c>
      <c r="BK157">
        <v>1.1000000000000001</v>
      </c>
      <c r="BL157">
        <v>1.1000000000000001</v>
      </c>
      <c r="BM157">
        <v>240</v>
      </c>
      <c r="BN157">
        <v>37</v>
      </c>
      <c r="BO157">
        <v>1</v>
      </c>
      <c r="BP157">
        <v>0</v>
      </c>
      <c r="BQ157" t="s">
        <v>72</v>
      </c>
      <c r="BR157">
        <v>196</v>
      </c>
      <c r="BS157">
        <v>35</v>
      </c>
      <c r="BT157">
        <v>67.599999999999994</v>
      </c>
      <c r="BU157">
        <v>33</v>
      </c>
      <c r="BV157">
        <v>37.299999999999997</v>
      </c>
      <c r="BW157">
        <v>64</v>
      </c>
      <c r="BX157">
        <v>29.63</v>
      </c>
      <c r="BY157">
        <v>764</v>
      </c>
      <c r="BZ157">
        <v>4.4770000000000003</v>
      </c>
      <c r="CA157">
        <v>1</v>
      </c>
      <c r="CB157" s="2">
        <f t="shared" si="23"/>
        <v>45659</v>
      </c>
      <c r="CC157" s="3">
        <f t="shared" si="24"/>
        <v>0.61458333333333337</v>
      </c>
      <c r="CD157" s="4">
        <f t="shared" si="18"/>
        <v>45659.614583333336</v>
      </c>
      <c r="CE157" s="18">
        <f t="shared" si="21"/>
        <v>0.14000000000000001</v>
      </c>
      <c r="CF157" s="18">
        <f t="shared" si="22"/>
        <v>0.01</v>
      </c>
      <c r="CG157" s="19">
        <f t="shared" si="17"/>
        <v>225</v>
      </c>
      <c r="CH157" s="19">
        <f t="shared" si="17"/>
        <v>247.5</v>
      </c>
      <c r="CI157" s="19">
        <f t="shared" si="19"/>
        <v>225</v>
      </c>
      <c r="CJ157" s="19">
        <f t="shared" si="20"/>
        <v>247.5</v>
      </c>
    </row>
    <row r="158" spans="1:88" x14ac:dyDescent="0.35">
      <c r="A158" t="s">
        <v>147</v>
      </c>
      <c r="B158" t="s">
        <v>320</v>
      </c>
      <c r="C158">
        <v>37.6</v>
      </c>
      <c r="D158">
        <v>37.799999999999997</v>
      </c>
      <c r="E158">
        <v>37.6</v>
      </c>
      <c r="F158">
        <v>51</v>
      </c>
      <c r="G158">
        <v>21</v>
      </c>
      <c r="H158">
        <v>37</v>
      </c>
      <c r="I158">
        <v>65</v>
      </c>
      <c r="J158">
        <v>6.2</v>
      </c>
      <c r="K158">
        <v>18</v>
      </c>
      <c r="L158">
        <v>33</v>
      </c>
      <c r="M158" t="s">
        <v>84</v>
      </c>
      <c r="N158" t="s">
        <v>84</v>
      </c>
      <c r="O158">
        <v>0</v>
      </c>
      <c r="P158">
        <v>0</v>
      </c>
      <c r="Q158">
        <v>0</v>
      </c>
      <c r="S158">
        <v>0</v>
      </c>
      <c r="U158">
        <v>0</v>
      </c>
      <c r="V158">
        <v>351</v>
      </c>
      <c r="W158">
        <v>29</v>
      </c>
      <c r="X158">
        <v>1</v>
      </c>
      <c r="Y158">
        <v>0</v>
      </c>
      <c r="Z158" t="s">
        <v>72</v>
      </c>
      <c r="AA158">
        <v>275</v>
      </c>
      <c r="AB158">
        <v>58</v>
      </c>
      <c r="AD158">
        <v>102</v>
      </c>
      <c r="AG158">
        <v>25.8</v>
      </c>
      <c r="AH158">
        <v>31</v>
      </c>
      <c r="AK158">
        <v>0</v>
      </c>
      <c r="AM158">
        <v>243</v>
      </c>
      <c r="AN158">
        <v>35</v>
      </c>
      <c r="AO158">
        <v>2</v>
      </c>
      <c r="AP158">
        <v>0</v>
      </c>
      <c r="AQ158" t="s">
        <v>72</v>
      </c>
      <c r="AR158">
        <v>0</v>
      </c>
      <c r="AS158">
        <v>0</v>
      </c>
      <c r="AT158">
        <v>37.700000000000003</v>
      </c>
      <c r="AU158">
        <v>37.700000000000003</v>
      </c>
      <c r="AV158">
        <v>37.6</v>
      </c>
      <c r="AW158">
        <v>51</v>
      </c>
      <c r="AX158">
        <v>21</v>
      </c>
      <c r="AY158">
        <v>37</v>
      </c>
      <c r="BA158">
        <v>9.1999999999999993</v>
      </c>
      <c r="BB158">
        <v>31</v>
      </c>
      <c r="BC158">
        <v>31</v>
      </c>
      <c r="BD158" t="s">
        <v>74</v>
      </c>
      <c r="BE158" t="s">
        <v>87</v>
      </c>
      <c r="BF158">
        <v>0</v>
      </c>
      <c r="BG158">
        <v>0</v>
      </c>
      <c r="BH158">
        <v>0</v>
      </c>
      <c r="BI158">
        <v>137</v>
      </c>
      <c r="BJ158">
        <v>155</v>
      </c>
      <c r="BK158">
        <v>0.9</v>
      </c>
      <c r="BL158">
        <v>1.1000000000000001</v>
      </c>
      <c r="BM158">
        <v>216</v>
      </c>
      <c r="BN158">
        <v>40</v>
      </c>
      <c r="BO158">
        <v>1</v>
      </c>
      <c r="BP158">
        <v>0</v>
      </c>
      <c r="BQ158" t="s">
        <v>72</v>
      </c>
      <c r="BR158">
        <v>166</v>
      </c>
      <c r="BS158">
        <v>39</v>
      </c>
      <c r="BT158">
        <v>67.400000000000006</v>
      </c>
      <c r="BU158">
        <v>33</v>
      </c>
      <c r="BV158">
        <v>37.1</v>
      </c>
      <c r="BW158">
        <v>64</v>
      </c>
      <c r="BX158">
        <v>29.63</v>
      </c>
      <c r="BY158">
        <v>764</v>
      </c>
      <c r="BZ158">
        <v>4.4770000000000003</v>
      </c>
      <c r="CA158">
        <v>1</v>
      </c>
      <c r="CB158" s="2">
        <f t="shared" si="23"/>
        <v>45659</v>
      </c>
      <c r="CC158" s="3">
        <f t="shared" si="24"/>
        <v>0.625</v>
      </c>
      <c r="CD158" s="4">
        <f t="shared" si="18"/>
        <v>45659.625</v>
      </c>
      <c r="CE158" s="18">
        <f t="shared" si="21"/>
        <v>0.14000000000000001</v>
      </c>
      <c r="CF158" s="18">
        <f t="shared" si="22"/>
        <v>0.01</v>
      </c>
      <c r="CG158" s="19">
        <f t="shared" si="17"/>
        <v>225</v>
      </c>
      <c r="CH158" s="19">
        <f t="shared" si="17"/>
        <v>270</v>
      </c>
      <c r="CI158" s="19">
        <f t="shared" si="19"/>
        <v>225</v>
      </c>
      <c r="CJ158" s="19">
        <f t="shared" si="20"/>
        <v>270</v>
      </c>
    </row>
    <row r="159" spans="1:88" x14ac:dyDescent="0.35">
      <c r="A159" t="s">
        <v>147</v>
      </c>
      <c r="B159" t="s">
        <v>321</v>
      </c>
      <c r="C159">
        <v>37.799999999999997</v>
      </c>
      <c r="D159">
        <v>37.799999999999997</v>
      </c>
      <c r="E159">
        <v>37.6</v>
      </c>
      <c r="F159">
        <v>50</v>
      </c>
      <c r="G159">
        <v>21</v>
      </c>
      <c r="H159">
        <v>37</v>
      </c>
      <c r="I159">
        <v>65</v>
      </c>
      <c r="J159">
        <v>5.6</v>
      </c>
      <c r="K159">
        <v>18</v>
      </c>
      <c r="L159">
        <v>33</v>
      </c>
      <c r="M159" t="s">
        <v>74</v>
      </c>
      <c r="N159" t="s">
        <v>86</v>
      </c>
      <c r="O159">
        <v>0</v>
      </c>
      <c r="P159">
        <v>0</v>
      </c>
      <c r="Q159">
        <v>0</v>
      </c>
      <c r="S159">
        <v>0</v>
      </c>
      <c r="U159">
        <v>0</v>
      </c>
      <c r="V159">
        <v>351</v>
      </c>
      <c r="W159">
        <v>31</v>
      </c>
      <c r="X159">
        <v>1</v>
      </c>
      <c r="Y159">
        <v>0</v>
      </c>
      <c r="Z159" t="s">
        <v>72</v>
      </c>
      <c r="AA159">
        <v>270</v>
      </c>
      <c r="AB159">
        <v>64</v>
      </c>
      <c r="AD159">
        <v>102</v>
      </c>
      <c r="AG159">
        <v>25.5</v>
      </c>
      <c r="AH159">
        <v>30.5</v>
      </c>
      <c r="AK159">
        <v>0</v>
      </c>
      <c r="AM159">
        <v>249</v>
      </c>
      <c r="AN159">
        <v>36</v>
      </c>
      <c r="AO159">
        <v>2</v>
      </c>
      <c r="AP159">
        <v>0</v>
      </c>
      <c r="AQ159" t="s">
        <v>72</v>
      </c>
      <c r="AR159">
        <v>0</v>
      </c>
      <c r="AS159">
        <v>0</v>
      </c>
      <c r="AT159">
        <v>37.799999999999997</v>
      </c>
      <c r="AU159">
        <v>37.9</v>
      </c>
      <c r="AV159">
        <v>37.700000000000003</v>
      </c>
      <c r="AW159">
        <v>50</v>
      </c>
      <c r="AX159">
        <v>21</v>
      </c>
      <c r="AY159">
        <v>37</v>
      </c>
      <c r="BA159">
        <v>8.8000000000000007</v>
      </c>
      <c r="BB159">
        <v>26</v>
      </c>
      <c r="BC159">
        <v>32</v>
      </c>
      <c r="BD159" t="s">
        <v>74</v>
      </c>
      <c r="BE159" t="s">
        <v>74</v>
      </c>
      <c r="BF159">
        <v>0</v>
      </c>
      <c r="BG159">
        <v>0</v>
      </c>
      <c r="BH159">
        <v>0</v>
      </c>
      <c r="BI159">
        <v>93</v>
      </c>
      <c r="BJ159">
        <v>118</v>
      </c>
      <c r="BK159">
        <v>0.6</v>
      </c>
      <c r="BL159">
        <v>0.9</v>
      </c>
      <c r="BM159">
        <v>233</v>
      </c>
      <c r="BN159">
        <v>38</v>
      </c>
      <c r="BO159">
        <v>1</v>
      </c>
      <c r="BP159">
        <v>0</v>
      </c>
      <c r="BQ159" t="s">
        <v>72</v>
      </c>
      <c r="BR159">
        <v>186</v>
      </c>
      <c r="BS159">
        <v>35</v>
      </c>
      <c r="BT159">
        <v>67.2</v>
      </c>
      <c r="BU159">
        <v>32</v>
      </c>
      <c r="BV159">
        <v>36.200000000000003</v>
      </c>
      <c r="BW159">
        <v>64</v>
      </c>
      <c r="BX159">
        <v>29.63</v>
      </c>
      <c r="BY159">
        <v>764</v>
      </c>
      <c r="BZ159">
        <v>4.4770000000000003</v>
      </c>
      <c r="CA159">
        <v>1</v>
      </c>
      <c r="CB159" s="2">
        <f t="shared" si="23"/>
        <v>45659</v>
      </c>
      <c r="CC159" s="3">
        <f t="shared" si="24"/>
        <v>0.63541666666666663</v>
      </c>
      <c r="CD159" s="4">
        <f t="shared" si="18"/>
        <v>45659.635416666664</v>
      </c>
      <c r="CE159" s="18">
        <f t="shared" si="21"/>
        <v>0.14000000000000001</v>
      </c>
      <c r="CF159" s="18">
        <f t="shared" si="22"/>
        <v>0.01</v>
      </c>
      <c r="CG159" s="19">
        <f t="shared" si="17"/>
        <v>540</v>
      </c>
      <c r="CH159" s="19">
        <f t="shared" si="17"/>
        <v>247.5</v>
      </c>
      <c r="CI159" s="19">
        <f t="shared" si="19"/>
        <v>180</v>
      </c>
      <c r="CJ159" s="19">
        <f t="shared" si="20"/>
        <v>247.5</v>
      </c>
    </row>
    <row r="160" spans="1:88" x14ac:dyDescent="0.35">
      <c r="A160" t="s">
        <v>147</v>
      </c>
      <c r="B160" t="s">
        <v>322</v>
      </c>
      <c r="C160">
        <v>37.6</v>
      </c>
      <c r="D160">
        <v>37.799999999999997</v>
      </c>
      <c r="E160">
        <v>37.5</v>
      </c>
      <c r="F160">
        <v>50</v>
      </c>
      <c r="G160">
        <v>20</v>
      </c>
      <c r="H160">
        <v>37</v>
      </c>
      <c r="I160">
        <v>65</v>
      </c>
      <c r="J160">
        <v>5.8</v>
      </c>
      <c r="K160">
        <v>17</v>
      </c>
      <c r="L160">
        <v>33</v>
      </c>
      <c r="M160" t="s">
        <v>84</v>
      </c>
      <c r="N160" t="s">
        <v>84</v>
      </c>
      <c r="O160">
        <v>0</v>
      </c>
      <c r="P160">
        <v>0</v>
      </c>
      <c r="Q160">
        <v>0</v>
      </c>
      <c r="S160">
        <v>0</v>
      </c>
      <c r="U160">
        <v>0</v>
      </c>
      <c r="V160">
        <v>351</v>
      </c>
      <c r="W160">
        <v>29</v>
      </c>
      <c r="X160">
        <v>1</v>
      </c>
      <c r="Y160">
        <v>0</v>
      </c>
      <c r="Z160" t="s">
        <v>72</v>
      </c>
      <c r="AA160">
        <v>272</v>
      </c>
      <c r="AB160">
        <v>61</v>
      </c>
      <c r="AD160">
        <v>100</v>
      </c>
      <c r="AG160">
        <v>25.3</v>
      </c>
      <c r="AH160">
        <v>30.4</v>
      </c>
      <c r="AK160">
        <v>0</v>
      </c>
      <c r="AM160">
        <v>256</v>
      </c>
      <c r="AN160">
        <v>39</v>
      </c>
      <c r="AO160">
        <v>2</v>
      </c>
      <c r="AP160">
        <v>0</v>
      </c>
      <c r="AQ160" t="s">
        <v>72</v>
      </c>
      <c r="AR160">
        <v>0</v>
      </c>
      <c r="AS160">
        <v>0</v>
      </c>
      <c r="AT160">
        <v>37.5</v>
      </c>
      <c r="AU160">
        <v>37.799999999999997</v>
      </c>
      <c r="AV160">
        <v>37.5</v>
      </c>
      <c r="AW160">
        <v>51</v>
      </c>
      <c r="AX160">
        <v>21</v>
      </c>
      <c r="AY160">
        <v>37</v>
      </c>
      <c r="BA160">
        <v>9.9</v>
      </c>
      <c r="BB160">
        <v>27</v>
      </c>
      <c r="BC160">
        <v>31</v>
      </c>
      <c r="BD160" t="s">
        <v>84</v>
      </c>
      <c r="BE160" t="s">
        <v>87</v>
      </c>
      <c r="BF160">
        <v>0</v>
      </c>
      <c r="BG160">
        <v>0</v>
      </c>
      <c r="BH160">
        <v>0</v>
      </c>
      <c r="BI160">
        <v>89</v>
      </c>
      <c r="BJ160">
        <v>95</v>
      </c>
      <c r="BK160">
        <v>0.6</v>
      </c>
      <c r="BL160">
        <v>0.7</v>
      </c>
      <c r="BM160">
        <v>233</v>
      </c>
      <c r="BN160">
        <v>36</v>
      </c>
      <c r="BO160">
        <v>1</v>
      </c>
      <c r="BP160">
        <v>0</v>
      </c>
      <c r="BQ160" t="s">
        <v>72</v>
      </c>
      <c r="BR160">
        <v>191</v>
      </c>
      <c r="BS160">
        <v>32</v>
      </c>
      <c r="BT160">
        <v>67</v>
      </c>
      <c r="BU160">
        <v>32</v>
      </c>
      <c r="BV160">
        <v>36</v>
      </c>
      <c r="BW160">
        <v>63</v>
      </c>
      <c r="BX160">
        <v>29.63</v>
      </c>
      <c r="BY160">
        <v>764</v>
      </c>
      <c r="BZ160">
        <v>4.4770000000000003</v>
      </c>
      <c r="CA160">
        <v>1</v>
      </c>
      <c r="CB160" s="2">
        <f t="shared" si="23"/>
        <v>45659</v>
      </c>
      <c r="CC160" s="3">
        <f t="shared" si="24"/>
        <v>0.64583333333333337</v>
      </c>
      <c r="CD160" s="4">
        <f t="shared" si="18"/>
        <v>45659.645833333336</v>
      </c>
      <c r="CE160" s="18">
        <f t="shared" si="21"/>
        <v>0.14000000000000001</v>
      </c>
      <c r="CF160" s="18">
        <f t="shared" si="22"/>
        <v>0.01</v>
      </c>
      <c r="CG160" s="19">
        <f t="shared" si="17"/>
        <v>225</v>
      </c>
      <c r="CH160" s="19">
        <f t="shared" si="17"/>
        <v>270</v>
      </c>
      <c r="CI160" s="19">
        <f t="shared" si="19"/>
        <v>225</v>
      </c>
      <c r="CJ160" s="19">
        <f t="shared" si="20"/>
        <v>270</v>
      </c>
    </row>
    <row r="161" spans="1:88" x14ac:dyDescent="0.35">
      <c r="A161" t="s">
        <v>147</v>
      </c>
      <c r="B161" t="s">
        <v>323</v>
      </c>
      <c r="C161">
        <v>37.4</v>
      </c>
      <c r="D161">
        <v>37.6</v>
      </c>
      <c r="E161">
        <v>37.4</v>
      </c>
      <c r="F161">
        <v>51</v>
      </c>
      <c r="G161">
        <v>21</v>
      </c>
      <c r="H161">
        <v>37</v>
      </c>
      <c r="I161">
        <v>65</v>
      </c>
      <c r="J161">
        <v>5.4</v>
      </c>
      <c r="K161">
        <v>18</v>
      </c>
      <c r="L161">
        <v>33</v>
      </c>
      <c r="M161" t="s">
        <v>84</v>
      </c>
      <c r="N161" t="s">
        <v>84</v>
      </c>
      <c r="O161">
        <v>0</v>
      </c>
      <c r="P161">
        <v>0</v>
      </c>
      <c r="Q161">
        <v>0</v>
      </c>
      <c r="S161">
        <v>0</v>
      </c>
      <c r="U161">
        <v>0</v>
      </c>
      <c r="V161">
        <v>349</v>
      </c>
      <c r="W161">
        <v>30</v>
      </c>
      <c r="X161">
        <v>1</v>
      </c>
      <c r="Y161">
        <v>0</v>
      </c>
      <c r="Z161" t="s">
        <v>72</v>
      </c>
      <c r="AA161">
        <v>281</v>
      </c>
      <c r="AB161">
        <v>51</v>
      </c>
      <c r="AD161">
        <v>103</v>
      </c>
      <c r="AG161">
        <v>24.9</v>
      </c>
      <c r="AH161">
        <v>29.9</v>
      </c>
      <c r="AK161">
        <v>0</v>
      </c>
      <c r="AM161">
        <v>259</v>
      </c>
      <c r="AN161">
        <v>34</v>
      </c>
      <c r="AO161">
        <v>2</v>
      </c>
      <c r="AP161">
        <v>0</v>
      </c>
      <c r="AQ161" t="s">
        <v>72</v>
      </c>
      <c r="AR161">
        <v>0</v>
      </c>
      <c r="AS161">
        <v>0</v>
      </c>
      <c r="AT161">
        <v>37.299999999999997</v>
      </c>
      <c r="AU161">
        <v>37.5</v>
      </c>
      <c r="AV161">
        <v>37.299999999999997</v>
      </c>
      <c r="AW161">
        <v>51</v>
      </c>
      <c r="AX161">
        <v>21</v>
      </c>
      <c r="AY161">
        <v>37</v>
      </c>
      <c r="BA161">
        <v>8.4</v>
      </c>
      <c r="BB161">
        <v>24</v>
      </c>
      <c r="BC161">
        <v>31</v>
      </c>
      <c r="BD161" t="s">
        <v>74</v>
      </c>
      <c r="BE161" t="s">
        <v>74</v>
      </c>
      <c r="BF161">
        <v>0</v>
      </c>
      <c r="BG161">
        <v>0</v>
      </c>
      <c r="BH161">
        <v>0</v>
      </c>
      <c r="BI161">
        <v>67</v>
      </c>
      <c r="BJ161">
        <v>88</v>
      </c>
      <c r="BK161">
        <v>0.5</v>
      </c>
      <c r="BL161">
        <v>0.6</v>
      </c>
      <c r="BM161">
        <v>231</v>
      </c>
      <c r="BN161">
        <v>38</v>
      </c>
      <c r="BO161">
        <v>1</v>
      </c>
      <c r="BP161">
        <v>0</v>
      </c>
      <c r="BQ161" t="s">
        <v>72</v>
      </c>
      <c r="BR161">
        <v>190</v>
      </c>
      <c r="BS161">
        <v>29</v>
      </c>
      <c r="BT161">
        <v>66.7</v>
      </c>
      <c r="BU161">
        <v>32</v>
      </c>
      <c r="BV161">
        <v>35.700000000000003</v>
      </c>
      <c r="BW161">
        <v>63</v>
      </c>
      <c r="BX161">
        <v>29.63</v>
      </c>
      <c r="BY161">
        <v>764</v>
      </c>
      <c r="BZ161">
        <v>4.4770000000000003</v>
      </c>
      <c r="CA161">
        <v>1</v>
      </c>
      <c r="CB161" s="2">
        <f t="shared" si="23"/>
        <v>45659</v>
      </c>
      <c r="CC161" s="3">
        <f t="shared" si="24"/>
        <v>0.65625</v>
      </c>
      <c r="CD161" s="4">
        <f t="shared" si="18"/>
        <v>45659.65625</v>
      </c>
      <c r="CE161" s="18">
        <f t="shared" si="21"/>
        <v>0.14000000000000001</v>
      </c>
      <c r="CF161" s="18">
        <f t="shared" si="22"/>
        <v>0.01</v>
      </c>
      <c r="CG161" s="19">
        <f t="shared" si="17"/>
        <v>225</v>
      </c>
      <c r="CH161" s="19">
        <f t="shared" si="17"/>
        <v>247.5</v>
      </c>
      <c r="CI161" s="19">
        <f t="shared" si="19"/>
        <v>225</v>
      </c>
      <c r="CJ161" s="19">
        <f t="shared" si="20"/>
        <v>247.5</v>
      </c>
    </row>
    <row r="162" spans="1:88" x14ac:dyDescent="0.35">
      <c r="A162" t="s">
        <v>147</v>
      </c>
      <c r="B162" t="s">
        <v>324</v>
      </c>
      <c r="C162">
        <v>37.1</v>
      </c>
      <c r="D162">
        <v>37.4</v>
      </c>
      <c r="E162">
        <v>37.1</v>
      </c>
      <c r="F162">
        <v>51</v>
      </c>
      <c r="G162">
        <v>20</v>
      </c>
      <c r="H162">
        <v>36</v>
      </c>
      <c r="I162">
        <v>65</v>
      </c>
      <c r="J162">
        <v>6.9</v>
      </c>
      <c r="K162">
        <v>19</v>
      </c>
      <c r="L162">
        <v>32</v>
      </c>
      <c r="M162" t="s">
        <v>75</v>
      </c>
      <c r="N162" t="s">
        <v>84</v>
      </c>
      <c r="O162">
        <v>0</v>
      </c>
      <c r="P162">
        <v>0</v>
      </c>
      <c r="Q162">
        <v>0</v>
      </c>
      <c r="S162">
        <v>0</v>
      </c>
      <c r="U162">
        <v>0</v>
      </c>
      <c r="V162">
        <v>344</v>
      </c>
      <c r="W162">
        <v>31</v>
      </c>
      <c r="X162">
        <v>1</v>
      </c>
      <c r="Y162">
        <v>0</v>
      </c>
      <c r="Z162" t="s">
        <v>72</v>
      </c>
      <c r="AA162">
        <v>270</v>
      </c>
      <c r="AB162">
        <v>57</v>
      </c>
      <c r="AD162">
        <v>102</v>
      </c>
      <c r="AG162">
        <v>24.6</v>
      </c>
      <c r="AH162">
        <v>29.8</v>
      </c>
      <c r="AK162">
        <v>0</v>
      </c>
      <c r="AM162">
        <v>264</v>
      </c>
      <c r="AN162">
        <v>40</v>
      </c>
      <c r="AO162">
        <v>1</v>
      </c>
      <c r="AP162">
        <v>0</v>
      </c>
      <c r="AQ162" t="s">
        <v>72</v>
      </c>
      <c r="AR162">
        <v>0</v>
      </c>
      <c r="AS162">
        <v>0</v>
      </c>
      <c r="AT162">
        <v>37.1</v>
      </c>
      <c r="AU162">
        <v>37.299999999999997</v>
      </c>
      <c r="AV162">
        <v>37.1</v>
      </c>
      <c r="AW162">
        <v>51</v>
      </c>
      <c r="AX162">
        <v>20</v>
      </c>
      <c r="AY162">
        <v>36</v>
      </c>
      <c r="BA162">
        <v>11.1</v>
      </c>
      <c r="BB162">
        <v>25</v>
      </c>
      <c r="BC162">
        <v>29</v>
      </c>
      <c r="BD162" t="s">
        <v>87</v>
      </c>
      <c r="BE162" t="s">
        <v>74</v>
      </c>
      <c r="BF162">
        <v>0</v>
      </c>
      <c r="BG162">
        <v>0</v>
      </c>
      <c r="BH162">
        <v>0</v>
      </c>
      <c r="BI162">
        <v>69</v>
      </c>
      <c r="BJ162">
        <v>76</v>
      </c>
      <c r="BK162">
        <v>0.6</v>
      </c>
      <c r="BL162">
        <v>0.6</v>
      </c>
      <c r="BM162">
        <v>244</v>
      </c>
      <c r="BN162">
        <v>35</v>
      </c>
      <c r="BO162">
        <v>1</v>
      </c>
      <c r="BP162">
        <v>0</v>
      </c>
      <c r="BQ162" t="s">
        <v>72</v>
      </c>
      <c r="BR162">
        <v>186</v>
      </c>
      <c r="BS162">
        <v>44</v>
      </c>
      <c r="BT162">
        <v>66.5</v>
      </c>
      <c r="BU162">
        <v>32</v>
      </c>
      <c r="BV162">
        <v>35.6</v>
      </c>
      <c r="BW162">
        <v>63</v>
      </c>
      <c r="BX162">
        <v>29.64</v>
      </c>
      <c r="BY162">
        <v>764</v>
      </c>
      <c r="BZ162">
        <v>4.4770000000000003</v>
      </c>
      <c r="CA162">
        <v>1</v>
      </c>
      <c r="CB162" s="2">
        <f t="shared" si="23"/>
        <v>45659</v>
      </c>
      <c r="CC162" s="3">
        <f t="shared" si="24"/>
        <v>0.66666666666666663</v>
      </c>
      <c r="CD162" s="4">
        <f t="shared" si="18"/>
        <v>45659.666666666664</v>
      </c>
      <c r="CE162" s="18">
        <f t="shared" si="21"/>
        <v>0.14000000000000001</v>
      </c>
      <c r="CF162" s="18">
        <f t="shared" si="22"/>
        <v>0.01</v>
      </c>
      <c r="CG162" s="19">
        <f t="shared" si="17"/>
        <v>225</v>
      </c>
      <c r="CH162" s="19">
        <f t="shared" si="17"/>
        <v>247.5</v>
      </c>
      <c r="CI162" s="19">
        <f t="shared" si="19"/>
        <v>225</v>
      </c>
      <c r="CJ162" s="19">
        <f t="shared" si="20"/>
        <v>247.5</v>
      </c>
    </row>
    <row r="163" spans="1:88" x14ac:dyDescent="0.35">
      <c r="A163" t="s">
        <v>147</v>
      </c>
      <c r="B163" t="s">
        <v>325</v>
      </c>
      <c r="C163">
        <v>37</v>
      </c>
      <c r="D163">
        <v>37.1</v>
      </c>
      <c r="E163">
        <v>37</v>
      </c>
      <c r="F163">
        <v>51</v>
      </c>
      <c r="G163">
        <v>20</v>
      </c>
      <c r="H163">
        <v>36</v>
      </c>
      <c r="I163">
        <v>65</v>
      </c>
      <c r="J163">
        <v>6.1</v>
      </c>
      <c r="K163">
        <v>17</v>
      </c>
      <c r="L163">
        <v>32</v>
      </c>
      <c r="M163" t="s">
        <v>84</v>
      </c>
      <c r="N163" t="s">
        <v>84</v>
      </c>
      <c r="O163">
        <v>0</v>
      </c>
      <c r="P163">
        <v>0</v>
      </c>
      <c r="Q163">
        <v>0</v>
      </c>
      <c r="S163">
        <v>0</v>
      </c>
      <c r="U163">
        <v>0</v>
      </c>
      <c r="V163">
        <v>342</v>
      </c>
      <c r="W163">
        <v>31</v>
      </c>
      <c r="X163">
        <v>2</v>
      </c>
      <c r="Y163">
        <v>0</v>
      </c>
      <c r="Z163" t="s">
        <v>72</v>
      </c>
      <c r="AA163">
        <v>250</v>
      </c>
      <c r="AB163">
        <v>75</v>
      </c>
      <c r="AD163">
        <v>103</v>
      </c>
      <c r="AG163">
        <v>24.7</v>
      </c>
      <c r="AH163">
        <v>29.6</v>
      </c>
      <c r="AK163">
        <v>0</v>
      </c>
      <c r="AM163">
        <v>250</v>
      </c>
      <c r="AN163">
        <v>39</v>
      </c>
      <c r="AO163">
        <v>1</v>
      </c>
      <c r="AP163">
        <v>0</v>
      </c>
      <c r="AQ163" t="s">
        <v>72</v>
      </c>
      <c r="AR163">
        <v>0</v>
      </c>
      <c r="AS163">
        <v>0</v>
      </c>
      <c r="AT163">
        <v>37.1</v>
      </c>
      <c r="AU163">
        <v>37.1</v>
      </c>
      <c r="AV163">
        <v>37.1</v>
      </c>
      <c r="AW163">
        <v>52</v>
      </c>
      <c r="AX163">
        <v>21</v>
      </c>
      <c r="AY163">
        <v>36</v>
      </c>
      <c r="BA163">
        <v>8.8000000000000007</v>
      </c>
      <c r="BB163">
        <v>29</v>
      </c>
      <c r="BC163">
        <v>30</v>
      </c>
      <c r="BD163" t="s">
        <v>87</v>
      </c>
      <c r="BE163" t="s">
        <v>87</v>
      </c>
      <c r="BF163">
        <v>0</v>
      </c>
      <c r="BG163">
        <v>0</v>
      </c>
      <c r="BH163">
        <v>0</v>
      </c>
      <c r="BI163">
        <v>73</v>
      </c>
      <c r="BJ163">
        <v>88</v>
      </c>
      <c r="BK163">
        <v>0.5</v>
      </c>
      <c r="BL163">
        <v>0.6</v>
      </c>
      <c r="BM163">
        <v>240</v>
      </c>
      <c r="BN163">
        <v>37</v>
      </c>
      <c r="BO163">
        <v>1</v>
      </c>
      <c r="BP163">
        <v>0</v>
      </c>
      <c r="BQ163" t="s">
        <v>72</v>
      </c>
      <c r="BR163">
        <v>185</v>
      </c>
      <c r="BS163">
        <v>44</v>
      </c>
      <c r="BT163">
        <v>66.5</v>
      </c>
      <c r="BU163">
        <v>33</v>
      </c>
      <c r="BV163">
        <v>36.299999999999997</v>
      </c>
      <c r="BW163">
        <v>63</v>
      </c>
      <c r="BX163">
        <v>29.64</v>
      </c>
      <c r="BY163">
        <v>764</v>
      </c>
      <c r="BZ163">
        <v>4.4770000000000003</v>
      </c>
      <c r="CA163">
        <v>1</v>
      </c>
      <c r="CB163" s="2">
        <f t="shared" si="23"/>
        <v>45659</v>
      </c>
      <c r="CC163" s="3">
        <f t="shared" si="24"/>
        <v>0.67708333333333337</v>
      </c>
      <c r="CD163" s="4">
        <f t="shared" si="18"/>
        <v>45659.677083333336</v>
      </c>
      <c r="CE163" s="18">
        <f t="shared" si="21"/>
        <v>0.14000000000000001</v>
      </c>
      <c r="CF163" s="18">
        <f t="shared" si="22"/>
        <v>0.01</v>
      </c>
      <c r="CG163" s="19">
        <f t="shared" ref="CG163:CH226" si="25">IF(ISNUMBER(CI163),IF(CI163&gt;180,CI163,CI163+360),"")</f>
        <v>225</v>
      </c>
      <c r="CH163" s="19">
        <f t="shared" si="25"/>
        <v>270</v>
      </c>
      <c r="CI163" s="19">
        <f t="shared" si="19"/>
        <v>225</v>
      </c>
      <c r="CJ163" s="19">
        <f t="shared" si="20"/>
        <v>270</v>
      </c>
    </row>
    <row r="164" spans="1:88" x14ac:dyDescent="0.35">
      <c r="A164" t="s">
        <v>147</v>
      </c>
      <c r="B164" t="s">
        <v>326</v>
      </c>
      <c r="C164">
        <v>37</v>
      </c>
      <c r="D164">
        <v>37.1</v>
      </c>
      <c r="E164">
        <v>37</v>
      </c>
      <c r="F164">
        <v>51</v>
      </c>
      <c r="G164">
        <v>20</v>
      </c>
      <c r="H164">
        <v>36</v>
      </c>
      <c r="I164">
        <v>65</v>
      </c>
      <c r="J164">
        <v>5</v>
      </c>
      <c r="K164">
        <v>22</v>
      </c>
      <c r="L164">
        <v>33</v>
      </c>
      <c r="M164" t="s">
        <v>84</v>
      </c>
      <c r="N164" t="s">
        <v>84</v>
      </c>
      <c r="O164">
        <v>0</v>
      </c>
      <c r="P164">
        <v>0</v>
      </c>
      <c r="Q164">
        <v>0</v>
      </c>
      <c r="S164">
        <v>0</v>
      </c>
      <c r="U164">
        <v>0</v>
      </c>
      <c r="V164">
        <v>342</v>
      </c>
      <c r="W164">
        <v>29</v>
      </c>
      <c r="X164">
        <v>2</v>
      </c>
      <c r="Y164">
        <v>0</v>
      </c>
      <c r="Z164" t="s">
        <v>72</v>
      </c>
      <c r="AA164">
        <v>252</v>
      </c>
      <c r="AB164">
        <v>74</v>
      </c>
      <c r="AD164">
        <v>105</v>
      </c>
      <c r="AG164">
        <v>24.7</v>
      </c>
      <c r="AH164">
        <v>29.6</v>
      </c>
      <c r="AK164">
        <v>0</v>
      </c>
      <c r="AM164">
        <v>249</v>
      </c>
      <c r="AN164">
        <v>35</v>
      </c>
      <c r="AO164">
        <v>1</v>
      </c>
      <c r="AP164">
        <v>0</v>
      </c>
      <c r="AQ164" t="s">
        <v>72</v>
      </c>
      <c r="AR164">
        <v>0</v>
      </c>
      <c r="AS164">
        <v>0</v>
      </c>
      <c r="AT164">
        <v>37</v>
      </c>
      <c r="AU164">
        <v>37.1</v>
      </c>
      <c r="AV164">
        <v>37</v>
      </c>
      <c r="AW164">
        <v>52</v>
      </c>
      <c r="AX164">
        <v>21</v>
      </c>
      <c r="AY164">
        <v>36</v>
      </c>
      <c r="BA164">
        <v>8.6</v>
      </c>
      <c r="BB164">
        <v>27</v>
      </c>
      <c r="BC164">
        <v>31</v>
      </c>
      <c r="BD164" t="s">
        <v>87</v>
      </c>
      <c r="BE164" t="s">
        <v>74</v>
      </c>
      <c r="BF164">
        <v>0</v>
      </c>
      <c r="BG164">
        <v>0</v>
      </c>
      <c r="BH164">
        <v>0</v>
      </c>
      <c r="BI164">
        <v>60</v>
      </c>
      <c r="BJ164">
        <v>67</v>
      </c>
      <c r="BK164">
        <v>0</v>
      </c>
      <c r="BL164">
        <v>0.6</v>
      </c>
      <c r="BM164">
        <v>230</v>
      </c>
      <c r="BN164">
        <v>37</v>
      </c>
      <c r="BO164">
        <v>2</v>
      </c>
      <c r="BP164">
        <v>0</v>
      </c>
      <c r="BQ164" t="s">
        <v>72</v>
      </c>
      <c r="BR164">
        <v>181</v>
      </c>
      <c r="BS164">
        <v>36</v>
      </c>
      <c r="BT164">
        <v>66.400000000000006</v>
      </c>
      <c r="BU164">
        <v>34</v>
      </c>
      <c r="BV164">
        <v>37</v>
      </c>
      <c r="BW164">
        <v>63</v>
      </c>
      <c r="BX164">
        <v>29.63</v>
      </c>
      <c r="BY164">
        <v>764</v>
      </c>
      <c r="BZ164">
        <v>4.4770000000000003</v>
      </c>
      <c r="CA164">
        <v>1</v>
      </c>
      <c r="CB164" s="2">
        <f t="shared" si="23"/>
        <v>45659</v>
      </c>
      <c r="CC164" s="3">
        <f t="shared" si="24"/>
        <v>0.6875</v>
      </c>
      <c r="CD164" s="4">
        <f t="shared" si="18"/>
        <v>45659.6875</v>
      </c>
      <c r="CE164" s="18">
        <f t="shared" si="21"/>
        <v>0.14000000000000001</v>
      </c>
      <c r="CF164" s="18">
        <f t="shared" si="22"/>
        <v>0.01</v>
      </c>
      <c r="CG164" s="19">
        <f t="shared" si="25"/>
        <v>225</v>
      </c>
      <c r="CH164" s="19">
        <f t="shared" si="25"/>
        <v>247.5</v>
      </c>
      <c r="CI164" s="19">
        <f t="shared" si="19"/>
        <v>225</v>
      </c>
      <c r="CJ164" s="19">
        <f t="shared" si="20"/>
        <v>247.5</v>
      </c>
    </row>
    <row r="165" spans="1:88" x14ac:dyDescent="0.35">
      <c r="A165" t="s">
        <v>147</v>
      </c>
      <c r="B165" t="s">
        <v>327</v>
      </c>
      <c r="C165">
        <v>36.799999999999997</v>
      </c>
      <c r="D165">
        <v>37</v>
      </c>
      <c r="E165">
        <v>36.799999999999997</v>
      </c>
      <c r="F165">
        <v>51</v>
      </c>
      <c r="G165">
        <v>20</v>
      </c>
      <c r="H165">
        <v>36</v>
      </c>
      <c r="I165">
        <v>65</v>
      </c>
      <c r="J165">
        <v>6.6</v>
      </c>
      <c r="K165">
        <v>15</v>
      </c>
      <c r="L165">
        <v>31</v>
      </c>
      <c r="M165" t="s">
        <v>84</v>
      </c>
      <c r="N165" t="s">
        <v>84</v>
      </c>
      <c r="O165">
        <v>0</v>
      </c>
      <c r="P165">
        <v>0</v>
      </c>
      <c r="Q165">
        <v>0</v>
      </c>
      <c r="S165">
        <v>0</v>
      </c>
      <c r="U165">
        <v>0</v>
      </c>
      <c r="V165">
        <v>342</v>
      </c>
      <c r="W165">
        <v>29</v>
      </c>
      <c r="X165">
        <v>2</v>
      </c>
      <c r="Y165">
        <v>0</v>
      </c>
      <c r="Z165" t="s">
        <v>72</v>
      </c>
      <c r="AA165">
        <v>255</v>
      </c>
      <c r="AB165">
        <v>71</v>
      </c>
      <c r="AD165">
        <v>105</v>
      </c>
      <c r="AG165">
        <v>24.3</v>
      </c>
      <c r="AH165">
        <v>29.2</v>
      </c>
      <c r="AK165">
        <v>0</v>
      </c>
      <c r="AM165">
        <v>253</v>
      </c>
      <c r="AN165">
        <v>41</v>
      </c>
      <c r="AO165">
        <v>1</v>
      </c>
      <c r="AP165">
        <v>0</v>
      </c>
      <c r="AQ165" t="s">
        <v>72</v>
      </c>
      <c r="AR165">
        <v>0</v>
      </c>
      <c r="AS165">
        <v>0</v>
      </c>
      <c r="AT165">
        <v>37</v>
      </c>
      <c r="AU165">
        <v>37</v>
      </c>
      <c r="AV165">
        <v>37</v>
      </c>
      <c r="AW165">
        <v>52</v>
      </c>
      <c r="AX165">
        <v>21</v>
      </c>
      <c r="AY165">
        <v>36</v>
      </c>
      <c r="BA165">
        <v>9.6999999999999993</v>
      </c>
      <c r="BB165">
        <v>25</v>
      </c>
      <c r="BC165">
        <v>30</v>
      </c>
      <c r="BD165" t="s">
        <v>87</v>
      </c>
      <c r="BE165" t="s">
        <v>87</v>
      </c>
      <c r="BF165">
        <v>0</v>
      </c>
      <c r="BG165">
        <v>0</v>
      </c>
      <c r="BH165">
        <v>0</v>
      </c>
      <c r="BI165">
        <v>53</v>
      </c>
      <c r="BJ165">
        <v>60</v>
      </c>
      <c r="BK165">
        <v>0</v>
      </c>
      <c r="BL165">
        <v>0.5</v>
      </c>
      <c r="BM165">
        <v>240</v>
      </c>
      <c r="BN165">
        <v>36</v>
      </c>
      <c r="BO165">
        <v>2</v>
      </c>
      <c r="BP165">
        <v>0</v>
      </c>
      <c r="BQ165" t="s">
        <v>72</v>
      </c>
      <c r="BR165">
        <v>186</v>
      </c>
      <c r="BS165">
        <v>40</v>
      </c>
      <c r="BT165">
        <v>66.2</v>
      </c>
      <c r="BU165">
        <v>34</v>
      </c>
      <c r="BV165">
        <v>36.799999999999997</v>
      </c>
      <c r="BW165">
        <v>63</v>
      </c>
      <c r="BX165">
        <v>29.64</v>
      </c>
      <c r="BY165">
        <v>764</v>
      </c>
      <c r="BZ165">
        <v>4.4770000000000003</v>
      </c>
      <c r="CA165">
        <v>1</v>
      </c>
      <c r="CB165" s="2">
        <f t="shared" si="23"/>
        <v>45659</v>
      </c>
      <c r="CC165" s="3">
        <f t="shared" si="24"/>
        <v>0.69791666666666663</v>
      </c>
      <c r="CD165" s="4">
        <f t="shared" si="18"/>
        <v>45659.697916666664</v>
      </c>
      <c r="CE165" s="18">
        <f t="shared" si="21"/>
        <v>0.14000000000000001</v>
      </c>
      <c r="CF165" s="18">
        <f t="shared" si="22"/>
        <v>0.01</v>
      </c>
      <c r="CG165" s="19">
        <f t="shared" si="25"/>
        <v>225</v>
      </c>
      <c r="CH165" s="19">
        <f t="shared" si="25"/>
        <v>270</v>
      </c>
      <c r="CI165" s="19">
        <f t="shared" si="19"/>
        <v>225</v>
      </c>
      <c r="CJ165" s="19">
        <f t="shared" si="20"/>
        <v>270</v>
      </c>
    </row>
    <row r="166" spans="1:88" x14ac:dyDescent="0.35">
      <c r="A166" t="s">
        <v>147</v>
      </c>
      <c r="B166" t="s">
        <v>328</v>
      </c>
      <c r="C166">
        <v>36.6</v>
      </c>
      <c r="D166">
        <v>36.799999999999997</v>
      </c>
      <c r="E166">
        <v>36.6</v>
      </c>
      <c r="F166">
        <v>52</v>
      </c>
      <c r="G166">
        <v>20</v>
      </c>
      <c r="H166">
        <v>36</v>
      </c>
      <c r="I166">
        <v>65</v>
      </c>
      <c r="J166">
        <v>7.6</v>
      </c>
      <c r="K166">
        <v>17</v>
      </c>
      <c r="L166">
        <v>31</v>
      </c>
      <c r="M166" t="s">
        <v>86</v>
      </c>
      <c r="N166" t="s">
        <v>84</v>
      </c>
      <c r="O166">
        <v>0</v>
      </c>
      <c r="P166">
        <v>0</v>
      </c>
      <c r="Q166">
        <v>0</v>
      </c>
      <c r="S166">
        <v>0</v>
      </c>
      <c r="U166">
        <v>0</v>
      </c>
      <c r="V166">
        <v>344</v>
      </c>
      <c r="W166">
        <v>29</v>
      </c>
      <c r="X166">
        <v>2</v>
      </c>
      <c r="Y166">
        <v>0</v>
      </c>
      <c r="Z166" t="s">
        <v>72</v>
      </c>
      <c r="AA166">
        <v>272</v>
      </c>
      <c r="AB166">
        <v>56</v>
      </c>
      <c r="AD166">
        <v>105</v>
      </c>
      <c r="AG166">
        <v>24.1</v>
      </c>
      <c r="AH166">
        <v>29</v>
      </c>
      <c r="AK166">
        <v>0</v>
      </c>
      <c r="AM166">
        <v>248</v>
      </c>
      <c r="AN166">
        <v>38</v>
      </c>
      <c r="AO166">
        <v>2</v>
      </c>
      <c r="AP166">
        <v>0</v>
      </c>
      <c r="AQ166" t="s">
        <v>72</v>
      </c>
      <c r="AR166">
        <v>0</v>
      </c>
      <c r="AS166">
        <v>0</v>
      </c>
      <c r="AT166">
        <v>36.700000000000003</v>
      </c>
      <c r="AU166">
        <v>37</v>
      </c>
      <c r="AV166">
        <v>36.700000000000003</v>
      </c>
      <c r="AW166">
        <v>53</v>
      </c>
      <c r="AX166">
        <v>21</v>
      </c>
      <c r="AY166">
        <v>36</v>
      </c>
      <c r="BA166">
        <v>10.7</v>
      </c>
      <c r="BB166">
        <v>23</v>
      </c>
      <c r="BC166">
        <v>29</v>
      </c>
      <c r="BD166" t="s">
        <v>84</v>
      </c>
      <c r="BE166" t="s">
        <v>74</v>
      </c>
      <c r="BF166">
        <v>0</v>
      </c>
      <c r="BG166">
        <v>0</v>
      </c>
      <c r="BH166">
        <v>0</v>
      </c>
      <c r="BI166">
        <v>36</v>
      </c>
      <c r="BJ166">
        <v>49</v>
      </c>
      <c r="BK166">
        <v>0</v>
      </c>
      <c r="BL166">
        <v>0</v>
      </c>
      <c r="BM166">
        <v>232</v>
      </c>
      <c r="BN166">
        <v>39</v>
      </c>
      <c r="BO166">
        <v>2</v>
      </c>
      <c r="BP166">
        <v>0</v>
      </c>
      <c r="BQ166" t="s">
        <v>72</v>
      </c>
      <c r="BR166">
        <v>177</v>
      </c>
      <c r="BS166">
        <v>45</v>
      </c>
      <c r="BT166">
        <v>66.2</v>
      </c>
      <c r="BU166">
        <v>34</v>
      </c>
      <c r="BV166">
        <v>36.799999999999997</v>
      </c>
      <c r="BW166">
        <v>63</v>
      </c>
      <c r="BX166">
        <v>29.65</v>
      </c>
      <c r="BY166">
        <v>764</v>
      </c>
      <c r="BZ166">
        <v>4.4770000000000003</v>
      </c>
      <c r="CA166">
        <v>1</v>
      </c>
      <c r="CB166" s="2">
        <f t="shared" si="23"/>
        <v>45659</v>
      </c>
      <c r="CC166" s="3">
        <f t="shared" si="24"/>
        <v>0.70833333333333337</v>
      </c>
      <c r="CD166" s="4">
        <f t="shared" si="18"/>
        <v>45659.708333333336</v>
      </c>
      <c r="CE166" s="18">
        <f t="shared" si="21"/>
        <v>0.14000000000000001</v>
      </c>
      <c r="CF166" s="18">
        <f t="shared" si="22"/>
        <v>0.01</v>
      </c>
      <c r="CG166" s="19">
        <f t="shared" si="25"/>
        <v>225</v>
      </c>
      <c r="CH166" s="19">
        <f t="shared" si="25"/>
        <v>247.5</v>
      </c>
      <c r="CI166" s="19">
        <f t="shared" si="19"/>
        <v>225</v>
      </c>
      <c r="CJ166" s="19">
        <f t="shared" si="20"/>
        <v>247.5</v>
      </c>
    </row>
    <row r="167" spans="1:88" x14ac:dyDescent="0.35">
      <c r="A167" t="s">
        <v>147</v>
      </c>
      <c r="B167" t="s">
        <v>329</v>
      </c>
      <c r="C167">
        <v>36.5</v>
      </c>
      <c r="D167">
        <v>36.700000000000003</v>
      </c>
      <c r="E167">
        <v>36.5</v>
      </c>
      <c r="F167">
        <v>52</v>
      </c>
      <c r="G167">
        <v>20</v>
      </c>
      <c r="H167">
        <v>36</v>
      </c>
      <c r="I167">
        <v>65</v>
      </c>
      <c r="J167">
        <v>6.8</v>
      </c>
      <c r="K167">
        <v>19</v>
      </c>
      <c r="L167">
        <v>31</v>
      </c>
      <c r="M167" t="s">
        <v>84</v>
      </c>
      <c r="N167" t="s">
        <v>84</v>
      </c>
      <c r="O167">
        <v>0</v>
      </c>
      <c r="P167">
        <v>0</v>
      </c>
      <c r="Q167">
        <v>0</v>
      </c>
      <c r="S167">
        <v>0</v>
      </c>
      <c r="U167">
        <v>0</v>
      </c>
      <c r="V167">
        <v>349</v>
      </c>
      <c r="W167">
        <v>29</v>
      </c>
      <c r="X167">
        <v>2</v>
      </c>
      <c r="Y167">
        <v>0</v>
      </c>
      <c r="Z167" t="s">
        <v>72</v>
      </c>
      <c r="AA167">
        <v>266</v>
      </c>
      <c r="AB167">
        <v>65</v>
      </c>
      <c r="AD167">
        <v>105</v>
      </c>
      <c r="AG167">
        <v>24.1</v>
      </c>
      <c r="AH167">
        <v>28.7</v>
      </c>
      <c r="AK167">
        <v>0</v>
      </c>
      <c r="AM167">
        <v>251</v>
      </c>
      <c r="AN167">
        <v>35</v>
      </c>
      <c r="AO167">
        <v>2</v>
      </c>
      <c r="AP167">
        <v>0</v>
      </c>
      <c r="AQ167" t="s">
        <v>72</v>
      </c>
      <c r="AR167">
        <v>0</v>
      </c>
      <c r="AS167">
        <v>0</v>
      </c>
      <c r="AT167">
        <v>36.700000000000003</v>
      </c>
      <c r="AU167">
        <v>36.799999999999997</v>
      </c>
      <c r="AV167">
        <v>36.700000000000003</v>
      </c>
      <c r="AW167">
        <v>52</v>
      </c>
      <c r="AX167">
        <v>20</v>
      </c>
      <c r="AY167">
        <v>36</v>
      </c>
      <c r="BA167">
        <v>11.1</v>
      </c>
      <c r="BB167">
        <v>27</v>
      </c>
      <c r="BC167">
        <v>30</v>
      </c>
      <c r="BD167" t="s">
        <v>74</v>
      </c>
      <c r="BE167" t="s">
        <v>74</v>
      </c>
      <c r="BF167">
        <v>0</v>
      </c>
      <c r="BG167">
        <v>0</v>
      </c>
      <c r="BH167">
        <v>0</v>
      </c>
      <c r="BI167">
        <v>19</v>
      </c>
      <c r="BJ167">
        <v>25</v>
      </c>
      <c r="BK167">
        <v>0</v>
      </c>
      <c r="BL167">
        <v>0</v>
      </c>
      <c r="BM167">
        <v>227</v>
      </c>
      <c r="BN167">
        <v>40</v>
      </c>
      <c r="BO167">
        <v>1</v>
      </c>
      <c r="BP167">
        <v>0</v>
      </c>
      <c r="BQ167" t="s">
        <v>72</v>
      </c>
      <c r="BR167">
        <v>177</v>
      </c>
      <c r="BS167">
        <v>40</v>
      </c>
      <c r="BT167">
        <v>66.099999999999994</v>
      </c>
      <c r="BU167">
        <v>34</v>
      </c>
      <c r="BV167">
        <v>36.799999999999997</v>
      </c>
      <c r="BW167">
        <v>63</v>
      </c>
      <c r="BX167">
        <v>29.65</v>
      </c>
      <c r="BY167">
        <v>764</v>
      </c>
      <c r="BZ167">
        <v>4.4770000000000003</v>
      </c>
      <c r="CA167">
        <v>1</v>
      </c>
      <c r="CB167" s="2">
        <f t="shared" si="23"/>
        <v>45659</v>
      </c>
      <c r="CC167" s="3">
        <f t="shared" si="24"/>
        <v>0.71875</v>
      </c>
      <c r="CD167" s="4">
        <f t="shared" si="18"/>
        <v>45659.71875</v>
      </c>
      <c r="CE167" s="18">
        <f t="shared" si="21"/>
        <v>0.14000000000000001</v>
      </c>
      <c r="CF167" s="18">
        <f t="shared" si="22"/>
        <v>0.01</v>
      </c>
      <c r="CG167" s="19">
        <f t="shared" si="25"/>
        <v>225</v>
      </c>
      <c r="CH167" s="19">
        <f t="shared" si="25"/>
        <v>247.5</v>
      </c>
      <c r="CI167" s="19">
        <f t="shared" si="19"/>
        <v>225</v>
      </c>
      <c r="CJ167" s="19">
        <f t="shared" si="20"/>
        <v>247.5</v>
      </c>
    </row>
    <row r="168" spans="1:88" x14ac:dyDescent="0.35">
      <c r="A168" t="s">
        <v>147</v>
      </c>
      <c r="B168" t="s">
        <v>330</v>
      </c>
      <c r="C168">
        <v>36.4</v>
      </c>
      <c r="D168">
        <v>36.5</v>
      </c>
      <c r="E168">
        <v>36.4</v>
      </c>
      <c r="F168">
        <v>52</v>
      </c>
      <c r="G168">
        <v>20</v>
      </c>
      <c r="H168">
        <v>36</v>
      </c>
      <c r="I168">
        <v>65</v>
      </c>
      <c r="J168">
        <v>5.8</v>
      </c>
      <c r="K168">
        <v>14</v>
      </c>
      <c r="L168">
        <v>31</v>
      </c>
      <c r="M168" t="s">
        <v>74</v>
      </c>
      <c r="N168" t="s">
        <v>84</v>
      </c>
      <c r="O168">
        <v>0</v>
      </c>
      <c r="P168">
        <v>0</v>
      </c>
      <c r="Q168">
        <v>0</v>
      </c>
      <c r="S168">
        <v>0</v>
      </c>
      <c r="U168">
        <v>0</v>
      </c>
      <c r="V168">
        <v>350</v>
      </c>
      <c r="W168">
        <v>30</v>
      </c>
      <c r="X168">
        <v>2</v>
      </c>
      <c r="Y168">
        <v>0</v>
      </c>
      <c r="Z168" t="s">
        <v>72</v>
      </c>
      <c r="AA168">
        <v>260</v>
      </c>
      <c r="AB168">
        <v>72</v>
      </c>
      <c r="AD168">
        <v>104</v>
      </c>
      <c r="AG168">
        <v>24</v>
      </c>
      <c r="AH168">
        <v>28.6</v>
      </c>
      <c r="AK168">
        <v>0</v>
      </c>
      <c r="AM168">
        <v>272</v>
      </c>
      <c r="AN168">
        <v>41</v>
      </c>
      <c r="AO168">
        <v>2</v>
      </c>
      <c r="AP168">
        <v>0</v>
      </c>
      <c r="AQ168" t="s">
        <v>72</v>
      </c>
      <c r="AR168">
        <v>0</v>
      </c>
      <c r="AS168">
        <v>0</v>
      </c>
      <c r="AT168">
        <v>36.6</v>
      </c>
      <c r="AU168">
        <v>36.700000000000003</v>
      </c>
      <c r="AV168">
        <v>36.6</v>
      </c>
      <c r="AW168">
        <v>53</v>
      </c>
      <c r="AX168">
        <v>21</v>
      </c>
      <c r="AY168">
        <v>36</v>
      </c>
      <c r="BA168">
        <v>6.1</v>
      </c>
      <c r="BB168">
        <v>18</v>
      </c>
      <c r="BC168">
        <v>30</v>
      </c>
      <c r="BD168" t="s">
        <v>87</v>
      </c>
      <c r="BE168" t="s">
        <v>74</v>
      </c>
      <c r="BF168">
        <v>0</v>
      </c>
      <c r="BG168">
        <v>0</v>
      </c>
      <c r="BH168">
        <v>0</v>
      </c>
      <c r="BI168">
        <v>10</v>
      </c>
      <c r="BJ168">
        <v>16</v>
      </c>
      <c r="BK168">
        <v>0</v>
      </c>
      <c r="BL168">
        <v>0</v>
      </c>
      <c r="BM168">
        <v>218</v>
      </c>
      <c r="BN168">
        <v>35</v>
      </c>
      <c r="BO168">
        <v>1</v>
      </c>
      <c r="BP168">
        <v>0</v>
      </c>
      <c r="BQ168" t="s">
        <v>72</v>
      </c>
      <c r="BR168">
        <v>176</v>
      </c>
      <c r="BS168">
        <v>30</v>
      </c>
      <c r="BT168">
        <v>66</v>
      </c>
      <c r="BU168">
        <v>34</v>
      </c>
      <c r="BV168">
        <v>36.700000000000003</v>
      </c>
      <c r="BW168">
        <v>62</v>
      </c>
      <c r="BX168">
        <v>29.65</v>
      </c>
      <c r="BY168">
        <v>764</v>
      </c>
      <c r="BZ168">
        <v>4.4770000000000003</v>
      </c>
      <c r="CA168">
        <v>1</v>
      </c>
      <c r="CB168" s="2">
        <f t="shared" si="23"/>
        <v>45659</v>
      </c>
      <c r="CC168" s="3">
        <f t="shared" si="24"/>
        <v>0.72916666666666663</v>
      </c>
      <c r="CD168" s="4">
        <f t="shared" si="18"/>
        <v>45659.729166666664</v>
      </c>
      <c r="CE168" s="18">
        <f t="shared" si="21"/>
        <v>0.14000000000000001</v>
      </c>
      <c r="CF168" s="18">
        <f t="shared" si="22"/>
        <v>0.01</v>
      </c>
      <c r="CG168" s="19">
        <f t="shared" si="25"/>
        <v>225</v>
      </c>
      <c r="CH168" s="19">
        <f t="shared" si="25"/>
        <v>247.5</v>
      </c>
      <c r="CI168" s="19">
        <f t="shared" si="19"/>
        <v>225</v>
      </c>
      <c r="CJ168" s="19">
        <f t="shared" si="20"/>
        <v>247.5</v>
      </c>
    </row>
    <row r="169" spans="1:88" x14ac:dyDescent="0.35">
      <c r="A169" t="s">
        <v>147</v>
      </c>
      <c r="B169" t="s">
        <v>331</v>
      </c>
      <c r="C169">
        <v>36.299999999999997</v>
      </c>
      <c r="D169">
        <v>36.4</v>
      </c>
      <c r="E169">
        <v>36.299999999999997</v>
      </c>
      <c r="F169">
        <v>53</v>
      </c>
      <c r="G169">
        <v>20</v>
      </c>
      <c r="H169">
        <v>35</v>
      </c>
      <c r="I169">
        <v>65</v>
      </c>
      <c r="J169">
        <v>6.8</v>
      </c>
      <c r="K169">
        <v>19</v>
      </c>
      <c r="L169">
        <v>31</v>
      </c>
      <c r="M169" t="s">
        <v>84</v>
      </c>
      <c r="N169" t="s">
        <v>84</v>
      </c>
      <c r="O169">
        <v>0</v>
      </c>
      <c r="P169">
        <v>0</v>
      </c>
      <c r="Q169">
        <v>0</v>
      </c>
      <c r="S169">
        <v>0</v>
      </c>
      <c r="U169">
        <v>0</v>
      </c>
      <c r="V169">
        <v>349</v>
      </c>
      <c r="W169">
        <v>29</v>
      </c>
      <c r="X169">
        <v>2</v>
      </c>
      <c r="Y169">
        <v>0</v>
      </c>
      <c r="Z169" t="s">
        <v>72</v>
      </c>
      <c r="AA169">
        <v>274</v>
      </c>
      <c r="AB169">
        <v>58</v>
      </c>
      <c r="AD169">
        <v>105</v>
      </c>
      <c r="AG169">
        <v>24</v>
      </c>
      <c r="AH169">
        <v>28.4</v>
      </c>
      <c r="AK169">
        <v>0</v>
      </c>
      <c r="AM169">
        <v>265</v>
      </c>
      <c r="AN169">
        <v>38</v>
      </c>
      <c r="AO169">
        <v>2</v>
      </c>
      <c r="AP169">
        <v>0</v>
      </c>
      <c r="AQ169" t="s">
        <v>72</v>
      </c>
      <c r="AR169">
        <v>0</v>
      </c>
      <c r="AS169">
        <v>0</v>
      </c>
      <c r="AT169">
        <v>36.4</v>
      </c>
      <c r="AU169">
        <v>36.6</v>
      </c>
      <c r="AV169">
        <v>36.4</v>
      </c>
      <c r="AW169">
        <v>53</v>
      </c>
      <c r="AX169">
        <v>21</v>
      </c>
      <c r="AY169">
        <v>36</v>
      </c>
      <c r="BA169">
        <v>10.6</v>
      </c>
      <c r="BB169">
        <v>29</v>
      </c>
      <c r="BC169">
        <v>29</v>
      </c>
      <c r="BD169" t="s">
        <v>74</v>
      </c>
      <c r="BE169" t="s">
        <v>87</v>
      </c>
      <c r="BF169">
        <v>0</v>
      </c>
      <c r="BG169">
        <v>0</v>
      </c>
      <c r="BH169">
        <v>0</v>
      </c>
      <c r="BI169">
        <v>1</v>
      </c>
      <c r="BJ169">
        <v>7</v>
      </c>
      <c r="BK169">
        <v>0</v>
      </c>
      <c r="BL169">
        <v>0</v>
      </c>
      <c r="BM169">
        <v>209</v>
      </c>
      <c r="BN169">
        <v>39</v>
      </c>
      <c r="BO169">
        <v>1</v>
      </c>
      <c r="BP169">
        <v>0</v>
      </c>
      <c r="BQ169" t="s">
        <v>72</v>
      </c>
      <c r="BR169">
        <v>163</v>
      </c>
      <c r="BS169">
        <v>35</v>
      </c>
      <c r="BT169">
        <v>65.900000000000006</v>
      </c>
      <c r="BU169">
        <v>34</v>
      </c>
      <c r="BV169">
        <v>36.6</v>
      </c>
      <c r="BW169">
        <v>62</v>
      </c>
      <c r="BX169">
        <v>29.65</v>
      </c>
      <c r="BY169">
        <v>764</v>
      </c>
      <c r="BZ169">
        <v>4.4770000000000003</v>
      </c>
      <c r="CA169">
        <v>1</v>
      </c>
      <c r="CB169" s="2">
        <f t="shared" si="23"/>
        <v>45659</v>
      </c>
      <c r="CC169" s="3">
        <f t="shared" si="24"/>
        <v>0.73958333333333337</v>
      </c>
      <c r="CD169" s="4">
        <f t="shared" si="18"/>
        <v>45659.739583333336</v>
      </c>
      <c r="CE169" s="18">
        <f t="shared" si="21"/>
        <v>0.14000000000000001</v>
      </c>
      <c r="CF169" s="18">
        <f t="shared" si="22"/>
        <v>0.01</v>
      </c>
      <c r="CG169" s="19">
        <f t="shared" si="25"/>
        <v>225</v>
      </c>
      <c r="CH169" s="19">
        <f t="shared" si="25"/>
        <v>270</v>
      </c>
      <c r="CI169" s="19">
        <f t="shared" si="19"/>
        <v>225</v>
      </c>
      <c r="CJ169" s="19">
        <f t="shared" si="20"/>
        <v>270</v>
      </c>
    </row>
    <row r="170" spans="1:88" x14ac:dyDescent="0.35">
      <c r="A170" t="s">
        <v>147</v>
      </c>
      <c r="B170" t="s">
        <v>332</v>
      </c>
      <c r="C170">
        <v>35.9</v>
      </c>
      <c r="D170">
        <v>36.299999999999997</v>
      </c>
      <c r="E170">
        <v>35.9</v>
      </c>
      <c r="F170">
        <v>53</v>
      </c>
      <c r="G170">
        <v>20</v>
      </c>
      <c r="H170">
        <v>35</v>
      </c>
      <c r="I170">
        <v>65</v>
      </c>
      <c r="J170">
        <v>7.2</v>
      </c>
      <c r="K170">
        <v>18</v>
      </c>
      <c r="L170">
        <v>30</v>
      </c>
      <c r="M170" t="s">
        <v>84</v>
      </c>
      <c r="N170" t="s">
        <v>84</v>
      </c>
      <c r="O170">
        <v>0</v>
      </c>
      <c r="P170">
        <v>0</v>
      </c>
      <c r="Q170">
        <v>0</v>
      </c>
      <c r="S170">
        <v>0</v>
      </c>
      <c r="U170">
        <v>0</v>
      </c>
      <c r="V170">
        <v>344</v>
      </c>
      <c r="W170">
        <v>31</v>
      </c>
      <c r="X170">
        <v>2</v>
      </c>
      <c r="Y170">
        <v>0</v>
      </c>
      <c r="Z170" t="s">
        <v>72</v>
      </c>
      <c r="AA170">
        <v>273</v>
      </c>
      <c r="AB170">
        <v>53</v>
      </c>
      <c r="AD170">
        <v>108</v>
      </c>
      <c r="AG170">
        <v>23.9</v>
      </c>
      <c r="AH170">
        <v>28.3</v>
      </c>
      <c r="AK170">
        <v>0</v>
      </c>
      <c r="AM170">
        <v>276</v>
      </c>
      <c r="AN170">
        <v>38</v>
      </c>
      <c r="AO170">
        <v>2</v>
      </c>
      <c r="AP170">
        <v>0</v>
      </c>
      <c r="AQ170" t="s">
        <v>72</v>
      </c>
      <c r="AR170">
        <v>0</v>
      </c>
      <c r="AS170">
        <v>0</v>
      </c>
      <c r="AT170">
        <v>36.1</v>
      </c>
      <c r="AU170">
        <v>36.4</v>
      </c>
      <c r="AV170">
        <v>36.1</v>
      </c>
      <c r="AW170">
        <v>53</v>
      </c>
      <c r="AX170">
        <v>20</v>
      </c>
      <c r="AY170">
        <v>35</v>
      </c>
      <c r="BA170">
        <v>12.1</v>
      </c>
      <c r="BB170">
        <v>34</v>
      </c>
      <c r="BC170">
        <v>27</v>
      </c>
      <c r="BD170" t="s">
        <v>74</v>
      </c>
      <c r="BE170" t="s">
        <v>74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215</v>
      </c>
      <c r="BN170">
        <v>37</v>
      </c>
      <c r="BO170">
        <v>1</v>
      </c>
      <c r="BP170">
        <v>0</v>
      </c>
      <c r="BQ170" t="s">
        <v>72</v>
      </c>
      <c r="BR170">
        <v>169</v>
      </c>
      <c r="BS170">
        <v>38</v>
      </c>
      <c r="BT170">
        <v>65.8</v>
      </c>
      <c r="BU170">
        <v>34</v>
      </c>
      <c r="BV170">
        <v>36.5</v>
      </c>
      <c r="BW170">
        <v>62</v>
      </c>
      <c r="BX170">
        <v>29.66</v>
      </c>
      <c r="BY170">
        <v>764</v>
      </c>
      <c r="BZ170">
        <v>4.4770000000000003</v>
      </c>
      <c r="CA170">
        <v>1</v>
      </c>
      <c r="CB170" s="2">
        <f t="shared" si="23"/>
        <v>45659</v>
      </c>
      <c r="CC170" s="3">
        <f t="shared" si="24"/>
        <v>0.75</v>
      </c>
      <c r="CD170" s="4">
        <f t="shared" si="18"/>
        <v>45659.75</v>
      </c>
      <c r="CE170" s="18">
        <f t="shared" si="21"/>
        <v>0.14000000000000001</v>
      </c>
      <c r="CF170" s="18">
        <f t="shared" si="22"/>
        <v>0.01</v>
      </c>
      <c r="CG170" s="19">
        <f t="shared" si="25"/>
        <v>225</v>
      </c>
      <c r="CH170" s="19">
        <f t="shared" si="25"/>
        <v>247.5</v>
      </c>
      <c r="CI170" s="19">
        <f t="shared" si="19"/>
        <v>225</v>
      </c>
      <c r="CJ170" s="19">
        <f t="shared" si="20"/>
        <v>247.5</v>
      </c>
    </row>
    <row r="171" spans="1:88" x14ac:dyDescent="0.35">
      <c r="A171" t="s">
        <v>147</v>
      </c>
      <c r="B171" t="s">
        <v>333</v>
      </c>
      <c r="C171">
        <v>35.6</v>
      </c>
      <c r="D171">
        <v>35.9</v>
      </c>
      <c r="E171">
        <v>35.6</v>
      </c>
      <c r="F171">
        <v>54</v>
      </c>
      <c r="G171">
        <v>20</v>
      </c>
      <c r="H171">
        <v>35</v>
      </c>
      <c r="I171">
        <v>65</v>
      </c>
      <c r="J171">
        <v>6.4</v>
      </c>
      <c r="K171">
        <v>17</v>
      </c>
      <c r="L171">
        <v>31</v>
      </c>
      <c r="M171" t="s">
        <v>84</v>
      </c>
      <c r="N171" t="s">
        <v>84</v>
      </c>
      <c r="O171">
        <v>0</v>
      </c>
      <c r="P171">
        <v>0</v>
      </c>
      <c r="Q171">
        <v>0</v>
      </c>
      <c r="S171">
        <v>0</v>
      </c>
      <c r="U171">
        <v>0</v>
      </c>
      <c r="V171">
        <v>344</v>
      </c>
      <c r="W171">
        <v>29</v>
      </c>
      <c r="X171">
        <v>3</v>
      </c>
      <c r="Y171">
        <v>0</v>
      </c>
      <c r="Z171" t="s">
        <v>72</v>
      </c>
      <c r="AA171">
        <v>270</v>
      </c>
      <c r="AB171">
        <v>57</v>
      </c>
      <c r="AD171">
        <v>107</v>
      </c>
      <c r="AG171">
        <v>23.7</v>
      </c>
      <c r="AH171">
        <v>28</v>
      </c>
      <c r="AK171">
        <v>0</v>
      </c>
      <c r="AM171">
        <v>282</v>
      </c>
      <c r="AN171">
        <v>37</v>
      </c>
      <c r="AO171">
        <v>2</v>
      </c>
      <c r="AP171">
        <v>0</v>
      </c>
      <c r="AQ171" t="s">
        <v>72</v>
      </c>
      <c r="AR171">
        <v>0</v>
      </c>
      <c r="AS171">
        <v>0</v>
      </c>
      <c r="AT171">
        <v>35.9</v>
      </c>
      <c r="AU171">
        <v>36.1</v>
      </c>
      <c r="AV171">
        <v>35.9</v>
      </c>
      <c r="AW171">
        <v>54</v>
      </c>
      <c r="AX171">
        <v>21</v>
      </c>
      <c r="AY171">
        <v>35</v>
      </c>
      <c r="BA171">
        <v>8.8000000000000007</v>
      </c>
      <c r="BB171">
        <v>24</v>
      </c>
      <c r="BC171">
        <v>29</v>
      </c>
      <c r="BD171" t="s">
        <v>74</v>
      </c>
      <c r="BE171" t="s">
        <v>87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219</v>
      </c>
      <c r="BN171">
        <v>37</v>
      </c>
      <c r="BO171">
        <v>1</v>
      </c>
      <c r="BP171">
        <v>0</v>
      </c>
      <c r="BQ171" t="s">
        <v>72</v>
      </c>
      <c r="BR171">
        <v>169</v>
      </c>
      <c r="BS171">
        <v>38</v>
      </c>
      <c r="BT171">
        <v>65.8</v>
      </c>
      <c r="BU171">
        <v>35</v>
      </c>
      <c r="BV171">
        <v>37.200000000000003</v>
      </c>
      <c r="BW171">
        <v>62</v>
      </c>
      <c r="BX171">
        <v>29.66</v>
      </c>
      <c r="BY171">
        <v>764</v>
      </c>
      <c r="BZ171">
        <v>4.4770000000000003</v>
      </c>
      <c r="CA171">
        <v>1</v>
      </c>
      <c r="CB171" s="2">
        <f t="shared" si="23"/>
        <v>45659</v>
      </c>
      <c r="CC171" s="3">
        <f t="shared" si="24"/>
        <v>0.76041666666666663</v>
      </c>
      <c r="CD171" s="4">
        <f t="shared" si="18"/>
        <v>45659.760416666664</v>
      </c>
      <c r="CE171" s="18">
        <f t="shared" si="21"/>
        <v>0.14000000000000001</v>
      </c>
      <c r="CF171" s="18">
        <f t="shared" si="22"/>
        <v>0.01</v>
      </c>
      <c r="CG171" s="19">
        <f t="shared" si="25"/>
        <v>225</v>
      </c>
      <c r="CH171" s="19">
        <f t="shared" si="25"/>
        <v>270</v>
      </c>
      <c r="CI171" s="19">
        <f t="shared" si="19"/>
        <v>225</v>
      </c>
      <c r="CJ171" s="19">
        <f t="shared" si="20"/>
        <v>270</v>
      </c>
    </row>
    <row r="172" spans="1:88" x14ac:dyDescent="0.35">
      <c r="A172" t="s">
        <v>147</v>
      </c>
      <c r="B172" t="s">
        <v>334</v>
      </c>
      <c r="C172">
        <v>35.5</v>
      </c>
      <c r="D172">
        <v>35.700000000000003</v>
      </c>
      <c r="E172">
        <v>35.4</v>
      </c>
      <c r="F172">
        <v>54</v>
      </c>
      <c r="G172">
        <v>20</v>
      </c>
      <c r="H172">
        <v>35</v>
      </c>
      <c r="I172">
        <v>65</v>
      </c>
      <c r="J172">
        <v>6.8</v>
      </c>
      <c r="K172">
        <v>18</v>
      </c>
      <c r="L172">
        <v>30</v>
      </c>
      <c r="M172" t="s">
        <v>84</v>
      </c>
      <c r="N172" t="s">
        <v>84</v>
      </c>
      <c r="O172">
        <v>0</v>
      </c>
      <c r="P172">
        <v>0</v>
      </c>
      <c r="Q172">
        <v>0</v>
      </c>
      <c r="S172">
        <v>0</v>
      </c>
      <c r="U172">
        <v>0</v>
      </c>
      <c r="V172">
        <v>343</v>
      </c>
      <c r="W172">
        <v>29</v>
      </c>
      <c r="X172">
        <v>1</v>
      </c>
      <c r="Y172">
        <v>0</v>
      </c>
      <c r="Z172" t="s">
        <v>72</v>
      </c>
      <c r="AA172">
        <v>270</v>
      </c>
      <c r="AB172">
        <v>55</v>
      </c>
      <c r="AD172">
        <v>108</v>
      </c>
      <c r="AG172">
        <v>23.7</v>
      </c>
      <c r="AH172">
        <v>27.8</v>
      </c>
      <c r="AK172">
        <v>0</v>
      </c>
      <c r="AM172">
        <v>265</v>
      </c>
      <c r="AN172">
        <v>35</v>
      </c>
      <c r="AO172">
        <v>2</v>
      </c>
      <c r="AP172">
        <v>0</v>
      </c>
      <c r="AQ172" t="s">
        <v>72</v>
      </c>
      <c r="AR172">
        <v>0</v>
      </c>
      <c r="AS172">
        <v>0</v>
      </c>
      <c r="AT172">
        <v>35.6</v>
      </c>
      <c r="AU172">
        <v>35.9</v>
      </c>
      <c r="AV172">
        <v>35.6</v>
      </c>
      <c r="AW172">
        <v>55</v>
      </c>
      <c r="AX172">
        <v>21</v>
      </c>
      <c r="AY172">
        <v>35</v>
      </c>
      <c r="BA172">
        <v>9.8000000000000007</v>
      </c>
      <c r="BB172">
        <v>22</v>
      </c>
      <c r="BC172">
        <v>29</v>
      </c>
      <c r="BD172" t="s">
        <v>74</v>
      </c>
      <c r="BE172" t="s">
        <v>74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228</v>
      </c>
      <c r="BN172">
        <v>38</v>
      </c>
      <c r="BO172">
        <v>1</v>
      </c>
      <c r="BP172">
        <v>0</v>
      </c>
      <c r="BQ172" t="s">
        <v>72</v>
      </c>
      <c r="BR172">
        <v>178</v>
      </c>
      <c r="BS172">
        <v>36</v>
      </c>
      <c r="BT172">
        <v>65.7</v>
      </c>
      <c r="BU172">
        <v>35</v>
      </c>
      <c r="BV172">
        <v>37.1</v>
      </c>
      <c r="BW172">
        <v>62</v>
      </c>
      <c r="BX172">
        <v>29.66</v>
      </c>
      <c r="BY172">
        <v>764</v>
      </c>
      <c r="BZ172">
        <v>4.4770000000000003</v>
      </c>
      <c r="CA172">
        <v>1</v>
      </c>
      <c r="CB172" s="2">
        <f t="shared" si="23"/>
        <v>45659</v>
      </c>
      <c r="CC172" s="3">
        <f t="shared" si="24"/>
        <v>0.77083333333333337</v>
      </c>
      <c r="CD172" s="4">
        <f t="shared" si="18"/>
        <v>45659.770833333336</v>
      </c>
      <c r="CE172" s="18">
        <f t="shared" si="21"/>
        <v>0.14000000000000001</v>
      </c>
      <c r="CF172" s="18">
        <f t="shared" si="22"/>
        <v>0.01</v>
      </c>
      <c r="CG172" s="19">
        <f t="shared" si="25"/>
        <v>225</v>
      </c>
      <c r="CH172" s="19">
        <f t="shared" si="25"/>
        <v>247.5</v>
      </c>
      <c r="CI172" s="19">
        <f t="shared" si="19"/>
        <v>225</v>
      </c>
      <c r="CJ172" s="19">
        <f t="shared" si="20"/>
        <v>247.5</v>
      </c>
    </row>
    <row r="173" spans="1:88" x14ac:dyDescent="0.35">
      <c r="A173" t="s">
        <v>147</v>
      </c>
      <c r="B173" t="s">
        <v>335</v>
      </c>
      <c r="C173">
        <v>34.9</v>
      </c>
      <c r="D173">
        <v>35.5</v>
      </c>
      <c r="E173">
        <v>34.9</v>
      </c>
      <c r="F173">
        <v>54</v>
      </c>
      <c r="G173">
        <v>20</v>
      </c>
      <c r="H173">
        <v>35</v>
      </c>
      <c r="I173">
        <v>65</v>
      </c>
      <c r="J173">
        <v>8</v>
      </c>
      <c r="K173">
        <v>20</v>
      </c>
      <c r="L173">
        <v>29</v>
      </c>
      <c r="M173" t="s">
        <v>84</v>
      </c>
      <c r="N173" t="s">
        <v>84</v>
      </c>
      <c r="O173">
        <v>0</v>
      </c>
      <c r="P173">
        <v>0</v>
      </c>
      <c r="Q173">
        <v>0</v>
      </c>
      <c r="S173">
        <v>0</v>
      </c>
      <c r="U173">
        <v>0</v>
      </c>
      <c r="V173">
        <v>342</v>
      </c>
      <c r="W173">
        <v>32</v>
      </c>
      <c r="X173">
        <v>1</v>
      </c>
      <c r="Y173">
        <v>0</v>
      </c>
      <c r="Z173" t="s">
        <v>72</v>
      </c>
      <c r="AA173">
        <v>273</v>
      </c>
      <c r="AB173">
        <v>52</v>
      </c>
      <c r="AD173">
        <v>142</v>
      </c>
      <c r="AG173">
        <v>23.6</v>
      </c>
      <c r="AH173">
        <v>27.4</v>
      </c>
      <c r="AK173">
        <v>0</v>
      </c>
      <c r="AM173">
        <v>270</v>
      </c>
      <c r="AN173">
        <v>37</v>
      </c>
      <c r="AO173">
        <v>1</v>
      </c>
      <c r="AP173">
        <v>0</v>
      </c>
      <c r="AQ173" t="s">
        <v>72</v>
      </c>
      <c r="AR173">
        <v>0</v>
      </c>
      <c r="AS173">
        <v>0</v>
      </c>
      <c r="AT173">
        <v>35</v>
      </c>
      <c r="AU173">
        <v>35.6</v>
      </c>
      <c r="AV173">
        <v>35</v>
      </c>
      <c r="AW173">
        <v>55</v>
      </c>
      <c r="AX173">
        <v>20</v>
      </c>
      <c r="AY173">
        <v>35</v>
      </c>
      <c r="BA173">
        <v>12.7</v>
      </c>
      <c r="BB173">
        <v>29</v>
      </c>
      <c r="BC173">
        <v>26</v>
      </c>
      <c r="BD173" t="s">
        <v>74</v>
      </c>
      <c r="BE173" t="s">
        <v>87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235</v>
      </c>
      <c r="BN173">
        <v>35</v>
      </c>
      <c r="BO173">
        <v>1</v>
      </c>
      <c r="BP173">
        <v>0</v>
      </c>
      <c r="BQ173" t="s">
        <v>72</v>
      </c>
      <c r="BR173">
        <v>183</v>
      </c>
      <c r="BS173">
        <v>42</v>
      </c>
      <c r="BT173">
        <v>65.7</v>
      </c>
      <c r="BU173">
        <v>35</v>
      </c>
      <c r="BV173">
        <v>37.1</v>
      </c>
      <c r="BW173">
        <v>62</v>
      </c>
      <c r="BX173">
        <v>29.66</v>
      </c>
      <c r="BY173">
        <v>764</v>
      </c>
      <c r="BZ173">
        <v>4.4770000000000003</v>
      </c>
      <c r="CA173">
        <v>1</v>
      </c>
      <c r="CB173" s="2">
        <f t="shared" si="23"/>
        <v>45659</v>
      </c>
      <c r="CC173" s="3">
        <f t="shared" si="24"/>
        <v>0.78125</v>
      </c>
      <c r="CD173" s="4">
        <f t="shared" si="18"/>
        <v>45659.78125</v>
      </c>
      <c r="CE173" s="18">
        <f t="shared" si="21"/>
        <v>0.14000000000000001</v>
      </c>
      <c r="CF173" s="18">
        <f t="shared" si="22"/>
        <v>0.01</v>
      </c>
      <c r="CG173" s="19">
        <f t="shared" si="25"/>
        <v>225</v>
      </c>
      <c r="CH173" s="19">
        <f t="shared" si="25"/>
        <v>270</v>
      </c>
      <c r="CI173" s="19">
        <f t="shared" si="19"/>
        <v>225</v>
      </c>
      <c r="CJ173" s="19">
        <f t="shared" si="20"/>
        <v>270</v>
      </c>
    </row>
    <row r="174" spans="1:88" x14ac:dyDescent="0.35">
      <c r="A174" t="s">
        <v>147</v>
      </c>
      <c r="B174" t="s">
        <v>336</v>
      </c>
      <c r="C174">
        <v>34.6</v>
      </c>
      <c r="D174">
        <v>34.9</v>
      </c>
      <c r="E174">
        <v>34.6</v>
      </c>
      <c r="F174">
        <v>55</v>
      </c>
      <c r="G174">
        <v>20</v>
      </c>
      <c r="H174">
        <v>34</v>
      </c>
      <c r="I174">
        <v>65</v>
      </c>
      <c r="J174">
        <v>8.8000000000000007</v>
      </c>
      <c r="K174">
        <v>20</v>
      </c>
      <c r="L174">
        <v>29</v>
      </c>
      <c r="M174" t="s">
        <v>84</v>
      </c>
      <c r="N174" t="s">
        <v>84</v>
      </c>
      <c r="O174">
        <v>0</v>
      </c>
      <c r="P174">
        <v>0</v>
      </c>
      <c r="Q174">
        <v>0</v>
      </c>
      <c r="S174">
        <v>0</v>
      </c>
      <c r="U174">
        <v>0</v>
      </c>
      <c r="V174">
        <v>343</v>
      </c>
      <c r="W174">
        <v>31</v>
      </c>
      <c r="X174">
        <v>1</v>
      </c>
      <c r="Y174">
        <v>0</v>
      </c>
      <c r="Z174" t="s">
        <v>72</v>
      </c>
      <c r="AA174">
        <v>268</v>
      </c>
      <c r="AB174">
        <v>57</v>
      </c>
      <c r="AD174">
        <v>200</v>
      </c>
      <c r="AG174">
        <v>23.4</v>
      </c>
      <c r="AH174">
        <v>27.1</v>
      </c>
      <c r="AK174">
        <v>0</v>
      </c>
      <c r="AM174">
        <v>280</v>
      </c>
      <c r="AN174">
        <v>36</v>
      </c>
      <c r="AO174">
        <v>2</v>
      </c>
      <c r="AP174">
        <v>0</v>
      </c>
      <c r="AQ174" t="s">
        <v>72</v>
      </c>
      <c r="AR174">
        <v>0</v>
      </c>
      <c r="AS174">
        <v>0</v>
      </c>
      <c r="AT174">
        <v>34.700000000000003</v>
      </c>
      <c r="AU174">
        <v>35</v>
      </c>
      <c r="AV174">
        <v>34.700000000000003</v>
      </c>
      <c r="AW174">
        <v>56</v>
      </c>
      <c r="AX174">
        <v>20</v>
      </c>
      <c r="AY174">
        <v>34</v>
      </c>
      <c r="BA174">
        <v>15.6</v>
      </c>
      <c r="BB174">
        <v>29</v>
      </c>
      <c r="BC174">
        <v>25</v>
      </c>
      <c r="BD174" t="s">
        <v>87</v>
      </c>
      <c r="BE174" t="s">
        <v>74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230</v>
      </c>
      <c r="BN174">
        <v>39</v>
      </c>
      <c r="BO174">
        <v>1</v>
      </c>
      <c r="BP174">
        <v>0</v>
      </c>
      <c r="BQ174" t="s">
        <v>72</v>
      </c>
      <c r="BR174">
        <v>182</v>
      </c>
      <c r="BS174">
        <v>35</v>
      </c>
      <c r="BT174">
        <v>65.7</v>
      </c>
      <c r="BU174">
        <v>35</v>
      </c>
      <c r="BV174">
        <v>37.1</v>
      </c>
      <c r="BW174">
        <v>62</v>
      </c>
      <c r="BX174">
        <v>29.66</v>
      </c>
      <c r="BY174">
        <v>764</v>
      </c>
      <c r="BZ174">
        <v>4.4770000000000003</v>
      </c>
      <c r="CA174">
        <v>1</v>
      </c>
      <c r="CB174" s="2">
        <f t="shared" si="23"/>
        <v>45659</v>
      </c>
      <c r="CC174" s="3">
        <f t="shared" si="24"/>
        <v>0.79166666666666663</v>
      </c>
      <c r="CD174" s="4">
        <f t="shared" si="18"/>
        <v>45659.791666666664</v>
      </c>
      <c r="CE174" s="18">
        <f t="shared" si="21"/>
        <v>0.14000000000000001</v>
      </c>
      <c r="CF174" s="18">
        <f t="shared" si="22"/>
        <v>0.01</v>
      </c>
      <c r="CG174" s="19">
        <f t="shared" si="25"/>
        <v>225</v>
      </c>
      <c r="CH174" s="19">
        <f t="shared" si="25"/>
        <v>247.5</v>
      </c>
      <c r="CI174" s="19">
        <f t="shared" si="19"/>
        <v>225</v>
      </c>
      <c r="CJ174" s="19">
        <f t="shared" si="20"/>
        <v>247.5</v>
      </c>
    </row>
    <row r="175" spans="1:88" x14ac:dyDescent="0.35">
      <c r="A175" t="s">
        <v>147</v>
      </c>
      <c r="B175" t="s">
        <v>337</v>
      </c>
      <c r="C175">
        <v>34.299999999999997</v>
      </c>
      <c r="D175">
        <v>34.6</v>
      </c>
      <c r="E175">
        <v>34.299999999999997</v>
      </c>
      <c r="F175">
        <v>55</v>
      </c>
      <c r="G175">
        <v>20</v>
      </c>
      <c r="H175">
        <v>34</v>
      </c>
      <c r="I175">
        <v>65</v>
      </c>
      <c r="J175">
        <v>7.9</v>
      </c>
      <c r="K175">
        <v>16</v>
      </c>
      <c r="L175">
        <v>28</v>
      </c>
      <c r="M175" t="s">
        <v>74</v>
      </c>
      <c r="N175" t="s">
        <v>84</v>
      </c>
      <c r="O175">
        <v>0</v>
      </c>
      <c r="P175">
        <v>0</v>
      </c>
      <c r="Q175">
        <v>0</v>
      </c>
      <c r="S175">
        <v>0</v>
      </c>
      <c r="U175">
        <v>0</v>
      </c>
      <c r="V175">
        <v>342</v>
      </c>
      <c r="W175">
        <v>30</v>
      </c>
      <c r="X175">
        <v>2</v>
      </c>
      <c r="Y175">
        <v>0</v>
      </c>
      <c r="Z175" t="s">
        <v>72</v>
      </c>
      <c r="AA175">
        <v>258</v>
      </c>
      <c r="AB175">
        <v>67</v>
      </c>
      <c r="AD175">
        <v>0</v>
      </c>
      <c r="AG175">
        <v>23.4</v>
      </c>
      <c r="AH175">
        <v>27</v>
      </c>
      <c r="AK175">
        <v>0</v>
      </c>
      <c r="AM175">
        <v>266</v>
      </c>
      <c r="AN175">
        <v>36</v>
      </c>
      <c r="AO175">
        <v>2</v>
      </c>
      <c r="AP175">
        <v>0</v>
      </c>
      <c r="AQ175" t="s">
        <v>72</v>
      </c>
      <c r="AR175">
        <v>0</v>
      </c>
      <c r="AS175">
        <v>0</v>
      </c>
      <c r="AT175">
        <v>34.6</v>
      </c>
      <c r="AU175">
        <v>34.700000000000003</v>
      </c>
      <c r="AV175">
        <v>34.6</v>
      </c>
      <c r="AW175">
        <v>56</v>
      </c>
      <c r="AX175">
        <v>20</v>
      </c>
      <c r="AY175">
        <v>34</v>
      </c>
      <c r="BA175">
        <v>11.6</v>
      </c>
      <c r="BB175">
        <v>29</v>
      </c>
      <c r="BC175">
        <v>25</v>
      </c>
      <c r="BD175" t="s">
        <v>87</v>
      </c>
      <c r="BE175" t="s">
        <v>74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234</v>
      </c>
      <c r="BN175">
        <v>37</v>
      </c>
      <c r="BO175">
        <v>1</v>
      </c>
      <c r="BP175">
        <v>0</v>
      </c>
      <c r="BQ175" t="s">
        <v>72</v>
      </c>
      <c r="BR175">
        <v>191</v>
      </c>
      <c r="BS175">
        <v>30</v>
      </c>
      <c r="BT175">
        <v>65.7</v>
      </c>
      <c r="BU175">
        <v>35</v>
      </c>
      <c r="BV175">
        <v>37.1</v>
      </c>
      <c r="BW175">
        <v>62</v>
      </c>
      <c r="BX175">
        <v>29.67</v>
      </c>
      <c r="BY175">
        <v>764</v>
      </c>
      <c r="BZ175">
        <v>4.4770000000000003</v>
      </c>
      <c r="CA175">
        <v>1</v>
      </c>
      <c r="CB175" s="2">
        <f t="shared" si="23"/>
        <v>45659</v>
      </c>
      <c r="CC175" s="3">
        <f t="shared" si="24"/>
        <v>0.80208333333333337</v>
      </c>
      <c r="CD175" s="4">
        <f t="shared" si="18"/>
        <v>45659.802083333336</v>
      </c>
      <c r="CE175" s="18">
        <f t="shared" si="21"/>
        <v>0.14000000000000001</v>
      </c>
      <c r="CF175" s="18">
        <f t="shared" si="22"/>
        <v>0.01</v>
      </c>
      <c r="CG175" s="19">
        <f t="shared" si="25"/>
        <v>225</v>
      </c>
      <c r="CH175" s="19">
        <f t="shared" si="25"/>
        <v>247.5</v>
      </c>
      <c r="CI175" s="19">
        <f t="shared" si="19"/>
        <v>225</v>
      </c>
      <c r="CJ175" s="19">
        <f t="shared" si="20"/>
        <v>247.5</v>
      </c>
    </row>
    <row r="176" spans="1:88" x14ac:dyDescent="0.35">
      <c r="A176" t="s">
        <v>147</v>
      </c>
      <c r="B176" t="s">
        <v>338</v>
      </c>
      <c r="C176">
        <v>34.200000000000003</v>
      </c>
      <c r="D176">
        <v>34.4</v>
      </c>
      <c r="E176">
        <v>34.200000000000003</v>
      </c>
      <c r="F176">
        <v>56</v>
      </c>
      <c r="G176">
        <v>20</v>
      </c>
      <c r="H176">
        <v>33</v>
      </c>
      <c r="I176">
        <v>65</v>
      </c>
      <c r="J176">
        <v>7.9</v>
      </c>
      <c r="K176">
        <v>20</v>
      </c>
      <c r="L176">
        <v>28</v>
      </c>
      <c r="M176" t="s">
        <v>84</v>
      </c>
      <c r="N176" t="s">
        <v>84</v>
      </c>
      <c r="O176">
        <v>0</v>
      </c>
      <c r="P176">
        <v>0</v>
      </c>
      <c r="Q176">
        <v>0</v>
      </c>
      <c r="S176">
        <v>0</v>
      </c>
      <c r="U176">
        <v>0</v>
      </c>
      <c r="V176">
        <v>343</v>
      </c>
      <c r="W176">
        <v>31</v>
      </c>
      <c r="X176">
        <v>2</v>
      </c>
      <c r="Y176">
        <v>0</v>
      </c>
      <c r="Z176" t="s">
        <v>72</v>
      </c>
      <c r="AA176">
        <v>275</v>
      </c>
      <c r="AB176">
        <v>50</v>
      </c>
      <c r="AD176">
        <v>0</v>
      </c>
      <c r="AG176">
        <v>23.2</v>
      </c>
      <c r="AH176">
        <v>26.8</v>
      </c>
      <c r="AK176">
        <v>0</v>
      </c>
      <c r="AM176">
        <v>264</v>
      </c>
      <c r="AN176">
        <v>38</v>
      </c>
      <c r="AO176">
        <v>2</v>
      </c>
      <c r="AP176">
        <v>0</v>
      </c>
      <c r="AQ176" t="s">
        <v>72</v>
      </c>
      <c r="AR176">
        <v>0</v>
      </c>
      <c r="AS176">
        <v>0</v>
      </c>
      <c r="AT176">
        <v>34.4</v>
      </c>
      <c r="AU176">
        <v>34.6</v>
      </c>
      <c r="AV176">
        <v>34.4</v>
      </c>
      <c r="AW176">
        <v>57</v>
      </c>
      <c r="AX176">
        <v>20</v>
      </c>
      <c r="AY176">
        <v>34</v>
      </c>
      <c r="BA176">
        <v>12.2</v>
      </c>
      <c r="BB176">
        <v>28</v>
      </c>
      <c r="BC176">
        <v>25</v>
      </c>
      <c r="BD176" t="s">
        <v>74</v>
      </c>
      <c r="BE176" t="s">
        <v>74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233</v>
      </c>
      <c r="BN176">
        <v>36</v>
      </c>
      <c r="BO176">
        <v>1</v>
      </c>
      <c r="BP176">
        <v>0</v>
      </c>
      <c r="BQ176" t="s">
        <v>72</v>
      </c>
      <c r="BR176">
        <v>185</v>
      </c>
      <c r="BS176">
        <v>41</v>
      </c>
      <c r="BT176">
        <v>65.7</v>
      </c>
      <c r="BU176">
        <v>36</v>
      </c>
      <c r="BV176">
        <v>37.799999999999997</v>
      </c>
      <c r="BW176">
        <v>62</v>
      </c>
      <c r="BX176">
        <v>29.67</v>
      </c>
      <c r="BY176">
        <v>764</v>
      </c>
      <c r="BZ176">
        <v>4.4770000000000003</v>
      </c>
      <c r="CA176">
        <v>1</v>
      </c>
      <c r="CB176" s="2">
        <f t="shared" si="23"/>
        <v>45659</v>
      </c>
      <c r="CC176" s="3">
        <f t="shared" si="24"/>
        <v>0.8125</v>
      </c>
      <c r="CD176" s="4">
        <f t="shared" si="18"/>
        <v>45659.8125</v>
      </c>
      <c r="CE176" s="18">
        <f t="shared" si="21"/>
        <v>0.14000000000000001</v>
      </c>
      <c r="CF176" s="18">
        <f t="shared" si="22"/>
        <v>0.01</v>
      </c>
      <c r="CG176" s="19">
        <f t="shared" si="25"/>
        <v>225</v>
      </c>
      <c r="CH176" s="19">
        <f t="shared" si="25"/>
        <v>247.5</v>
      </c>
      <c r="CI176" s="19">
        <f t="shared" si="19"/>
        <v>225</v>
      </c>
      <c r="CJ176" s="19">
        <f t="shared" si="20"/>
        <v>247.5</v>
      </c>
    </row>
    <row r="177" spans="1:88" x14ac:dyDescent="0.35">
      <c r="A177" t="s">
        <v>147</v>
      </c>
      <c r="B177" t="s">
        <v>339</v>
      </c>
      <c r="C177">
        <v>34</v>
      </c>
      <c r="D177">
        <v>34.200000000000003</v>
      </c>
      <c r="E177">
        <v>34</v>
      </c>
      <c r="F177">
        <v>57</v>
      </c>
      <c r="G177">
        <v>20</v>
      </c>
      <c r="H177">
        <v>33</v>
      </c>
      <c r="I177">
        <v>65</v>
      </c>
      <c r="J177">
        <v>7.6</v>
      </c>
      <c r="K177">
        <v>18</v>
      </c>
      <c r="L177">
        <v>28</v>
      </c>
      <c r="M177" t="s">
        <v>84</v>
      </c>
      <c r="N177" t="s">
        <v>84</v>
      </c>
      <c r="O177">
        <v>0</v>
      </c>
      <c r="P177">
        <v>0</v>
      </c>
      <c r="Q177">
        <v>0</v>
      </c>
      <c r="S177">
        <v>0</v>
      </c>
      <c r="U177">
        <v>0</v>
      </c>
      <c r="V177">
        <v>343</v>
      </c>
      <c r="W177">
        <v>29</v>
      </c>
      <c r="X177">
        <v>2</v>
      </c>
      <c r="Y177">
        <v>0</v>
      </c>
      <c r="Z177" t="s">
        <v>72</v>
      </c>
      <c r="AA177">
        <v>266</v>
      </c>
      <c r="AB177">
        <v>59</v>
      </c>
      <c r="AD177">
        <v>0</v>
      </c>
      <c r="AG177">
        <v>23.2</v>
      </c>
      <c r="AH177">
        <v>26.7</v>
      </c>
      <c r="AK177">
        <v>0</v>
      </c>
      <c r="AM177">
        <v>265</v>
      </c>
      <c r="AN177">
        <v>38</v>
      </c>
      <c r="AO177">
        <v>2</v>
      </c>
      <c r="AP177">
        <v>0</v>
      </c>
      <c r="AQ177" t="s">
        <v>72</v>
      </c>
      <c r="AR177">
        <v>0</v>
      </c>
      <c r="AS177">
        <v>0</v>
      </c>
      <c r="AT177">
        <v>34.299999999999997</v>
      </c>
      <c r="AU177">
        <v>34.4</v>
      </c>
      <c r="AV177">
        <v>34.200000000000003</v>
      </c>
      <c r="AW177">
        <v>57</v>
      </c>
      <c r="AX177">
        <v>20</v>
      </c>
      <c r="AY177">
        <v>33</v>
      </c>
      <c r="BA177">
        <v>14</v>
      </c>
      <c r="BB177">
        <v>27</v>
      </c>
      <c r="BC177">
        <v>24</v>
      </c>
      <c r="BD177" t="s">
        <v>87</v>
      </c>
      <c r="BE177" t="s">
        <v>87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239</v>
      </c>
      <c r="BN177">
        <v>35</v>
      </c>
      <c r="BO177">
        <v>1</v>
      </c>
      <c r="BP177">
        <v>0</v>
      </c>
      <c r="BQ177" t="s">
        <v>72</v>
      </c>
      <c r="BR177">
        <v>181</v>
      </c>
      <c r="BS177">
        <v>46</v>
      </c>
      <c r="BT177">
        <v>65.7</v>
      </c>
      <c r="BU177">
        <v>36</v>
      </c>
      <c r="BV177">
        <v>37.799999999999997</v>
      </c>
      <c r="BW177">
        <v>62</v>
      </c>
      <c r="BX177">
        <v>29.67</v>
      </c>
      <c r="BY177">
        <v>764</v>
      </c>
      <c r="BZ177">
        <v>4.4770000000000003</v>
      </c>
      <c r="CA177">
        <v>1</v>
      </c>
      <c r="CB177" s="2">
        <f t="shared" si="23"/>
        <v>45659</v>
      </c>
      <c r="CC177" s="3">
        <f t="shared" si="24"/>
        <v>0.82291666666666663</v>
      </c>
      <c r="CD177" s="4">
        <f t="shared" si="18"/>
        <v>45659.822916666664</v>
      </c>
      <c r="CE177" s="18">
        <f t="shared" si="21"/>
        <v>0.14000000000000001</v>
      </c>
      <c r="CF177" s="18">
        <f t="shared" si="22"/>
        <v>0.01</v>
      </c>
      <c r="CG177" s="19">
        <f t="shared" si="25"/>
        <v>225</v>
      </c>
      <c r="CH177" s="19">
        <f t="shared" si="25"/>
        <v>270</v>
      </c>
      <c r="CI177" s="19">
        <f t="shared" si="19"/>
        <v>225</v>
      </c>
      <c r="CJ177" s="19">
        <f t="shared" si="20"/>
        <v>270</v>
      </c>
    </row>
    <row r="178" spans="1:88" x14ac:dyDescent="0.35">
      <c r="A178" t="s">
        <v>147</v>
      </c>
      <c r="B178" t="s">
        <v>340</v>
      </c>
      <c r="C178">
        <v>33.799999999999997</v>
      </c>
      <c r="D178">
        <v>34</v>
      </c>
      <c r="E178">
        <v>33.799999999999997</v>
      </c>
      <c r="F178">
        <v>58</v>
      </c>
      <c r="G178">
        <v>20</v>
      </c>
      <c r="H178">
        <v>33</v>
      </c>
      <c r="I178">
        <v>65</v>
      </c>
      <c r="J178">
        <v>8.6</v>
      </c>
      <c r="K178">
        <v>23</v>
      </c>
      <c r="L178">
        <v>28</v>
      </c>
      <c r="M178" t="s">
        <v>84</v>
      </c>
      <c r="N178" t="s">
        <v>84</v>
      </c>
      <c r="O178">
        <v>0</v>
      </c>
      <c r="P178">
        <v>0</v>
      </c>
      <c r="Q178">
        <v>0</v>
      </c>
      <c r="S178">
        <v>0</v>
      </c>
      <c r="U178">
        <v>0</v>
      </c>
      <c r="V178">
        <v>343</v>
      </c>
      <c r="W178">
        <v>30</v>
      </c>
      <c r="X178">
        <v>2</v>
      </c>
      <c r="Y178">
        <v>0</v>
      </c>
      <c r="Z178" t="s">
        <v>72</v>
      </c>
      <c r="AA178">
        <v>279</v>
      </c>
      <c r="AB178">
        <v>47</v>
      </c>
      <c r="AD178">
        <v>0</v>
      </c>
      <c r="AG178">
        <v>23.2</v>
      </c>
      <c r="AH178">
        <v>26.4</v>
      </c>
      <c r="AK178">
        <v>0</v>
      </c>
      <c r="AM178">
        <v>272</v>
      </c>
      <c r="AN178">
        <v>37</v>
      </c>
      <c r="AO178">
        <v>1</v>
      </c>
      <c r="AP178">
        <v>0</v>
      </c>
      <c r="AQ178" t="s">
        <v>72</v>
      </c>
      <c r="AR178">
        <v>0</v>
      </c>
      <c r="AS178">
        <v>0</v>
      </c>
      <c r="AT178">
        <v>34</v>
      </c>
      <c r="AU178">
        <v>34.299999999999997</v>
      </c>
      <c r="AV178">
        <v>34</v>
      </c>
      <c r="AW178">
        <v>58</v>
      </c>
      <c r="AX178">
        <v>20</v>
      </c>
      <c r="AY178">
        <v>33</v>
      </c>
      <c r="BA178">
        <v>13.4</v>
      </c>
      <c r="BB178">
        <v>31</v>
      </c>
      <c r="BC178">
        <v>25</v>
      </c>
      <c r="BD178" t="s">
        <v>87</v>
      </c>
      <c r="BE178" t="s">
        <v>87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238</v>
      </c>
      <c r="BN178">
        <v>37</v>
      </c>
      <c r="BO178">
        <v>1</v>
      </c>
      <c r="BP178">
        <v>0</v>
      </c>
      <c r="BQ178" t="s">
        <v>72</v>
      </c>
      <c r="BR178">
        <v>190</v>
      </c>
      <c r="BS178">
        <v>35</v>
      </c>
      <c r="BT178">
        <v>65.7</v>
      </c>
      <c r="BU178">
        <v>35</v>
      </c>
      <c r="BV178">
        <v>37.1</v>
      </c>
      <c r="BW178">
        <v>62</v>
      </c>
      <c r="BX178">
        <v>29.68</v>
      </c>
      <c r="BY178">
        <v>764</v>
      </c>
      <c r="BZ178">
        <v>4.4770000000000003</v>
      </c>
      <c r="CA178">
        <v>1</v>
      </c>
      <c r="CB178" s="2">
        <f t="shared" si="23"/>
        <v>45659</v>
      </c>
      <c r="CC178" s="3">
        <f t="shared" si="24"/>
        <v>0.83333333333333337</v>
      </c>
      <c r="CD178" s="4">
        <f t="shared" si="18"/>
        <v>45659.833333333336</v>
      </c>
      <c r="CE178" s="18">
        <f t="shared" si="21"/>
        <v>0.14000000000000001</v>
      </c>
      <c r="CF178" s="18">
        <f t="shared" si="22"/>
        <v>0.01</v>
      </c>
      <c r="CG178" s="19">
        <f t="shared" si="25"/>
        <v>225</v>
      </c>
      <c r="CH178" s="19">
        <f t="shared" si="25"/>
        <v>270</v>
      </c>
      <c r="CI178" s="19">
        <f t="shared" si="19"/>
        <v>225</v>
      </c>
      <c r="CJ178" s="19">
        <f t="shared" si="20"/>
        <v>270</v>
      </c>
    </row>
    <row r="179" spans="1:88" x14ac:dyDescent="0.35">
      <c r="A179" t="s">
        <v>147</v>
      </c>
      <c r="B179" t="s">
        <v>341</v>
      </c>
      <c r="C179">
        <v>33.700000000000003</v>
      </c>
      <c r="D179">
        <v>33.799999999999997</v>
      </c>
      <c r="E179">
        <v>33.700000000000003</v>
      </c>
      <c r="F179">
        <v>58</v>
      </c>
      <c r="G179">
        <v>20</v>
      </c>
      <c r="H179">
        <v>33</v>
      </c>
      <c r="I179">
        <v>65</v>
      </c>
      <c r="J179">
        <v>8.9</v>
      </c>
      <c r="K179">
        <v>21</v>
      </c>
      <c r="L179">
        <v>26</v>
      </c>
      <c r="M179" t="s">
        <v>85</v>
      </c>
      <c r="N179" t="s">
        <v>84</v>
      </c>
      <c r="O179">
        <v>0</v>
      </c>
      <c r="P179">
        <v>0</v>
      </c>
      <c r="Q179">
        <v>0</v>
      </c>
      <c r="S179">
        <v>0</v>
      </c>
      <c r="U179">
        <v>0</v>
      </c>
      <c r="V179">
        <v>345</v>
      </c>
      <c r="W179">
        <v>29</v>
      </c>
      <c r="X179">
        <v>2</v>
      </c>
      <c r="Y179">
        <v>0</v>
      </c>
      <c r="Z179" t="s">
        <v>72</v>
      </c>
      <c r="AA179">
        <v>263</v>
      </c>
      <c r="AB179">
        <v>64</v>
      </c>
      <c r="AD179">
        <v>0</v>
      </c>
      <c r="AG179">
        <v>23.1</v>
      </c>
      <c r="AH179">
        <v>26.4</v>
      </c>
      <c r="AK179">
        <v>0</v>
      </c>
      <c r="AM179">
        <v>264</v>
      </c>
      <c r="AN179">
        <v>38</v>
      </c>
      <c r="AO179">
        <v>1</v>
      </c>
      <c r="AP179">
        <v>0</v>
      </c>
      <c r="AQ179" t="s">
        <v>145</v>
      </c>
      <c r="AR179">
        <v>0</v>
      </c>
      <c r="AS179">
        <v>0</v>
      </c>
      <c r="AT179">
        <v>33.9</v>
      </c>
      <c r="AU179">
        <v>34</v>
      </c>
      <c r="AV179">
        <v>33.9</v>
      </c>
      <c r="AW179">
        <v>58</v>
      </c>
      <c r="AX179">
        <v>20</v>
      </c>
      <c r="AY179">
        <v>33</v>
      </c>
      <c r="BA179">
        <v>12.1</v>
      </c>
      <c r="BB179">
        <v>28</v>
      </c>
      <c r="BC179">
        <v>24</v>
      </c>
      <c r="BD179" t="s">
        <v>74</v>
      </c>
      <c r="BE179" t="s">
        <v>74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237</v>
      </c>
      <c r="BN179">
        <v>37</v>
      </c>
      <c r="BO179">
        <v>1</v>
      </c>
      <c r="BP179">
        <v>0</v>
      </c>
      <c r="BQ179" t="s">
        <v>72</v>
      </c>
      <c r="BR179">
        <v>181</v>
      </c>
      <c r="BS179">
        <v>47</v>
      </c>
      <c r="BT179">
        <v>65.7</v>
      </c>
      <c r="BU179">
        <v>36</v>
      </c>
      <c r="BV179">
        <v>37.799999999999997</v>
      </c>
      <c r="BW179">
        <v>62</v>
      </c>
      <c r="BX179">
        <v>29.68</v>
      </c>
      <c r="BY179">
        <v>764</v>
      </c>
      <c r="BZ179">
        <v>4.4770000000000003</v>
      </c>
      <c r="CA179">
        <v>1</v>
      </c>
      <c r="CB179" s="2">
        <f t="shared" si="23"/>
        <v>45659</v>
      </c>
      <c r="CC179" s="3">
        <f t="shared" si="24"/>
        <v>0.84375</v>
      </c>
      <c r="CD179" s="4">
        <f t="shared" si="18"/>
        <v>45659.84375</v>
      </c>
      <c r="CE179" s="18">
        <f t="shared" si="21"/>
        <v>0.14000000000000001</v>
      </c>
      <c r="CF179" s="18">
        <f t="shared" si="22"/>
        <v>0.01</v>
      </c>
      <c r="CG179" s="19">
        <f t="shared" si="25"/>
        <v>225</v>
      </c>
      <c r="CH179" s="19">
        <f t="shared" si="25"/>
        <v>247.5</v>
      </c>
      <c r="CI179" s="19">
        <f t="shared" si="19"/>
        <v>225</v>
      </c>
      <c r="CJ179" s="19">
        <f t="shared" si="20"/>
        <v>247.5</v>
      </c>
    </row>
    <row r="180" spans="1:88" x14ac:dyDescent="0.35">
      <c r="A180" t="s">
        <v>147</v>
      </c>
      <c r="B180" t="s">
        <v>342</v>
      </c>
      <c r="C180">
        <v>33.5</v>
      </c>
      <c r="D180">
        <v>33.700000000000003</v>
      </c>
      <c r="E180">
        <v>33.5</v>
      </c>
      <c r="F180">
        <v>58</v>
      </c>
      <c r="G180">
        <v>20</v>
      </c>
      <c r="H180">
        <v>33</v>
      </c>
      <c r="I180">
        <v>65</v>
      </c>
      <c r="J180">
        <v>9.1</v>
      </c>
      <c r="K180">
        <v>23</v>
      </c>
      <c r="L180">
        <v>26</v>
      </c>
      <c r="M180" t="s">
        <v>74</v>
      </c>
      <c r="N180" t="s">
        <v>84</v>
      </c>
      <c r="O180">
        <v>0</v>
      </c>
      <c r="P180">
        <v>0</v>
      </c>
      <c r="Q180">
        <v>0</v>
      </c>
      <c r="S180">
        <v>0</v>
      </c>
      <c r="U180">
        <v>0</v>
      </c>
      <c r="V180">
        <v>342</v>
      </c>
      <c r="W180">
        <v>30</v>
      </c>
      <c r="X180">
        <v>1</v>
      </c>
      <c r="Y180">
        <v>0</v>
      </c>
      <c r="Z180" t="s">
        <v>72</v>
      </c>
      <c r="AA180">
        <v>264</v>
      </c>
      <c r="AB180">
        <v>61</v>
      </c>
      <c r="AD180">
        <v>0</v>
      </c>
      <c r="AG180">
        <v>23.1</v>
      </c>
      <c r="AH180">
        <v>26.2</v>
      </c>
      <c r="AK180">
        <v>0</v>
      </c>
      <c r="AM180">
        <v>270</v>
      </c>
      <c r="AN180">
        <v>36</v>
      </c>
      <c r="AO180">
        <v>1</v>
      </c>
      <c r="AP180">
        <v>0</v>
      </c>
      <c r="AQ180" t="s">
        <v>145</v>
      </c>
      <c r="AR180">
        <v>0</v>
      </c>
      <c r="AS180">
        <v>0</v>
      </c>
      <c r="AT180">
        <v>33.799999999999997</v>
      </c>
      <c r="AU180">
        <v>33.9</v>
      </c>
      <c r="AV180">
        <v>33.700000000000003</v>
      </c>
      <c r="AW180">
        <v>59</v>
      </c>
      <c r="AX180">
        <v>21</v>
      </c>
      <c r="AY180">
        <v>33</v>
      </c>
      <c r="BA180">
        <v>14.8</v>
      </c>
      <c r="BB180">
        <v>36</v>
      </c>
      <c r="BC180">
        <v>24</v>
      </c>
      <c r="BD180" t="s">
        <v>74</v>
      </c>
      <c r="BE180" t="s">
        <v>87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252</v>
      </c>
      <c r="BN180">
        <v>39</v>
      </c>
      <c r="BO180">
        <v>1</v>
      </c>
      <c r="BP180">
        <v>0</v>
      </c>
      <c r="BQ180" t="s">
        <v>72</v>
      </c>
      <c r="BR180">
        <v>202</v>
      </c>
      <c r="BS180">
        <v>38</v>
      </c>
      <c r="BT180">
        <v>65.7</v>
      </c>
      <c r="BU180">
        <v>36</v>
      </c>
      <c r="BV180">
        <v>37.799999999999997</v>
      </c>
      <c r="BW180">
        <v>62</v>
      </c>
      <c r="BX180">
        <v>29.68</v>
      </c>
      <c r="BY180">
        <v>764</v>
      </c>
      <c r="BZ180">
        <v>4.4770000000000003</v>
      </c>
      <c r="CA180">
        <v>1</v>
      </c>
      <c r="CB180" s="2">
        <f t="shared" si="23"/>
        <v>45659</v>
      </c>
      <c r="CC180" s="3">
        <f t="shared" si="24"/>
        <v>0.85416666666666663</v>
      </c>
      <c r="CD180" s="4">
        <f t="shared" si="18"/>
        <v>45659.854166666664</v>
      </c>
      <c r="CE180" s="18">
        <f t="shared" si="21"/>
        <v>0.14000000000000001</v>
      </c>
      <c r="CF180" s="18">
        <f t="shared" si="22"/>
        <v>0.01</v>
      </c>
      <c r="CG180" s="19">
        <f t="shared" si="25"/>
        <v>225</v>
      </c>
      <c r="CH180" s="19">
        <f t="shared" si="25"/>
        <v>270</v>
      </c>
      <c r="CI180" s="19">
        <f t="shared" si="19"/>
        <v>225</v>
      </c>
      <c r="CJ180" s="19">
        <f t="shared" si="20"/>
        <v>270</v>
      </c>
    </row>
    <row r="181" spans="1:88" x14ac:dyDescent="0.35">
      <c r="A181" t="s">
        <v>147</v>
      </c>
      <c r="B181" t="s">
        <v>343</v>
      </c>
      <c r="C181">
        <v>33.5</v>
      </c>
      <c r="D181">
        <v>33.6</v>
      </c>
      <c r="E181">
        <v>33.5</v>
      </c>
      <c r="F181">
        <v>59</v>
      </c>
      <c r="G181">
        <v>20</v>
      </c>
      <c r="H181">
        <v>33</v>
      </c>
      <c r="I181">
        <v>65</v>
      </c>
      <c r="J181">
        <v>7.3</v>
      </c>
      <c r="K181">
        <v>17</v>
      </c>
      <c r="L181">
        <v>26</v>
      </c>
      <c r="M181" t="s">
        <v>84</v>
      </c>
      <c r="N181" t="s">
        <v>84</v>
      </c>
      <c r="O181">
        <v>0</v>
      </c>
      <c r="P181">
        <v>0</v>
      </c>
      <c r="Q181">
        <v>0</v>
      </c>
      <c r="S181">
        <v>0</v>
      </c>
      <c r="U181">
        <v>0</v>
      </c>
      <c r="V181">
        <v>336</v>
      </c>
      <c r="W181">
        <v>29</v>
      </c>
      <c r="X181">
        <v>1</v>
      </c>
      <c r="Y181">
        <v>0</v>
      </c>
      <c r="Z181" t="s">
        <v>72</v>
      </c>
      <c r="AA181">
        <v>241</v>
      </c>
      <c r="AB181">
        <v>77</v>
      </c>
      <c r="AD181">
        <v>0</v>
      </c>
      <c r="AG181">
        <v>22.9</v>
      </c>
      <c r="AH181">
        <v>26.2</v>
      </c>
      <c r="AK181">
        <v>0</v>
      </c>
      <c r="AM181">
        <v>272</v>
      </c>
      <c r="AN181">
        <v>35</v>
      </c>
      <c r="AO181">
        <v>1</v>
      </c>
      <c r="AP181">
        <v>0</v>
      </c>
      <c r="AQ181" t="s">
        <v>145</v>
      </c>
      <c r="AR181">
        <v>0</v>
      </c>
      <c r="AS181">
        <v>0</v>
      </c>
      <c r="AT181">
        <v>33.700000000000003</v>
      </c>
      <c r="AU181">
        <v>33.799999999999997</v>
      </c>
      <c r="AV181">
        <v>33.700000000000003</v>
      </c>
      <c r="AW181">
        <v>59</v>
      </c>
      <c r="AX181">
        <v>21</v>
      </c>
      <c r="AY181">
        <v>33</v>
      </c>
      <c r="BA181">
        <v>10.1</v>
      </c>
      <c r="BB181">
        <v>26</v>
      </c>
      <c r="BC181">
        <v>24</v>
      </c>
      <c r="BD181" t="s">
        <v>74</v>
      </c>
      <c r="BE181" t="s">
        <v>74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245</v>
      </c>
      <c r="BN181">
        <v>38</v>
      </c>
      <c r="BO181">
        <v>1</v>
      </c>
      <c r="BP181">
        <v>0</v>
      </c>
      <c r="BQ181" t="s">
        <v>72</v>
      </c>
      <c r="BR181">
        <v>198</v>
      </c>
      <c r="BS181">
        <v>34</v>
      </c>
      <c r="BT181">
        <v>65.599999999999994</v>
      </c>
      <c r="BU181">
        <v>36</v>
      </c>
      <c r="BV181">
        <v>37.700000000000003</v>
      </c>
      <c r="BW181">
        <v>62</v>
      </c>
      <c r="BX181">
        <v>29.67</v>
      </c>
      <c r="BY181">
        <v>764</v>
      </c>
      <c r="BZ181">
        <v>4.4770000000000003</v>
      </c>
      <c r="CA181">
        <v>1</v>
      </c>
      <c r="CB181" s="2">
        <f t="shared" si="23"/>
        <v>45659</v>
      </c>
      <c r="CC181" s="3">
        <f t="shared" si="24"/>
        <v>0.86458333333333337</v>
      </c>
      <c r="CD181" s="4">
        <f t="shared" si="18"/>
        <v>45659.864583333336</v>
      </c>
      <c r="CE181" s="18">
        <f t="shared" si="21"/>
        <v>0.14000000000000001</v>
      </c>
      <c r="CF181" s="18">
        <f t="shared" si="22"/>
        <v>0.01</v>
      </c>
      <c r="CG181" s="19">
        <f t="shared" si="25"/>
        <v>225</v>
      </c>
      <c r="CH181" s="19">
        <f t="shared" si="25"/>
        <v>247.5</v>
      </c>
      <c r="CI181" s="19">
        <f t="shared" si="19"/>
        <v>225</v>
      </c>
      <c r="CJ181" s="19">
        <f t="shared" si="20"/>
        <v>247.5</v>
      </c>
    </row>
    <row r="182" spans="1:88" x14ac:dyDescent="0.35">
      <c r="A182" t="s">
        <v>147</v>
      </c>
      <c r="B182" t="s">
        <v>344</v>
      </c>
      <c r="C182">
        <v>33.4</v>
      </c>
      <c r="D182">
        <v>33.5</v>
      </c>
      <c r="E182">
        <v>33.299999999999997</v>
      </c>
      <c r="F182">
        <v>58</v>
      </c>
      <c r="G182">
        <v>20</v>
      </c>
      <c r="H182">
        <v>33</v>
      </c>
      <c r="I182">
        <v>65</v>
      </c>
      <c r="J182">
        <v>7.3</v>
      </c>
      <c r="K182">
        <v>19</v>
      </c>
      <c r="L182">
        <v>27</v>
      </c>
      <c r="M182" t="s">
        <v>84</v>
      </c>
      <c r="N182" t="s">
        <v>84</v>
      </c>
      <c r="O182">
        <v>0</v>
      </c>
      <c r="P182">
        <v>0</v>
      </c>
      <c r="Q182">
        <v>0</v>
      </c>
      <c r="S182">
        <v>0</v>
      </c>
      <c r="U182">
        <v>0</v>
      </c>
      <c r="V182">
        <v>333</v>
      </c>
      <c r="W182">
        <v>30</v>
      </c>
      <c r="X182">
        <v>3</v>
      </c>
      <c r="Y182">
        <v>0</v>
      </c>
      <c r="Z182" t="s">
        <v>72</v>
      </c>
      <c r="AA182">
        <v>250</v>
      </c>
      <c r="AB182">
        <v>66</v>
      </c>
      <c r="AD182">
        <v>0</v>
      </c>
      <c r="AG182">
        <v>22.1</v>
      </c>
      <c r="AH182">
        <v>26.1</v>
      </c>
      <c r="AK182">
        <v>0</v>
      </c>
      <c r="AM182">
        <v>287</v>
      </c>
      <c r="AN182">
        <v>35</v>
      </c>
      <c r="AO182">
        <v>1</v>
      </c>
      <c r="AP182">
        <v>0</v>
      </c>
      <c r="AQ182" t="s">
        <v>145</v>
      </c>
      <c r="AR182">
        <v>0</v>
      </c>
      <c r="AS182">
        <v>0</v>
      </c>
      <c r="AT182">
        <v>33.6</v>
      </c>
      <c r="AU182">
        <v>33.700000000000003</v>
      </c>
      <c r="AV182">
        <v>33.5</v>
      </c>
      <c r="AW182">
        <v>59</v>
      </c>
      <c r="AX182">
        <v>20</v>
      </c>
      <c r="AY182">
        <v>33</v>
      </c>
      <c r="BA182">
        <v>12.3</v>
      </c>
      <c r="BB182">
        <v>29</v>
      </c>
      <c r="BC182">
        <v>25</v>
      </c>
      <c r="BD182" t="s">
        <v>74</v>
      </c>
      <c r="BE182" t="s">
        <v>74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251</v>
      </c>
      <c r="BN182">
        <v>35</v>
      </c>
      <c r="BO182">
        <v>1</v>
      </c>
      <c r="BP182">
        <v>0</v>
      </c>
      <c r="BQ182" t="s">
        <v>72</v>
      </c>
      <c r="BR182">
        <v>198</v>
      </c>
      <c r="BS182">
        <v>41</v>
      </c>
      <c r="BT182">
        <v>65.599999999999994</v>
      </c>
      <c r="BU182">
        <v>36</v>
      </c>
      <c r="BV182">
        <v>37.700000000000003</v>
      </c>
      <c r="BW182">
        <v>62</v>
      </c>
      <c r="BX182">
        <v>29.68</v>
      </c>
      <c r="BY182">
        <v>764</v>
      </c>
      <c r="BZ182">
        <v>4.4770000000000003</v>
      </c>
      <c r="CA182">
        <v>1</v>
      </c>
      <c r="CB182" s="2">
        <f t="shared" si="23"/>
        <v>45659</v>
      </c>
      <c r="CC182" s="3">
        <f t="shared" si="24"/>
        <v>0.875</v>
      </c>
      <c r="CD182" s="4">
        <f t="shared" si="18"/>
        <v>45659.875</v>
      </c>
      <c r="CE182" s="18">
        <f t="shared" si="21"/>
        <v>0.14000000000000001</v>
      </c>
      <c r="CF182" s="18">
        <f t="shared" si="22"/>
        <v>0.01</v>
      </c>
      <c r="CG182" s="19">
        <f t="shared" si="25"/>
        <v>225</v>
      </c>
      <c r="CH182" s="19">
        <f t="shared" si="25"/>
        <v>247.5</v>
      </c>
      <c r="CI182" s="19">
        <f t="shared" si="19"/>
        <v>225</v>
      </c>
      <c r="CJ182" s="19">
        <f t="shared" si="20"/>
        <v>247.5</v>
      </c>
    </row>
    <row r="183" spans="1:88" x14ac:dyDescent="0.35">
      <c r="A183" t="s">
        <v>147</v>
      </c>
      <c r="B183" t="s">
        <v>345</v>
      </c>
      <c r="C183">
        <v>33.299999999999997</v>
      </c>
      <c r="D183">
        <v>33.4</v>
      </c>
      <c r="E183">
        <v>33.299999999999997</v>
      </c>
      <c r="F183">
        <v>58</v>
      </c>
      <c r="G183">
        <v>20</v>
      </c>
      <c r="H183">
        <v>32</v>
      </c>
      <c r="I183">
        <v>65</v>
      </c>
      <c r="J183">
        <v>7</v>
      </c>
      <c r="K183">
        <v>15</v>
      </c>
      <c r="L183">
        <v>27</v>
      </c>
      <c r="M183" t="s">
        <v>84</v>
      </c>
      <c r="N183" t="s">
        <v>84</v>
      </c>
      <c r="O183">
        <v>0</v>
      </c>
      <c r="P183">
        <v>0</v>
      </c>
      <c r="Q183">
        <v>0</v>
      </c>
      <c r="S183">
        <v>0</v>
      </c>
      <c r="U183">
        <v>0</v>
      </c>
      <c r="V183">
        <v>339</v>
      </c>
      <c r="W183">
        <v>29</v>
      </c>
      <c r="X183">
        <v>2</v>
      </c>
      <c r="Y183">
        <v>0</v>
      </c>
      <c r="Z183" t="s">
        <v>72</v>
      </c>
      <c r="AA183">
        <v>259</v>
      </c>
      <c r="AB183">
        <v>62</v>
      </c>
      <c r="AD183">
        <v>0</v>
      </c>
      <c r="AG183">
        <v>21.4</v>
      </c>
      <c r="AH183">
        <v>26.1</v>
      </c>
      <c r="AK183">
        <v>0</v>
      </c>
      <c r="AM183">
        <v>286</v>
      </c>
      <c r="AN183">
        <v>34</v>
      </c>
      <c r="AO183">
        <v>1</v>
      </c>
      <c r="AP183">
        <v>0</v>
      </c>
      <c r="AQ183" t="s">
        <v>145</v>
      </c>
      <c r="AR183">
        <v>0</v>
      </c>
      <c r="AS183">
        <v>0</v>
      </c>
      <c r="AT183">
        <v>33.5</v>
      </c>
      <c r="AU183">
        <v>33.6</v>
      </c>
      <c r="AV183">
        <v>33.5</v>
      </c>
      <c r="AW183">
        <v>59</v>
      </c>
      <c r="AX183">
        <v>20</v>
      </c>
      <c r="AY183">
        <v>33</v>
      </c>
      <c r="BA183">
        <v>10.4</v>
      </c>
      <c r="BB183">
        <v>21</v>
      </c>
      <c r="BC183">
        <v>25</v>
      </c>
      <c r="BD183" t="s">
        <v>87</v>
      </c>
      <c r="BE183" t="s">
        <v>74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250</v>
      </c>
      <c r="BN183">
        <v>38</v>
      </c>
      <c r="BO183">
        <v>2</v>
      </c>
      <c r="BP183">
        <v>0</v>
      </c>
      <c r="BQ183" t="s">
        <v>72</v>
      </c>
      <c r="BR183">
        <v>203</v>
      </c>
      <c r="BS183">
        <v>36</v>
      </c>
      <c r="BT183">
        <v>65.599999999999994</v>
      </c>
      <c r="BU183">
        <v>36</v>
      </c>
      <c r="BV183">
        <v>37.700000000000003</v>
      </c>
      <c r="BW183">
        <v>62</v>
      </c>
      <c r="BX183">
        <v>29.67</v>
      </c>
      <c r="BY183">
        <v>764</v>
      </c>
      <c r="BZ183">
        <v>4.4770000000000003</v>
      </c>
      <c r="CA183">
        <v>1</v>
      </c>
      <c r="CB183" s="2">
        <f t="shared" si="23"/>
        <v>45659</v>
      </c>
      <c r="CC183" s="3">
        <f t="shared" si="24"/>
        <v>0.88541666666666663</v>
      </c>
      <c r="CD183" s="4">
        <f t="shared" si="18"/>
        <v>45659.885416666664</v>
      </c>
      <c r="CE183" s="18">
        <f t="shared" si="21"/>
        <v>0.14000000000000001</v>
      </c>
      <c r="CF183" s="18">
        <f t="shared" si="22"/>
        <v>0.01</v>
      </c>
      <c r="CG183" s="19">
        <f t="shared" si="25"/>
        <v>225</v>
      </c>
      <c r="CH183" s="19">
        <f t="shared" si="25"/>
        <v>247.5</v>
      </c>
      <c r="CI183" s="19">
        <f t="shared" si="19"/>
        <v>225</v>
      </c>
      <c r="CJ183" s="19">
        <f t="shared" si="20"/>
        <v>247.5</v>
      </c>
    </row>
    <row r="184" spans="1:88" x14ac:dyDescent="0.35">
      <c r="A184" t="s">
        <v>147</v>
      </c>
      <c r="B184" t="s">
        <v>346</v>
      </c>
      <c r="C184">
        <v>33.200000000000003</v>
      </c>
      <c r="D184">
        <v>33.299999999999997</v>
      </c>
      <c r="E184">
        <v>33.200000000000003</v>
      </c>
      <c r="F184">
        <v>58</v>
      </c>
      <c r="G184">
        <v>20</v>
      </c>
      <c r="H184">
        <v>32</v>
      </c>
      <c r="I184">
        <v>65</v>
      </c>
      <c r="J184">
        <v>6.8</v>
      </c>
      <c r="K184">
        <v>16</v>
      </c>
      <c r="L184">
        <v>27</v>
      </c>
      <c r="M184" t="s">
        <v>85</v>
      </c>
      <c r="N184" t="s">
        <v>84</v>
      </c>
      <c r="O184">
        <v>0</v>
      </c>
      <c r="P184">
        <v>0</v>
      </c>
      <c r="Q184">
        <v>0</v>
      </c>
      <c r="S184">
        <v>0</v>
      </c>
      <c r="U184">
        <v>0</v>
      </c>
      <c r="V184">
        <v>342</v>
      </c>
      <c r="W184">
        <v>29</v>
      </c>
      <c r="X184">
        <v>2</v>
      </c>
      <c r="Y184">
        <v>0</v>
      </c>
      <c r="Z184" t="s">
        <v>72</v>
      </c>
      <c r="AA184">
        <v>273</v>
      </c>
      <c r="AB184">
        <v>51</v>
      </c>
      <c r="AD184">
        <v>0</v>
      </c>
      <c r="AG184">
        <v>19.899999999999999</v>
      </c>
      <c r="AH184">
        <v>25.8</v>
      </c>
      <c r="AK184">
        <v>0</v>
      </c>
      <c r="AM184">
        <v>286</v>
      </c>
      <c r="AN184">
        <v>39</v>
      </c>
      <c r="AO184">
        <v>1</v>
      </c>
      <c r="AP184">
        <v>0</v>
      </c>
      <c r="AQ184" t="s">
        <v>145</v>
      </c>
      <c r="AR184">
        <v>0</v>
      </c>
      <c r="AS184">
        <v>0</v>
      </c>
      <c r="AT184">
        <v>33.4</v>
      </c>
      <c r="AU184">
        <v>33.5</v>
      </c>
      <c r="AV184">
        <v>33.4</v>
      </c>
      <c r="AW184">
        <v>58</v>
      </c>
      <c r="AX184">
        <v>20</v>
      </c>
      <c r="AY184">
        <v>33</v>
      </c>
      <c r="BA184">
        <v>12.2</v>
      </c>
      <c r="BB184">
        <v>25</v>
      </c>
      <c r="BC184">
        <v>24</v>
      </c>
      <c r="BD184" t="s">
        <v>87</v>
      </c>
      <c r="BE184" t="s">
        <v>74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243</v>
      </c>
      <c r="BN184">
        <v>35</v>
      </c>
      <c r="BO184">
        <v>2</v>
      </c>
      <c r="BP184">
        <v>0</v>
      </c>
      <c r="BQ184" t="s">
        <v>72</v>
      </c>
      <c r="BR184">
        <v>186</v>
      </c>
      <c r="BS184">
        <v>44</v>
      </c>
      <c r="BT184">
        <v>65.5</v>
      </c>
      <c r="BU184">
        <v>36</v>
      </c>
      <c r="BV184">
        <v>37.700000000000003</v>
      </c>
      <c r="BW184">
        <v>62</v>
      </c>
      <c r="BX184">
        <v>29.67</v>
      </c>
      <c r="BY184">
        <v>764</v>
      </c>
      <c r="BZ184">
        <v>4.4770000000000003</v>
      </c>
      <c r="CA184">
        <v>1</v>
      </c>
      <c r="CB184" s="2">
        <f t="shared" si="23"/>
        <v>45659</v>
      </c>
      <c r="CC184" s="3">
        <f t="shared" si="24"/>
        <v>0.89583333333333337</v>
      </c>
      <c r="CD184" s="4">
        <f t="shared" si="18"/>
        <v>45659.895833333336</v>
      </c>
      <c r="CE184" s="18">
        <f t="shared" si="21"/>
        <v>0.14000000000000001</v>
      </c>
      <c r="CF184" s="18">
        <f t="shared" si="22"/>
        <v>0.01</v>
      </c>
      <c r="CG184" s="19">
        <f t="shared" si="25"/>
        <v>225</v>
      </c>
      <c r="CH184" s="19">
        <f t="shared" si="25"/>
        <v>247.5</v>
      </c>
      <c r="CI184" s="19">
        <f t="shared" si="19"/>
        <v>225</v>
      </c>
      <c r="CJ184" s="19">
        <f t="shared" si="20"/>
        <v>247.5</v>
      </c>
    </row>
    <row r="185" spans="1:88" x14ac:dyDescent="0.35">
      <c r="A185" t="s">
        <v>147</v>
      </c>
      <c r="B185" t="s">
        <v>347</v>
      </c>
      <c r="C185">
        <v>33.1</v>
      </c>
      <c r="D185">
        <v>33.200000000000003</v>
      </c>
      <c r="E185">
        <v>33.1</v>
      </c>
      <c r="F185">
        <v>57</v>
      </c>
      <c r="G185">
        <v>19</v>
      </c>
      <c r="H185">
        <v>32</v>
      </c>
      <c r="I185">
        <v>65</v>
      </c>
      <c r="J185">
        <v>6.1</v>
      </c>
      <c r="K185">
        <v>14</v>
      </c>
      <c r="L185">
        <v>28</v>
      </c>
      <c r="M185" t="s">
        <v>84</v>
      </c>
      <c r="N185" t="s">
        <v>84</v>
      </c>
      <c r="O185">
        <v>0</v>
      </c>
      <c r="P185">
        <v>0</v>
      </c>
      <c r="Q185">
        <v>0</v>
      </c>
      <c r="S185">
        <v>0</v>
      </c>
      <c r="U185">
        <v>0</v>
      </c>
      <c r="V185">
        <v>342</v>
      </c>
      <c r="W185">
        <v>28</v>
      </c>
      <c r="X185">
        <v>2</v>
      </c>
      <c r="Y185">
        <v>0</v>
      </c>
      <c r="Z185" t="s">
        <v>72</v>
      </c>
      <c r="AA185">
        <v>265</v>
      </c>
      <c r="AB185">
        <v>60</v>
      </c>
      <c r="AD185">
        <v>0</v>
      </c>
      <c r="AG185">
        <v>19.8</v>
      </c>
      <c r="AH185">
        <v>25.8</v>
      </c>
      <c r="AK185">
        <v>0</v>
      </c>
      <c r="AM185">
        <v>281</v>
      </c>
      <c r="AN185">
        <v>37</v>
      </c>
      <c r="AO185">
        <v>2</v>
      </c>
      <c r="AP185">
        <v>0</v>
      </c>
      <c r="AQ185" t="s">
        <v>145</v>
      </c>
      <c r="AR185">
        <v>0</v>
      </c>
      <c r="AS185">
        <v>0</v>
      </c>
      <c r="AT185">
        <v>33.4</v>
      </c>
      <c r="AU185">
        <v>33.4</v>
      </c>
      <c r="AV185">
        <v>33.299999999999997</v>
      </c>
      <c r="AW185">
        <v>58</v>
      </c>
      <c r="AX185">
        <v>20</v>
      </c>
      <c r="AY185">
        <v>32</v>
      </c>
      <c r="BA185">
        <v>10.6</v>
      </c>
      <c r="BB185">
        <v>19</v>
      </c>
      <c r="BC185">
        <v>24</v>
      </c>
      <c r="BD185" t="s">
        <v>74</v>
      </c>
      <c r="BE185" t="s">
        <v>87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241</v>
      </c>
      <c r="BN185">
        <v>35</v>
      </c>
      <c r="BO185">
        <v>2</v>
      </c>
      <c r="BP185">
        <v>0</v>
      </c>
      <c r="BQ185" t="s">
        <v>72</v>
      </c>
      <c r="BR185">
        <v>183</v>
      </c>
      <c r="BS185">
        <v>45</v>
      </c>
      <c r="BT185">
        <v>65.400000000000006</v>
      </c>
      <c r="BU185">
        <v>36</v>
      </c>
      <c r="BV185">
        <v>37.6</v>
      </c>
      <c r="BW185">
        <v>62</v>
      </c>
      <c r="BX185">
        <v>29.67</v>
      </c>
      <c r="BY185">
        <v>764</v>
      </c>
      <c r="BZ185">
        <v>4.4770000000000003</v>
      </c>
      <c r="CA185">
        <v>1</v>
      </c>
      <c r="CB185" s="2">
        <f t="shared" si="23"/>
        <v>45659</v>
      </c>
      <c r="CC185" s="3">
        <f t="shared" si="24"/>
        <v>0.90625</v>
      </c>
      <c r="CD185" s="4">
        <f t="shared" si="18"/>
        <v>45659.90625</v>
      </c>
      <c r="CE185" s="18">
        <f t="shared" si="21"/>
        <v>0.14000000000000001</v>
      </c>
      <c r="CF185" s="18">
        <f t="shared" si="22"/>
        <v>0.01</v>
      </c>
      <c r="CG185" s="19">
        <f t="shared" si="25"/>
        <v>225</v>
      </c>
      <c r="CH185" s="19">
        <f t="shared" si="25"/>
        <v>270</v>
      </c>
      <c r="CI185" s="19">
        <f t="shared" si="19"/>
        <v>225</v>
      </c>
      <c r="CJ185" s="19">
        <f t="shared" si="20"/>
        <v>270</v>
      </c>
    </row>
    <row r="186" spans="1:88" x14ac:dyDescent="0.35">
      <c r="A186" t="s">
        <v>147</v>
      </c>
      <c r="B186" t="s">
        <v>348</v>
      </c>
      <c r="C186">
        <v>33.1</v>
      </c>
      <c r="D186">
        <v>33.1</v>
      </c>
      <c r="E186">
        <v>33</v>
      </c>
      <c r="F186">
        <v>57</v>
      </c>
      <c r="G186">
        <v>19</v>
      </c>
      <c r="H186">
        <v>32</v>
      </c>
      <c r="I186">
        <v>65</v>
      </c>
      <c r="J186">
        <v>6.1</v>
      </c>
      <c r="K186">
        <v>16</v>
      </c>
      <c r="L186">
        <v>28</v>
      </c>
      <c r="M186" t="s">
        <v>84</v>
      </c>
      <c r="N186" t="s">
        <v>84</v>
      </c>
      <c r="O186">
        <v>0</v>
      </c>
      <c r="P186">
        <v>0</v>
      </c>
      <c r="Q186">
        <v>0</v>
      </c>
      <c r="S186">
        <v>0</v>
      </c>
      <c r="U186">
        <v>0</v>
      </c>
      <c r="V186">
        <v>348</v>
      </c>
      <c r="W186">
        <v>30</v>
      </c>
      <c r="X186">
        <v>2</v>
      </c>
      <c r="Y186">
        <v>0</v>
      </c>
      <c r="Z186" t="s">
        <v>72</v>
      </c>
      <c r="AA186">
        <v>266</v>
      </c>
      <c r="AB186">
        <v>64</v>
      </c>
      <c r="AD186">
        <v>0</v>
      </c>
      <c r="AG186">
        <v>19.899999999999999</v>
      </c>
      <c r="AH186">
        <v>25.8</v>
      </c>
      <c r="AK186">
        <v>0</v>
      </c>
      <c r="AM186">
        <v>274</v>
      </c>
      <c r="AN186">
        <v>37</v>
      </c>
      <c r="AO186">
        <v>2</v>
      </c>
      <c r="AP186">
        <v>0</v>
      </c>
      <c r="AQ186" t="s">
        <v>145</v>
      </c>
      <c r="AR186">
        <v>0</v>
      </c>
      <c r="AS186">
        <v>0</v>
      </c>
      <c r="AT186">
        <v>33.4</v>
      </c>
      <c r="AU186">
        <v>33.4</v>
      </c>
      <c r="AV186">
        <v>33.299999999999997</v>
      </c>
      <c r="AW186">
        <v>57</v>
      </c>
      <c r="AX186">
        <v>19</v>
      </c>
      <c r="AY186">
        <v>32</v>
      </c>
      <c r="BA186">
        <v>10.1</v>
      </c>
      <c r="BB186">
        <v>20</v>
      </c>
      <c r="BC186">
        <v>24</v>
      </c>
      <c r="BD186" t="s">
        <v>74</v>
      </c>
      <c r="BE186" t="s">
        <v>87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242</v>
      </c>
      <c r="BN186">
        <v>39</v>
      </c>
      <c r="BO186">
        <v>2</v>
      </c>
      <c r="BP186">
        <v>0</v>
      </c>
      <c r="BQ186" t="s">
        <v>72</v>
      </c>
      <c r="BR186">
        <v>195</v>
      </c>
      <c r="BS186">
        <v>37</v>
      </c>
      <c r="BT186">
        <v>65.3</v>
      </c>
      <c r="BU186">
        <v>36</v>
      </c>
      <c r="BV186">
        <v>37.5</v>
      </c>
      <c r="BW186">
        <v>62</v>
      </c>
      <c r="BX186">
        <v>29.67</v>
      </c>
      <c r="BY186">
        <v>764</v>
      </c>
      <c r="BZ186">
        <v>4.4770000000000003</v>
      </c>
      <c r="CA186">
        <v>1</v>
      </c>
      <c r="CB186" s="2">
        <f t="shared" si="23"/>
        <v>45659</v>
      </c>
      <c r="CC186" s="3">
        <f t="shared" si="24"/>
        <v>0.91666666666666663</v>
      </c>
      <c r="CD186" s="4">
        <f t="shared" si="18"/>
        <v>45659.916666666664</v>
      </c>
      <c r="CE186" s="18">
        <f t="shared" si="21"/>
        <v>0.14000000000000001</v>
      </c>
      <c r="CF186" s="18">
        <f t="shared" si="22"/>
        <v>0.01</v>
      </c>
      <c r="CG186" s="19">
        <f t="shared" si="25"/>
        <v>225</v>
      </c>
      <c r="CH186" s="19">
        <f t="shared" si="25"/>
        <v>270</v>
      </c>
      <c r="CI186" s="19">
        <f t="shared" si="19"/>
        <v>225</v>
      </c>
      <c r="CJ186" s="19">
        <f t="shared" si="20"/>
        <v>270</v>
      </c>
    </row>
    <row r="187" spans="1:88" x14ac:dyDescent="0.35">
      <c r="A187" t="s">
        <v>147</v>
      </c>
      <c r="B187" t="s">
        <v>349</v>
      </c>
      <c r="C187">
        <v>33.200000000000003</v>
      </c>
      <c r="D187">
        <v>33.200000000000003</v>
      </c>
      <c r="E187">
        <v>33.1</v>
      </c>
      <c r="F187">
        <v>57</v>
      </c>
      <c r="G187">
        <v>19</v>
      </c>
      <c r="H187">
        <v>32</v>
      </c>
      <c r="I187">
        <v>65</v>
      </c>
      <c r="J187">
        <v>6.6</v>
      </c>
      <c r="K187">
        <v>14</v>
      </c>
      <c r="L187">
        <v>27</v>
      </c>
      <c r="M187" t="s">
        <v>84</v>
      </c>
      <c r="N187" t="s">
        <v>84</v>
      </c>
      <c r="O187">
        <v>0</v>
      </c>
      <c r="P187">
        <v>0</v>
      </c>
      <c r="Q187">
        <v>0</v>
      </c>
      <c r="S187">
        <v>0</v>
      </c>
      <c r="U187">
        <v>0</v>
      </c>
      <c r="V187">
        <v>349</v>
      </c>
      <c r="W187">
        <v>31</v>
      </c>
      <c r="X187">
        <v>1</v>
      </c>
      <c r="Y187">
        <v>0</v>
      </c>
      <c r="Z187" t="s">
        <v>72</v>
      </c>
      <c r="AA187">
        <v>270</v>
      </c>
      <c r="AB187">
        <v>62</v>
      </c>
      <c r="AD187">
        <v>0</v>
      </c>
      <c r="AG187">
        <v>19.8</v>
      </c>
      <c r="AH187">
        <v>25.9</v>
      </c>
      <c r="AK187">
        <v>0</v>
      </c>
      <c r="AM187">
        <v>283</v>
      </c>
      <c r="AN187">
        <v>39</v>
      </c>
      <c r="AO187">
        <v>2</v>
      </c>
      <c r="AP187">
        <v>0</v>
      </c>
      <c r="AQ187" t="s">
        <v>145</v>
      </c>
      <c r="AR187">
        <v>0</v>
      </c>
      <c r="AS187">
        <v>0</v>
      </c>
      <c r="AT187">
        <v>33.4</v>
      </c>
      <c r="AU187">
        <v>33.4</v>
      </c>
      <c r="AV187">
        <v>33.4</v>
      </c>
      <c r="AW187">
        <v>57</v>
      </c>
      <c r="AX187">
        <v>19</v>
      </c>
      <c r="AY187">
        <v>32</v>
      </c>
      <c r="BA187">
        <v>10.7</v>
      </c>
      <c r="BB187">
        <v>25</v>
      </c>
      <c r="BC187">
        <v>24</v>
      </c>
      <c r="BD187" t="s">
        <v>74</v>
      </c>
      <c r="BE187" t="s">
        <v>74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238</v>
      </c>
      <c r="BN187">
        <v>36</v>
      </c>
      <c r="BO187">
        <v>2</v>
      </c>
      <c r="BP187">
        <v>0</v>
      </c>
      <c r="BQ187" t="s">
        <v>72</v>
      </c>
      <c r="BR187">
        <v>176</v>
      </c>
      <c r="BS187">
        <v>48</v>
      </c>
      <c r="BT187">
        <v>65.3</v>
      </c>
      <c r="BU187">
        <v>36</v>
      </c>
      <c r="BV187">
        <v>37.5</v>
      </c>
      <c r="BW187">
        <v>62</v>
      </c>
      <c r="BX187">
        <v>29.67</v>
      </c>
      <c r="BY187">
        <v>764</v>
      </c>
      <c r="BZ187">
        <v>4.4770000000000003</v>
      </c>
      <c r="CA187">
        <v>1</v>
      </c>
      <c r="CB187" s="2">
        <f t="shared" si="23"/>
        <v>45659</v>
      </c>
      <c r="CC187" s="3">
        <f t="shared" si="24"/>
        <v>0.92708333333333337</v>
      </c>
      <c r="CD187" s="4">
        <f t="shared" si="18"/>
        <v>45659.927083333336</v>
      </c>
      <c r="CE187" s="18">
        <f t="shared" si="21"/>
        <v>0.14000000000000001</v>
      </c>
      <c r="CF187" s="18">
        <f t="shared" si="22"/>
        <v>0.01</v>
      </c>
      <c r="CG187" s="19">
        <f t="shared" si="25"/>
        <v>225</v>
      </c>
      <c r="CH187" s="19">
        <f t="shared" si="25"/>
        <v>247.5</v>
      </c>
      <c r="CI187" s="19">
        <f t="shared" si="19"/>
        <v>225</v>
      </c>
      <c r="CJ187" s="19">
        <f t="shared" si="20"/>
        <v>247.5</v>
      </c>
    </row>
    <row r="188" spans="1:88" x14ac:dyDescent="0.35">
      <c r="A188" t="s">
        <v>147</v>
      </c>
      <c r="B188" t="s">
        <v>350</v>
      </c>
      <c r="C188">
        <v>33.200000000000003</v>
      </c>
      <c r="D188">
        <v>33.200000000000003</v>
      </c>
      <c r="E188">
        <v>33.1</v>
      </c>
      <c r="F188">
        <v>57</v>
      </c>
      <c r="G188">
        <v>19</v>
      </c>
      <c r="H188">
        <v>32</v>
      </c>
      <c r="I188">
        <v>65</v>
      </c>
      <c r="J188">
        <v>6.4</v>
      </c>
      <c r="K188">
        <v>16</v>
      </c>
      <c r="L188">
        <v>28</v>
      </c>
      <c r="M188" t="s">
        <v>84</v>
      </c>
      <c r="N188" t="s">
        <v>84</v>
      </c>
      <c r="O188">
        <v>0</v>
      </c>
      <c r="P188">
        <v>0</v>
      </c>
      <c r="Q188">
        <v>0</v>
      </c>
      <c r="S188">
        <v>0</v>
      </c>
      <c r="U188">
        <v>0</v>
      </c>
      <c r="V188">
        <v>351</v>
      </c>
      <c r="W188">
        <v>30</v>
      </c>
      <c r="X188">
        <v>1</v>
      </c>
      <c r="Y188">
        <v>0</v>
      </c>
      <c r="Z188" t="s">
        <v>72</v>
      </c>
      <c r="AA188">
        <v>280</v>
      </c>
      <c r="AB188">
        <v>53</v>
      </c>
      <c r="AD188">
        <v>0</v>
      </c>
      <c r="AG188">
        <v>19.8</v>
      </c>
      <c r="AH188">
        <v>25.8</v>
      </c>
      <c r="AK188">
        <v>0</v>
      </c>
      <c r="AM188">
        <v>287</v>
      </c>
      <c r="AN188">
        <v>37</v>
      </c>
      <c r="AO188">
        <v>1</v>
      </c>
      <c r="AP188">
        <v>0</v>
      </c>
      <c r="AQ188" t="s">
        <v>145</v>
      </c>
      <c r="AR188">
        <v>0</v>
      </c>
      <c r="AS188">
        <v>0</v>
      </c>
      <c r="AT188">
        <v>33.5</v>
      </c>
      <c r="AU188">
        <v>33.5</v>
      </c>
      <c r="AV188">
        <v>33.4</v>
      </c>
      <c r="AW188">
        <v>57</v>
      </c>
      <c r="AX188">
        <v>20</v>
      </c>
      <c r="AY188">
        <v>33</v>
      </c>
      <c r="BA188">
        <v>9.5</v>
      </c>
      <c r="BB188">
        <v>25</v>
      </c>
      <c r="BC188">
        <v>25</v>
      </c>
      <c r="BD188" t="s">
        <v>87</v>
      </c>
      <c r="BE188" t="s">
        <v>87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241</v>
      </c>
      <c r="BN188">
        <v>37</v>
      </c>
      <c r="BO188">
        <v>2</v>
      </c>
      <c r="BP188">
        <v>0</v>
      </c>
      <c r="BQ188" t="s">
        <v>72</v>
      </c>
      <c r="BR188">
        <v>198</v>
      </c>
      <c r="BS188">
        <v>31</v>
      </c>
      <c r="BT188">
        <v>65.2</v>
      </c>
      <c r="BU188">
        <v>36</v>
      </c>
      <c r="BV188">
        <v>37.4</v>
      </c>
      <c r="BW188">
        <v>62</v>
      </c>
      <c r="BX188">
        <v>29.66</v>
      </c>
      <c r="BY188">
        <v>764</v>
      </c>
      <c r="BZ188">
        <v>4.4770000000000003</v>
      </c>
      <c r="CA188">
        <v>1</v>
      </c>
      <c r="CB188" s="2">
        <f t="shared" si="23"/>
        <v>45659</v>
      </c>
      <c r="CC188" s="3">
        <f t="shared" si="24"/>
        <v>0.9375</v>
      </c>
      <c r="CD188" s="4">
        <f t="shared" si="18"/>
        <v>45659.9375</v>
      </c>
      <c r="CE188" s="18">
        <f t="shared" si="21"/>
        <v>0.14000000000000001</v>
      </c>
      <c r="CF188" s="18">
        <f t="shared" si="22"/>
        <v>0.01</v>
      </c>
      <c r="CG188" s="19">
        <f t="shared" si="25"/>
        <v>225</v>
      </c>
      <c r="CH188" s="19">
        <f t="shared" si="25"/>
        <v>270</v>
      </c>
      <c r="CI188" s="19">
        <f t="shared" si="19"/>
        <v>225</v>
      </c>
      <c r="CJ188" s="19">
        <f t="shared" si="20"/>
        <v>270</v>
      </c>
    </row>
    <row r="189" spans="1:88" x14ac:dyDescent="0.35">
      <c r="A189" t="s">
        <v>147</v>
      </c>
      <c r="B189" t="s">
        <v>351</v>
      </c>
      <c r="C189">
        <v>33</v>
      </c>
      <c r="D189">
        <v>33.200000000000003</v>
      </c>
      <c r="E189">
        <v>33</v>
      </c>
      <c r="F189">
        <v>57</v>
      </c>
      <c r="G189">
        <v>19</v>
      </c>
      <c r="H189">
        <v>32</v>
      </c>
      <c r="I189">
        <v>65</v>
      </c>
      <c r="J189">
        <v>7.7</v>
      </c>
      <c r="K189">
        <v>19</v>
      </c>
      <c r="L189">
        <v>27</v>
      </c>
      <c r="M189" t="s">
        <v>84</v>
      </c>
      <c r="N189" t="s">
        <v>84</v>
      </c>
      <c r="O189">
        <v>0</v>
      </c>
      <c r="P189">
        <v>0</v>
      </c>
      <c r="Q189">
        <v>0</v>
      </c>
      <c r="S189">
        <v>0</v>
      </c>
      <c r="U189">
        <v>0</v>
      </c>
      <c r="V189">
        <v>350</v>
      </c>
      <c r="W189">
        <v>30</v>
      </c>
      <c r="X189">
        <v>1</v>
      </c>
      <c r="Y189">
        <v>0</v>
      </c>
      <c r="Z189" t="s">
        <v>72</v>
      </c>
      <c r="AA189">
        <v>279</v>
      </c>
      <c r="AB189">
        <v>54</v>
      </c>
      <c r="AD189">
        <v>0</v>
      </c>
      <c r="AG189">
        <v>19.3</v>
      </c>
      <c r="AH189">
        <v>25.5</v>
      </c>
      <c r="AK189">
        <v>0</v>
      </c>
      <c r="AM189">
        <v>287</v>
      </c>
      <c r="AN189">
        <v>37</v>
      </c>
      <c r="AO189">
        <v>1</v>
      </c>
      <c r="AP189">
        <v>0</v>
      </c>
      <c r="AQ189" t="s">
        <v>145</v>
      </c>
      <c r="AR189">
        <v>0</v>
      </c>
      <c r="AS189">
        <v>0</v>
      </c>
      <c r="AT189">
        <v>33.299999999999997</v>
      </c>
      <c r="AU189">
        <v>33.5</v>
      </c>
      <c r="AV189">
        <v>33.299999999999997</v>
      </c>
      <c r="AW189">
        <v>57</v>
      </c>
      <c r="AX189">
        <v>19</v>
      </c>
      <c r="AY189">
        <v>33</v>
      </c>
      <c r="BA189">
        <v>13.1</v>
      </c>
      <c r="BB189">
        <v>25</v>
      </c>
      <c r="BC189">
        <v>24</v>
      </c>
      <c r="BD189" t="s">
        <v>87</v>
      </c>
      <c r="BE189" t="s">
        <v>87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234</v>
      </c>
      <c r="BN189">
        <v>37</v>
      </c>
      <c r="BO189">
        <v>2</v>
      </c>
      <c r="BP189">
        <v>0</v>
      </c>
      <c r="BQ189" t="s">
        <v>72</v>
      </c>
      <c r="BR189">
        <v>182</v>
      </c>
      <c r="BS189">
        <v>43</v>
      </c>
      <c r="BT189">
        <v>65.2</v>
      </c>
      <c r="BU189">
        <v>36</v>
      </c>
      <c r="BV189">
        <v>37.4</v>
      </c>
      <c r="BW189">
        <v>62</v>
      </c>
      <c r="BX189">
        <v>29.66</v>
      </c>
      <c r="BY189">
        <v>764</v>
      </c>
      <c r="BZ189">
        <v>4.4770000000000003</v>
      </c>
      <c r="CA189">
        <v>1</v>
      </c>
      <c r="CB189" s="2">
        <f t="shared" si="23"/>
        <v>45659</v>
      </c>
      <c r="CC189" s="3">
        <f t="shared" si="24"/>
        <v>0.94791666666666663</v>
      </c>
      <c r="CD189" s="4">
        <f t="shared" si="18"/>
        <v>45659.947916666664</v>
      </c>
      <c r="CE189" s="18">
        <f t="shared" si="21"/>
        <v>0.14000000000000001</v>
      </c>
      <c r="CF189" s="18">
        <f t="shared" si="22"/>
        <v>0.01</v>
      </c>
      <c r="CG189" s="19">
        <f t="shared" si="25"/>
        <v>225</v>
      </c>
      <c r="CH189" s="19">
        <f t="shared" si="25"/>
        <v>270</v>
      </c>
      <c r="CI189" s="19">
        <f t="shared" si="19"/>
        <v>225</v>
      </c>
      <c r="CJ189" s="19">
        <f t="shared" si="20"/>
        <v>270</v>
      </c>
    </row>
    <row r="190" spans="1:88" x14ac:dyDescent="0.35">
      <c r="A190" t="s">
        <v>147</v>
      </c>
      <c r="B190" t="s">
        <v>352</v>
      </c>
      <c r="C190">
        <v>32.9</v>
      </c>
      <c r="D190">
        <v>33</v>
      </c>
      <c r="E190">
        <v>32.9</v>
      </c>
      <c r="F190">
        <v>56</v>
      </c>
      <c r="G190">
        <v>19</v>
      </c>
      <c r="H190">
        <v>32</v>
      </c>
      <c r="I190">
        <v>65</v>
      </c>
      <c r="J190">
        <v>9.3000000000000007</v>
      </c>
      <c r="K190">
        <v>20</v>
      </c>
      <c r="L190">
        <v>27</v>
      </c>
      <c r="M190" t="s">
        <v>74</v>
      </c>
      <c r="N190" t="s">
        <v>84</v>
      </c>
      <c r="O190">
        <v>0</v>
      </c>
      <c r="P190">
        <v>0</v>
      </c>
      <c r="Q190">
        <v>0</v>
      </c>
      <c r="S190">
        <v>0</v>
      </c>
      <c r="U190">
        <v>0</v>
      </c>
      <c r="V190">
        <v>351</v>
      </c>
      <c r="W190">
        <v>29</v>
      </c>
      <c r="X190">
        <v>1</v>
      </c>
      <c r="Y190">
        <v>0</v>
      </c>
      <c r="Z190" t="s">
        <v>72</v>
      </c>
      <c r="AA190">
        <v>266</v>
      </c>
      <c r="AB190">
        <v>67</v>
      </c>
      <c r="AD190">
        <v>0</v>
      </c>
      <c r="AG190">
        <v>19</v>
      </c>
      <c r="AH190">
        <v>25.3</v>
      </c>
      <c r="AK190">
        <v>0</v>
      </c>
      <c r="AM190">
        <v>289</v>
      </c>
      <c r="AN190">
        <v>40</v>
      </c>
      <c r="AO190">
        <v>1</v>
      </c>
      <c r="AP190">
        <v>0</v>
      </c>
      <c r="AQ190" t="s">
        <v>145</v>
      </c>
      <c r="AR190">
        <v>0</v>
      </c>
      <c r="AS190">
        <v>0</v>
      </c>
      <c r="AT190">
        <v>33.299999999999997</v>
      </c>
      <c r="AU190">
        <v>33.299999999999997</v>
      </c>
      <c r="AV190">
        <v>33.299999999999997</v>
      </c>
      <c r="AW190">
        <v>56</v>
      </c>
      <c r="AX190">
        <v>19</v>
      </c>
      <c r="AY190">
        <v>32</v>
      </c>
      <c r="BA190">
        <v>14.8</v>
      </c>
      <c r="BB190">
        <v>34</v>
      </c>
      <c r="BC190">
        <v>23</v>
      </c>
      <c r="BD190" t="s">
        <v>87</v>
      </c>
      <c r="BE190" t="s">
        <v>74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224</v>
      </c>
      <c r="BN190">
        <v>32</v>
      </c>
      <c r="BO190">
        <v>2</v>
      </c>
      <c r="BP190">
        <v>0</v>
      </c>
      <c r="BQ190" t="s">
        <v>72</v>
      </c>
      <c r="BR190">
        <v>177</v>
      </c>
      <c r="BS190">
        <v>34</v>
      </c>
      <c r="BT190">
        <v>65.2</v>
      </c>
      <c r="BU190">
        <v>36</v>
      </c>
      <c r="BV190">
        <v>37.4</v>
      </c>
      <c r="BW190">
        <v>62</v>
      </c>
      <c r="BX190">
        <v>29.66</v>
      </c>
      <c r="BY190">
        <v>764</v>
      </c>
      <c r="BZ190">
        <v>4.4770000000000003</v>
      </c>
      <c r="CA190">
        <v>1</v>
      </c>
      <c r="CB190" s="2">
        <f t="shared" si="23"/>
        <v>45659</v>
      </c>
      <c r="CC190" s="3">
        <f t="shared" si="24"/>
        <v>0.95833333333333337</v>
      </c>
      <c r="CD190" s="4">
        <f t="shared" si="18"/>
        <v>45659.958333333336</v>
      </c>
      <c r="CE190" s="18">
        <f t="shared" si="21"/>
        <v>0.14000000000000001</v>
      </c>
      <c r="CF190" s="18">
        <f t="shared" si="22"/>
        <v>0.01</v>
      </c>
      <c r="CG190" s="19">
        <f t="shared" si="25"/>
        <v>225</v>
      </c>
      <c r="CH190" s="19">
        <f t="shared" si="25"/>
        <v>247.5</v>
      </c>
      <c r="CI190" s="19">
        <f t="shared" si="19"/>
        <v>225</v>
      </c>
      <c r="CJ190" s="19">
        <f t="shared" si="20"/>
        <v>247.5</v>
      </c>
    </row>
    <row r="191" spans="1:88" x14ac:dyDescent="0.35">
      <c r="A191" t="s">
        <v>147</v>
      </c>
      <c r="B191" t="s">
        <v>353</v>
      </c>
      <c r="C191">
        <v>32.799999999999997</v>
      </c>
      <c r="D191">
        <v>32.9</v>
      </c>
      <c r="E191">
        <v>32.799999999999997</v>
      </c>
      <c r="F191">
        <v>55</v>
      </c>
      <c r="G191">
        <v>18</v>
      </c>
      <c r="H191">
        <v>32</v>
      </c>
      <c r="I191">
        <v>65</v>
      </c>
      <c r="J191">
        <v>8.6</v>
      </c>
      <c r="K191">
        <v>21</v>
      </c>
      <c r="L191">
        <v>27</v>
      </c>
      <c r="M191" t="s">
        <v>84</v>
      </c>
      <c r="N191" t="s">
        <v>84</v>
      </c>
      <c r="O191">
        <v>0</v>
      </c>
      <c r="P191">
        <v>0</v>
      </c>
      <c r="Q191">
        <v>0</v>
      </c>
      <c r="S191">
        <v>0</v>
      </c>
      <c r="U191">
        <v>0</v>
      </c>
      <c r="V191">
        <v>350</v>
      </c>
      <c r="W191">
        <v>29</v>
      </c>
      <c r="X191">
        <v>1</v>
      </c>
      <c r="Y191">
        <v>0</v>
      </c>
      <c r="Z191" t="s">
        <v>72</v>
      </c>
      <c r="AA191">
        <v>257</v>
      </c>
      <c r="AB191">
        <v>76</v>
      </c>
      <c r="AD191">
        <v>0</v>
      </c>
      <c r="AG191">
        <v>18.8</v>
      </c>
      <c r="AH191">
        <v>25.2</v>
      </c>
      <c r="AK191">
        <v>0</v>
      </c>
      <c r="AM191">
        <v>283</v>
      </c>
      <c r="AN191">
        <v>37</v>
      </c>
      <c r="AO191">
        <v>1</v>
      </c>
      <c r="AP191">
        <v>0</v>
      </c>
      <c r="AQ191" t="s">
        <v>145</v>
      </c>
      <c r="AR191">
        <v>0</v>
      </c>
      <c r="AS191">
        <v>0</v>
      </c>
      <c r="AT191">
        <v>33.200000000000003</v>
      </c>
      <c r="AU191">
        <v>33.299999999999997</v>
      </c>
      <c r="AV191">
        <v>33.200000000000003</v>
      </c>
      <c r="AW191">
        <v>56</v>
      </c>
      <c r="AX191">
        <v>19</v>
      </c>
      <c r="AY191">
        <v>32</v>
      </c>
      <c r="BA191">
        <v>14.2</v>
      </c>
      <c r="BB191">
        <v>31</v>
      </c>
      <c r="BC191">
        <v>22</v>
      </c>
      <c r="BD191" t="s">
        <v>74</v>
      </c>
      <c r="BE191" t="s">
        <v>74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231</v>
      </c>
      <c r="BN191">
        <v>36</v>
      </c>
      <c r="BO191">
        <v>2</v>
      </c>
      <c r="BP191">
        <v>0</v>
      </c>
      <c r="BQ191" t="s">
        <v>72</v>
      </c>
      <c r="BR191">
        <v>181</v>
      </c>
      <c r="BS191">
        <v>39</v>
      </c>
      <c r="BT191">
        <v>64.8</v>
      </c>
      <c r="BU191">
        <v>37</v>
      </c>
      <c r="BV191">
        <v>37.700000000000003</v>
      </c>
      <c r="BW191">
        <v>62</v>
      </c>
      <c r="BX191">
        <v>29.66</v>
      </c>
      <c r="BY191">
        <v>764</v>
      </c>
      <c r="BZ191">
        <v>4.4770000000000003</v>
      </c>
      <c r="CA191">
        <v>1</v>
      </c>
      <c r="CB191" s="2">
        <f t="shared" si="23"/>
        <v>45659</v>
      </c>
      <c r="CC191" s="3">
        <f t="shared" si="24"/>
        <v>0.96875</v>
      </c>
      <c r="CD191" s="4">
        <f t="shared" si="18"/>
        <v>45659.96875</v>
      </c>
      <c r="CE191" s="18">
        <f t="shared" si="21"/>
        <v>0.14000000000000001</v>
      </c>
      <c r="CF191" s="18">
        <f t="shared" si="22"/>
        <v>0.01</v>
      </c>
      <c r="CG191" s="19">
        <f t="shared" si="25"/>
        <v>225</v>
      </c>
      <c r="CH191" s="19">
        <f t="shared" si="25"/>
        <v>247.5</v>
      </c>
      <c r="CI191" s="19">
        <f t="shared" si="19"/>
        <v>225</v>
      </c>
      <c r="CJ191" s="19">
        <f t="shared" si="20"/>
        <v>247.5</v>
      </c>
    </row>
    <row r="192" spans="1:88" x14ac:dyDescent="0.35">
      <c r="A192" t="s">
        <v>147</v>
      </c>
      <c r="B192" t="s">
        <v>354</v>
      </c>
      <c r="C192">
        <v>32.700000000000003</v>
      </c>
      <c r="D192">
        <v>32.799999999999997</v>
      </c>
      <c r="E192">
        <v>32.700000000000003</v>
      </c>
      <c r="F192">
        <v>55</v>
      </c>
      <c r="G192">
        <v>18</v>
      </c>
      <c r="H192">
        <v>32</v>
      </c>
      <c r="I192">
        <v>65</v>
      </c>
      <c r="J192">
        <v>6.2</v>
      </c>
      <c r="K192">
        <v>21</v>
      </c>
      <c r="L192">
        <v>27</v>
      </c>
      <c r="M192" t="s">
        <v>84</v>
      </c>
      <c r="N192" t="s">
        <v>84</v>
      </c>
      <c r="O192">
        <v>0</v>
      </c>
      <c r="P192">
        <v>0</v>
      </c>
      <c r="Q192">
        <v>0</v>
      </c>
      <c r="S192">
        <v>0</v>
      </c>
      <c r="U192">
        <v>0</v>
      </c>
      <c r="V192">
        <v>351</v>
      </c>
      <c r="W192">
        <v>31</v>
      </c>
      <c r="X192">
        <v>2</v>
      </c>
      <c r="Y192">
        <v>0</v>
      </c>
      <c r="Z192" t="s">
        <v>72</v>
      </c>
      <c r="AA192">
        <v>272</v>
      </c>
      <c r="AB192">
        <v>61</v>
      </c>
      <c r="AD192">
        <v>0</v>
      </c>
      <c r="AG192">
        <v>18.7</v>
      </c>
      <c r="AH192">
        <v>25</v>
      </c>
      <c r="AK192">
        <v>0</v>
      </c>
      <c r="AM192">
        <v>298</v>
      </c>
      <c r="AN192">
        <v>39</v>
      </c>
      <c r="AO192">
        <v>1</v>
      </c>
      <c r="AP192">
        <v>0</v>
      </c>
      <c r="AQ192" t="s">
        <v>145</v>
      </c>
      <c r="AR192">
        <v>0</v>
      </c>
      <c r="AS192">
        <v>0</v>
      </c>
      <c r="AT192">
        <v>33.1</v>
      </c>
      <c r="AU192">
        <v>33.200000000000003</v>
      </c>
      <c r="AV192">
        <v>33.1</v>
      </c>
      <c r="AW192">
        <v>55</v>
      </c>
      <c r="AX192">
        <v>18</v>
      </c>
      <c r="AY192">
        <v>32</v>
      </c>
      <c r="BA192">
        <v>10.4</v>
      </c>
      <c r="BB192">
        <v>29</v>
      </c>
      <c r="BC192">
        <v>23</v>
      </c>
      <c r="BD192" t="s">
        <v>74</v>
      </c>
      <c r="BE192" t="s">
        <v>74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235</v>
      </c>
      <c r="BN192">
        <v>35</v>
      </c>
      <c r="BO192">
        <v>2</v>
      </c>
      <c r="BP192">
        <v>0</v>
      </c>
      <c r="BQ192" t="s">
        <v>72</v>
      </c>
      <c r="BR192">
        <v>188</v>
      </c>
      <c r="BS192">
        <v>35</v>
      </c>
      <c r="BT192">
        <v>64.099999999999994</v>
      </c>
      <c r="BU192">
        <v>38</v>
      </c>
      <c r="BV192">
        <v>37.700000000000003</v>
      </c>
      <c r="BW192">
        <v>61</v>
      </c>
      <c r="BX192">
        <v>29.66</v>
      </c>
      <c r="BY192">
        <v>764</v>
      </c>
      <c r="BZ192">
        <v>4.4770000000000003</v>
      </c>
      <c r="CA192">
        <v>1</v>
      </c>
      <c r="CB192" s="2">
        <f t="shared" si="23"/>
        <v>45659</v>
      </c>
      <c r="CC192" s="3">
        <f t="shared" si="24"/>
        <v>0.97916666666666663</v>
      </c>
      <c r="CD192" s="4">
        <f t="shared" si="18"/>
        <v>45659.979166666664</v>
      </c>
      <c r="CE192" s="18">
        <f t="shared" si="21"/>
        <v>0.14000000000000001</v>
      </c>
      <c r="CF192" s="18">
        <f t="shared" si="22"/>
        <v>0.01</v>
      </c>
      <c r="CG192" s="19">
        <f t="shared" si="25"/>
        <v>225</v>
      </c>
      <c r="CH192" s="19">
        <f t="shared" si="25"/>
        <v>247.5</v>
      </c>
      <c r="CI192" s="19">
        <f t="shared" si="19"/>
        <v>225</v>
      </c>
      <c r="CJ192" s="19">
        <f t="shared" si="20"/>
        <v>247.5</v>
      </c>
    </row>
    <row r="193" spans="1:88" x14ac:dyDescent="0.35">
      <c r="A193" t="s">
        <v>147</v>
      </c>
      <c r="B193" t="s">
        <v>355</v>
      </c>
      <c r="C193">
        <v>32.6</v>
      </c>
      <c r="D193">
        <v>32.700000000000003</v>
      </c>
      <c r="E193">
        <v>32.6</v>
      </c>
      <c r="F193">
        <v>55</v>
      </c>
      <c r="G193">
        <v>18</v>
      </c>
      <c r="H193">
        <v>32</v>
      </c>
      <c r="I193">
        <v>65</v>
      </c>
      <c r="J193">
        <v>5.3</v>
      </c>
      <c r="K193">
        <v>16</v>
      </c>
      <c r="L193">
        <v>27</v>
      </c>
      <c r="M193" t="s">
        <v>85</v>
      </c>
      <c r="N193" t="s">
        <v>84</v>
      </c>
      <c r="O193">
        <v>0</v>
      </c>
      <c r="P193">
        <v>0</v>
      </c>
      <c r="Q193">
        <v>0</v>
      </c>
      <c r="S193">
        <v>0</v>
      </c>
      <c r="U193">
        <v>0</v>
      </c>
      <c r="V193">
        <v>351</v>
      </c>
      <c r="W193">
        <v>29</v>
      </c>
      <c r="X193">
        <v>1</v>
      </c>
      <c r="Y193">
        <v>0</v>
      </c>
      <c r="Z193" t="s">
        <v>72</v>
      </c>
      <c r="AA193">
        <v>272</v>
      </c>
      <c r="AB193">
        <v>61</v>
      </c>
      <c r="AD193">
        <v>0</v>
      </c>
      <c r="AG193">
        <v>18.399999999999999</v>
      </c>
      <c r="AH193">
        <v>24.9</v>
      </c>
      <c r="AK193">
        <v>0</v>
      </c>
      <c r="AM193">
        <v>300</v>
      </c>
      <c r="AN193">
        <v>40</v>
      </c>
      <c r="AO193">
        <v>1</v>
      </c>
      <c r="AP193">
        <v>0</v>
      </c>
      <c r="AQ193" t="s">
        <v>145</v>
      </c>
      <c r="AR193">
        <v>0</v>
      </c>
      <c r="AS193">
        <v>0</v>
      </c>
      <c r="AT193">
        <v>33.1</v>
      </c>
      <c r="AU193">
        <v>33.1</v>
      </c>
      <c r="AV193">
        <v>33</v>
      </c>
      <c r="AW193">
        <v>55</v>
      </c>
      <c r="AX193">
        <v>18</v>
      </c>
      <c r="AY193">
        <v>32</v>
      </c>
      <c r="BA193">
        <v>8.9</v>
      </c>
      <c r="BB193">
        <v>26</v>
      </c>
      <c r="BC193">
        <v>24</v>
      </c>
      <c r="BD193" t="s">
        <v>74</v>
      </c>
      <c r="BE193" t="s">
        <v>87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234</v>
      </c>
      <c r="BN193">
        <v>34</v>
      </c>
      <c r="BO193">
        <v>2</v>
      </c>
      <c r="BP193">
        <v>0</v>
      </c>
      <c r="BQ193" t="s">
        <v>72</v>
      </c>
      <c r="BR193">
        <v>193</v>
      </c>
      <c r="BS193">
        <v>30</v>
      </c>
      <c r="BT193">
        <v>63.5</v>
      </c>
      <c r="BU193">
        <v>38</v>
      </c>
      <c r="BV193">
        <v>37.200000000000003</v>
      </c>
      <c r="BW193">
        <v>60</v>
      </c>
      <c r="BX193">
        <v>29.66</v>
      </c>
      <c r="BY193">
        <v>764</v>
      </c>
      <c r="BZ193">
        <v>4.4770000000000003</v>
      </c>
      <c r="CA193">
        <v>1</v>
      </c>
      <c r="CB193" s="2">
        <f t="shared" si="23"/>
        <v>45659</v>
      </c>
      <c r="CC193" s="3">
        <f t="shared" si="24"/>
        <v>0.98958333333333337</v>
      </c>
      <c r="CD193" s="4">
        <f t="shared" si="18"/>
        <v>45659.989583333336</v>
      </c>
      <c r="CE193" s="18">
        <f t="shared" si="21"/>
        <v>0.14000000000000001</v>
      </c>
      <c r="CF193" s="18">
        <f t="shared" si="22"/>
        <v>0.01</v>
      </c>
      <c r="CG193" s="19">
        <f t="shared" si="25"/>
        <v>225</v>
      </c>
      <c r="CH193" s="19">
        <f t="shared" si="25"/>
        <v>270</v>
      </c>
      <c r="CI193" s="19">
        <f t="shared" si="19"/>
        <v>225</v>
      </c>
      <c r="CJ193" s="19">
        <f t="shared" si="20"/>
        <v>270</v>
      </c>
    </row>
    <row r="194" spans="1:88" x14ac:dyDescent="0.35">
      <c r="A194" t="s">
        <v>88</v>
      </c>
      <c r="B194" t="s">
        <v>356</v>
      </c>
      <c r="C194">
        <v>32.6</v>
      </c>
      <c r="D194">
        <v>32.6</v>
      </c>
      <c r="E194">
        <v>32.5</v>
      </c>
      <c r="F194">
        <v>54</v>
      </c>
      <c r="G194">
        <v>17</v>
      </c>
      <c r="H194">
        <v>32</v>
      </c>
      <c r="I194">
        <v>65</v>
      </c>
      <c r="J194">
        <v>6</v>
      </c>
      <c r="K194">
        <v>16</v>
      </c>
      <c r="L194">
        <v>28</v>
      </c>
      <c r="M194" t="s">
        <v>84</v>
      </c>
      <c r="N194" t="s">
        <v>84</v>
      </c>
      <c r="O194">
        <v>0</v>
      </c>
      <c r="P194">
        <v>0</v>
      </c>
      <c r="Q194">
        <v>0</v>
      </c>
      <c r="S194">
        <v>0</v>
      </c>
      <c r="U194">
        <v>0</v>
      </c>
      <c r="V194">
        <v>351</v>
      </c>
      <c r="W194">
        <v>30</v>
      </c>
      <c r="X194">
        <v>1</v>
      </c>
      <c r="Y194">
        <v>0</v>
      </c>
      <c r="Z194" t="s">
        <v>72</v>
      </c>
      <c r="AA194">
        <v>0</v>
      </c>
      <c r="AB194">
        <v>0</v>
      </c>
      <c r="AD194">
        <v>0</v>
      </c>
      <c r="AG194">
        <v>18</v>
      </c>
      <c r="AH194">
        <v>24.7</v>
      </c>
      <c r="AK194">
        <v>0</v>
      </c>
      <c r="AM194">
        <v>293</v>
      </c>
      <c r="AN194">
        <v>38</v>
      </c>
      <c r="AO194">
        <v>1</v>
      </c>
      <c r="AP194">
        <v>0</v>
      </c>
      <c r="AQ194" t="s">
        <v>145</v>
      </c>
      <c r="AR194">
        <v>0</v>
      </c>
      <c r="AS194">
        <v>0</v>
      </c>
      <c r="AT194">
        <v>33</v>
      </c>
      <c r="AU194">
        <v>33.1</v>
      </c>
      <c r="AV194">
        <v>33</v>
      </c>
      <c r="AW194">
        <v>54</v>
      </c>
      <c r="AX194">
        <v>18</v>
      </c>
      <c r="AY194">
        <v>32</v>
      </c>
      <c r="BA194">
        <v>8.6999999999999993</v>
      </c>
      <c r="BB194">
        <v>24</v>
      </c>
      <c r="BC194">
        <v>27</v>
      </c>
      <c r="BD194" t="s">
        <v>74</v>
      </c>
      <c r="BE194" t="s">
        <v>74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222</v>
      </c>
      <c r="BN194">
        <v>39</v>
      </c>
      <c r="BO194">
        <v>2</v>
      </c>
      <c r="BP194">
        <v>0</v>
      </c>
      <c r="BQ194" t="s">
        <v>72</v>
      </c>
      <c r="BR194">
        <v>0</v>
      </c>
      <c r="BS194">
        <v>0</v>
      </c>
      <c r="BT194">
        <v>62.9</v>
      </c>
      <c r="BU194">
        <v>39</v>
      </c>
      <c r="BV194">
        <v>37.299999999999997</v>
      </c>
      <c r="BW194">
        <v>60</v>
      </c>
      <c r="BX194">
        <v>29.66</v>
      </c>
      <c r="BY194">
        <v>764</v>
      </c>
      <c r="BZ194">
        <v>4.4770000000000003</v>
      </c>
      <c r="CA194">
        <v>1</v>
      </c>
      <c r="CB194" s="2">
        <f t="shared" si="23"/>
        <v>45660</v>
      </c>
      <c r="CC194" s="3">
        <f t="shared" si="24"/>
        <v>0</v>
      </c>
      <c r="CD194" s="4">
        <f t="shared" si="18"/>
        <v>45660</v>
      </c>
      <c r="CE194" s="18">
        <f t="shared" si="21"/>
        <v>0.14000000000000001</v>
      </c>
      <c r="CF194" s="18">
        <f t="shared" si="22"/>
        <v>0.01</v>
      </c>
      <c r="CG194" s="19">
        <f t="shared" si="25"/>
        <v>225</v>
      </c>
      <c r="CH194" s="19">
        <f t="shared" si="25"/>
        <v>247.5</v>
      </c>
      <c r="CI194" s="19">
        <f t="shared" si="19"/>
        <v>225</v>
      </c>
      <c r="CJ194" s="19">
        <f t="shared" si="20"/>
        <v>247.5</v>
      </c>
    </row>
    <row r="195" spans="1:88" x14ac:dyDescent="0.35">
      <c r="A195" t="s">
        <v>88</v>
      </c>
      <c r="B195" t="s">
        <v>357</v>
      </c>
      <c r="C195">
        <v>32.6</v>
      </c>
      <c r="D195">
        <v>32.6</v>
      </c>
      <c r="E195">
        <v>32.5</v>
      </c>
      <c r="F195">
        <v>53</v>
      </c>
      <c r="G195">
        <v>17</v>
      </c>
      <c r="H195">
        <v>32</v>
      </c>
      <c r="I195">
        <v>65</v>
      </c>
      <c r="J195">
        <v>6.8</v>
      </c>
      <c r="K195">
        <v>17</v>
      </c>
      <c r="L195">
        <v>27</v>
      </c>
      <c r="M195" t="s">
        <v>86</v>
      </c>
      <c r="N195" t="s">
        <v>84</v>
      </c>
      <c r="O195">
        <v>0</v>
      </c>
      <c r="P195">
        <v>0</v>
      </c>
      <c r="Q195">
        <v>0</v>
      </c>
      <c r="S195">
        <v>0</v>
      </c>
      <c r="U195">
        <v>0</v>
      </c>
      <c r="V195">
        <v>349</v>
      </c>
      <c r="W195">
        <v>28</v>
      </c>
      <c r="X195">
        <v>1</v>
      </c>
      <c r="Y195">
        <v>0</v>
      </c>
      <c r="Z195" t="s">
        <v>72</v>
      </c>
      <c r="AA195">
        <v>271</v>
      </c>
      <c r="AB195">
        <v>60</v>
      </c>
      <c r="AD195">
        <v>0</v>
      </c>
      <c r="AG195">
        <v>18.7</v>
      </c>
      <c r="AH195">
        <v>25.2</v>
      </c>
      <c r="AK195">
        <v>0</v>
      </c>
      <c r="AM195">
        <v>276</v>
      </c>
      <c r="AN195">
        <v>38</v>
      </c>
      <c r="AO195">
        <v>1</v>
      </c>
      <c r="AP195">
        <v>0</v>
      </c>
      <c r="AQ195" t="s">
        <v>145</v>
      </c>
      <c r="AR195">
        <v>0</v>
      </c>
      <c r="AS195">
        <v>0</v>
      </c>
      <c r="AT195">
        <v>33</v>
      </c>
      <c r="AU195">
        <v>33</v>
      </c>
      <c r="AV195">
        <v>32.9</v>
      </c>
      <c r="AW195">
        <v>53</v>
      </c>
      <c r="AX195">
        <v>17</v>
      </c>
      <c r="AY195">
        <v>32</v>
      </c>
      <c r="BA195">
        <v>9.1999999999999993</v>
      </c>
      <c r="BB195">
        <v>21</v>
      </c>
      <c r="BC195">
        <v>27</v>
      </c>
      <c r="BD195" t="s">
        <v>87</v>
      </c>
      <c r="BE195" t="s">
        <v>74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228</v>
      </c>
      <c r="BN195">
        <v>36</v>
      </c>
      <c r="BO195">
        <v>2</v>
      </c>
      <c r="BP195">
        <v>0</v>
      </c>
      <c r="BQ195" t="s">
        <v>72</v>
      </c>
      <c r="BR195">
        <v>181</v>
      </c>
      <c r="BS195">
        <v>40</v>
      </c>
      <c r="BT195">
        <v>62.4</v>
      </c>
      <c r="BU195">
        <v>39</v>
      </c>
      <c r="BV195">
        <v>36.9</v>
      </c>
      <c r="BW195">
        <v>59</v>
      </c>
      <c r="BX195">
        <v>29.66</v>
      </c>
      <c r="BY195">
        <v>764</v>
      </c>
      <c r="BZ195">
        <v>4.4770000000000003</v>
      </c>
      <c r="CA195">
        <v>1</v>
      </c>
      <c r="CB195" s="2">
        <f t="shared" si="23"/>
        <v>45660</v>
      </c>
      <c r="CC195" s="3">
        <f t="shared" si="24"/>
        <v>1.0416666666666666E-2</v>
      </c>
      <c r="CD195" s="4">
        <f t="shared" ref="CD195:CD258" si="26">CB195+CC195</f>
        <v>45660.010416666664</v>
      </c>
      <c r="CE195" s="18">
        <f t="shared" si="21"/>
        <v>0.14000000000000001</v>
      </c>
      <c r="CF195" s="18">
        <f t="shared" si="22"/>
        <v>0.01</v>
      </c>
      <c r="CG195" s="19">
        <f t="shared" si="25"/>
        <v>225</v>
      </c>
      <c r="CH195" s="19">
        <f t="shared" si="25"/>
        <v>247.5</v>
      </c>
      <c r="CI195" s="19">
        <f t="shared" ref="CI195:CI258" si="27">IF(ISBLANK(N195),"",(VLOOKUP(N195,$CK$2:$CL$17,2,0)))</f>
        <v>225</v>
      </c>
      <c r="CJ195" s="19">
        <f t="shared" ref="CJ195:CJ258" si="28">IF(ISBLANK(BE195),"",(VLOOKUP(BE195,$CK$2:$CL$17,2,0)))</f>
        <v>247.5</v>
      </c>
    </row>
    <row r="196" spans="1:88" x14ac:dyDescent="0.35">
      <c r="A196" t="s">
        <v>88</v>
      </c>
      <c r="B196" t="s">
        <v>358</v>
      </c>
      <c r="C196">
        <v>32.700000000000003</v>
      </c>
      <c r="D196">
        <v>32.700000000000003</v>
      </c>
      <c r="E196">
        <v>32.5</v>
      </c>
      <c r="F196">
        <v>53</v>
      </c>
      <c r="G196">
        <v>17</v>
      </c>
      <c r="H196">
        <v>32</v>
      </c>
      <c r="I196">
        <v>65</v>
      </c>
      <c r="J196">
        <v>4.5999999999999996</v>
      </c>
      <c r="K196">
        <v>12</v>
      </c>
      <c r="L196">
        <v>27</v>
      </c>
      <c r="M196" t="s">
        <v>84</v>
      </c>
      <c r="N196" t="s">
        <v>84</v>
      </c>
      <c r="O196">
        <v>0</v>
      </c>
      <c r="P196">
        <v>0</v>
      </c>
      <c r="Q196">
        <v>0</v>
      </c>
      <c r="S196">
        <v>0</v>
      </c>
      <c r="U196">
        <v>0</v>
      </c>
      <c r="V196">
        <v>350</v>
      </c>
      <c r="W196">
        <v>30</v>
      </c>
      <c r="X196">
        <v>2</v>
      </c>
      <c r="Y196">
        <v>0</v>
      </c>
      <c r="Z196" t="s">
        <v>72</v>
      </c>
      <c r="AA196">
        <v>266</v>
      </c>
      <c r="AB196">
        <v>67</v>
      </c>
      <c r="AD196">
        <v>0</v>
      </c>
      <c r="AG196">
        <v>19</v>
      </c>
      <c r="AH196">
        <v>25.3</v>
      </c>
      <c r="AK196">
        <v>0</v>
      </c>
      <c r="AM196">
        <v>299</v>
      </c>
      <c r="AN196">
        <v>40</v>
      </c>
      <c r="AO196">
        <v>1</v>
      </c>
      <c r="AP196">
        <v>0</v>
      </c>
      <c r="AQ196" t="s">
        <v>145</v>
      </c>
      <c r="AR196">
        <v>0</v>
      </c>
      <c r="AS196">
        <v>0</v>
      </c>
      <c r="AT196">
        <v>33.200000000000003</v>
      </c>
      <c r="AU196">
        <v>33.200000000000003</v>
      </c>
      <c r="AV196">
        <v>33</v>
      </c>
      <c r="AW196">
        <v>53</v>
      </c>
      <c r="AX196">
        <v>18</v>
      </c>
      <c r="AY196">
        <v>32</v>
      </c>
      <c r="BA196">
        <v>5.6</v>
      </c>
      <c r="BB196">
        <v>18</v>
      </c>
      <c r="BC196">
        <v>27</v>
      </c>
      <c r="BD196" t="s">
        <v>87</v>
      </c>
      <c r="BE196" t="s">
        <v>87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230</v>
      </c>
      <c r="BN196">
        <v>35</v>
      </c>
      <c r="BO196">
        <v>2</v>
      </c>
      <c r="BP196">
        <v>0</v>
      </c>
      <c r="BQ196" t="s">
        <v>72</v>
      </c>
      <c r="BR196">
        <v>189</v>
      </c>
      <c r="BS196">
        <v>28</v>
      </c>
      <c r="BT196">
        <v>62.1</v>
      </c>
      <c r="BU196">
        <v>39</v>
      </c>
      <c r="BV196">
        <v>36.6</v>
      </c>
      <c r="BW196">
        <v>59</v>
      </c>
      <c r="BX196">
        <v>29.67</v>
      </c>
      <c r="BY196">
        <v>764</v>
      </c>
      <c r="BZ196">
        <v>4.4770000000000003</v>
      </c>
      <c r="CA196">
        <v>1</v>
      </c>
      <c r="CB196" s="2">
        <f t="shared" si="23"/>
        <v>45660</v>
      </c>
      <c r="CC196" s="3">
        <f t="shared" si="24"/>
        <v>2.0833333333333332E-2</v>
      </c>
      <c r="CD196" s="4">
        <f t="shared" si="26"/>
        <v>45660.020833333336</v>
      </c>
      <c r="CE196" s="18">
        <f t="shared" ref="CE196:CE259" si="29">CE195+O196</f>
        <v>0.14000000000000001</v>
      </c>
      <c r="CF196" s="18">
        <f t="shared" ref="CF196:CF259" si="30">CF195+BF196</f>
        <v>0.01</v>
      </c>
      <c r="CG196" s="19">
        <f t="shared" si="25"/>
        <v>225</v>
      </c>
      <c r="CH196" s="19">
        <f t="shared" si="25"/>
        <v>270</v>
      </c>
      <c r="CI196" s="19">
        <f t="shared" si="27"/>
        <v>225</v>
      </c>
      <c r="CJ196" s="19">
        <f t="shared" si="28"/>
        <v>270</v>
      </c>
    </row>
    <row r="197" spans="1:88" x14ac:dyDescent="0.35">
      <c r="A197" t="s">
        <v>88</v>
      </c>
      <c r="B197" t="s">
        <v>359</v>
      </c>
      <c r="C197">
        <v>32.799999999999997</v>
      </c>
      <c r="D197">
        <v>32.9</v>
      </c>
      <c r="E197">
        <v>32.700000000000003</v>
      </c>
      <c r="F197">
        <v>53</v>
      </c>
      <c r="G197">
        <v>17</v>
      </c>
      <c r="H197">
        <v>32</v>
      </c>
      <c r="I197">
        <v>65</v>
      </c>
      <c r="J197">
        <v>3.9</v>
      </c>
      <c r="K197">
        <v>14</v>
      </c>
      <c r="L197">
        <v>28</v>
      </c>
      <c r="M197" t="s">
        <v>84</v>
      </c>
      <c r="N197" t="s">
        <v>84</v>
      </c>
      <c r="O197">
        <v>0</v>
      </c>
      <c r="P197">
        <v>0</v>
      </c>
      <c r="Q197">
        <v>0</v>
      </c>
      <c r="S197">
        <v>0</v>
      </c>
      <c r="U197">
        <v>0</v>
      </c>
      <c r="V197">
        <v>351</v>
      </c>
      <c r="W197">
        <v>30</v>
      </c>
      <c r="X197">
        <v>1</v>
      </c>
      <c r="Y197">
        <v>0</v>
      </c>
      <c r="Z197" t="s">
        <v>72</v>
      </c>
      <c r="AA197">
        <v>277</v>
      </c>
      <c r="AB197">
        <v>56</v>
      </c>
      <c r="AD197">
        <v>0</v>
      </c>
      <c r="AG197">
        <v>19.2</v>
      </c>
      <c r="AH197">
        <v>25.5</v>
      </c>
      <c r="AK197">
        <v>0</v>
      </c>
      <c r="AM197">
        <v>289</v>
      </c>
      <c r="AN197">
        <v>37</v>
      </c>
      <c r="AO197">
        <v>1</v>
      </c>
      <c r="AP197">
        <v>0</v>
      </c>
      <c r="AQ197" t="s">
        <v>145</v>
      </c>
      <c r="AR197">
        <v>0</v>
      </c>
      <c r="AS197">
        <v>0</v>
      </c>
      <c r="AT197">
        <v>33.299999999999997</v>
      </c>
      <c r="AU197">
        <v>33.299999999999997</v>
      </c>
      <c r="AV197">
        <v>33.200000000000003</v>
      </c>
      <c r="AW197">
        <v>53</v>
      </c>
      <c r="AX197">
        <v>18</v>
      </c>
      <c r="AY197">
        <v>32</v>
      </c>
      <c r="BA197">
        <v>4.8</v>
      </c>
      <c r="BB197">
        <v>17</v>
      </c>
      <c r="BC197">
        <v>28</v>
      </c>
      <c r="BD197" t="s">
        <v>74</v>
      </c>
      <c r="BE197" t="s">
        <v>87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223</v>
      </c>
      <c r="BN197">
        <v>37</v>
      </c>
      <c r="BO197">
        <v>2</v>
      </c>
      <c r="BP197">
        <v>0</v>
      </c>
      <c r="BQ197" t="s">
        <v>72</v>
      </c>
      <c r="BR197">
        <v>166</v>
      </c>
      <c r="BS197">
        <v>43</v>
      </c>
      <c r="BT197">
        <v>61.7</v>
      </c>
      <c r="BU197">
        <v>39</v>
      </c>
      <c r="BV197">
        <v>36.299999999999997</v>
      </c>
      <c r="BW197">
        <v>59</v>
      </c>
      <c r="BX197">
        <v>29.67</v>
      </c>
      <c r="BY197">
        <v>764</v>
      </c>
      <c r="BZ197">
        <v>4.4770000000000003</v>
      </c>
      <c r="CA197">
        <v>1</v>
      </c>
      <c r="CB197" s="2">
        <f t="shared" ref="CB197:CB260" si="31">VALUE(LEFT($B197,11))</f>
        <v>45660</v>
      </c>
      <c r="CC197" s="3">
        <f t="shared" ref="CC197:CC260" si="32">VALUE(RIGHT(B197,11))</f>
        <v>3.125E-2</v>
      </c>
      <c r="CD197" s="4">
        <f t="shared" si="26"/>
        <v>45660.03125</v>
      </c>
      <c r="CE197" s="18">
        <f t="shared" si="29"/>
        <v>0.14000000000000001</v>
      </c>
      <c r="CF197" s="18">
        <f t="shared" si="30"/>
        <v>0.01</v>
      </c>
      <c r="CG197" s="19">
        <f t="shared" si="25"/>
        <v>225</v>
      </c>
      <c r="CH197" s="19">
        <f t="shared" si="25"/>
        <v>270</v>
      </c>
      <c r="CI197" s="19">
        <f t="shared" si="27"/>
        <v>225</v>
      </c>
      <c r="CJ197" s="19">
        <f t="shared" si="28"/>
        <v>270</v>
      </c>
    </row>
    <row r="198" spans="1:88" x14ac:dyDescent="0.35">
      <c r="A198" t="s">
        <v>88</v>
      </c>
      <c r="B198" t="s">
        <v>360</v>
      </c>
      <c r="C198">
        <v>32.9</v>
      </c>
      <c r="D198">
        <v>32.9</v>
      </c>
      <c r="E198">
        <v>32.799999999999997</v>
      </c>
      <c r="F198">
        <v>54</v>
      </c>
      <c r="G198">
        <v>18</v>
      </c>
      <c r="H198">
        <v>32</v>
      </c>
      <c r="I198">
        <v>65</v>
      </c>
      <c r="J198">
        <v>5.4</v>
      </c>
      <c r="K198">
        <v>15</v>
      </c>
      <c r="L198">
        <v>28</v>
      </c>
      <c r="M198" t="s">
        <v>84</v>
      </c>
      <c r="N198" t="s">
        <v>84</v>
      </c>
      <c r="O198">
        <v>0</v>
      </c>
      <c r="P198">
        <v>0</v>
      </c>
      <c r="Q198">
        <v>0</v>
      </c>
      <c r="S198">
        <v>0</v>
      </c>
      <c r="U198">
        <v>0</v>
      </c>
      <c r="V198">
        <v>351</v>
      </c>
      <c r="W198">
        <v>30</v>
      </c>
      <c r="X198">
        <v>2</v>
      </c>
      <c r="Y198">
        <v>0</v>
      </c>
      <c r="Z198" t="s">
        <v>72</v>
      </c>
      <c r="AA198">
        <v>270</v>
      </c>
      <c r="AB198">
        <v>64</v>
      </c>
      <c r="AD198">
        <v>0</v>
      </c>
      <c r="AG198">
        <v>19.5</v>
      </c>
      <c r="AH198">
        <v>25.5</v>
      </c>
      <c r="AK198">
        <v>0</v>
      </c>
      <c r="AM198">
        <v>286</v>
      </c>
      <c r="AN198">
        <v>39</v>
      </c>
      <c r="AO198">
        <v>2</v>
      </c>
      <c r="AP198">
        <v>0</v>
      </c>
      <c r="AQ198" t="s">
        <v>145</v>
      </c>
      <c r="AR198">
        <v>0</v>
      </c>
      <c r="AS198">
        <v>0</v>
      </c>
      <c r="AT198">
        <v>33.299999999999997</v>
      </c>
      <c r="AU198">
        <v>33.4</v>
      </c>
      <c r="AV198">
        <v>33.299999999999997</v>
      </c>
      <c r="AW198">
        <v>54</v>
      </c>
      <c r="AX198">
        <v>18</v>
      </c>
      <c r="AY198">
        <v>32</v>
      </c>
      <c r="BA198">
        <v>6.2</v>
      </c>
      <c r="BB198">
        <v>21</v>
      </c>
      <c r="BC198">
        <v>27</v>
      </c>
      <c r="BD198" t="s">
        <v>74</v>
      </c>
      <c r="BE198" t="s">
        <v>87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222</v>
      </c>
      <c r="BN198">
        <v>35</v>
      </c>
      <c r="BO198">
        <v>2</v>
      </c>
      <c r="BP198">
        <v>0</v>
      </c>
      <c r="BQ198" t="s">
        <v>72</v>
      </c>
      <c r="BR198">
        <v>178</v>
      </c>
      <c r="BS198">
        <v>34</v>
      </c>
      <c r="BT198">
        <v>61.5</v>
      </c>
      <c r="BU198">
        <v>40</v>
      </c>
      <c r="BV198">
        <v>36.700000000000003</v>
      </c>
      <c r="BW198">
        <v>59</v>
      </c>
      <c r="BX198">
        <v>29.67</v>
      </c>
      <c r="BY198">
        <v>764</v>
      </c>
      <c r="BZ198">
        <v>4.4770000000000003</v>
      </c>
      <c r="CA198">
        <v>1</v>
      </c>
      <c r="CB198" s="2">
        <f t="shared" si="31"/>
        <v>45660</v>
      </c>
      <c r="CC198" s="3">
        <f t="shared" si="32"/>
        <v>4.1666666666666664E-2</v>
      </c>
      <c r="CD198" s="4">
        <f t="shared" si="26"/>
        <v>45660.041666666664</v>
      </c>
      <c r="CE198" s="18">
        <f t="shared" si="29"/>
        <v>0.14000000000000001</v>
      </c>
      <c r="CF198" s="18">
        <f t="shared" si="30"/>
        <v>0.01</v>
      </c>
      <c r="CG198" s="19">
        <f t="shared" si="25"/>
        <v>225</v>
      </c>
      <c r="CH198" s="19">
        <f t="shared" si="25"/>
        <v>270</v>
      </c>
      <c r="CI198" s="19">
        <f t="shared" si="27"/>
        <v>225</v>
      </c>
      <c r="CJ198" s="19">
        <f t="shared" si="28"/>
        <v>270</v>
      </c>
    </row>
    <row r="199" spans="1:88" x14ac:dyDescent="0.35">
      <c r="A199" t="s">
        <v>88</v>
      </c>
      <c r="B199" t="s">
        <v>361</v>
      </c>
      <c r="C199">
        <v>32.9</v>
      </c>
      <c r="D199">
        <v>33</v>
      </c>
      <c r="E199">
        <v>32.9</v>
      </c>
      <c r="F199">
        <v>55</v>
      </c>
      <c r="G199">
        <v>18</v>
      </c>
      <c r="H199">
        <v>32</v>
      </c>
      <c r="I199">
        <v>65</v>
      </c>
      <c r="J199">
        <v>4.3</v>
      </c>
      <c r="K199">
        <v>10</v>
      </c>
      <c r="L199">
        <v>28</v>
      </c>
      <c r="M199" t="s">
        <v>74</v>
      </c>
      <c r="N199" t="s">
        <v>85</v>
      </c>
      <c r="O199">
        <v>0</v>
      </c>
      <c r="P199">
        <v>0</v>
      </c>
      <c r="Q199">
        <v>0</v>
      </c>
      <c r="S199">
        <v>0</v>
      </c>
      <c r="U199">
        <v>0</v>
      </c>
      <c r="V199">
        <v>349</v>
      </c>
      <c r="W199">
        <v>28</v>
      </c>
      <c r="X199">
        <v>2</v>
      </c>
      <c r="Y199">
        <v>0</v>
      </c>
      <c r="Z199" t="s">
        <v>72</v>
      </c>
      <c r="AA199">
        <v>274</v>
      </c>
      <c r="AB199">
        <v>59</v>
      </c>
      <c r="AD199">
        <v>81</v>
      </c>
      <c r="AG199">
        <v>19.3</v>
      </c>
      <c r="AH199">
        <v>25.5</v>
      </c>
      <c r="AK199">
        <v>0</v>
      </c>
      <c r="AM199">
        <v>296</v>
      </c>
      <c r="AN199">
        <v>35</v>
      </c>
      <c r="AO199">
        <v>2</v>
      </c>
      <c r="AP199">
        <v>0</v>
      </c>
      <c r="AQ199" t="s">
        <v>145</v>
      </c>
      <c r="AR199">
        <v>0</v>
      </c>
      <c r="AS199">
        <v>0</v>
      </c>
      <c r="AT199">
        <v>33.299999999999997</v>
      </c>
      <c r="AU199">
        <v>33.299999999999997</v>
      </c>
      <c r="AV199">
        <v>33.299999999999997</v>
      </c>
      <c r="AW199">
        <v>55</v>
      </c>
      <c r="AX199">
        <v>19</v>
      </c>
      <c r="AY199">
        <v>32</v>
      </c>
      <c r="BA199">
        <v>5.4</v>
      </c>
      <c r="BB199">
        <v>25</v>
      </c>
      <c r="BC199">
        <v>28</v>
      </c>
      <c r="BD199" t="s">
        <v>77</v>
      </c>
      <c r="BE199" t="s">
        <v>74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229</v>
      </c>
      <c r="BN199">
        <v>37</v>
      </c>
      <c r="BO199">
        <v>2</v>
      </c>
      <c r="BP199">
        <v>0</v>
      </c>
      <c r="BQ199" t="s">
        <v>72</v>
      </c>
      <c r="BR199">
        <v>182</v>
      </c>
      <c r="BS199">
        <v>36</v>
      </c>
      <c r="BT199">
        <v>61.4</v>
      </c>
      <c r="BU199">
        <v>40</v>
      </c>
      <c r="BV199">
        <v>36.700000000000003</v>
      </c>
      <c r="BW199">
        <v>58</v>
      </c>
      <c r="BX199">
        <v>29.67</v>
      </c>
      <c r="BY199">
        <v>764</v>
      </c>
      <c r="BZ199">
        <v>4.4770000000000003</v>
      </c>
      <c r="CA199">
        <v>1</v>
      </c>
      <c r="CB199" s="2">
        <f t="shared" si="31"/>
        <v>45660</v>
      </c>
      <c r="CC199" s="3">
        <f t="shared" si="32"/>
        <v>5.2083333333333336E-2</v>
      </c>
      <c r="CD199" s="4">
        <f t="shared" si="26"/>
        <v>45660.052083333336</v>
      </c>
      <c r="CE199" s="18">
        <f t="shared" si="29"/>
        <v>0.14000000000000001</v>
      </c>
      <c r="CF199" s="18">
        <f t="shared" si="30"/>
        <v>0.01</v>
      </c>
      <c r="CG199" s="19">
        <f t="shared" si="25"/>
        <v>202.5</v>
      </c>
      <c r="CH199" s="19">
        <f t="shared" si="25"/>
        <v>247.5</v>
      </c>
      <c r="CI199" s="19">
        <f t="shared" si="27"/>
        <v>202.5</v>
      </c>
      <c r="CJ199" s="19">
        <f t="shared" si="28"/>
        <v>247.5</v>
      </c>
    </row>
    <row r="200" spans="1:88" x14ac:dyDescent="0.35">
      <c r="A200" t="s">
        <v>88</v>
      </c>
      <c r="B200" t="s">
        <v>362</v>
      </c>
      <c r="C200">
        <v>32.799999999999997</v>
      </c>
      <c r="D200">
        <v>32.9</v>
      </c>
      <c r="E200">
        <v>32.799999999999997</v>
      </c>
      <c r="F200">
        <v>56</v>
      </c>
      <c r="G200">
        <v>19</v>
      </c>
      <c r="H200">
        <v>32</v>
      </c>
      <c r="I200">
        <v>65</v>
      </c>
      <c r="J200">
        <v>4.8</v>
      </c>
      <c r="K200">
        <v>13</v>
      </c>
      <c r="L200">
        <v>28</v>
      </c>
      <c r="M200" t="s">
        <v>84</v>
      </c>
      <c r="N200" t="s">
        <v>84</v>
      </c>
      <c r="O200">
        <v>0</v>
      </c>
      <c r="P200">
        <v>0</v>
      </c>
      <c r="Q200">
        <v>0</v>
      </c>
      <c r="S200">
        <v>0</v>
      </c>
      <c r="U200">
        <v>0</v>
      </c>
      <c r="V200">
        <v>345</v>
      </c>
      <c r="W200">
        <v>29</v>
      </c>
      <c r="X200">
        <v>2</v>
      </c>
      <c r="Y200">
        <v>0</v>
      </c>
      <c r="Z200" t="s">
        <v>72</v>
      </c>
      <c r="AA200">
        <v>261</v>
      </c>
      <c r="AB200">
        <v>67</v>
      </c>
      <c r="AD200">
        <v>0</v>
      </c>
      <c r="AG200">
        <v>19.5</v>
      </c>
      <c r="AH200">
        <v>25.5</v>
      </c>
      <c r="AK200">
        <v>0</v>
      </c>
      <c r="AM200">
        <v>300</v>
      </c>
      <c r="AN200">
        <v>37</v>
      </c>
      <c r="AO200">
        <v>2</v>
      </c>
      <c r="AP200">
        <v>0</v>
      </c>
      <c r="AQ200" t="s">
        <v>145</v>
      </c>
      <c r="AR200">
        <v>0</v>
      </c>
      <c r="AS200">
        <v>0</v>
      </c>
      <c r="AT200">
        <v>33.200000000000003</v>
      </c>
      <c r="AU200">
        <v>33.299999999999997</v>
      </c>
      <c r="AV200">
        <v>33.200000000000003</v>
      </c>
      <c r="AW200">
        <v>57</v>
      </c>
      <c r="AX200">
        <v>19</v>
      </c>
      <c r="AY200">
        <v>32</v>
      </c>
      <c r="BA200">
        <v>6.1</v>
      </c>
      <c r="BB200">
        <v>19</v>
      </c>
      <c r="BC200">
        <v>27</v>
      </c>
      <c r="BD200" t="s">
        <v>74</v>
      </c>
      <c r="BE200" t="s">
        <v>87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232</v>
      </c>
      <c r="BN200">
        <v>38</v>
      </c>
      <c r="BO200">
        <v>2</v>
      </c>
      <c r="BP200">
        <v>0</v>
      </c>
      <c r="BQ200" t="s">
        <v>72</v>
      </c>
      <c r="BR200">
        <v>184</v>
      </c>
      <c r="BS200">
        <v>36</v>
      </c>
      <c r="BT200">
        <v>61.3</v>
      </c>
      <c r="BU200">
        <v>40</v>
      </c>
      <c r="BV200">
        <v>36.6</v>
      </c>
      <c r="BW200">
        <v>58</v>
      </c>
      <c r="BX200">
        <v>29.67</v>
      </c>
      <c r="BY200">
        <v>764</v>
      </c>
      <c r="BZ200">
        <v>4.4770000000000003</v>
      </c>
      <c r="CA200">
        <v>1</v>
      </c>
      <c r="CB200" s="2">
        <f t="shared" si="31"/>
        <v>45660</v>
      </c>
      <c r="CC200" s="3">
        <f t="shared" si="32"/>
        <v>6.25E-2</v>
      </c>
      <c r="CD200" s="4">
        <f t="shared" si="26"/>
        <v>45660.0625</v>
      </c>
      <c r="CE200" s="18">
        <f t="shared" si="29"/>
        <v>0.14000000000000001</v>
      </c>
      <c r="CF200" s="18">
        <f t="shared" si="30"/>
        <v>0.01</v>
      </c>
      <c r="CG200" s="19">
        <f t="shared" si="25"/>
        <v>225</v>
      </c>
      <c r="CH200" s="19">
        <f t="shared" si="25"/>
        <v>270</v>
      </c>
      <c r="CI200" s="19">
        <f t="shared" si="27"/>
        <v>225</v>
      </c>
      <c r="CJ200" s="19">
        <f t="shared" si="28"/>
        <v>270</v>
      </c>
    </row>
    <row r="201" spans="1:88" x14ac:dyDescent="0.35">
      <c r="A201" t="s">
        <v>88</v>
      </c>
      <c r="B201" t="s">
        <v>363</v>
      </c>
      <c r="C201">
        <v>32.799999999999997</v>
      </c>
      <c r="D201">
        <v>32.799999999999997</v>
      </c>
      <c r="E201">
        <v>32.799999999999997</v>
      </c>
      <c r="F201">
        <v>57</v>
      </c>
      <c r="G201">
        <v>19</v>
      </c>
      <c r="H201">
        <v>32</v>
      </c>
      <c r="I201">
        <v>65</v>
      </c>
      <c r="J201">
        <v>4.5</v>
      </c>
      <c r="K201">
        <v>16</v>
      </c>
      <c r="L201">
        <v>28</v>
      </c>
      <c r="M201" t="s">
        <v>84</v>
      </c>
      <c r="N201" t="s">
        <v>84</v>
      </c>
      <c r="O201">
        <v>0</v>
      </c>
      <c r="P201">
        <v>0</v>
      </c>
      <c r="Q201">
        <v>0</v>
      </c>
      <c r="S201">
        <v>0</v>
      </c>
      <c r="U201">
        <v>0</v>
      </c>
      <c r="V201">
        <v>344</v>
      </c>
      <c r="W201">
        <v>28</v>
      </c>
      <c r="X201">
        <v>2</v>
      </c>
      <c r="Y201">
        <v>0</v>
      </c>
      <c r="Z201" t="s">
        <v>72</v>
      </c>
      <c r="AA201">
        <v>272</v>
      </c>
      <c r="AB201">
        <v>55</v>
      </c>
      <c r="AD201">
        <v>200</v>
      </c>
      <c r="AG201">
        <v>19.3</v>
      </c>
      <c r="AH201">
        <v>25.3</v>
      </c>
      <c r="AK201">
        <v>0</v>
      </c>
      <c r="AM201">
        <v>305</v>
      </c>
      <c r="AN201">
        <v>39</v>
      </c>
      <c r="AO201">
        <v>2</v>
      </c>
      <c r="AP201">
        <v>0</v>
      </c>
      <c r="AQ201" t="s">
        <v>145</v>
      </c>
      <c r="AR201">
        <v>0</v>
      </c>
      <c r="AS201">
        <v>0</v>
      </c>
      <c r="AT201">
        <v>33.1</v>
      </c>
      <c r="AU201">
        <v>33.200000000000003</v>
      </c>
      <c r="AV201">
        <v>33.1</v>
      </c>
      <c r="AW201">
        <v>57</v>
      </c>
      <c r="AX201">
        <v>19</v>
      </c>
      <c r="AY201">
        <v>32</v>
      </c>
      <c r="BA201">
        <v>6</v>
      </c>
      <c r="BB201">
        <v>21</v>
      </c>
      <c r="BC201">
        <v>27</v>
      </c>
      <c r="BD201" t="s">
        <v>74</v>
      </c>
      <c r="BE201" t="s">
        <v>87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235</v>
      </c>
      <c r="BN201">
        <v>34</v>
      </c>
      <c r="BO201">
        <v>2</v>
      </c>
      <c r="BP201">
        <v>0</v>
      </c>
      <c r="BQ201" t="s">
        <v>72</v>
      </c>
      <c r="BR201">
        <v>194</v>
      </c>
      <c r="BS201">
        <v>29</v>
      </c>
      <c r="BT201">
        <v>61.2</v>
      </c>
      <c r="BU201">
        <v>40</v>
      </c>
      <c r="BV201">
        <v>36.5</v>
      </c>
      <c r="BW201">
        <v>58</v>
      </c>
      <c r="BX201">
        <v>29.66</v>
      </c>
      <c r="BY201">
        <v>764</v>
      </c>
      <c r="BZ201">
        <v>4.4770000000000003</v>
      </c>
      <c r="CA201">
        <v>1</v>
      </c>
      <c r="CB201" s="2">
        <f t="shared" si="31"/>
        <v>45660</v>
      </c>
      <c r="CC201" s="3">
        <f t="shared" si="32"/>
        <v>7.2916666666666671E-2</v>
      </c>
      <c r="CD201" s="4">
        <f t="shared" si="26"/>
        <v>45660.072916666664</v>
      </c>
      <c r="CE201" s="18">
        <f t="shared" si="29"/>
        <v>0.14000000000000001</v>
      </c>
      <c r="CF201" s="18">
        <f t="shared" si="30"/>
        <v>0.01</v>
      </c>
      <c r="CG201" s="19">
        <f t="shared" si="25"/>
        <v>225</v>
      </c>
      <c r="CH201" s="19">
        <f t="shared" si="25"/>
        <v>270</v>
      </c>
      <c r="CI201" s="19">
        <f t="shared" si="27"/>
        <v>225</v>
      </c>
      <c r="CJ201" s="19">
        <f t="shared" si="28"/>
        <v>270</v>
      </c>
    </row>
    <row r="202" spans="1:88" x14ac:dyDescent="0.35">
      <c r="A202" t="s">
        <v>88</v>
      </c>
      <c r="B202" t="s">
        <v>364</v>
      </c>
      <c r="C202">
        <v>32.700000000000003</v>
      </c>
      <c r="D202">
        <v>32.799999999999997</v>
      </c>
      <c r="E202">
        <v>32.700000000000003</v>
      </c>
      <c r="F202">
        <v>58</v>
      </c>
      <c r="G202">
        <v>19</v>
      </c>
      <c r="H202">
        <v>32</v>
      </c>
      <c r="I202">
        <v>65</v>
      </c>
      <c r="J202">
        <v>3.6</v>
      </c>
      <c r="K202">
        <v>14</v>
      </c>
      <c r="L202">
        <v>30</v>
      </c>
      <c r="M202" t="s">
        <v>84</v>
      </c>
      <c r="N202" t="s">
        <v>84</v>
      </c>
      <c r="O202">
        <v>0</v>
      </c>
      <c r="P202">
        <v>0</v>
      </c>
      <c r="Q202">
        <v>0</v>
      </c>
      <c r="S202">
        <v>0</v>
      </c>
      <c r="U202">
        <v>0</v>
      </c>
      <c r="V202">
        <v>341</v>
      </c>
      <c r="W202">
        <v>28</v>
      </c>
      <c r="X202">
        <v>2</v>
      </c>
      <c r="Y202">
        <v>0</v>
      </c>
      <c r="Z202" t="s">
        <v>72</v>
      </c>
      <c r="AA202">
        <v>259</v>
      </c>
      <c r="AB202">
        <v>65</v>
      </c>
      <c r="AD202">
        <v>0</v>
      </c>
      <c r="AG202">
        <v>19.600000000000001</v>
      </c>
      <c r="AH202">
        <v>25.3</v>
      </c>
      <c r="AK202">
        <v>0</v>
      </c>
      <c r="AM202">
        <v>303</v>
      </c>
      <c r="AN202">
        <v>34</v>
      </c>
      <c r="AO202">
        <v>1</v>
      </c>
      <c r="AP202">
        <v>0</v>
      </c>
      <c r="AQ202" t="s">
        <v>145</v>
      </c>
      <c r="AR202">
        <v>0</v>
      </c>
      <c r="AS202">
        <v>0</v>
      </c>
      <c r="AT202">
        <v>33.1</v>
      </c>
      <c r="AU202">
        <v>33.200000000000003</v>
      </c>
      <c r="AV202">
        <v>33.1</v>
      </c>
      <c r="AW202">
        <v>58</v>
      </c>
      <c r="AX202">
        <v>20</v>
      </c>
      <c r="AY202">
        <v>32</v>
      </c>
      <c r="BA202">
        <v>4.8</v>
      </c>
      <c r="BB202">
        <v>18</v>
      </c>
      <c r="BC202">
        <v>28</v>
      </c>
      <c r="BD202" t="s">
        <v>74</v>
      </c>
      <c r="BE202" t="s">
        <v>78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235</v>
      </c>
      <c r="BN202">
        <v>37</v>
      </c>
      <c r="BO202">
        <v>2</v>
      </c>
      <c r="BP202">
        <v>0</v>
      </c>
      <c r="BQ202" t="s">
        <v>72</v>
      </c>
      <c r="BR202">
        <v>191</v>
      </c>
      <c r="BS202">
        <v>32</v>
      </c>
      <c r="BT202">
        <v>61.1</v>
      </c>
      <c r="BU202">
        <v>40</v>
      </c>
      <c r="BV202">
        <v>36.4</v>
      </c>
      <c r="BW202">
        <v>58</v>
      </c>
      <c r="BX202">
        <v>29.67</v>
      </c>
      <c r="BY202">
        <v>764</v>
      </c>
      <c r="BZ202">
        <v>4.4770000000000003</v>
      </c>
      <c r="CA202">
        <v>1</v>
      </c>
      <c r="CB202" s="2">
        <f t="shared" si="31"/>
        <v>45660</v>
      </c>
      <c r="CC202" s="3">
        <f t="shared" si="32"/>
        <v>8.3333333333333329E-2</v>
      </c>
      <c r="CD202" s="4">
        <f t="shared" si="26"/>
        <v>45660.083333333336</v>
      </c>
      <c r="CE202" s="18">
        <f t="shared" si="29"/>
        <v>0.14000000000000001</v>
      </c>
      <c r="CF202" s="18">
        <f t="shared" si="30"/>
        <v>0.01</v>
      </c>
      <c r="CG202" s="19">
        <f t="shared" si="25"/>
        <v>225</v>
      </c>
      <c r="CH202" s="19">
        <f t="shared" si="25"/>
        <v>315</v>
      </c>
      <c r="CI202" s="19">
        <f t="shared" si="27"/>
        <v>225</v>
      </c>
      <c r="CJ202" s="19">
        <f t="shared" si="28"/>
        <v>315</v>
      </c>
    </row>
    <row r="203" spans="1:88" x14ac:dyDescent="0.35">
      <c r="A203" t="s">
        <v>88</v>
      </c>
      <c r="B203" t="s">
        <v>365</v>
      </c>
      <c r="C203">
        <v>32.6</v>
      </c>
      <c r="D203">
        <v>32.700000000000003</v>
      </c>
      <c r="E203">
        <v>32.6</v>
      </c>
      <c r="F203">
        <v>58</v>
      </c>
      <c r="G203">
        <v>19</v>
      </c>
      <c r="H203">
        <v>32</v>
      </c>
      <c r="I203">
        <v>65</v>
      </c>
      <c r="J203">
        <v>5.4</v>
      </c>
      <c r="K203">
        <v>15</v>
      </c>
      <c r="L203">
        <v>28</v>
      </c>
      <c r="M203" t="s">
        <v>84</v>
      </c>
      <c r="N203" t="s">
        <v>84</v>
      </c>
      <c r="O203">
        <v>0</v>
      </c>
      <c r="P203">
        <v>0</v>
      </c>
      <c r="Q203">
        <v>0</v>
      </c>
      <c r="S203">
        <v>0</v>
      </c>
      <c r="U203">
        <v>0</v>
      </c>
      <c r="V203">
        <v>343</v>
      </c>
      <c r="W203">
        <v>29</v>
      </c>
      <c r="X203">
        <v>2</v>
      </c>
      <c r="Y203">
        <v>0</v>
      </c>
      <c r="Z203" t="s">
        <v>72</v>
      </c>
      <c r="AA203">
        <v>263</v>
      </c>
      <c r="AB203">
        <v>64</v>
      </c>
      <c r="AD203">
        <v>0</v>
      </c>
      <c r="AG203">
        <v>19.5</v>
      </c>
      <c r="AH203">
        <v>25.3</v>
      </c>
      <c r="AK203">
        <v>0</v>
      </c>
      <c r="AM203">
        <v>301</v>
      </c>
      <c r="AN203">
        <v>37</v>
      </c>
      <c r="AO203">
        <v>2</v>
      </c>
      <c r="AP203">
        <v>0</v>
      </c>
      <c r="AQ203" t="s">
        <v>145</v>
      </c>
      <c r="AR203">
        <v>0</v>
      </c>
      <c r="AS203">
        <v>0</v>
      </c>
      <c r="AT203">
        <v>33</v>
      </c>
      <c r="AU203">
        <v>33.200000000000003</v>
      </c>
      <c r="AV203">
        <v>33</v>
      </c>
      <c r="AW203">
        <v>58</v>
      </c>
      <c r="AX203">
        <v>20</v>
      </c>
      <c r="AY203">
        <v>32</v>
      </c>
      <c r="BA203">
        <v>6.2</v>
      </c>
      <c r="BB203">
        <v>20</v>
      </c>
      <c r="BC203">
        <v>27</v>
      </c>
      <c r="BD203" t="s">
        <v>87</v>
      </c>
      <c r="BE203" t="s">
        <v>87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237</v>
      </c>
      <c r="BN203">
        <v>36</v>
      </c>
      <c r="BO203">
        <v>2</v>
      </c>
      <c r="BP203">
        <v>0</v>
      </c>
      <c r="BQ203" t="s">
        <v>72</v>
      </c>
      <c r="BR203">
        <v>186</v>
      </c>
      <c r="BS203">
        <v>38</v>
      </c>
      <c r="BT203">
        <v>60.9</v>
      </c>
      <c r="BU203">
        <v>40</v>
      </c>
      <c r="BV203">
        <v>36.200000000000003</v>
      </c>
      <c r="BW203">
        <v>58</v>
      </c>
      <c r="BX203">
        <v>29.67</v>
      </c>
      <c r="BY203">
        <v>764</v>
      </c>
      <c r="BZ203">
        <v>4.4770000000000003</v>
      </c>
      <c r="CA203">
        <v>1</v>
      </c>
      <c r="CB203" s="2">
        <f t="shared" si="31"/>
        <v>45660</v>
      </c>
      <c r="CC203" s="3">
        <f t="shared" si="32"/>
        <v>9.375E-2</v>
      </c>
      <c r="CD203" s="4">
        <f t="shared" si="26"/>
        <v>45660.09375</v>
      </c>
      <c r="CE203" s="18">
        <f t="shared" si="29"/>
        <v>0.14000000000000001</v>
      </c>
      <c r="CF203" s="18">
        <f t="shared" si="30"/>
        <v>0.01</v>
      </c>
      <c r="CG203" s="19">
        <f t="shared" si="25"/>
        <v>225</v>
      </c>
      <c r="CH203" s="19">
        <f t="shared" si="25"/>
        <v>270</v>
      </c>
      <c r="CI203" s="19">
        <f t="shared" si="27"/>
        <v>225</v>
      </c>
      <c r="CJ203" s="19">
        <f t="shared" si="28"/>
        <v>270</v>
      </c>
    </row>
    <row r="204" spans="1:88" x14ac:dyDescent="0.35">
      <c r="A204" t="s">
        <v>88</v>
      </c>
      <c r="B204" t="s">
        <v>366</v>
      </c>
      <c r="C204">
        <v>32.6</v>
      </c>
      <c r="D204">
        <v>32.700000000000003</v>
      </c>
      <c r="E204">
        <v>32.6</v>
      </c>
      <c r="F204">
        <v>59</v>
      </c>
      <c r="G204">
        <v>20</v>
      </c>
      <c r="H204">
        <v>32</v>
      </c>
      <c r="I204">
        <v>65</v>
      </c>
      <c r="J204">
        <v>3.8</v>
      </c>
      <c r="K204">
        <v>12</v>
      </c>
      <c r="L204">
        <v>28</v>
      </c>
      <c r="M204" t="s">
        <v>84</v>
      </c>
      <c r="N204" t="s">
        <v>84</v>
      </c>
      <c r="O204">
        <v>0</v>
      </c>
      <c r="P204">
        <v>0</v>
      </c>
      <c r="Q204">
        <v>0</v>
      </c>
      <c r="S204">
        <v>0</v>
      </c>
      <c r="U204">
        <v>0</v>
      </c>
      <c r="V204">
        <v>342</v>
      </c>
      <c r="W204">
        <v>31</v>
      </c>
      <c r="X204">
        <v>2</v>
      </c>
      <c r="Y204">
        <v>0</v>
      </c>
      <c r="Z204" t="s">
        <v>72</v>
      </c>
      <c r="AA204">
        <v>255</v>
      </c>
      <c r="AB204">
        <v>70</v>
      </c>
      <c r="AD204">
        <v>0</v>
      </c>
      <c r="AG204">
        <v>19.3</v>
      </c>
      <c r="AH204">
        <v>25.2</v>
      </c>
      <c r="AK204">
        <v>0</v>
      </c>
      <c r="AM204">
        <v>301</v>
      </c>
      <c r="AN204">
        <v>41</v>
      </c>
      <c r="AO204">
        <v>1</v>
      </c>
      <c r="AP204">
        <v>0</v>
      </c>
      <c r="AQ204" t="s">
        <v>145</v>
      </c>
      <c r="AR204">
        <v>0</v>
      </c>
      <c r="AS204">
        <v>0</v>
      </c>
      <c r="AT204">
        <v>32.9</v>
      </c>
      <c r="AU204">
        <v>33</v>
      </c>
      <c r="AV204">
        <v>32.9</v>
      </c>
      <c r="AW204">
        <v>59</v>
      </c>
      <c r="AX204">
        <v>20</v>
      </c>
      <c r="AY204">
        <v>32</v>
      </c>
      <c r="BA204">
        <v>4.4000000000000004</v>
      </c>
      <c r="BB204">
        <v>17</v>
      </c>
      <c r="BC204">
        <v>28</v>
      </c>
      <c r="BD204" t="s">
        <v>87</v>
      </c>
      <c r="BE204" t="s">
        <v>87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242</v>
      </c>
      <c r="BN204">
        <v>32</v>
      </c>
      <c r="BO204">
        <v>2</v>
      </c>
      <c r="BP204">
        <v>0</v>
      </c>
      <c r="BQ204" t="s">
        <v>72</v>
      </c>
      <c r="BR204">
        <v>186</v>
      </c>
      <c r="BS204">
        <v>42</v>
      </c>
      <c r="BT204">
        <v>60.9</v>
      </c>
      <c r="BU204">
        <v>40</v>
      </c>
      <c r="BV204">
        <v>36.200000000000003</v>
      </c>
      <c r="BW204">
        <v>58</v>
      </c>
      <c r="BX204">
        <v>29.67</v>
      </c>
      <c r="BY204">
        <v>764</v>
      </c>
      <c r="BZ204">
        <v>4.4770000000000003</v>
      </c>
      <c r="CA204">
        <v>1</v>
      </c>
      <c r="CB204" s="2">
        <f t="shared" si="31"/>
        <v>45660</v>
      </c>
      <c r="CC204" s="3">
        <f t="shared" si="32"/>
        <v>0.10416666666666667</v>
      </c>
      <c r="CD204" s="4">
        <f t="shared" si="26"/>
        <v>45660.104166666664</v>
      </c>
      <c r="CE204" s="18">
        <f t="shared" si="29"/>
        <v>0.14000000000000001</v>
      </c>
      <c r="CF204" s="18">
        <f t="shared" si="30"/>
        <v>0.01</v>
      </c>
      <c r="CG204" s="19">
        <f t="shared" si="25"/>
        <v>225</v>
      </c>
      <c r="CH204" s="19">
        <f t="shared" si="25"/>
        <v>270</v>
      </c>
      <c r="CI204" s="19">
        <f t="shared" si="27"/>
        <v>225</v>
      </c>
      <c r="CJ204" s="19">
        <f t="shared" si="28"/>
        <v>270</v>
      </c>
    </row>
    <row r="205" spans="1:88" x14ac:dyDescent="0.35">
      <c r="A205" t="s">
        <v>88</v>
      </c>
      <c r="B205" t="s">
        <v>367</v>
      </c>
      <c r="C205">
        <v>32.5</v>
      </c>
      <c r="D205">
        <v>32.6</v>
      </c>
      <c r="E205">
        <v>32.5</v>
      </c>
      <c r="F205">
        <v>59</v>
      </c>
      <c r="G205">
        <v>19</v>
      </c>
      <c r="H205">
        <v>32</v>
      </c>
      <c r="I205">
        <v>65</v>
      </c>
      <c r="J205">
        <v>3.1</v>
      </c>
      <c r="K205">
        <v>12</v>
      </c>
      <c r="L205">
        <v>30</v>
      </c>
      <c r="M205" t="s">
        <v>84</v>
      </c>
      <c r="N205" t="s">
        <v>84</v>
      </c>
      <c r="O205">
        <v>0</v>
      </c>
      <c r="P205">
        <v>0</v>
      </c>
      <c r="Q205">
        <v>0</v>
      </c>
      <c r="S205">
        <v>0</v>
      </c>
      <c r="U205">
        <v>0</v>
      </c>
      <c r="V205">
        <v>343</v>
      </c>
      <c r="W205">
        <v>28</v>
      </c>
      <c r="X205">
        <v>2</v>
      </c>
      <c r="Y205">
        <v>0</v>
      </c>
      <c r="Z205" t="s">
        <v>72</v>
      </c>
      <c r="AA205">
        <v>268</v>
      </c>
      <c r="AB205">
        <v>58</v>
      </c>
      <c r="AD205">
        <v>200</v>
      </c>
      <c r="AG205">
        <v>19.3</v>
      </c>
      <c r="AH205">
        <v>25.2</v>
      </c>
      <c r="AK205">
        <v>0</v>
      </c>
      <c r="AM205">
        <v>307</v>
      </c>
      <c r="AN205">
        <v>39</v>
      </c>
      <c r="AO205">
        <v>1</v>
      </c>
      <c r="AP205">
        <v>0</v>
      </c>
      <c r="AQ205" t="s">
        <v>145</v>
      </c>
      <c r="AR205">
        <v>0</v>
      </c>
      <c r="AS205">
        <v>0</v>
      </c>
      <c r="AT205">
        <v>32.9</v>
      </c>
      <c r="AU205">
        <v>33</v>
      </c>
      <c r="AV205">
        <v>32.9</v>
      </c>
      <c r="AW205">
        <v>59</v>
      </c>
      <c r="AX205">
        <v>20</v>
      </c>
      <c r="AY205">
        <v>32</v>
      </c>
      <c r="BA205">
        <v>4.3</v>
      </c>
      <c r="BB205">
        <v>14</v>
      </c>
      <c r="BC205">
        <v>28</v>
      </c>
      <c r="BD205" t="s">
        <v>74</v>
      </c>
      <c r="BE205" t="s">
        <v>77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243</v>
      </c>
      <c r="BN205">
        <v>36</v>
      </c>
      <c r="BO205">
        <v>2</v>
      </c>
      <c r="BP205">
        <v>0</v>
      </c>
      <c r="BQ205" t="s">
        <v>72</v>
      </c>
      <c r="BR205">
        <v>202</v>
      </c>
      <c r="BS205">
        <v>31</v>
      </c>
      <c r="BT205">
        <v>60.7</v>
      </c>
      <c r="BU205">
        <v>40</v>
      </c>
      <c r="BV205">
        <v>36</v>
      </c>
      <c r="BW205">
        <v>58</v>
      </c>
      <c r="BX205">
        <v>29.67</v>
      </c>
      <c r="BY205">
        <v>764</v>
      </c>
      <c r="BZ205">
        <v>4.4770000000000003</v>
      </c>
      <c r="CA205">
        <v>1</v>
      </c>
      <c r="CB205" s="2">
        <f t="shared" si="31"/>
        <v>45660</v>
      </c>
      <c r="CC205" s="3">
        <f t="shared" si="32"/>
        <v>0.11458333333333333</v>
      </c>
      <c r="CD205" s="4">
        <f t="shared" si="26"/>
        <v>45660.114583333336</v>
      </c>
      <c r="CE205" s="18">
        <f t="shared" si="29"/>
        <v>0.14000000000000001</v>
      </c>
      <c r="CF205" s="18">
        <f t="shared" si="30"/>
        <v>0.01</v>
      </c>
      <c r="CG205" s="19">
        <f t="shared" si="25"/>
        <v>225</v>
      </c>
      <c r="CH205" s="19">
        <f t="shared" si="25"/>
        <v>292.5</v>
      </c>
      <c r="CI205" s="19">
        <f t="shared" si="27"/>
        <v>225</v>
      </c>
      <c r="CJ205" s="19">
        <f t="shared" si="28"/>
        <v>292.5</v>
      </c>
    </row>
    <row r="206" spans="1:88" x14ac:dyDescent="0.35">
      <c r="A206" t="s">
        <v>88</v>
      </c>
      <c r="B206" t="s">
        <v>368</v>
      </c>
      <c r="C206">
        <v>32.5</v>
      </c>
      <c r="D206">
        <v>32.5</v>
      </c>
      <c r="E206">
        <v>32.5</v>
      </c>
      <c r="F206">
        <v>59</v>
      </c>
      <c r="G206">
        <v>19</v>
      </c>
      <c r="H206">
        <v>32</v>
      </c>
      <c r="I206">
        <v>65</v>
      </c>
      <c r="J206">
        <v>3.6</v>
      </c>
      <c r="K206">
        <v>12</v>
      </c>
      <c r="L206">
        <v>31</v>
      </c>
      <c r="M206" t="s">
        <v>84</v>
      </c>
      <c r="N206" t="s">
        <v>84</v>
      </c>
      <c r="O206">
        <v>0</v>
      </c>
      <c r="P206">
        <v>0</v>
      </c>
      <c r="Q206">
        <v>0</v>
      </c>
      <c r="S206">
        <v>0</v>
      </c>
      <c r="U206">
        <v>0</v>
      </c>
      <c r="V206">
        <v>350</v>
      </c>
      <c r="W206">
        <v>30</v>
      </c>
      <c r="X206">
        <v>2</v>
      </c>
      <c r="Y206">
        <v>0</v>
      </c>
      <c r="Z206" t="s">
        <v>72</v>
      </c>
      <c r="AA206">
        <v>278</v>
      </c>
      <c r="AB206">
        <v>54</v>
      </c>
      <c r="AD206">
        <v>200</v>
      </c>
      <c r="AG206">
        <v>19.3</v>
      </c>
      <c r="AH206">
        <v>25.2</v>
      </c>
      <c r="AK206">
        <v>0</v>
      </c>
      <c r="AM206">
        <v>288</v>
      </c>
      <c r="AN206">
        <v>36</v>
      </c>
      <c r="AO206">
        <v>1</v>
      </c>
      <c r="AP206">
        <v>0</v>
      </c>
      <c r="AQ206" t="s">
        <v>145</v>
      </c>
      <c r="AR206">
        <v>0</v>
      </c>
      <c r="AS206">
        <v>0</v>
      </c>
      <c r="AT206">
        <v>32.9</v>
      </c>
      <c r="AU206">
        <v>33</v>
      </c>
      <c r="AV206">
        <v>32.799999999999997</v>
      </c>
      <c r="AW206">
        <v>59</v>
      </c>
      <c r="AX206">
        <v>20</v>
      </c>
      <c r="AY206">
        <v>32</v>
      </c>
      <c r="BA206">
        <v>4.8</v>
      </c>
      <c r="BB206">
        <v>14</v>
      </c>
      <c r="BC206">
        <v>28</v>
      </c>
      <c r="BD206" t="s">
        <v>80</v>
      </c>
      <c r="BE206" t="s">
        <v>87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248</v>
      </c>
      <c r="BN206">
        <v>37</v>
      </c>
      <c r="BO206">
        <v>2</v>
      </c>
      <c r="BP206">
        <v>0</v>
      </c>
      <c r="BQ206" t="s">
        <v>72</v>
      </c>
      <c r="BR206">
        <v>208</v>
      </c>
      <c r="BS206">
        <v>27</v>
      </c>
      <c r="BT206">
        <v>60.6</v>
      </c>
      <c r="BU206">
        <v>40</v>
      </c>
      <c r="BV206">
        <v>35.9</v>
      </c>
      <c r="BW206">
        <v>58</v>
      </c>
      <c r="BX206">
        <v>29.67</v>
      </c>
      <c r="BY206">
        <v>764</v>
      </c>
      <c r="BZ206">
        <v>4.4770000000000003</v>
      </c>
      <c r="CA206">
        <v>1</v>
      </c>
      <c r="CB206" s="2">
        <f t="shared" si="31"/>
        <v>45660</v>
      </c>
      <c r="CC206" s="3">
        <f t="shared" si="32"/>
        <v>0.125</v>
      </c>
      <c r="CD206" s="4">
        <f t="shared" si="26"/>
        <v>45660.125</v>
      </c>
      <c r="CE206" s="18">
        <f t="shared" si="29"/>
        <v>0.14000000000000001</v>
      </c>
      <c r="CF206" s="18">
        <f t="shared" si="30"/>
        <v>0.01</v>
      </c>
      <c r="CG206" s="19">
        <f t="shared" si="25"/>
        <v>225</v>
      </c>
      <c r="CH206" s="19">
        <f t="shared" si="25"/>
        <v>270</v>
      </c>
      <c r="CI206" s="19">
        <f t="shared" si="27"/>
        <v>225</v>
      </c>
      <c r="CJ206" s="19">
        <f t="shared" si="28"/>
        <v>270</v>
      </c>
    </row>
    <row r="207" spans="1:88" x14ac:dyDescent="0.35">
      <c r="A207" t="s">
        <v>88</v>
      </c>
      <c r="B207" t="s">
        <v>369</v>
      </c>
      <c r="C207">
        <v>32.4</v>
      </c>
      <c r="D207">
        <v>32.5</v>
      </c>
      <c r="E207">
        <v>32.4</v>
      </c>
      <c r="F207">
        <v>59</v>
      </c>
      <c r="G207">
        <v>19</v>
      </c>
      <c r="H207">
        <v>32</v>
      </c>
      <c r="I207">
        <v>65</v>
      </c>
      <c r="J207">
        <v>3.8</v>
      </c>
      <c r="K207">
        <v>11</v>
      </c>
      <c r="L207">
        <v>29</v>
      </c>
      <c r="M207" t="s">
        <v>84</v>
      </c>
      <c r="N207" t="s">
        <v>84</v>
      </c>
      <c r="O207">
        <v>0</v>
      </c>
      <c r="P207">
        <v>0</v>
      </c>
      <c r="Q207">
        <v>0</v>
      </c>
      <c r="S207">
        <v>0</v>
      </c>
      <c r="U207">
        <v>0</v>
      </c>
      <c r="V207">
        <v>350</v>
      </c>
      <c r="W207">
        <v>32</v>
      </c>
      <c r="X207">
        <v>2</v>
      </c>
      <c r="Y207">
        <v>0</v>
      </c>
      <c r="Z207" t="s">
        <v>72</v>
      </c>
      <c r="AA207">
        <v>271</v>
      </c>
      <c r="AB207">
        <v>62</v>
      </c>
      <c r="AD207">
        <v>200</v>
      </c>
      <c r="AG207">
        <v>19.3</v>
      </c>
      <c r="AH207">
        <v>25</v>
      </c>
      <c r="AK207">
        <v>0</v>
      </c>
      <c r="AM207">
        <v>280</v>
      </c>
      <c r="AN207">
        <v>39</v>
      </c>
      <c r="AO207">
        <v>1</v>
      </c>
      <c r="AP207">
        <v>0</v>
      </c>
      <c r="AQ207" t="s">
        <v>145</v>
      </c>
      <c r="AR207">
        <v>0</v>
      </c>
      <c r="AS207">
        <v>0</v>
      </c>
      <c r="AT207">
        <v>32.799999999999997</v>
      </c>
      <c r="AU207">
        <v>32.9</v>
      </c>
      <c r="AV207">
        <v>32.700000000000003</v>
      </c>
      <c r="AW207">
        <v>60</v>
      </c>
      <c r="AX207">
        <v>20</v>
      </c>
      <c r="AY207">
        <v>32</v>
      </c>
      <c r="BA207">
        <v>4.5</v>
      </c>
      <c r="BB207">
        <v>15</v>
      </c>
      <c r="BC207">
        <v>28</v>
      </c>
      <c r="BD207" t="s">
        <v>84</v>
      </c>
      <c r="BE207" t="s">
        <v>74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240</v>
      </c>
      <c r="BN207">
        <v>36</v>
      </c>
      <c r="BO207">
        <v>2</v>
      </c>
      <c r="BP207">
        <v>0</v>
      </c>
      <c r="BQ207" t="s">
        <v>72</v>
      </c>
      <c r="BR207">
        <v>196</v>
      </c>
      <c r="BS207">
        <v>31</v>
      </c>
      <c r="BT207">
        <v>60.5</v>
      </c>
      <c r="BU207">
        <v>40</v>
      </c>
      <c r="BV207">
        <v>35.799999999999997</v>
      </c>
      <c r="BW207">
        <v>58</v>
      </c>
      <c r="BX207">
        <v>29.66</v>
      </c>
      <c r="BY207">
        <v>764</v>
      </c>
      <c r="BZ207">
        <v>4.4770000000000003</v>
      </c>
      <c r="CA207">
        <v>1</v>
      </c>
      <c r="CB207" s="2">
        <f t="shared" si="31"/>
        <v>45660</v>
      </c>
      <c r="CC207" s="3">
        <f t="shared" si="32"/>
        <v>0.13541666666666666</v>
      </c>
      <c r="CD207" s="4">
        <f t="shared" si="26"/>
        <v>45660.135416666664</v>
      </c>
      <c r="CE207" s="18">
        <f t="shared" si="29"/>
        <v>0.14000000000000001</v>
      </c>
      <c r="CF207" s="18">
        <f t="shared" si="30"/>
        <v>0.01</v>
      </c>
      <c r="CG207" s="19">
        <f t="shared" si="25"/>
        <v>225</v>
      </c>
      <c r="CH207" s="19">
        <f t="shared" si="25"/>
        <v>247.5</v>
      </c>
      <c r="CI207" s="19">
        <f t="shared" si="27"/>
        <v>225</v>
      </c>
      <c r="CJ207" s="19">
        <f t="shared" si="28"/>
        <v>247.5</v>
      </c>
    </row>
    <row r="208" spans="1:88" x14ac:dyDescent="0.35">
      <c r="A208" t="s">
        <v>88</v>
      </c>
      <c r="B208" t="s">
        <v>370</v>
      </c>
      <c r="C208">
        <v>32.4</v>
      </c>
      <c r="D208">
        <v>32.5</v>
      </c>
      <c r="E208">
        <v>32.4</v>
      </c>
      <c r="F208">
        <v>59</v>
      </c>
      <c r="G208">
        <v>19</v>
      </c>
      <c r="H208">
        <v>32</v>
      </c>
      <c r="I208">
        <v>65</v>
      </c>
      <c r="J208">
        <v>5.5</v>
      </c>
      <c r="K208">
        <v>12</v>
      </c>
      <c r="L208">
        <v>27</v>
      </c>
      <c r="M208" t="s">
        <v>84</v>
      </c>
      <c r="N208" t="s">
        <v>84</v>
      </c>
      <c r="O208">
        <v>0</v>
      </c>
      <c r="P208">
        <v>0</v>
      </c>
      <c r="Q208">
        <v>0</v>
      </c>
      <c r="S208">
        <v>0</v>
      </c>
      <c r="U208">
        <v>0</v>
      </c>
      <c r="V208">
        <v>352</v>
      </c>
      <c r="W208">
        <v>30</v>
      </c>
      <c r="X208">
        <v>1</v>
      </c>
      <c r="Y208">
        <v>0</v>
      </c>
      <c r="Z208" t="s">
        <v>72</v>
      </c>
      <c r="AA208">
        <v>280</v>
      </c>
      <c r="AB208">
        <v>54</v>
      </c>
      <c r="AD208">
        <v>200</v>
      </c>
      <c r="AG208">
        <v>19.3</v>
      </c>
      <c r="AH208">
        <v>25.2</v>
      </c>
      <c r="AK208">
        <v>0</v>
      </c>
      <c r="AM208">
        <v>286</v>
      </c>
      <c r="AN208">
        <v>35</v>
      </c>
      <c r="AO208">
        <v>1</v>
      </c>
      <c r="AP208">
        <v>0</v>
      </c>
      <c r="AQ208" t="s">
        <v>145</v>
      </c>
      <c r="AR208">
        <v>0</v>
      </c>
      <c r="AS208">
        <v>0</v>
      </c>
      <c r="AT208">
        <v>32.6</v>
      </c>
      <c r="AU208">
        <v>32.799999999999997</v>
      </c>
      <c r="AV208">
        <v>32.6</v>
      </c>
      <c r="AW208">
        <v>60</v>
      </c>
      <c r="AX208">
        <v>20</v>
      </c>
      <c r="AY208">
        <v>32</v>
      </c>
      <c r="BA208">
        <v>9.3000000000000007</v>
      </c>
      <c r="BB208">
        <v>19</v>
      </c>
      <c r="BC208">
        <v>25</v>
      </c>
      <c r="BD208" t="s">
        <v>87</v>
      </c>
      <c r="BE208" t="s">
        <v>74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243</v>
      </c>
      <c r="BN208">
        <v>39</v>
      </c>
      <c r="BO208">
        <v>2</v>
      </c>
      <c r="BP208">
        <v>0</v>
      </c>
      <c r="BQ208" t="s">
        <v>72</v>
      </c>
      <c r="BR208">
        <v>193</v>
      </c>
      <c r="BS208">
        <v>39</v>
      </c>
      <c r="BT208">
        <v>60.5</v>
      </c>
      <c r="BU208">
        <v>41</v>
      </c>
      <c r="BV208">
        <v>36.4</v>
      </c>
      <c r="BW208">
        <v>58</v>
      </c>
      <c r="BX208">
        <v>29.67</v>
      </c>
      <c r="BY208">
        <v>764</v>
      </c>
      <c r="BZ208">
        <v>4.4770000000000003</v>
      </c>
      <c r="CA208">
        <v>1</v>
      </c>
      <c r="CB208" s="2">
        <f t="shared" si="31"/>
        <v>45660</v>
      </c>
      <c r="CC208" s="3">
        <f t="shared" si="32"/>
        <v>0.14583333333333334</v>
      </c>
      <c r="CD208" s="4">
        <f t="shared" si="26"/>
        <v>45660.145833333336</v>
      </c>
      <c r="CE208" s="18">
        <f t="shared" si="29"/>
        <v>0.14000000000000001</v>
      </c>
      <c r="CF208" s="18">
        <f t="shared" si="30"/>
        <v>0.01</v>
      </c>
      <c r="CG208" s="19">
        <f t="shared" si="25"/>
        <v>225</v>
      </c>
      <c r="CH208" s="19">
        <f t="shared" si="25"/>
        <v>247.5</v>
      </c>
      <c r="CI208" s="19">
        <f t="shared" si="27"/>
        <v>225</v>
      </c>
      <c r="CJ208" s="19">
        <f t="shared" si="28"/>
        <v>247.5</v>
      </c>
    </row>
    <row r="209" spans="1:88" x14ac:dyDescent="0.35">
      <c r="A209" t="s">
        <v>88</v>
      </c>
      <c r="B209" t="s">
        <v>371</v>
      </c>
      <c r="C209">
        <v>32.4</v>
      </c>
      <c r="D209">
        <v>32.4</v>
      </c>
      <c r="E209">
        <v>32.4</v>
      </c>
      <c r="F209">
        <v>59</v>
      </c>
      <c r="G209">
        <v>19</v>
      </c>
      <c r="H209">
        <v>31</v>
      </c>
      <c r="I209">
        <v>65</v>
      </c>
      <c r="J209">
        <v>5.5</v>
      </c>
      <c r="K209">
        <v>13</v>
      </c>
      <c r="L209">
        <v>27</v>
      </c>
      <c r="M209" t="s">
        <v>84</v>
      </c>
      <c r="N209" t="s">
        <v>84</v>
      </c>
      <c r="O209">
        <v>0</v>
      </c>
      <c r="P209">
        <v>0</v>
      </c>
      <c r="Q209">
        <v>0</v>
      </c>
      <c r="S209">
        <v>0</v>
      </c>
      <c r="U209">
        <v>0</v>
      </c>
      <c r="V209">
        <v>350</v>
      </c>
      <c r="W209">
        <v>30</v>
      </c>
      <c r="X209">
        <v>2</v>
      </c>
      <c r="Y209">
        <v>0</v>
      </c>
      <c r="Z209" t="s">
        <v>72</v>
      </c>
      <c r="AA209">
        <v>283</v>
      </c>
      <c r="AB209">
        <v>50</v>
      </c>
      <c r="AD209">
        <v>200</v>
      </c>
      <c r="AG209">
        <v>19.5</v>
      </c>
      <c r="AH209">
        <v>25.2</v>
      </c>
      <c r="AK209">
        <v>0</v>
      </c>
      <c r="AM209">
        <v>282</v>
      </c>
      <c r="AN209">
        <v>39</v>
      </c>
      <c r="AO209">
        <v>1</v>
      </c>
      <c r="AP209">
        <v>0</v>
      </c>
      <c r="AQ209" t="s">
        <v>145</v>
      </c>
      <c r="AR209">
        <v>0</v>
      </c>
      <c r="AS209">
        <v>0</v>
      </c>
      <c r="AT209">
        <v>32.6</v>
      </c>
      <c r="AU209">
        <v>32.700000000000003</v>
      </c>
      <c r="AV209">
        <v>32.6</v>
      </c>
      <c r="AW209">
        <v>59</v>
      </c>
      <c r="AX209">
        <v>20</v>
      </c>
      <c r="AY209">
        <v>32</v>
      </c>
      <c r="BA209">
        <v>9.3000000000000007</v>
      </c>
      <c r="BB209">
        <v>25</v>
      </c>
      <c r="BC209">
        <v>24</v>
      </c>
      <c r="BD209" t="s">
        <v>87</v>
      </c>
      <c r="BE209" t="s">
        <v>87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244</v>
      </c>
      <c r="BN209">
        <v>37</v>
      </c>
      <c r="BO209">
        <v>1</v>
      </c>
      <c r="BP209">
        <v>0</v>
      </c>
      <c r="BQ209" t="s">
        <v>72</v>
      </c>
      <c r="BR209">
        <v>200</v>
      </c>
      <c r="BS209">
        <v>30</v>
      </c>
      <c r="BT209">
        <v>60.4</v>
      </c>
      <c r="BU209">
        <v>41</v>
      </c>
      <c r="BV209">
        <v>36.299999999999997</v>
      </c>
      <c r="BW209">
        <v>58</v>
      </c>
      <c r="BX209">
        <v>29.67</v>
      </c>
      <c r="BY209">
        <v>764</v>
      </c>
      <c r="BZ209">
        <v>4.4770000000000003</v>
      </c>
      <c r="CA209">
        <v>1</v>
      </c>
      <c r="CB209" s="2">
        <f t="shared" si="31"/>
        <v>45660</v>
      </c>
      <c r="CC209" s="3">
        <f t="shared" si="32"/>
        <v>0.15625</v>
      </c>
      <c r="CD209" s="4">
        <f t="shared" si="26"/>
        <v>45660.15625</v>
      </c>
      <c r="CE209" s="18">
        <f t="shared" si="29"/>
        <v>0.14000000000000001</v>
      </c>
      <c r="CF209" s="18">
        <f t="shared" si="30"/>
        <v>0.01</v>
      </c>
      <c r="CG209" s="19">
        <f t="shared" si="25"/>
        <v>225</v>
      </c>
      <c r="CH209" s="19">
        <f t="shared" si="25"/>
        <v>270</v>
      </c>
      <c r="CI209" s="19">
        <f t="shared" si="27"/>
        <v>225</v>
      </c>
      <c r="CJ209" s="19">
        <f t="shared" si="28"/>
        <v>270</v>
      </c>
    </row>
    <row r="210" spans="1:88" x14ac:dyDescent="0.35">
      <c r="A210" t="s">
        <v>88</v>
      </c>
      <c r="B210" t="s">
        <v>372</v>
      </c>
      <c r="C210">
        <v>32.4</v>
      </c>
      <c r="D210">
        <v>32.4</v>
      </c>
      <c r="E210">
        <v>32.4</v>
      </c>
      <c r="F210">
        <v>59</v>
      </c>
      <c r="G210">
        <v>19</v>
      </c>
      <c r="H210">
        <v>31</v>
      </c>
      <c r="I210">
        <v>65</v>
      </c>
      <c r="J210">
        <v>5.4</v>
      </c>
      <c r="K210">
        <v>14</v>
      </c>
      <c r="L210">
        <v>27</v>
      </c>
      <c r="M210" t="s">
        <v>74</v>
      </c>
      <c r="N210" t="s">
        <v>84</v>
      </c>
      <c r="O210">
        <v>0</v>
      </c>
      <c r="P210">
        <v>0</v>
      </c>
      <c r="Q210">
        <v>0</v>
      </c>
      <c r="S210">
        <v>0</v>
      </c>
      <c r="U210">
        <v>0</v>
      </c>
      <c r="V210">
        <v>350</v>
      </c>
      <c r="W210">
        <v>28</v>
      </c>
      <c r="X210">
        <v>2</v>
      </c>
      <c r="Y210">
        <v>0</v>
      </c>
      <c r="Z210" t="s">
        <v>72</v>
      </c>
      <c r="AA210">
        <v>267</v>
      </c>
      <c r="AB210">
        <v>65</v>
      </c>
      <c r="AD210">
        <v>0</v>
      </c>
      <c r="AG210">
        <v>19.3</v>
      </c>
      <c r="AH210">
        <v>25</v>
      </c>
      <c r="AK210">
        <v>0</v>
      </c>
      <c r="AM210">
        <v>300</v>
      </c>
      <c r="AN210">
        <v>39</v>
      </c>
      <c r="AO210">
        <v>2</v>
      </c>
      <c r="AP210">
        <v>0</v>
      </c>
      <c r="AQ210" t="s">
        <v>145</v>
      </c>
      <c r="AR210">
        <v>0</v>
      </c>
      <c r="AS210">
        <v>0</v>
      </c>
      <c r="AT210">
        <v>32.6</v>
      </c>
      <c r="AU210">
        <v>32.700000000000003</v>
      </c>
      <c r="AV210">
        <v>32.6</v>
      </c>
      <c r="AW210">
        <v>59</v>
      </c>
      <c r="AX210">
        <v>20</v>
      </c>
      <c r="AY210">
        <v>32</v>
      </c>
      <c r="BA210">
        <v>7.4</v>
      </c>
      <c r="BB210">
        <v>19</v>
      </c>
      <c r="BC210">
        <v>25</v>
      </c>
      <c r="BD210" t="s">
        <v>74</v>
      </c>
      <c r="BE210" t="s">
        <v>87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237</v>
      </c>
      <c r="BN210">
        <v>36</v>
      </c>
      <c r="BO210">
        <v>1</v>
      </c>
      <c r="BP210">
        <v>0</v>
      </c>
      <c r="BQ210" t="s">
        <v>72</v>
      </c>
      <c r="BR210">
        <v>182</v>
      </c>
      <c r="BS210">
        <v>42</v>
      </c>
      <c r="BT210">
        <v>60.3</v>
      </c>
      <c r="BU210">
        <v>41</v>
      </c>
      <c r="BV210">
        <v>36.299999999999997</v>
      </c>
      <c r="BW210">
        <v>57</v>
      </c>
      <c r="BX210">
        <v>29.66</v>
      </c>
      <c r="BY210">
        <v>764</v>
      </c>
      <c r="BZ210">
        <v>4.4770000000000003</v>
      </c>
      <c r="CA210">
        <v>1</v>
      </c>
      <c r="CB210" s="2">
        <f t="shared" si="31"/>
        <v>45660</v>
      </c>
      <c r="CC210" s="3">
        <f t="shared" si="32"/>
        <v>0.16666666666666666</v>
      </c>
      <c r="CD210" s="4">
        <f t="shared" si="26"/>
        <v>45660.166666666664</v>
      </c>
      <c r="CE210" s="18">
        <f t="shared" si="29"/>
        <v>0.14000000000000001</v>
      </c>
      <c r="CF210" s="18">
        <f t="shared" si="30"/>
        <v>0.01</v>
      </c>
      <c r="CG210" s="19">
        <f t="shared" si="25"/>
        <v>225</v>
      </c>
      <c r="CH210" s="19">
        <f t="shared" si="25"/>
        <v>270</v>
      </c>
      <c r="CI210" s="19">
        <f t="shared" si="27"/>
        <v>225</v>
      </c>
      <c r="CJ210" s="19">
        <f t="shared" si="28"/>
        <v>270</v>
      </c>
    </row>
    <row r="211" spans="1:88" x14ac:dyDescent="0.35">
      <c r="A211" t="s">
        <v>88</v>
      </c>
      <c r="B211" t="s">
        <v>373</v>
      </c>
      <c r="C211">
        <v>32.299999999999997</v>
      </c>
      <c r="D211">
        <v>32.4</v>
      </c>
      <c r="E211">
        <v>32.299999999999997</v>
      </c>
      <c r="F211">
        <v>59</v>
      </c>
      <c r="G211">
        <v>19</v>
      </c>
      <c r="H211">
        <v>31</v>
      </c>
      <c r="I211">
        <v>65</v>
      </c>
      <c r="J211">
        <v>6.4</v>
      </c>
      <c r="K211">
        <v>17</v>
      </c>
      <c r="L211">
        <v>26</v>
      </c>
      <c r="M211" t="s">
        <v>74</v>
      </c>
      <c r="N211" t="s">
        <v>84</v>
      </c>
      <c r="O211">
        <v>0</v>
      </c>
      <c r="P211">
        <v>0</v>
      </c>
      <c r="Q211">
        <v>0</v>
      </c>
      <c r="S211">
        <v>0</v>
      </c>
      <c r="U211">
        <v>0</v>
      </c>
      <c r="V211">
        <v>351</v>
      </c>
      <c r="W211">
        <v>29</v>
      </c>
      <c r="X211">
        <v>2</v>
      </c>
      <c r="Y211">
        <v>0</v>
      </c>
      <c r="Z211" t="s">
        <v>72</v>
      </c>
      <c r="AA211">
        <v>268</v>
      </c>
      <c r="AB211">
        <v>65</v>
      </c>
      <c r="AD211">
        <v>0</v>
      </c>
      <c r="AG211">
        <v>19.3</v>
      </c>
      <c r="AH211">
        <v>25.2</v>
      </c>
      <c r="AK211">
        <v>0</v>
      </c>
      <c r="AM211">
        <v>305</v>
      </c>
      <c r="AN211">
        <v>38</v>
      </c>
      <c r="AO211">
        <v>2</v>
      </c>
      <c r="AP211">
        <v>0</v>
      </c>
      <c r="AQ211" t="s">
        <v>145</v>
      </c>
      <c r="AR211">
        <v>0</v>
      </c>
      <c r="AS211">
        <v>0</v>
      </c>
      <c r="AT211">
        <v>32.6</v>
      </c>
      <c r="AU211">
        <v>32.700000000000003</v>
      </c>
      <c r="AV211">
        <v>32.6</v>
      </c>
      <c r="AW211">
        <v>59</v>
      </c>
      <c r="AX211">
        <v>20</v>
      </c>
      <c r="AY211">
        <v>32</v>
      </c>
      <c r="BA211">
        <v>10.1</v>
      </c>
      <c r="BB211">
        <v>22</v>
      </c>
      <c r="BC211">
        <v>24</v>
      </c>
      <c r="BD211" t="s">
        <v>87</v>
      </c>
      <c r="BE211" t="s">
        <v>87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233</v>
      </c>
      <c r="BN211">
        <v>35</v>
      </c>
      <c r="BO211">
        <v>1</v>
      </c>
      <c r="BP211">
        <v>0</v>
      </c>
      <c r="BQ211" t="s">
        <v>72</v>
      </c>
      <c r="BR211">
        <v>188</v>
      </c>
      <c r="BS211">
        <v>35</v>
      </c>
      <c r="BT211">
        <v>60.2</v>
      </c>
      <c r="BU211">
        <v>41</v>
      </c>
      <c r="BV211">
        <v>36.200000000000003</v>
      </c>
      <c r="BW211">
        <v>57</v>
      </c>
      <c r="BX211">
        <v>29.66</v>
      </c>
      <c r="BY211">
        <v>764</v>
      </c>
      <c r="BZ211">
        <v>4.4770000000000003</v>
      </c>
      <c r="CA211">
        <v>1</v>
      </c>
      <c r="CB211" s="2">
        <f t="shared" si="31"/>
        <v>45660</v>
      </c>
      <c r="CC211" s="3">
        <f t="shared" si="32"/>
        <v>0.17708333333333334</v>
      </c>
      <c r="CD211" s="4">
        <f t="shared" si="26"/>
        <v>45660.177083333336</v>
      </c>
      <c r="CE211" s="18">
        <f t="shared" si="29"/>
        <v>0.14000000000000001</v>
      </c>
      <c r="CF211" s="18">
        <f t="shared" si="30"/>
        <v>0.01</v>
      </c>
      <c r="CG211" s="19">
        <f t="shared" si="25"/>
        <v>225</v>
      </c>
      <c r="CH211" s="19">
        <f t="shared" si="25"/>
        <v>270</v>
      </c>
      <c r="CI211" s="19">
        <f t="shared" si="27"/>
        <v>225</v>
      </c>
      <c r="CJ211" s="19">
        <f t="shared" si="28"/>
        <v>270</v>
      </c>
    </row>
    <row r="212" spans="1:88" x14ac:dyDescent="0.35">
      <c r="A212" t="s">
        <v>88</v>
      </c>
      <c r="B212" t="s">
        <v>374</v>
      </c>
      <c r="C212">
        <v>32.299999999999997</v>
      </c>
      <c r="D212">
        <v>32.4</v>
      </c>
      <c r="E212">
        <v>32.299999999999997</v>
      </c>
      <c r="F212">
        <v>59</v>
      </c>
      <c r="G212">
        <v>19</v>
      </c>
      <c r="H212">
        <v>31</v>
      </c>
      <c r="I212">
        <v>65</v>
      </c>
      <c r="J212">
        <v>7.1</v>
      </c>
      <c r="K212">
        <v>17</v>
      </c>
      <c r="L212">
        <v>26</v>
      </c>
      <c r="M212" t="s">
        <v>87</v>
      </c>
      <c r="N212" t="s">
        <v>84</v>
      </c>
      <c r="O212">
        <v>0</v>
      </c>
      <c r="P212">
        <v>0</v>
      </c>
      <c r="Q212">
        <v>0</v>
      </c>
      <c r="S212">
        <v>0</v>
      </c>
      <c r="U212">
        <v>0</v>
      </c>
      <c r="V212">
        <v>352</v>
      </c>
      <c r="W212">
        <v>28</v>
      </c>
      <c r="X212">
        <v>2</v>
      </c>
      <c r="Y212">
        <v>0</v>
      </c>
      <c r="Z212" t="s">
        <v>72</v>
      </c>
      <c r="AA212">
        <v>269</v>
      </c>
      <c r="AB212">
        <v>66</v>
      </c>
      <c r="AD212">
        <v>200</v>
      </c>
      <c r="AG212">
        <v>19.3</v>
      </c>
      <c r="AH212">
        <v>25</v>
      </c>
      <c r="AK212">
        <v>0</v>
      </c>
      <c r="AM212">
        <v>313</v>
      </c>
      <c r="AN212">
        <v>41</v>
      </c>
      <c r="AO212">
        <v>2</v>
      </c>
      <c r="AP212">
        <v>0</v>
      </c>
      <c r="AQ212" t="s">
        <v>145</v>
      </c>
      <c r="AR212">
        <v>0</v>
      </c>
      <c r="AS212">
        <v>0</v>
      </c>
      <c r="AT212">
        <v>32.6</v>
      </c>
      <c r="AU212">
        <v>32.700000000000003</v>
      </c>
      <c r="AV212">
        <v>32.6</v>
      </c>
      <c r="AW212">
        <v>59</v>
      </c>
      <c r="AX212">
        <v>20</v>
      </c>
      <c r="AY212">
        <v>32</v>
      </c>
      <c r="BA212">
        <v>11.9</v>
      </c>
      <c r="BB212">
        <v>24</v>
      </c>
      <c r="BC212">
        <v>24</v>
      </c>
      <c r="BD212" t="s">
        <v>74</v>
      </c>
      <c r="BE212" t="s">
        <v>74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244</v>
      </c>
      <c r="BN212">
        <v>33</v>
      </c>
      <c r="BO212">
        <v>1</v>
      </c>
      <c r="BP212">
        <v>0</v>
      </c>
      <c r="BQ212" t="s">
        <v>72</v>
      </c>
      <c r="BR212">
        <v>193</v>
      </c>
      <c r="BS212">
        <v>37</v>
      </c>
      <c r="BT212">
        <v>60.1</v>
      </c>
      <c r="BU212">
        <v>41</v>
      </c>
      <c r="BV212">
        <v>36.1</v>
      </c>
      <c r="BW212">
        <v>57</v>
      </c>
      <c r="BX212">
        <v>29.66</v>
      </c>
      <c r="BY212">
        <v>764</v>
      </c>
      <c r="BZ212">
        <v>4.4770000000000003</v>
      </c>
      <c r="CA212">
        <v>1</v>
      </c>
      <c r="CB212" s="2">
        <f t="shared" si="31"/>
        <v>45660</v>
      </c>
      <c r="CC212" s="3">
        <f t="shared" si="32"/>
        <v>0.1875</v>
      </c>
      <c r="CD212" s="4">
        <f t="shared" si="26"/>
        <v>45660.1875</v>
      </c>
      <c r="CE212" s="18">
        <f t="shared" si="29"/>
        <v>0.14000000000000001</v>
      </c>
      <c r="CF212" s="18">
        <f t="shared" si="30"/>
        <v>0.01</v>
      </c>
      <c r="CG212" s="19">
        <f t="shared" si="25"/>
        <v>225</v>
      </c>
      <c r="CH212" s="19">
        <f t="shared" si="25"/>
        <v>247.5</v>
      </c>
      <c r="CI212" s="19">
        <f t="shared" si="27"/>
        <v>225</v>
      </c>
      <c r="CJ212" s="19">
        <f t="shared" si="28"/>
        <v>247.5</v>
      </c>
    </row>
    <row r="213" spans="1:88" x14ac:dyDescent="0.35">
      <c r="A213" t="s">
        <v>88</v>
      </c>
      <c r="B213" t="s">
        <v>375</v>
      </c>
      <c r="C213">
        <v>32.299999999999997</v>
      </c>
      <c r="D213">
        <v>32.299999999999997</v>
      </c>
      <c r="E213">
        <v>32.299999999999997</v>
      </c>
      <c r="F213">
        <v>59</v>
      </c>
      <c r="G213">
        <v>19</v>
      </c>
      <c r="H213">
        <v>31</v>
      </c>
      <c r="I213">
        <v>65</v>
      </c>
      <c r="J213">
        <v>7.5</v>
      </c>
      <c r="K213">
        <v>16</v>
      </c>
      <c r="L213">
        <v>26</v>
      </c>
      <c r="M213" t="s">
        <v>84</v>
      </c>
      <c r="N213" t="s">
        <v>84</v>
      </c>
      <c r="O213">
        <v>0</v>
      </c>
      <c r="P213">
        <v>0</v>
      </c>
      <c r="Q213">
        <v>0</v>
      </c>
      <c r="S213">
        <v>0</v>
      </c>
      <c r="U213">
        <v>0</v>
      </c>
      <c r="V213">
        <v>351</v>
      </c>
      <c r="W213">
        <v>29</v>
      </c>
      <c r="X213">
        <v>2</v>
      </c>
      <c r="Y213">
        <v>0</v>
      </c>
      <c r="Z213" t="s">
        <v>72</v>
      </c>
      <c r="AA213">
        <v>280</v>
      </c>
      <c r="AB213">
        <v>53</v>
      </c>
      <c r="AD213">
        <v>0</v>
      </c>
      <c r="AG213">
        <v>19.3</v>
      </c>
      <c r="AH213">
        <v>25</v>
      </c>
      <c r="AK213">
        <v>0</v>
      </c>
      <c r="AM213">
        <v>311</v>
      </c>
      <c r="AN213">
        <v>36</v>
      </c>
      <c r="AO213">
        <v>2</v>
      </c>
      <c r="AP213">
        <v>0</v>
      </c>
      <c r="AQ213" t="s">
        <v>145</v>
      </c>
      <c r="AR213">
        <v>0</v>
      </c>
      <c r="AS213">
        <v>0</v>
      </c>
      <c r="AT213">
        <v>32.6</v>
      </c>
      <c r="AU213">
        <v>32.6</v>
      </c>
      <c r="AV213">
        <v>32.6</v>
      </c>
      <c r="AW213">
        <v>59</v>
      </c>
      <c r="AX213">
        <v>20</v>
      </c>
      <c r="AY213">
        <v>32</v>
      </c>
      <c r="BA213">
        <v>9.6</v>
      </c>
      <c r="BB213">
        <v>21</v>
      </c>
      <c r="BC213">
        <v>24</v>
      </c>
      <c r="BD213" t="s">
        <v>87</v>
      </c>
      <c r="BE213" t="s">
        <v>74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243</v>
      </c>
      <c r="BN213">
        <v>37</v>
      </c>
      <c r="BO213">
        <v>1</v>
      </c>
      <c r="BP213">
        <v>0</v>
      </c>
      <c r="BQ213" t="s">
        <v>72</v>
      </c>
      <c r="BR213">
        <v>189</v>
      </c>
      <c r="BS213">
        <v>41</v>
      </c>
      <c r="BT213">
        <v>60</v>
      </c>
      <c r="BU213">
        <v>41</v>
      </c>
      <c r="BV213">
        <v>36</v>
      </c>
      <c r="BW213">
        <v>57</v>
      </c>
      <c r="BX213">
        <v>29.66</v>
      </c>
      <c r="BY213">
        <v>764</v>
      </c>
      <c r="BZ213">
        <v>4.4770000000000003</v>
      </c>
      <c r="CA213">
        <v>1</v>
      </c>
      <c r="CB213" s="2">
        <f t="shared" si="31"/>
        <v>45660</v>
      </c>
      <c r="CC213" s="3">
        <f t="shared" si="32"/>
        <v>0.19791666666666666</v>
      </c>
      <c r="CD213" s="4">
        <f t="shared" si="26"/>
        <v>45660.197916666664</v>
      </c>
      <c r="CE213" s="18">
        <f t="shared" si="29"/>
        <v>0.14000000000000001</v>
      </c>
      <c r="CF213" s="18">
        <f t="shared" si="30"/>
        <v>0.01</v>
      </c>
      <c r="CG213" s="19">
        <f t="shared" si="25"/>
        <v>225</v>
      </c>
      <c r="CH213" s="19">
        <f t="shared" si="25"/>
        <v>247.5</v>
      </c>
      <c r="CI213" s="19">
        <f t="shared" si="27"/>
        <v>225</v>
      </c>
      <c r="CJ213" s="19">
        <f t="shared" si="28"/>
        <v>247.5</v>
      </c>
    </row>
    <row r="214" spans="1:88" x14ac:dyDescent="0.35">
      <c r="A214" t="s">
        <v>88</v>
      </c>
      <c r="B214" t="s">
        <v>376</v>
      </c>
      <c r="C214">
        <v>32.299999999999997</v>
      </c>
      <c r="D214">
        <v>32.299999999999997</v>
      </c>
      <c r="E214">
        <v>32.299999999999997</v>
      </c>
      <c r="F214">
        <v>59</v>
      </c>
      <c r="G214">
        <v>19</v>
      </c>
      <c r="H214">
        <v>31</v>
      </c>
      <c r="I214">
        <v>65</v>
      </c>
      <c r="J214">
        <v>6.7</v>
      </c>
      <c r="K214">
        <v>20</v>
      </c>
      <c r="L214">
        <v>26</v>
      </c>
      <c r="M214" t="s">
        <v>84</v>
      </c>
      <c r="N214" t="s">
        <v>84</v>
      </c>
      <c r="O214">
        <v>0</v>
      </c>
      <c r="P214">
        <v>0</v>
      </c>
      <c r="Q214">
        <v>0</v>
      </c>
      <c r="S214">
        <v>0</v>
      </c>
      <c r="U214">
        <v>0</v>
      </c>
      <c r="V214">
        <v>351</v>
      </c>
      <c r="W214">
        <v>28</v>
      </c>
      <c r="X214">
        <v>1</v>
      </c>
      <c r="Y214">
        <v>0</v>
      </c>
      <c r="Z214" t="s">
        <v>72</v>
      </c>
      <c r="AA214">
        <v>268</v>
      </c>
      <c r="AB214">
        <v>66</v>
      </c>
      <c r="AD214">
        <v>0</v>
      </c>
      <c r="AG214">
        <v>19.5</v>
      </c>
      <c r="AH214">
        <v>25.2</v>
      </c>
      <c r="AK214">
        <v>0</v>
      </c>
      <c r="AM214">
        <v>306</v>
      </c>
      <c r="AN214">
        <v>36</v>
      </c>
      <c r="AO214">
        <v>2</v>
      </c>
      <c r="AP214">
        <v>0</v>
      </c>
      <c r="AQ214" t="s">
        <v>145</v>
      </c>
      <c r="AR214">
        <v>0</v>
      </c>
      <c r="AS214">
        <v>0</v>
      </c>
      <c r="AT214">
        <v>32.6</v>
      </c>
      <c r="AU214">
        <v>32.6</v>
      </c>
      <c r="AV214">
        <v>32.5</v>
      </c>
      <c r="AW214">
        <v>59</v>
      </c>
      <c r="AX214">
        <v>20</v>
      </c>
      <c r="AY214">
        <v>32</v>
      </c>
      <c r="BA214">
        <v>11.2</v>
      </c>
      <c r="BB214">
        <v>25</v>
      </c>
      <c r="BC214">
        <v>24</v>
      </c>
      <c r="BD214" t="s">
        <v>87</v>
      </c>
      <c r="BE214" t="s">
        <v>74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248</v>
      </c>
      <c r="BN214">
        <v>40</v>
      </c>
      <c r="BO214">
        <v>1</v>
      </c>
      <c r="BP214">
        <v>0</v>
      </c>
      <c r="BQ214" t="s">
        <v>72</v>
      </c>
      <c r="BR214">
        <v>199</v>
      </c>
      <c r="BS214">
        <v>39</v>
      </c>
      <c r="BT214">
        <v>59.9</v>
      </c>
      <c r="BU214">
        <v>41</v>
      </c>
      <c r="BV214">
        <v>35.9</v>
      </c>
      <c r="BW214">
        <v>57</v>
      </c>
      <c r="BX214">
        <v>29.66</v>
      </c>
      <c r="BY214">
        <v>764</v>
      </c>
      <c r="BZ214">
        <v>4.4770000000000003</v>
      </c>
      <c r="CA214">
        <v>1</v>
      </c>
      <c r="CB214" s="2">
        <f t="shared" si="31"/>
        <v>45660</v>
      </c>
      <c r="CC214" s="3">
        <f t="shared" si="32"/>
        <v>0.20833333333333334</v>
      </c>
      <c r="CD214" s="4">
        <f t="shared" si="26"/>
        <v>45660.208333333336</v>
      </c>
      <c r="CE214" s="18">
        <f t="shared" si="29"/>
        <v>0.14000000000000001</v>
      </c>
      <c r="CF214" s="18">
        <f t="shared" si="30"/>
        <v>0.01</v>
      </c>
      <c r="CG214" s="19">
        <f t="shared" si="25"/>
        <v>225</v>
      </c>
      <c r="CH214" s="19">
        <f t="shared" si="25"/>
        <v>247.5</v>
      </c>
      <c r="CI214" s="19">
        <f t="shared" si="27"/>
        <v>225</v>
      </c>
      <c r="CJ214" s="19">
        <f t="shared" si="28"/>
        <v>247.5</v>
      </c>
    </row>
    <row r="215" spans="1:88" x14ac:dyDescent="0.35">
      <c r="A215" t="s">
        <v>88</v>
      </c>
      <c r="B215" t="s">
        <v>377</v>
      </c>
      <c r="C215">
        <v>32.299999999999997</v>
      </c>
      <c r="D215">
        <v>32.299999999999997</v>
      </c>
      <c r="E215">
        <v>32.299999999999997</v>
      </c>
      <c r="F215">
        <v>59</v>
      </c>
      <c r="G215">
        <v>19</v>
      </c>
      <c r="H215">
        <v>31</v>
      </c>
      <c r="I215">
        <v>65</v>
      </c>
      <c r="J215">
        <v>7.2</v>
      </c>
      <c r="K215">
        <v>16</v>
      </c>
      <c r="L215">
        <v>26</v>
      </c>
      <c r="M215" t="s">
        <v>87</v>
      </c>
      <c r="N215" t="s">
        <v>84</v>
      </c>
      <c r="O215">
        <v>0</v>
      </c>
      <c r="P215">
        <v>0</v>
      </c>
      <c r="Q215">
        <v>0</v>
      </c>
      <c r="S215">
        <v>0</v>
      </c>
      <c r="U215">
        <v>0</v>
      </c>
      <c r="V215">
        <v>350</v>
      </c>
      <c r="W215">
        <v>30</v>
      </c>
      <c r="X215">
        <v>1</v>
      </c>
      <c r="Y215">
        <v>0</v>
      </c>
      <c r="Z215" t="s">
        <v>72</v>
      </c>
      <c r="AA215">
        <v>268</v>
      </c>
      <c r="AB215">
        <v>65</v>
      </c>
      <c r="AG215">
        <v>19.3</v>
      </c>
      <c r="AH215">
        <v>25</v>
      </c>
      <c r="AK215">
        <v>0</v>
      </c>
      <c r="AM215">
        <v>302</v>
      </c>
      <c r="AN215">
        <v>40</v>
      </c>
      <c r="AO215">
        <v>2</v>
      </c>
      <c r="AP215">
        <v>0</v>
      </c>
      <c r="AQ215" t="s">
        <v>145</v>
      </c>
      <c r="AR215">
        <v>0</v>
      </c>
      <c r="AS215">
        <v>0</v>
      </c>
      <c r="AT215">
        <v>32.6</v>
      </c>
      <c r="AU215">
        <v>32.6</v>
      </c>
      <c r="AV215">
        <v>32.5</v>
      </c>
      <c r="AW215">
        <v>59</v>
      </c>
      <c r="AX215">
        <v>20</v>
      </c>
      <c r="AY215">
        <v>32</v>
      </c>
      <c r="BA215">
        <v>11.5</v>
      </c>
      <c r="BB215">
        <v>23</v>
      </c>
      <c r="BC215">
        <v>24</v>
      </c>
      <c r="BD215" t="s">
        <v>74</v>
      </c>
      <c r="BE215" t="s">
        <v>87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254</v>
      </c>
      <c r="BN215">
        <v>37</v>
      </c>
      <c r="BO215">
        <v>1</v>
      </c>
      <c r="BP215">
        <v>0</v>
      </c>
      <c r="BQ215" t="s">
        <v>72</v>
      </c>
      <c r="BR215">
        <v>185</v>
      </c>
      <c r="BS215">
        <v>56</v>
      </c>
      <c r="BT215">
        <v>59.8</v>
      </c>
      <c r="BU215">
        <v>41</v>
      </c>
      <c r="BV215">
        <v>35.799999999999997</v>
      </c>
      <c r="BW215">
        <v>57</v>
      </c>
      <c r="BX215">
        <v>29.66</v>
      </c>
      <c r="BY215">
        <v>764</v>
      </c>
      <c r="BZ215">
        <v>4.4770000000000003</v>
      </c>
      <c r="CA215">
        <v>1</v>
      </c>
      <c r="CB215" s="2">
        <f t="shared" si="31"/>
        <v>45660</v>
      </c>
      <c r="CC215" s="3">
        <f t="shared" si="32"/>
        <v>0.21875</v>
      </c>
      <c r="CD215" s="4">
        <f t="shared" si="26"/>
        <v>45660.21875</v>
      </c>
      <c r="CE215" s="18">
        <f t="shared" si="29"/>
        <v>0.14000000000000001</v>
      </c>
      <c r="CF215" s="18">
        <f t="shared" si="30"/>
        <v>0.01</v>
      </c>
      <c r="CG215" s="19">
        <f t="shared" si="25"/>
        <v>225</v>
      </c>
      <c r="CH215" s="19">
        <f t="shared" si="25"/>
        <v>270</v>
      </c>
      <c r="CI215" s="19">
        <f t="shared" si="27"/>
        <v>225</v>
      </c>
      <c r="CJ215" s="19">
        <f t="shared" si="28"/>
        <v>270</v>
      </c>
    </row>
    <row r="216" spans="1:88" x14ac:dyDescent="0.35">
      <c r="A216" t="s">
        <v>88</v>
      </c>
      <c r="B216" t="s">
        <v>378</v>
      </c>
      <c r="C216">
        <v>32.299999999999997</v>
      </c>
      <c r="D216">
        <v>32.299999999999997</v>
      </c>
      <c r="E216">
        <v>32.299999999999997</v>
      </c>
      <c r="F216">
        <v>59</v>
      </c>
      <c r="G216">
        <v>19</v>
      </c>
      <c r="H216">
        <v>31</v>
      </c>
      <c r="I216">
        <v>65</v>
      </c>
      <c r="J216">
        <v>6.4</v>
      </c>
      <c r="K216">
        <v>23</v>
      </c>
      <c r="L216">
        <v>26</v>
      </c>
      <c r="M216" t="s">
        <v>74</v>
      </c>
      <c r="N216" t="s">
        <v>84</v>
      </c>
      <c r="O216">
        <v>0</v>
      </c>
      <c r="P216">
        <v>0</v>
      </c>
      <c r="Q216">
        <v>0</v>
      </c>
      <c r="S216">
        <v>0</v>
      </c>
      <c r="U216">
        <v>0</v>
      </c>
      <c r="V216">
        <v>351</v>
      </c>
      <c r="W216">
        <v>29</v>
      </c>
      <c r="X216">
        <v>1</v>
      </c>
      <c r="Y216">
        <v>0</v>
      </c>
      <c r="Z216" t="s">
        <v>72</v>
      </c>
      <c r="AA216">
        <v>267</v>
      </c>
      <c r="AB216">
        <v>67</v>
      </c>
      <c r="AG216">
        <v>19.3</v>
      </c>
      <c r="AH216">
        <v>25</v>
      </c>
      <c r="AK216">
        <v>0</v>
      </c>
      <c r="AM216">
        <v>303</v>
      </c>
      <c r="AN216">
        <v>34</v>
      </c>
      <c r="AO216">
        <v>2</v>
      </c>
      <c r="AP216">
        <v>0</v>
      </c>
      <c r="AQ216" t="s">
        <v>145</v>
      </c>
      <c r="AR216">
        <v>0</v>
      </c>
      <c r="AS216">
        <v>0</v>
      </c>
      <c r="AT216">
        <v>32.6</v>
      </c>
      <c r="AU216">
        <v>32.6</v>
      </c>
      <c r="AV216">
        <v>32.5</v>
      </c>
      <c r="AW216">
        <v>59</v>
      </c>
      <c r="AX216">
        <v>20</v>
      </c>
      <c r="AY216">
        <v>32</v>
      </c>
      <c r="BA216">
        <v>9.6</v>
      </c>
      <c r="BB216">
        <v>21</v>
      </c>
      <c r="BC216">
        <v>25</v>
      </c>
      <c r="BD216" t="s">
        <v>87</v>
      </c>
      <c r="BE216" t="s">
        <v>74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251</v>
      </c>
      <c r="BN216">
        <v>40</v>
      </c>
      <c r="BO216">
        <v>1</v>
      </c>
      <c r="BP216">
        <v>0</v>
      </c>
      <c r="BQ216" t="s">
        <v>72</v>
      </c>
      <c r="BR216">
        <v>188</v>
      </c>
      <c r="BS216">
        <v>49</v>
      </c>
      <c r="BT216">
        <v>59.7</v>
      </c>
      <c r="BU216">
        <v>41</v>
      </c>
      <c r="BV216">
        <v>35.700000000000003</v>
      </c>
      <c r="BW216">
        <v>57</v>
      </c>
      <c r="BX216">
        <v>29.65</v>
      </c>
      <c r="BY216">
        <v>764</v>
      </c>
      <c r="BZ216">
        <v>4.4770000000000003</v>
      </c>
      <c r="CA216">
        <v>1</v>
      </c>
      <c r="CB216" s="2">
        <f t="shared" si="31"/>
        <v>45660</v>
      </c>
      <c r="CC216" s="3">
        <f t="shared" si="32"/>
        <v>0.22916666666666666</v>
      </c>
      <c r="CD216" s="4">
        <f t="shared" si="26"/>
        <v>45660.229166666664</v>
      </c>
      <c r="CE216" s="18">
        <f t="shared" si="29"/>
        <v>0.14000000000000001</v>
      </c>
      <c r="CF216" s="18">
        <f t="shared" si="30"/>
        <v>0.01</v>
      </c>
      <c r="CG216" s="19">
        <f t="shared" si="25"/>
        <v>225</v>
      </c>
      <c r="CH216" s="19">
        <f t="shared" si="25"/>
        <v>247.5</v>
      </c>
      <c r="CI216" s="19">
        <f t="shared" si="27"/>
        <v>225</v>
      </c>
      <c r="CJ216" s="19">
        <f t="shared" si="28"/>
        <v>247.5</v>
      </c>
    </row>
    <row r="217" spans="1:88" x14ac:dyDescent="0.35">
      <c r="A217" t="s">
        <v>88</v>
      </c>
      <c r="B217" t="s">
        <v>379</v>
      </c>
      <c r="C217">
        <v>32.299999999999997</v>
      </c>
      <c r="D217">
        <v>32.299999999999997</v>
      </c>
      <c r="E217">
        <v>32.200000000000003</v>
      </c>
      <c r="F217">
        <v>59</v>
      </c>
      <c r="G217">
        <v>19</v>
      </c>
      <c r="H217">
        <v>31</v>
      </c>
      <c r="I217">
        <v>65</v>
      </c>
      <c r="J217">
        <v>7.7</v>
      </c>
      <c r="K217">
        <v>16</v>
      </c>
      <c r="L217">
        <v>26</v>
      </c>
      <c r="M217" t="s">
        <v>84</v>
      </c>
      <c r="N217" t="s">
        <v>84</v>
      </c>
      <c r="O217">
        <v>0</v>
      </c>
      <c r="P217">
        <v>0</v>
      </c>
      <c r="Q217">
        <v>0</v>
      </c>
      <c r="S217">
        <v>0</v>
      </c>
      <c r="U217">
        <v>0</v>
      </c>
      <c r="V217">
        <v>351</v>
      </c>
      <c r="W217">
        <v>29</v>
      </c>
      <c r="X217">
        <v>1</v>
      </c>
      <c r="Y217">
        <v>0</v>
      </c>
      <c r="Z217" t="s">
        <v>72</v>
      </c>
      <c r="AA217">
        <v>264</v>
      </c>
      <c r="AB217">
        <v>69</v>
      </c>
      <c r="AD217">
        <v>200</v>
      </c>
      <c r="AG217">
        <v>19.5</v>
      </c>
      <c r="AH217">
        <v>25</v>
      </c>
      <c r="AK217">
        <v>0</v>
      </c>
      <c r="AM217">
        <v>305</v>
      </c>
      <c r="AN217">
        <v>38</v>
      </c>
      <c r="AO217">
        <v>2</v>
      </c>
      <c r="AP217">
        <v>0</v>
      </c>
      <c r="AQ217" t="s">
        <v>145</v>
      </c>
      <c r="AR217">
        <v>0</v>
      </c>
      <c r="AS217">
        <v>0</v>
      </c>
      <c r="AT217">
        <v>32.5</v>
      </c>
      <c r="AU217">
        <v>32.6</v>
      </c>
      <c r="AV217">
        <v>32.5</v>
      </c>
      <c r="AW217">
        <v>59</v>
      </c>
      <c r="AX217">
        <v>19</v>
      </c>
      <c r="AY217">
        <v>32</v>
      </c>
      <c r="BA217">
        <v>12.8</v>
      </c>
      <c r="BB217">
        <v>26</v>
      </c>
      <c r="BC217">
        <v>24</v>
      </c>
      <c r="BD217" t="s">
        <v>74</v>
      </c>
      <c r="BE217" t="s">
        <v>74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256</v>
      </c>
      <c r="BN217">
        <v>35</v>
      </c>
      <c r="BO217">
        <v>1</v>
      </c>
      <c r="BP217">
        <v>0</v>
      </c>
      <c r="BQ217" t="s">
        <v>72</v>
      </c>
      <c r="BR217">
        <v>198</v>
      </c>
      <c r="BS217">
        <v>45</v>
      </c>
      <c r="BT217">
        <v>59.7</v>
      </c>
      <c r="BU217">
        <v>41</v>
      </c>
      <c r="BV217">
        <v>35.700000000000003</v>
      </c>
      <c r="BW217">
        <v>57</v>
      </c>
      <c r="BX217">
        <v>29.65</v>
      </c>
      <c r="BY217">
        <v>765</v>
      </c>
      <c r="BZ217">
        <v>4.4820000000000002</v>
      </c>
      <c r="CA217">
        <v>1</v>
      </c>
      <c r="CB217" s="2">
        <f t="shared" si="31"/>
        <v>45660</v>
      </c>
      <c r="CC217" s="3">
        <f t="shared" si="32"/>
        <v>0.23958333333333334</v>
      </c>
      <c r="CD217" s="4">
        <f t="shared" si="26"/>
        <v>45660.239583333336</v>
      </c>
      <c r="CE217" s="18">
        <f t="shared" si="29"/>
        <v>0.14000000000000001</v>
      </c>
      <c r="CF217" s="18">
        <f t="shared" si="30"/>
        <v>0.01</v>
      </c>
      <c r="CG217" s="19">
        <f t="shared" si="25"/>
        <v>225</v>
      </c>
      <c r="CH217" s="19">
        <f t="shared" si="25"/>
        <v>247.5</v>
      </c>
      <c r="CI217" s="19">
        <f t="shared" si="27"/>
        <v>225</v>
      </c>
      <c r="CJ217" s="19">
        <f t="shared" si="28"/>
        <v>247.5</v>
      </c>
    </row>
    <row r="218" spans="1:88" x14ac:dyDescent="0.35">
      <c r="A218" t="s">
        <v>88</v>
      </c>
      <c r="B218" t="s">
        <v>380</v>
      </c>
      <c r="C218">
        <v>32.299999999999997</v>
      </c>
      <c r="D218">
        <v>32.299999999999997</v>
      </c>
      <c r="E218">
        <v>32.299999999999997</v>
      </c>
      <c r="F218">
        <v>58</v>
      </c>
      <c r="G218">
        <v>19</v>
      </c>
      <c r="H218">
        <v>31</v>
      </c>
      <c r="I218">
        <v>65</v>
      </c>
      <c r="J218">
        <v>6.8</v>
      </c>
      <c r="K218">
        <v>16</v>
      </c>
      <c r="L218">
        <v>26</v>
      </c>
      <c r="M218" t="s">
        <v>74</v>
      </c>
      <c r="N218" t="s">
        <v>84</v>
      </c>
      <c r="O218">
        <v>0</v>
      </c>
      <c r="P218">
        <v>0</v>
      </c>
      <c r="Q218">
        <v>0</v>
      </c>
      <c r="S218">
        <v>0</v>
      </c>
      <c r="U218">
        <v>0</v>
      </c>
      <c r="V218">
        <v>350</v>
      </c>
      <c r="W218">
        <v>31</v>
      </c>
      <c r="X218">
        <v>1</v>
      </c>
      <c r="Y218">
        <v>0</v>
      </c>
      <c r="Z218" t="s">
        <v>72</v>
      </c>
      <c r="AA218">
        <v>275</v>
      </c>
      <c r="AB218">
        <v>57</v>
      </c>
      <c r="AG218">
        <v>19.5</v>
      </c>
      <c r="AH218">
        <v>25.2</v>
      </c>
      <c r="AK218">
        <v>0</v>
      </c>
      <c r="AM218">
        <v>298</v>
      </c>
      <c r="AN218">
        <v>36</v>
      </c>
      <c r="AO218">
        <v>2</v>
      </c>
      <c r="AP218">
        <v>0</v>
      </c>
      <c r="AQ218" t="s">
        <v>145</v>
      </c>
      <c r="AR218">
        <v>0</v>
      </c>
      <c r="AS218">
        <v>0</v>
      </c>
      <c r="AT218">
        <v>32.6</v>
      </c>
      <c r="AU218">
        <v>32.6</v>
      </c>
      <c r="AV218">
        <v>32.5</v>
      </c>
      <c r="AW218">
        <v>59</v>
      </c>
      <c r="AX218">
        <v>20</v>
      </c>
      <c r="AY218">
        <v>32</v>
      </c>
      <c r="BA218">
        <v>11</v>
      </c>
      <c r="BB218">
        <v>23</v>
      </c>
      <c r="BC218">
        <v>24</v>
      </c>
      <c r="BD218" t="s">
        <v>87</v>
      </c>
      <c r="BE218" t="s">
        <v>74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261</v>
      </c>
      <c r="BN218">
        <v>35</v>
      </c>
      <c r="BO218">
        <v>1</v>
      </c>
      <c r="BP218">
        <v>0</v>
      </c>
      <c r="BQ218" t="s">
        <v>72</v>
      </c>
      <c r="BR218">
        <v>203</v>
      </c>
      <c r="BS218">
        <v>46</v>
      </c>
      <c r="BT218">
        <v>59.6</v>
      </c>
      <c r="BU218">
        <v>41</v>
      </c>
      <c r="BV218">
        <v>35.6</v>
      </c>
      <c r="BW218">
        <v>57</v>
      </c>
      <c r="BX218">
        <v>29.65</v>
      </c>
      <c r="BY218">
        <v>764</v>
      </c>
      <c r="BZ218">
        <v>4.4770000000000003</v>
      </c>
      <c r="CA218">
        <v>1</v>
      </c>
      <c r="CB218" s="2">
        <f t="shared" si="31"/>
        <v>45660</v>
      </c>
      <c r="CC218" s="3">
        <f t="shared" si="32"/>
        <v>0.25</v>
      </c>
      <c r="CD218" s="4">
        <f t="shared" si="26"/>
        <v>45660.25</v>
      </c>
      <c r="CE218" s="18">
        <f t="shared" si="29"/>
        <v>0.14000000000000001</v>
      </c>
      <c r="CF218" s="18">
        <f t="shared" si="30"/>
        <v>0.01</v>
      </c>
      <c r="CG218" s="19">
        <f t="shared" si="25"/>
        <v>225</v>
      </c>
      <c r="CH218" s="19">
        <f t="shared" si="25"/>
        <v>247.5</v>
      </c>
      <c r="CI218" s="19">
        <f t="shared" si="27"/>
        <v>225</v>
      </c>
      <c r="CJ218" s="19">
        <f t="shared" si="28"/>
        <v>247.5</v>
      </c>
    </row>
    <row r="219" spans="1:88" x14ac:dyDescent="0.35">
      <c r="A219" t="s">
        <v>88</v>
      </c>
      <c r="B219" t="s">
        <v>381</v>
      </c>
      <c r="C219">
        <v>32.299999999999997</v>
      </c>
      <c r="D219">
        <v>32.299999999999997</v>
      </c>
      <c r="E219">
        <v>32.299999999999997</v>
      </c>
      <c r="F219">
        <v>58</v>
      </c>
      <c r="G219">
        <v>19</v>
      </c>
      <c r="H219">
        <v>31</v>
      </c>
      <c r="I219">
        <v>65</v>
      </c>
      <c r="J219">
        <v>4.9000000000000004</v>
      </c>
      <c r="K219">
        <v>11</v>
      </c>
      <c r="L219">
        <v>26</v>
      </c>
      <c r="M219" t="s">
        <v>84</v>
      </c>
      <c r="N219" t="s">
        <v>84</v>
      </c>
      <c r="O219">
        <v>0</v>
      </c>
      <c r="P219">
        <v>0</v>
      </c>
      <c r="Q219">
        <v>0</v>
      </c>
      <c r="S219">
        <v>0</v>
      </c>
      <c r="U219">
        <v>0</v>
      </c>
      <c r="V219">
        <v>345</v>
      </c>
      <c r="W219">
        <v>30</v>
      </c>
      <c r="X219">
        <v>1</v>
      </c>
      <c r="Y219">
        <v>0</v>
      </c>
      <c r="Z219" t="s">
        <v>72</v>
      </c>
      <c r="AA219">
        <v>256</v>
      </c>
      <c r="AB219">
        <v>72</v>
      </c>
      <c r="AG219">
        <v>19.3</v>
      </c>
      <c r="AH219">
        <v>25</v>
      </c>
      <c r="AK219">
        <v>0</v>
      </c>
      <c r="AM219">
        <v>308</v>
      </c>
      <c r="AN219">
        <v>36</v>
      </c>
      <c r="AO219">
        <v>1</v>
      </c>
      <c r="AP219">
        <v>0</v>
      </c>
      <c r="AQ219" t="s">
        <v>145</v>
      </c>
      <c r="AR219">
        <v>0</v>
      </c>
      <c r="AS219">
        <v>0</v>
      </c>
      <c r="AT219">
        <v>32.6</v>
      </c>
      <c r="AU219">
        <v>32.6</v>
      </c>
      <c r="AV219">
        <v>32.5</v>
      </c>
      <c r="AW219">
        <v>59</v>
      </c>
      <c r="AX219">
        <v>20</v>
      </c>
      <c r="AY219">
        <v>32</v>
      </c>
      <c r="BA219">
        <v>7.1</v>
      </c>
      <c r="BB219">
        <v>17</v>
      </c>
      <c r="BC219">
        <v>24</v>
      </c>
      <c r="BD219" t="s">
        <v>74</v>
      </c>
      <c r="BE219" t="s">
        <v>87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256</v>
      </c>
      <c r="BN219">
        <v>36</v>
      </c>
      <c r="BO219">
        <v>1</v>
      </c>
      <c r="BP219">
        <v>0</v>
      </c>
      <c r="BQ219" t="s">
        <v>72</v>
      </c>
      <c r="BR219">
        <v>206</v>
      </c>
      <c r="BS219">
        <v>36</v>
      </c>
      <c r="BT219">
        <v>59.5</v>
      </c>
      <c r="BU219">
        <v>41</v>
      </c>
      <c r="BV219">
        <v>35.5</v>
      </c>
      <c r="BW219">
        <v>57</v>
      </c>
      <c r="BX219">
        <v>29.64</v>
      </c>
      <c r="BY219">
        <v>764</v>
      </c>
      <c r="BZ219">
        <v>4.4770000000000003</v>
      </c>
      <c r="CA219">
        <v>1</v>
      </c>
      <c r="CB219" s="2">
        <f t="shared" si="31"/>
        <v>45660</v>
      </c>
      <c r="CC219" s="3">
        <f t="shared" si="32"/>
        <v>0.26041666666666669</v>
      </c>
      <c r="CD219" s="4">
        <f t="shared" si="26"/>
        <v>45660.260416666664</v>
      </c>
      <c r="CE219" s="18">
        <f t="shared" si="29"/>
        <v>0.14000000000000001</v>
      </c>
      <c r="CF219" s="18">
        <f t="shared" si="30"/>
        <v>0.01</v>
      </c>
      <c r="CG219" s="19">
        <f t="shared" si="25"/>
        <v>225</v>
      </c>
      <c r="CH219" s="19">
        <f t="shared" si="25"/>
        <v>270</v>
      </c>
      <c r="CI219" s="19">
        <f t="shared" si="27"/>
        <v>225</v>
      </c>
      <c r="CJ219" s="19">
        <f t="shared" si="28"/>
        <v>270</v>
      </c>
    </row>
    <row r="220" spans="1:88" x14ac:dyDescent="0.35">
      <c r="A220" t="s">
        <v>88</v>
      </c>
      <c r="B220" t="s">
        <v>382</v>
      </c>
      <c r="C220">
        <v>32.299999999999997</v>
      </c>
      <c r="D220">
        <v>32.299999999999997</v>
      </c>
      <c r="E220">
        <v>32.200000000000003</v>
      </c>
      <c r="F220">
        <v>58</v>
      </c>
      <c r="G220">
        <v>19</v>
      </c>
      <c r="H220">
        <v>31</v>
      </c>
      <c r="I220">
        <v>65</v>
      </c>
      <c r="J220">
        <v>5.8</v>
      </c>
      <c r="K220">
        <v>18</v>
      </c>
      <c r="L220">
        <v>26</v>
      </c>
      <c r="M220" t="s">
        <v>84</v>
      </c>
      <c r="N220" t="s">
        <v>84</v>
      </c>
      <c r="O220">
        <v>0</v>
      </c>
      <c r="P220">
        <v>0</v>
      </c>
      <c r="Q220">
        <v>0</v>
      </c>
      <c r="S220">
        <v>0</v>
      </c>
      <c r="U220">
        <v>0</v>
      </c>
      <c r="V220">
        <v>344</v>
      </c>
      <c r="W220">
        <v>33</v>
      </c>
      <c r="X220">
        <v>2</v>
      </c>
      <c r="Y220">
        <v>0</v>
      </c>
      <c r="Z220" t="s">
        <v>72</v>
      </c>
      <c r="AA220">
        <v>268</v>
      </c>
      <c r="AB220">
        <v>58</v>
      </c>
      <c r="AD220">
        <v>0</v>
      </c>
      <c r="AG220">
        <v>19.3</v>
      </c>
      <c r="AH220">
        <v>25</v>
      </c>
      <c r="AK220">
        <v>0</v>
      </c>
      <c r="AM220">
        <v>131</v>
      </c>
      <c r="AN220">
        <v>41</v>
      </c>
      <c r="AO220">
        <v>1</v>
      </c>
      <c r="AP220">
        <v>1</v>
      </c>
      <c r="AQ220" t="s">
        <v>159</v>
      </c>
      <c r="AR220">
        <v>0</v>
      </c>
      <c r="AS220">
        <v>0</v>
      </c>
      <c r="AT220">
        <v>32.6</v>
      </c>
      <c r="AU220">
        <v>32.6</v>
      </c>
      <c r="AV220">
        <v>32.5</v>
      </c>
      <c r="AW220">
        <v>59</v>
      </c>
      <c r="AX220">
        <v>20</v>
      </c>
      <c r="AY220">
        <v>32</v>
      </c>
      <c r="BA220">
        <v>8.9</v>
      </c>
      <c r="BB220">
        <v>24</v>
      </c>
      <c r="BC220">
        <v>27</v>
      </c>
      <c r="BD220" t="s">
        <v>74</v>
      </c>
      <c r="BE220" t="s">
        <v>87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234</v>
      </c>
      <c r="BN220">
        <v>41</v>
      </c>
      <c r="BO220">
        <v>1</v>
      </c>
      <c r="BP220">
        <v>0</v>
      </c>
      <c r="BQ220" t="s">
        <v>72</v>
      </c>
      <c r="BR220">
        <v>184</v>
      </c>
      <c r="BS220">
        <v>37</v>
      </c>
      <c r="BT220">
        <v>60</v>
      </c>
      <c r="BU220">
        <v>41</v>
      </c>
      <c r="BV220">
        <v>36</v>
      </c>
      <c r="BW220">
        <v>57</v>
      </c>
      <c r="BX220">
        <v>29.65</v>
      </c>
      <c r="BY220">
        <v>765</v>
      </c>
      <c r="BZ220">
        <v>4.4820000000000002</v>
      </c>
      <c r="CA220">
        <v>1</v>
      </c>
      <c r="CB220" s="2">
        <f t="shared" si="31"/>
        <v>45660</v>
      </c>
      <c r="CC220" s="3">
        <f t="shared" si="32"/>
        <v>0.27083333333333331</v>
      </c>
      <c r="CD220" s="4">
        <f t="shared" si="26"/>
        <v>45660.270833333336</v>
      </c>
      <c r="CE220" s="18">
        <f t="shared" si="29"/>
        <v>0.14000000000000001</v>
      </c>
      <c r="CF220" s="18">
        <f t="shared" si="30"/>
        <v>0.01</v>
      </c>
      <c r="CG220" s="19">
        <f t="shared" si="25"/>
        <v>225</v>
      </c>
      <c r="CH220" s="19">
        <f t="shared" si="25"/>
        <v>270</v>
      </c>
      <c r="CI220" s="19">
        <f t="shared" si="27"/>
        <v>225</v>
      </c>
      <c r="CJ220" s="19">
        <f t="shared" si="28"/>
        <v>270</v>
      </c>
    </row>
    <row r="221" spans="1:88" x14ac:dyDescent="0.35">
      <c r="A221" t="s">
        <v>88</v>
      </c>
      <c r="B221" t="s">
        <v>383</v>
      </c>
      <c r="C221">
        <v>32.299999999999997</v>
      </c>
      <c r="D221">
        <v>32.299999999999997</v>
      </c>
      <c r="E221">
        <v>32.200000000000003</v>
      </c>
      <c r="F221">
        <v>58</v>
      </c>
      <c r="G221">
        <v>19</v>
      </c>
      <c r="H221">
        <v>31</v>
      </c>
      <c r="I221">
        <v>65</v>
      </c>
      <c r="J221">
        <v>5.0999999999999996</v>
      </c>
      <c r="K221">
        <v>13</v>
      </c>
      <c r="L221">
        <v>27</v>
      </c>
      <c r="M221" t="s">
        <v>84</v>
      </c>
      <c r="N221" t="s">
        <v>84</v>
      </c>
      <c r="O221">
        <v>0</v>
      </c>
      <c r="P221">
        <v>0</v>
      </c>
      <c r="Q221">
        <v>0</v>
      </c>
      <c r="S221">
        <v>0</v>
      </c>
      <c r="U221">
        <v>0</v>
      </c>
      <c r="V221">
        <v>352</v>
      </c>
      <c r="W221">
        <v>33</v>
      </c>
      <c r="X221">
        <v>2</v>
      </c>
      <c r="Y221">
        <v>0</v>
      </c>
      <c r="Z221" t="s">
        <v>72</v>
      </c>
      <c r="AA221">
        <v>280</v>
      </c>
      <c r="AB221">
        <v>55</v>
      </c>
      <c r="AM221">
        <v>0</v>
      </c>
      <c r="AP221">
        <v>0</v>
      </c>
      <c r="AQ221" t="s">
        <v>160</v>
      </c>
      <c r="AR221">
        <v>0</v>
      </c>
      <c r="AS221">
        <v>0</v>
      </c>
      <c r="AT221">
        <v>32.6</v>
      </c>
      <c r="AU221">
        <v>32.6</v>
      </c>
      <c r="AV221">
        <v>32.5</v>
      </c>
      <c r="AW221">
        <v>59</v>
      </c>
      <c r="AX221">
        <v>20</v>
      </c>
      <c r="AY221">
        <v>32</v>
      </c>
      <c r="BA221">
        <v>8.4</v>
      </c>
      <c r="BB221">
        <v>19</v>
      </c>
      <c r="BC221">
        <v>25</v>
      </c>
      <c r="BD221" t="s">
        <v>74</v>
      </c>
      <c r="BE221" t="s">
        <v>87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255</v>
      </c>
      <c r="BN221">
        <v>42</v>
      </c>
      <c r="BO221">
        <v>1</v>
      </c>
      <c r="BP221">
        <v>0</v>
      </c>
      <c r="BQ221" t="s">
        <v>72</v>
      </c>
      <c r="BR221">
        <v>205</v>
      </c>
      <c r="BS221">
        <v>39</v>
      </c>
      <c r="BT221">
        <v>59.7</v>
      </c>
      <c r="BU221">
        <v>41</v>
      </c>
      <c r="BV221">
        <v>35.700000000000003</v>
      </c>
      <c r="BW221">
        <v>57</v>
      </c>
      <c r="BX221">
        <v>29.64</v>
      </c>
      <c r="BY221">
        <v>764</v>
      </c>
      <c r="BZ221">
        <v>4.4770000000000003</v>
      </c>
      <c r="CA221">
        <v>1</v>
      </c>
      <c r="CB221" s="2">
        <f t="shared" si="31"/>
        <v>45660</v>
      </c>
      <c r="CC221" s="3">
        <f t="shared" si="32"/>
        <v>0.28125</v>
      </c>
      <c r="CD221" s="4">
        <f t="shared" si="26"/>
        <v>45660.28125</v>
      </c>
      <c r="CE221" s="18">
        <f t="shared" si="29"/>
        <v>0.14000000000000001</v>
      </c>
      <c r="CF221" s="18">
        <f t="shared" si="30"/>
        <v>0.01</v>
      </c>
      <c r="CG221" s="19">
        <f t="shared" si="25"/>
        <v>225</v>
      </c>
      <c r="CH221" s="19">
        <f t="shared" si="25"/>
        <v>270</v>
      </c>
      <c r="CI221" s="19">
        <f t="shared" si="27"/>
        <v>225</v>
      </c>
      <c r="CJ221" s="19">
        <f t="shared" si="28"/>
        <v>270</v>
      </c>
    </row>
    <row r="222" spans="1:88" x14ac:dyDescent="0.35">
      <c r="A222" t="s">
        <v>88</v>
      </c>
      <c r="B222" t="s">
        <v>384</v>
      </c>
      <c r="C222">
        <v>32.200000000000003</v>
      </c>
      <c r="D222">
        <v>32.299999999999997</v>
      </c>
      <c r="E222">
        <v>32.200000000000003</v>
      </c>
      <c r="F222">
        <v>58</v>
      </c>
      <c r="G222">
        <v>19</v>
      </c>
      <c r="H222">
        <v>31</v>
      </c>
      <c r="I222">
        <v>65</v>
      </c>
      <c r="J222">
        <v>6.4</v>
      </c>
      <c r="K222">
        <v>16</v>
      </c>
      <c r="L222">
        <v>27</v>
      </c>
      <c r="M222" t="s">
        <v>84</v>
      </c>
      <c r="N222" t="s">
        <v>84</v>
      </c>
      <c r="O222">
        <v>0</v>
      </c>
      <c r="P222">
        <v>0</v>
      </c>
      <c r="Q222">
        <v>0</v>
      </c>
      <c r="S222">
        <v>0</v>
      </c>
      <c r="U222">
        <v>0</v>
      </c>
      <c r="V222">
        <v>349</v>
      </c>
      <c r="W222">
        <v>33</v>
      </c>
      <c r="X222">
        <v>2</v>
      </c>
      <c r="Y222">
        <v>0</v>
      </c>
      <c r="Z222" t="s">
        <v>72</v>
      </c>
      <c r="AA222">
        <v>270</v>
      </c>
      <c r="AB222">
        <v>61</v>
      </c>
      <c r="AM222">
        <v>0</v>
      </c>
      <c r="AP222">
        <v>1</v>
      </c>
      <c r="AQ222" t="s">
        <v>160</v>
      </c>
      <c r="AR222">
        <v>0</v>
      </c>
      <c r="AS222">
        <v>0</v>
      </c>
      <c r="AT222">
        <v>32.5</v>
      </c>
      <c r="AU222">
        <v>32.6</v>
      </c>
      <c r="AV222">
        <v>32.5</v>
      </c>
      <c r="AW222">
        <v>59</v>
      </c>
      <c r="AX222">
        <v>19</v>
      </c>
      <c r="AY222">
        <v>32</v>
      </c>
      <c r="BA222">
        <v>9.6999999999999993</v>
      </c>
      <c r="BB222">
        <v>23</v>
      </c>
      <c r="BC222">
        <v>25</v>
      </c>
      <c r="BD222" t="s">
        <v>80</v>
      </c>
      <c r="BE222" t="s">
        <v>74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248</v>
      </c>
      <c r="BN222">
        <v>41</v>
      </c>
      <c r="BO222">
        <v>1</v>
      </c>
      <c r="BP222">
        <v>0</v>
      </c>
      <c r="BQ222" t="s">
        <v>72</v>
      </c>
      <c r="BR222">
        <v>188</v>
      </c>
      <c r="BS222">
        <v>46</v>
      </c>
      <c r="BT222">
        <v>59.7</v>
      </c>
      <c r="BU222">
        <v>41</v>
      </c>
      <c r="BV222">
        <v>35.700000000000003</v>
      </c>
      <c r="BW222">
        <v>57</v>
      </c>
      <c r="BX222">
        <v>29.64</v>
      </c>
      <c r="BY222">
        <v>764</v>
      </c>
      <c r="BZ222">
        <v>4.4770000000000003</v>
      </c>
      <c r="CA222">
        <v>1</v>
      </c>
      <c r="CB222" s="2">
        <f t="shared" si="31"/>
        <v>45660</v>
      </c>
      <c r="CC222" s="3">
        <f t="shared" si="32"/>
        <v>0.29166666666666669</v>
      </c>
      <c r="CD222" s="4">
        <f t="shared" si="26"/>
        <v>45660.291666666664</v>
      </c>
      <c r="CE222" s="18">
        <f t="shared" si="29"/>
        <v>0.14000000000000001</v>
      </c>
      <c r="CF222" s="18">
        <f t="shared" si="30"/>
        <v>0.01</v>
      </c>
      <c r="CG222" s="19">
        <f t="shared" si="25"/>
        <v>225</v>
      </c>
      <c r="CH222" s="19">
        <f t="shared" si="25"/>
        <v>247.5</v>
      </c>
      <c r="CI222" s="19">
        <f t="shared" si="27"/>
        <v>225</v>
      </c>
      <c r="CJ222" s="19">
        <f t="shared" si="28"/>
        <v>247.5</v>
      </c>
    </row>
    <row r="223" spans="1:88" x14ac:dyDescent="0.35">
      <c r="A223" t="s">
        <v>88</v>
      </c>
      <c r="B223" t="s">
        <v>385</v>
      </c>
      <c r="C223">
        <v>32.200000000000003</v>
      </c>
      <c r="D223">
        <v>32.200000000000003</v>
      </c>
      <c r="E223">
        <v>32.1</v>
      </c>
      <c r="F223">
        <v>58</v>
      </c>
      <c r="G223">
        <v>19</v>
      </c>
      <c r="H223">
        <v>31</v>
      </c>
      <c r="I223">
        <v>65</v>
      </c>
      <c r="J223">
        <v>7.3</v>
      </c>
      <c r="K223">
        <v>17</v>
      </c>
      <c r="L223">
        <v>26</v>
      </c>
      <c r="M223" t="s">
        <v>74</v>
      </c>
      <c r="N223" t="s">
        <v>84</v>
      </c>
      <c r="O223">
        <v>0</v>
      </c>
      <c r="P223">
        <v>0</v>
      </c>
      <c r="Q223">
        <v>0</v>
      </c>
      <c r="S223">
        <v>0</v>
      </c>
      <c r="U223">
        <v>0</v>
      </c>
      <c r="V223">
        <v>350</v>
      </c>
      <c r="W223">
        <v>33</v>
      </c>
      <c r="X223">
        <v>2</v>
      </c>
      <c r="Y223">
        <v>0</v>
      </c>
      <c r="Z223" t="s">
        <v>72</v>
      </c>
      <c r="AA223">
        <v>279</v>
      </c>
      <c r="AB223">
        <v>54</v>
      </c>
      <c r="AM223">
        <v>0</v>
      </c>
      <c r="AP223">
        <v>0</v>
      </c>
      <c r="AQ223" t="s">
        <v>160</v>
      </c>
      <c r="AR223">
        <v>0</v>
      </c>
      <c r="AS223">
        <v>0</v>
      </c>
      <c r="AT223">
        <v>32.5</v>
      </c>
      <c r="AU223">
        <v>32.5</v>
      </c>
      <c r="AV223">
        <v>32.5</v>
      </c>
      <c r="AW223">
        <v>59</v>
      </c>
      <c r="AX223">
        <v>19</v>
      </c>
      <c r="AY223">
        <v>32</v>
      </c>
      <c r="BA223">
        <v>10.9</v>
      </c>
      <c r="BB223">
        <v>25</v>
      </c>
      <c r="BC223">
        <v>24</v>
      </c>
      <c r="BD223" t="s">
        <v>77</v>
      </c>
      <c r="BE223" t="s">
        <v>87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250</v>
      </c>
      <c r="BN223">
        <v>42</v>
      </c>
      <c r="BO223">
        <v>1</v>
      </c>
      <c r="BP223">
        <v>0</v>
      </c>
      <c r="BQ223" t="s">
        <v>72</v>
      </c>
      <c r="BR223">
        <v>193</v>
      </c>
      <c r="BS223">
        <v>45</v>
      </c>
      <c r="BT223">
        <v>59.4</v>
      </c>
      <c r="BU223">
        <v>41</v>
      </c>
      <c r="BV223">
        <v>35.4</v>
      </c>
      <c r="BW223">
        <v>57</v>
      </c>
      <c r="BX223">
        <v>29.65</v>
      </c>
      <c r="BY223">
        <v>764</v>
      </c>
      <c r="BZ223">
        <v>4.4770000000000003</v>
      </c>
      <c r="CA223">
        <v>1</v>
      </c>
      <c r="CB223" s="2">
        <f t="shared" si="31"/>
        <v>45660</v>
      </c>
      <c r="CC223" s="3">
        <f t="shared" si="32"/>
        <v>0.30208333333333331</v>
      </c>
      <c r="CD223" s="4">
        <f t="shared" si="26"/>
        <v>45660.302083333336</v>
      </c>
      <c r="CE223" s="18">
        <f t="shared" si="29"/>
        <v>0.14000000000000001</v>
      </c>
      <c r="CF223" s="18">
        <f t="shared" si="30"/>
        <v>0.01</v>
      </c>
      <c r="CG223" s="19">
        <f t="shared" si="25"/>
        <v>225</v>
      </c>
      <c r="CH223" s="19">
        <f t="shared" si="25"/>
        <v>270</v>
      </c>
      <c r="CI223" s="19">
        <f t="shared" si="27"/>
        <v>225</v>
      </c>
      <c r="CJ223" s="19">
        <f t="shared" si="28"/>
        <v>270</v>
      </c>
    </row>
    <row r="224" spans="1:88" x14ac:dyDescent="0.35">
      <c r="A224" t="s">
        <v>88</v>
      </c>
      <c r="B224" t="s">
        <v>386</v>
      </c>
      <c r="C224">
        <v>32.1</v>
      </c>
      <c r="D224">
        <v>32.200000000000003</v>
      </c>
      <c r="E224">
        <v>32.1</v>
      </c>
      <c r="F224">
        <v>58</v>
      </c>
      <c r="G224">
        <v>19</v>
      </c>
      <c r="H224">
        <v>31</v>
      </c>
      <c r="I224">
        <v>65</v>
      </c>
      <c r="J224">
        <v>5.6</v>
      </c>
      <c r="K224">
        <v>17</v>
      </c>
      <c r="L224">
        <v>27</v>
      </c>
      <c r="M224" t="s">
        <v>84</v>
      </c>
      <c r="N224" t="s">
        <v>84</v>
      </c>
      <c r="O224">
        <v>0</v>
      </c>
      <c r="P224">
        <v>0</v>
      </c>
      <c r="Q224">
        <v>0</v>
      </c>
      <c r="S224">
        <v>0</v>
      </c>
      <c r="U224">
        <v>0</v>
      </c>
      <c r="V224">
        <v>349</v>
      </c>
      <c r="W224">
        <v>31</v>
      </c>
      <c r="X224">
        <v>2</v>
      </c>
      <c r="Y224">
        <v>0</v>
      </c>
      <c r="Z224" t="s">
        <v>72</v>
      </c>
      <c r="AA224">
        <v>263</v>
      </c>
      <c r="AB224">
        <v>68</v>
      </c>
      <c r="AM224">
        <v>0</v>
      </c>
      <c r="AP224">
        <v>1</v>
      </c>
      <c r="AQ224" t="s">
        <v>160</v>
      </c>
      <c r="AR224">
        <v>0</v>
      </c>
      <c r="AS224">
        <v>0</v>
      </c>
      <c r="AT224">
        <v>32.4</v>
      </c>
      <c r="AU224">
        <v>32.5</v>
      </c>
      <c r="AV224">
        <v>32.4</v>
      </c>
      <c r="AW224">
        <v>59</v>
      </c>
      <c r="AX224">
        <v>19</v>
      </c>
      <c r="AY224">
        <v>32</v>
      </c>
      <c r="BA224">
        <v>9.9</v>
      </c>
      <c r="BB224">
        <v>26</v>
      </c>
      <c r="BC224">
        <v>24</v>
      </c>
      <c r="BD224" t="s">
        <v>74</v>
      </c>
      <c r="BE224" t="s">
        <v>74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250</v>
      </c>
      <c r="BN224">
        <v>42</v>
      </c>
      <c r="BO224">
        <v>1</v>
      </c>
      <c r="BP224">
        <v>0</v>
      </c>
      <c r="BQ224" t="s">
        <v>72</v>
      </c>
      <c r="BR224">
        <v>197</v>
      </c>
      <c r="BS224">
        <v>41</v>
      </c>
      <c r="BT224">
        <v>59.4</v>
      </c>
      <c r="BU224">
        <v>41</v>
      </c>
      <c r="BV224">
        <v>35.4</v>
      </c>
      <c r="BW224">
        <v>57</v>
      </c>
      <c r="BX224">
        <v>29.64</v>
      </c>
      <c r="BY224">
        <v>764</v>
      </c>
      <c r="BZ224">
        <v>4.4770000000000003</v>
      </c>
      <c r="CA224">
        <v>1</v>
      </c>
      <c r="CB224" s="2">
        <f t="shared" si="31"/>
        <v>45660</v>
      </c>
      <c r="CC224" s="3">
        <f t="shared" si="32"/>
        <v>0.3125</v>
      </c>
      <c r="CD224" s="4">
        <f t="shared" si="26"/>
        <v>45660.3125</v>
      </c>
      <c r="CE224" s="18">
        <f t="shared" si="29"/>
        <v>0.14000000000000001</v>
      </c>
      <c r="CF224" s="18">
        <f t="shared" si="30"/>
        <v>0.01</v>
      </c>
      <c r="CG224" s="19">
        <f t="shared" si="25"/>
        <v>225</v>
      </c>
      <c r="CH224" s="19">
        <f t="shared" si="25"/>
        <v>247.5</v>
      </c>
      <c r="CI224" s="19">
        <f t="shared" si="27"/>
        <v>225</v>
      </c>
      <c r="CJ224" s="19">
        <f t="shared" si="28"/>
        <v>247.5</v>
      </c>
    </row>
    <row r="225" spans="1:88" x14ac:dyDescent="0.35">
      <c r="A225" t="s">
        <v>88</v>
      </c>
      <c r="B225" t="s">
        <v>387</v>
      </c>
      <c r="C225">
        <v>32.1</v>
      </c>
      <c r="D225">
        <v>32.200000000000003</v>
      </c>
      <c r="E225">
        <v>32.1</v>
      </c>
      <c r="F225">
        <v>58</v>
      </c>
      <c r="G225">
        <v>19</v>
      </c>
      <c r="H225">
        <v>31</v>
      </c>
      <c r="I225">
        <v>65</v>
      </c>
      <c r="J225">
        <v>4.8</v>
      </c>
      <c r="K225">
        <v>15</v>
      </c>
      <c r="L225">
        <v>27</v>
      </c>
      <c r="M225" t="s">
        <v>84</v>
      </c>
      <c r="N225" t="s">
        <v>84</v>
      </c>
      <c r="O225">
        <v>0</v>
      </c>
      <c r="P225">
        <v>0</v>
      </c>
      <c r="Q225">
        <v>0</v>
      </c>
      <c r="S225">
        <v>0</v>
      </c>
      <c r="U225">
        <v>0</v>
      </c>
      <c r="V225">
        <v>341</v>
      </c>
      <c r="W225">
        <v>34</v>
      </c>
      <c r="X225">
        <v>1</v>
      </c>
      <c r="Y225">
        <v>0</v>
      </c>
      <c r="Z225" t="s">
        <v>72</v>
      </c>
      <c r="AA225">
        <v>257</v>
      </c>
      <c r="AB225">
        <v>68</v>
      </c>
      <c r="AM225">
        <v>0</v>
      </c>
      <c r="AP225">
        <v>1</v>
      </c>
      <c r="AQ225" t="s">
        <v>161</v>
      </c>
      <c r="AR225">
        <v>0</v>
      </c>
      <c r="AS225">
        <v>0</v>
      </c>
      <c r="AT225">
        <v>32.4</v>
      </c>
      <c r="AU225">
        <v>32.5</v>
      </c>
      <c r="AV225">
        <v>32.4</v>
      </c>
      <c r="AW225">
        <v>59</v>
      </c>
      <c r="AX225">
        <v>19</v>
      </c>
      <c r="AY225">
        <v>32</v>
      </c>
      <c r="BA225">
        <v>6.8</v>
      </c>
      <c r="BB225">
        <v>22</v>
      </c>
      <c r="BC225">
        <v>24</v>
      </c>
      <c r="BD225" t="s">
        <v>74</v>
      </c>
      <c r="BE225" t="s">
        <v>87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242</v>
      </c>
      <c r="BN225">
        <v>41</v>
      </c>
      <c r="BO225">
        <v>1</v>
      </c>
      <c r="BP225">
        <v>0</v>
      </c>
      <c r="BQ225" t="s">
        <v>72</v>
      </c>
      <c r="BR225">
        <v>184</v>
      </c>
      <c r="BS225">
        <v>45</v>
      </c>
      <c r="BT225">
        <v>59.3</v>
      </c>
      <c r="BU225">
        <v>41</v>
      </c>
      <c r="BV225">
        <v>35.299999999999997</v>
      </c>
      <c r="BW225">
        <v>56</v>
      </c>
      <c r="BX225">
        <v>29.64</v>
      </c>
      <c r="BY225">
        <v>764</v>
      </c>
      <c r="BZ225">
        <v>4.4770000000000003</v>
      </c>
      <c r="CA225">
        <v>1</v>
      </c>
      <c r="CB225" s="2">
        <f t="shared" si="31"/>
        <v>45660</v>
      </c>
      <c r="CC225" s="3">
        <f t="shared" si="32"/>
        <v>0.32291666666666669</v>
      </c>
      <c r="CD225" s="4">
        <f t="shared" si="26"/>
        <v>45660.322916666664</v>
      </c>
      <c r="CE225" s="18">
        <f t="shared" si="29"/>
        <v>0.14000000000000001</v>
      </c>
      <c r="CF225" s="18">
        <f t="shared" si="30"/>
        <v>0.01</v>
      </c>
      <c r="CG225" s="19">
        <f t="shared" si="25"/>
        <v>225</v>
      </c>
      <c r="CH225" s="19">
        <f t="shared" si="25"/>
        <v>270</v>
      </c>
      <c r="CI225" s="19">
        <f t="shared" si="27"/>
        <v>225</v>
      </c>
      <c r="CJ225" s="19">
        <f t="shared" si="28"/>
        <v>270</v>
      </c>
    </row>
    <row r="226" spans="1:88" x14ac:dyDescent="0.35">
      <c r="A226" t="s">
        <v>88</v>
      </c>
      <c r="B226" t="s">
        <v>388</v>
      </c>
      <c r="C226">
        <v>32</v>
      </c>
      <c r="D226">
        <v>32.1</v>
      </c>
      <c r="E226">
        <v>32</v>
      </c>
      <c r="F226">
        <v>59</v>
      </c>
      <c r="G226">
        <v>19</v>
      </c>
      <c r="H226">
        <v>31</v>
      </c>
      <c r="I226">
        <v>65</v>
      </c>
      <c r="J226">
        <v>4.3</v>
      </c>
      <c r="K226">
        <v>13</v>
      </c>
      <c r="L226">
        <v>27</v>
      </c>
      <c r="M226" t="s">
        <v>74</v>
      </c>
      <c r="N226" t="s">
        <v>84</v>
      </c>
      <c r="O226">
        <v>0</v>
      </c>
      <c r="P226">
        <v>0</v>
      </c>
      <c r="Q226">
        <v>0</v>
      </c>
      <c r="S226">
        <v>0</v>
      </c>
      <c r="U226">
        <v>0</v>
      </c>
      <c r="V226">
        <v>344</v>
      </c>
      <c r="W226">
        <v>31</v>
      </c>
      <c r="X226">
        <v>1</v>
      </c>
      <c r="Y226">
        <v>0</v>
      </c>
      <c r="Z226" t="s">
        <v>72</v>
      </c>
      <c r="AA226">
        <v>276</v>
      </c>
      <c r="AB226">
        <v>50</v>
      </c>
      <c r="AM226">
        <v>0</v>
      </c>
      <c r="AP226">
        <v>0</v>
      </c>
      <c r="AQ226" t="s">
        <v>160</v>
      </c>
      <c r="AR226">
        <v>0</v>
      </c>
      <c r="AS226">
        <v>0</v>
      </c>
      <c r="AT226">
        <v>32.299999999999997</v>
      </c>
      <c r="AU226">
        <v>32.4</v>
      </c>
      <c r="AV226">
        <v>32.299999999999997</v>
      </c>
      <c r="AW226">
        <v>59</v>
      </c>
      <c r="AX226">
        <v>19</v>
      </c>
      <c r="AY226">
        <v>31</v>
      </c>
      <c r="BA226">
        <v>5.6</v>
      </c>
      <c r="BB226">
        <v>18</v>
      </c>
      <c r="BC226">
        <v>27</v>
      </c>
      <c r="BD226" t="s">
        <v>87</v>
      </c>
      <c r="BE226" t="s">
        <v>87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241</v>
      </c>
      <c r="BN226">
        <v>41</v>
      </c>
      <c r="BO226">
        <v>1</v>
      </c>
      <c r="BP226">
        <v>0</v>
      </c>
      <c r="BQ226" t="s">
        <v>72</v>
      </c>
      <c r="BR226">
        <v>195</v>
      </c>
      <c r="BS226">
        <v>32</v>
      </c>
      <c r="BT226">
        <v>59.3</v>
      </c>
      <c r="BU226">
        <v>42</v>
      </c>
      <c r="BV226">
        <v>35.9</v>
      </c>
      <c r="BW226">
        <v>57</v>
      </c>
      <c r="BX226">
        <v>29.64</v>
      </c>
      <c r="BY226">
        <v>764</v>
      </c>
      <c r="BZ226">
        <v>4.4770000000000003</v>
      </c>
      <c r="CA226">
        <v>1</v>
      </c>
      <c r="CB226" s="2">
        <f t="shared" si="31"/>
        <v>45660</v>
      </c>
      <c r="CC226" s="3">
        <f t="shared" si="32"/>
        <v>0.33333333333333331</v>
      </c>
      <c r="CD226" s="4">
        <f t="shared" si="26"/>
        <v>45660.333333333336</v>
      </c>
      <c r="CE226" s="18">
        <f t="shared" si="29"/>
        <v>0.14000000000000001</v>
      </c>
      <c r="CF226" s="18">
        <f t="shared" si="30"/>
        <v>0.01</v>
      </c>
      <c r="CG226" s="19">
        <f t="shared" si="25"/>
        <v>225</v>
      </c>
      <c r="CH226" s="19">
        <f t="shared" si="25"/>
        <v>270</v>
      </c>
      <c r="CI226" s="19">
        <f t="shared" si="27"/>
        <v>225</v>
      </c>
      <c r="CJ226" s="19">
        <f t="shared" si="28"/>
        <v>270</v>
      </c>
    </row>
    <row r="227" spans="1:88" x14ac:dyDescent="0.35">
      <c r="A227" t="s">
        <v>88</v>
      </c>
      <c r="B227" t="s">
        <v>389</v>
      </c>
      <c r="C227">
        <v>31.8</v>
      </c>
      <c r="D227">
        <v>32</v>
      </c>
      <c r="E227">
        <v>31.8</v>
      </c>
      <c r="F227">
        <v>59</v>
      </c>
      <c r="G227">
        <v>19</v>
      </c>
      <c r="H227">
        <v>31</v>
      </c>
      <c r="I227">
        <v>65</v>
      </c>
      <c r="J227">
        <v>4.9000000000000004</v>
      </c>
      <c r="K227">
        <v>18</v>
      </c>
      <c r="L227">
        <v>27</v>
      </c>
      <c r="M227" t="s">
        <v>77</v>
      </c>
      <c r="N227" t="s">
        <v>84</v>
      </c>
      <c r="O227">
        <v>0</v>
      </c>
      <c r="P227">
        <v>0</v>
      </c>
      <c r="Q227">
        <v>0</v>
      </c>
      <c r="S227">
        <v>0</v>
      </c>
      <c r="U227">
        <v>0</v>
      </c>
      <c r="V227">
        <v>341</v>
      </c>
      <c r="W227">
        <v>33</v>
      </c>
      <c r="X227">
        <v>1</v>
      </c>
      <c r="Y227">
        <v>0</v>
      </c>
      <c r="Z227" t="s">
        <v>72</v>
      </c>
      <c r="AA227">
        <v>264</v>
      </c>
      <c r="AB227">
        <v>60</v>
      </c>
      <c r="AM227">
        <v>0</v>
      </c>
      <c r="AP227">
        <v>1</v>
      </c>
      <c r="AQ227" t="s">
        <v>160</v>
      </c>
      <c r="AR227">
        <v>0</v>
      </c>
      <c r="AS227">
        <v>0</v>
      </c>
      <c r="AT227">
        <v>32.200000000000003</v>
      </c>
      <c r="AU227">
        <v>32.299999999999997</v>
      </c>
      <c r="AV227">
        <v>32.200000000000003</v>
      </c>
      <c r="AW227">
        <v>59</v>
      </c>
      <c r="AX227">
        <v>19</v>
      </c>
      <c r="AY227">
        <v>31</v>
      </c>
      <c r="BA227">
        <v>6.6</v>
      </c>
      <c r="BB227">
        <v>18</v>
      </c>
      <c r="BC227">
        <v>26</v>
      </c>
      <c r="BD227" t="s">
        <v>77</v>
      </c>
      <c r="BE227" t="s">
        <v>87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221</v>
      </c>
      <c r="BN227">
        <v>41</v>
      </c>
      <c r="BO227">
        <v>1</v>
      </c>
      <c r="BP227">
        <v>0</v>
      </c>
      <c r="BQ227" t="s">
        <v>72</v>
      </c>
      <c r="BR227">
        <v>179</v>
      </c>
      <c r="BS227">
        <v>33</v>
      </c>
      <c r="BT227">
        <v>59.8</v>
      </c>
      <c r="BU227">
        <v>42</v>
      </c>
      <c r="BV227">
        <v>36.4</v>
      </c>
      <c r="BW227">
        <v>57</v>
      </c>
      <c r="BX227">
        <v>29.63</v>
      </c>
      <c r="BY227">
        <v>764</v>
      </c>
      <c r="BZ227">
        <v>4.4770000000000003</v>
      </c>
      <c r="CA227">
        <v>1</v>
      </c>
      <c r="CB227" s="2">
        <f t="shared" si="31"/>
        <v>45660</v>
      </c>
      <c r="CC227" s="3">
        <f t="shared" si="32"/>
        <v>0.34375</v>
      </c>
      <c r="CD227" s="4">
        <f t="shared" si="26"/>
        <v>45660.34375</v>
      </c>
      <c r="CE227" s="18">
        <f t="shared" si="29"/>
        <v>0.14000000000000001</v>
      </c>
      <c r="CF227" s="18">
        <f t="shared" si="30"/>
        <v>0.01</v>
      </c>
      <c r="CG227" s="19">
        <f t="shared" ref="CG227:CH262" si="33">IF(ISNUMBER(CI227),IF(CI227&gt;180,CI227,CI227+360),"")</f>
        <v>225</v>
      </c>
      <c r="CH227" s="19">
        <f t="shared" si="33"/>
        <v>270</v>
      </c>
      <c r="CI227" s="19">
        <f t="shared" si="27"/>
        <v>225</v>
      </c>
      <c r="CJ227" s="19">
        <f t="shared" si="28"/>
        <v>270</v>
      </c>
    </row>
    <row r="228" spans="1:88" x14ac:dyDescent="0.35">
      <c r="A228" t="s">
        <v>88</v>
      </c>
      <c r="B228" t="s">
        <v>390</v>
      </c>
      <c r="C228">
        <v>31.7</v>
      </c>
      <c r="D228">
        <v>31.9</v>
      </c>
      <c r="E228">
        <v>31.7</v>
      </c>
      <c r="F228">
        <v>59</v>
      </c>
      <c r="G228">
        <v>19</v>
      </c>
      <c r="H228">
        <v>31</v>
      </c>
      <c r="I228">
        <v>65</v>
      </c>
      <c r="J228">
        <v>5.7</v>
      </c>
      <c r="K228">
        <v>14</v>
      </c>
      <c r="L228">
        <v>27</v>
      </c>
      <c r="M228" t="s">
        <v>84</v>
      </c>
      <c r="N228" t="s">
        <v>84</v>
      </c>
      <c r="O228">
        <v>0</v>
      </c>
      <c r="P228">
        <v>0</v>
      </c>
      <c r="Q228">
        <v>0</v>
      </c>
      <c r="S228">
        <v>0</v>
      </c>
      <c r="U228">
        <v>0</v>
      </c>
      <c r="V228">
        <v>343</v>
      </c>
      <c r="W228">
        <v>32</v>
      </c>
      <c r="X228">
        <v>1</v>
      </c>
      <c r="Y228">
        <v>0</v>
      </c>
      <c r="Z228" t="s">
        <v>72</v>
      </c>
      <c r="AA228">
        <v>284</v>
      </c>
      <c r="AB228">
        <v>42</v>
      </c>
      <c r="AM228">
        <v>0</v>
      </c>
      <c r="AP228">
        <v>0</v>
      </c>
      <c r="AQ228" t="s">
        <v>160</v>
      </c>
      <c r="AR228">
        <v>0</v>
      </c>
      <c r="AS228">
        <v>0</v>
      </c>
      <c r="AT228">
        <v>32</v>
      </c>
      <c r="AU228">
        <v>32.200000000000003</v>
      </c>
      <c r="AV228">
        <v>32</v>
      </c>
      <c r="AW228">
        <v>59</v>
      </c>
      <c r="AX228">
        <v>19</v>
      </c>
      <c r="AY228">
        <v>31</v>
      </c>
      <c r="BA228">
        <v>7.1</v>
      </c>
      <c r="BB228">
        <v>21</v>
      </c>
      <c r="BC228">
        <v>26</v>
      </c>
      <c r="BD228" t="s">
        <v>74</v>
      </c>
      <c r="BE228" t="s">
        <v>74</v>
      </c>
      <c r="BF228">
        <v>0</v>
      </c>
      <c r="BG228">
        <v>0</v>
      </c>
      <c r="BH228">
        <v>0</v>
      </c>
      <c r="BI228">
        <v>1</v>
      </c>
      <c r="BJ228">
        <v>5</v>
      </c>
      <c r="BK228">
        <v>0</v>
      </c>
      <c r="BL228">
        <v>0</v>
      </c>
      <c r="BM228">
        <v>228</v>
      </c>
      <c r="BN228">
        <v>41</v>
      </c>
      <c r="BO228">
        <v>1</v>
      </c>
      <c r="BP228">
        <v>0</v>
      </c>
      <c r="BQ228" t="s">
        <v>72</v>
      </c>
      <c r="BR228">
        <v>184</v>
      </c>
      <c r="BS228">
        <v>33</v>
      </c>
      <c r="BT228">
        <v>60.3</v>
      </c>
      <c r="BU228">
        <v>42</v>
      </c>
      <c r="BV228">
        <v>36.9</v>
      </c>
      <c r="BW228">
        <v>58</v>
      </c>
      <c r="BX228">
        <v>29.63</v>
      </c>
      <c r="BY228">
        <v>764</v>
      </c>
      <c r="BZ228">
        <v>4.4770000000000003</v>
      </c>
      <c r="CA228">
        <v>1</v>
      </c>
      <c r="CB228" s="2">
        <f t="shared" si="31"/>
        <v>45660</v>
      </c>
      <c r="CC228" s="3">
        <f t="shared" si="32"/>
        <v>0.35416666666666669</v>
      </c>
      <c r="CD228" s="4">
        <f t="shared" si="26"/>
        <v>45660.354166666664</v>
      </c>
      <c r="CE228" s="18">
        <f t="shared" si="29"/>
        <v>0.14000000000000001</v>
      </c>
      <c r="CF228" s="18">
        <f t="shared" si="30"/>
        <v>0.01</v>
      </c>
      <c r="CG228" s="19">
        <f t="shared" si="33"/>
        <v>225</v>
      </c>
      <c r="CH228" s="19">
        <f t="shared" si="33"/>
        <v>247.5</v>
      </c>
      <c r="CI228" s="19">
        <f t="shared" si="27"/>
        <v>225</v>
      </c>
      <c r="CJ228" s="19">
        <f t="shared" si="28"/>
        <v>247.5</v>
      </c>
    </row>
    <row r="229" spans="1:88" x14ac:dyDescent="0.35">
      <c r="A229" t="s">
        <v>88</v>
      </c>
      <c r="B229" t="s">
        <v>391</v>
      </c>
      <c r="C229">
        <v>31.5</v>
      </c>
      <c r="D229">
        <v>31.7</v>
      </c>
      <c r="E229">
        <v>31.5</v>
      </c>
      <c r="F229">
        <v>59</v>
      </c>
      <c r="G229">
        <v>19</v>
      </c>
      <c r="H229">
        <v>31</v>
      </c>
      <c r="I229">
        <v>65</v>
      </c>
      <c r="J229">
        <v>4.8</v>
      </c>
      <c r="K229">
        <v>12</v>
      </c>
      <c r="L229">
        <v>27</v>
      </c>
      <c r="M229" t="s">
        <v>84</v>
      </c>
      <c r="N229" t="s">
        <v>84</v>
      </c>
      <c r="O229">
        <v>0</v>
      </c>
      <c r="P229">
        <v>0</v>
      </c>
      <c r="Q229">
        <v>0</v>
      </c>
      <c r="S229">
        <v>0</v>
      </c>
      <c r="U229">
        <v>0</v>
      </c>
      <c r="V229">
        <v>342</v>
      </c>
      <c r="W229">
        <v>35</v>
      </c>
      <c r="X229">
        <v>1</v>
      </c>
      <c r="Y229">
        <v>0</v>
      </c>
      <c r="Z229" t="s">
        <v>72</v>
      </c>
      <c r="AA229">
        <v>248</v>
      </c>
      <c r="AB229">
        <v>76</v>
      </c>
      <c r="AM229">
        <v>0</v>
      </c>
      <c r="AP229">
        <v>1</v>
      </c>
      <c r="AQ229" t="s">
        <v>160</v>
      </c>
      <c r="AR229">
        <v>0</v>
      </c>
      <c r="AS229">
        <v>0</v>
      </c>
      <c r="AT229">
        <v>31.8</v>
      </c>
      <c r="AU229">
        <v>32</v>
      </c>
      <c r="AV229">
        <v>31.8</v>
      </c>
      <c r="AW229">
        <v>60</v>
      </c>
      <c r="AX229">
        <v>19</v>
      </c>
      <c r="AY229">
        <v>31</v>
      </c>
      <c r="BA229">
        <v>7.9</v>
      </c>
      <c r="BB229">
        <v>17</v>
      </c>
      <c r="BC229">
        <v>26</v>
      </c>
      <c r="BD229" t="s">
        <v>74</v>
      </c>
      <c r="BE229" t="s">
        <v>87</v>
      </c>
      <c r="BF229">
        <v>0</v>
      </c>
      <c r="BG229">
        <v>0</v>
      </c>
      <c r="BH229">
        <v>0</v>
      </c>
      <c r="BI229">
        <v>7</v>
      </c>
      <c r="BJ229">
        <v>11</v>
      </c>
      <c r="BK229">
        <v>0</v>
      </c>
      <c r="BL229">
        <v>0</v>
      </c>
      <c r="BM229">
        <v>244</v>
      </c>
      <c r="BN229">
        <v>41</v>
      </c>
      <c r="BO229">
        <v>1</v>
      </c>
      <c r="BP229">
        <v>0</v>
      </c>
      <c r="BQ229" t="s">
        <v>72</v>
      </c>
      <c r="BR229">
        <v>190</v>
      </c>
      <c r="BS229">
        <v>40</v>
      </c>
      <c r="BT229">
        <v>61</v>
      </c>
      <c r="BU229">
        <v>40</v>
      </c>
      <c r="BV229">
        <v>36.299999999999997</v>
      </c>
      <c r="BW229">
        <v>58</v>
      </c>
      <c r="BX229">
        <v>29.62</v>
      </c>
      <c r="BY229">
        <v>764</v>
      </c>
      <c r="BZ229">
        <v>4.4770000000000003</v>
      </c>
      <c r="CA229">
        <v>1</v>
      </c>
      <c r="CB229" s="2">
        <f t="shared" si="31"/>
        <v>45660</v>
      </c>
      <c r="CC229" s="3">
        <f t="shared" si="32"/>
        <v>0.36458333333333331</v>
      </c>
      <c r="CD229" s="4">
        <f t="shared" si="26"/>
        <v>45660.364583333336</v>
      </c>
      <c r="CE229" s="18">
        <f t="shared" si="29"/>
        <v>0.14000000000000001</v>
      </c>
      <c r="CF229" s="18">
        <f t="shared" si="30"/>
        <v>0.01</v>
      </c>
      <c r="CG229" s="19">
        <f t="shared" si="33"/>
        <v>225</v>
      </c>
      <c r="CH229" s="19">
        <f t="shared" si="33"/>
        <v>270</v>
      </c>
      <c r="CI229" s="19">
        <f t="shared" si="27"/>
        <v>225</v>
      </c>
      <c r="CJ229" s="19">
        <f t="shared" si="28"/>
        <v>270</v>
      </c>
    </row>
    <row r="230" spans="1:88" x14ac:dyDescent="0.35">
      <c r="A230" t="s">
        <v>88</v>
      </c>
      <c r="B230" t="s">
        <v>392</v>
      </c>
      <c r="C230">
        <v>31.3</v>
      </c>
      <c r="D230">
        <v>31.5</v>
      </c>
      <c r="E230">
        <v>31.3</v>
      </c>
      <c r="F230">
        <v>59</v>
      </c>
      <c r="G230">
        <v>18</v>
      </c>
      <c r="H230">
        <v>31</v>
      </c>
      <c r="I230">
        <v>65</v>
      </c>
      <c r="J230">
        <v>5.6</v>
      </c>
      <c r="K230">
        <v>13</v>
      </c>
      <c r="L230">
        <v>26</v>
      </c>
      <c r="M230" t="s">
        <v>84</v>
      </c>
      <c r="N230" t="s">
        <v>84</v>
      </c>
      <c r="O230">
        <v>0</v>
      </c>
      <c r="P230">
        <v>0</v>
      </c>
      <c r="Q230">
        <v>0</v>
      </c>
      <c r="S230">
        <v>0</v>
      </c>
      <c r="U230">
        <v>0</v>
      </c>
      <c r="V230">
        <v>343</v>
      </c>
      <c r="W230">
        <v>34</v>
      </c>
      <c r="X230">
        <v>1</v>
      </c>
      <c r="Y230">
        <v>0</v>
      </c>
      <c r="Z230" t="s">
        <v>72</v>
      </c>
      <c r="AA230">
        <v>257</v>
      </c>
      <c r="AB230">
        <v>69</v>
      </c>
      <c r="AM230">
        <v>0</v>
      </c>
      <c r="AP230">
        <v>1</v>
      </c>
      <c r="AQ230" t="s">
        <v>161</v>
      </c>
      <c r="AR230">
        <v>0</v>
      </c>
      <c r="AS230">
        <v>0</v>
      </c>
      <c r="AT230">
        <v>31.6</v>
      </c>
      <c r="AU230">
        <v>31.8</v>
      </c>
      <c r="AV230">
        <v>31.6</v>
      </c>
      <c r="AW230">
        <v>60</v>
      </c>
      <c r="AX230">
        <v>19</v>
      </c>
      <c r="AY230">
        <v>31</v>
      </c>
      <c r="BA230">
        <v>7.7</v>
      </c>
      <c r="BB230">
        <v>18</v>
      </c>
      <c r="BC230">
        <v>26</v>
      </c>
      <c r="BD230" t="s">
        <v>87</v>
      </c>
      <c r="BE230" t="s">
        <v>87</v>
      </c>
      <c r="BF230">
        <v>0</v>
      </c>
      <c r="BG230">
        <v>0</v>
      </c>
      <c r="BH230">
        <v>0</v>
      </c>
      <c r="BI230">
        <v>15</v>
      </c>
      <c r="BJ230">
        <v>19</v>
      </c>
      <c r="BK230">
        <v>0</v>
      </c>
      <c r="BL230">
        <v>0</v>
      </c>
      <c r="BM230">
        <v>230</v>
      </c>
      <c r="BN230">
        <v>41</v>
      </c>
      <c r="BO230">
        <v>1</v>
      </c>
      <c r="BP230">
        <v>0</v>
      </c>
      <c r="BQ230" t="s">
        <v>72</v>
      </c>
      <c r="BR230">
        <v>177</v>
      </c>
      <c r="BS230">
        <v>40</v>
      </c>
      <c r="BT230">
        <v>61.5</v>
      </c>
      <c r="BU230">
        <v>40</v>
      </c>
      <c r="BV230">
        <v>36.700000000000003</v>
      </c>
      <c r="BW230">
        <v>59</v>
      </c>
      <c r="BX230">
        <v>29.61</v>
      </c>
      <c r="BY230">
        <v>764</v>
      </c>
      <c r="BZ230">
        <v>4.4770000000000003</v>
      </c>
      <c r="CA230">
        <v>1</v>
      </c>
      <c r="CB230" s="2">
        <f t="shared" si="31"/>
        <v>45660</v>
      </c>
      <c r="CC230" s="3">
        <f t="shared" si="32"/>
        <v>0.375</v>
      </c>
      <c r="CD230" s="4">
        <f t="shared" si="26"/>
        <v>45660.375</v>
      </c>
      <c r="CE230" s="18">
        <f t="shared" si="29"/>
        <v>0.14000000000000001</v>
      </c>
      <c r="CF230" s="18">
        <f t="shared" si="30"/>
        <v>0.01</v>
      </c>
      <c r="CG230" s="19">
        <f t="shared" si="33"/>
        <v>225</v>
      </c>
      <c r="CH230" s="19">
        <f t="shared" si="33"/>
        <v>270</v>
      </c>
      <c r="CI230" s="19">
        <f t="shared" si="27"/>
        <v>225</v>
      </c>
      <c r="CJ230" s="19">
        <f t="shared" si="28"/>
        <v>270</v>
      </c>
    </row>
    <row r="231" spans="1:88" x14ac:dyDescent="0.35">
      <c r="A231" t="s">
        <v>88</v>
      </c>
      <c r="B231" t="s">
        <v>393</v>
      </c>
      <c r="C231">
        <v>31.2</v>
      </c>
      <c r="D231">
        <v>31.4</v>
      </c>
      <c r="E231">
        <v>31.2</v>
      </c>
      <c r="F231">
        <v>60</v>
      </c>
      <c r="G231">
        <v>19</v>
      </c>
      <c r="H231">
        <v>30</v>
      </c>
      <c r="I231">
        <v>65</v>
      </c>
      <c r="J231">
        <v>5.4</v>
      </c>
      <c r="K231">
        <v>12</v>
      </c>
      <c r="L231">
        <v>26</v>
      </c>
      <c r="M231" t="s">
        <v>74</v>
      </c>
      <c r="N231" t="s">
        <v>84</v>
      </c>
      <c r="O231">
        <v>0</v>
      </c>
      <c r="P231">
        <v>0</v>
      </c>
      <c r="Q231">
        <v>0</v>
      </c>
      <c r="S231">
        <v>0</v>
      </c>
      <c r="U231">
        <v>0</v>
      </c>
      <c r="V231">
        <v>343</v>
      </c>
      <c r="W231">
        <v>34</v>
      </c>
      <c r="X231">
        <v>2</v>
      </c>
      <c r="Y231">
        <v>0</v>
      </c>
      <c r="Z231" t="s">
        <v>72</v>
      </c>
      <c r="AA231">
        <v>264</v>
      </c>
      <c r="AB231">
        <v>61</v>
      </c>
      <c r="AM231">
        <v>0</v>
      </c>
      <c r="AP231">
        <v>0</v>
      </c>
      <c r="AQ231" t="s">
        <v>160</v>
      </c>
      <c r="AR231">
        <v>0</v>
      </c>
      <c r="AS231">
        <v>0</v>
      </c>
      <c r="AT231">
        <v>31.6</v>
      </c>
      <c r="AU231">
        <v>31.6</v>
      </c>
      <c r="AV231">
        <v>31.6</v>
      </c>
      <c r="AW231">
        <v>61</v>
      </c>
      <c r="AX231">
        <v>19</v>
      </c>
      <c r="AY231">
        <v>31</v>
      </c>
      <c r="BA231">
        <v>8.1</v>
      </c>
      <c r="BB231">
        <v>18</v>
      </c>
      <c r="BC231">
        <v>26</v>
      </c>
      <c r="BD231" t="s">
        <v>87</v>
      </c>
      <c r="BE231" t="s">
        <v>87</v>
      </c>
      <c r="BF231">
        <v>0</v>
      </c>
      <c r="BG231">
        <v>0</v>
      </c>
      <c r="BH231">
        <v>0</v>
      </c>
      <c r="BI231">
        <v>28</v>
      </c>
      <c r="BJ231">
        <v>53</v>
      </c>
      <c r="BK231">
        <v>0</v>
      </c>
      <c r="BL231">
        <v>0</v>
      </c>
      <c r="BM231">
        <v>226</v>
      </c>
      <c r="BN231">
        <v>41</v>
      </c>
      <c r="BO231">
        <v>1</v>
      </c>
      <c r="BP231">
        <v>0</v>
      </c>
      <c r="BQ231" t="s">
        <v>72</v>
      </c>
      <c r="BR231">
        <v>180</v>
      </c>
      <c r="BS231">
        <v>34</v>
      </c>
      <c r="BT231">
        <v>62.2</v>
      </c>
      <c r="BU231">
        <v>40</v>
      </c>
      <c r="BV231">
        <v>37.4</v>
      </c>
      <c r="BW231">
        <v>59</v>
      </c>
      <c r="BX231">
        <v>29.61</v>
      </c>
      <c r="BY231">
        <v>764</v>
      </c>
      <c r="BZ231">
        <v>4.4770000000000003</v>
      </c>
      <c r="CA231">
        <v>1</v>
      </c>
      <c r="CB231" s="2">
        <f t="shared" si="31"/>
        <v>45660</v>
      </c>
      <c r="CC231" s="3">
        <f t="shared" si="32"/>
        <v>0.38541666666666669</v>
      </c>
      <c r="CD231" s="4">
        <f t="shared" si="26"/>
        <v>45660.385416666664</v>
      </c>
      <c r="CE231" s="18">
        <f t="shared" si="29"/>
        <v>0.14000000000000001</v>
      </c>
      <c r="CF231" s="18">
        <f t="shared" si="30"/>
        <v>0.01</v>
      </c>
      <c r="CG231" s="19">
        <f t="shared" si="33"/>
        <v>225</v>
      </c>
      <c r="CH231" s="19">
        <f t="shared" si="33"/>
        <v>270</v>
      </c>
      <c r="CI231" s="19">
        <f t="shared" si="27"/>
        <v>225</v>
      </c>
      <c r="CJ231" s="19">
        <f t="shared" si="28"/>
        <v>270</v>
      </c>
    </row>
    <row r="232" spans="1:88" x14ac:dyDescent="0.35">
      <c r="A232" t="s">
        <v>88</v>
      </c>
      <c r="B232" t="s">
        <v>394</v>
      </c>
      <c r="C232">
        <v>31.1</v>
      </c>
      <c r="D232">
        <v>31.2</v>
      </c>
      <c r="E232">
        <v>31</v>
      </c>
      <c r="F232">
        <v>61</v>
      </c>
      <c r="G232">
        <v>19</v>
      </c>
      <c r="H232">
        <v>30</v>
      </c>
      <c r="I232">
        <v>65</v>
      </c>
      <c r="J232">
        <v>4.3</v>
      </c>
      <c r="K232">
        <v>10</v>
      </c>
      <c r="L232">
        <v>26</v>
      </c>
      <c r="M232" t="s">
        <v>74</v>
      </c>
      <c r="N232" t="s">
        <v>84</v>
      </c>
      <c r="O232">
        <v>0</v>
      </c>
      <c r="P232">
        <v>0</v>
      </c>
      <c r="Q232">
        <v>0</v>
      </c>
      <c r="S232">
        <v>0</v>
      </c>
      <c r="U232">
        <v>0</v>
      </c>
      <c r="V232">
        <v>341</v>
      </c>
      <c r="W232">
        <v>30</v>
      </c>
      <c r="X232">
        <v>2</v>
      </c>
      <c r="Y232">
        <v>0</v>
      </c>
      <c r="Z232" t="s">
        <v>72</v>
      </c>
      <c r="AA232">
        <v>264</v>
      </c>
      <c r="AB232">
        <v>60</v>
      </c>
      <c r="AD232">
        <v>0</v>
      </c>
      <c r="AG232">
        <v>17.7</v>
      </c>
      <c r="AH232">
        <v>23.6</v>
      </c>
      <c r="AK232">
        <v>0</v>
      </c>
      <c r="AM232">
        <v>71</v>
      </c>
      <c r="AN232">
        <v>35</v>
      </c>
      <c r="AO232">
        <v>1</v>
      </c>
      <c r="AP232">
        <v>1</v>
      </c>
      <c r="AQ232" t="s">
        <v>145</v>
      </c>
      <c r="AR232">
        <v>0</v>
      </c>
      <c r="AS232">
        <v>0</v>
      </c>
      <c r="AT232">
        <v>31.4</v>
      </c>
      <c r="AU232">
        <v>31.6</v>
      </c>
      <c r="AV232">
        <v>31.4</v>
      </c>
      <c r="AW232">
        <v>62</v>
      </c>
      <c r="AX232">
        <v>20</v>
      </c>
      <c r="AY232">
        <v>31</v>
      </c>
      <c r="BA232">
        <v>7.7</v>
      </c>
      <c r="BB232">
        <v>18</v>
      </c>
      <c r="BC232">
        <v>25</v>
      </c>
      <c r="BD232" t="s">
        <v>74</v>
      </c>
      <c r="BE232" t="s">
        <v>87</v>
      </c>
      <c r="BF232">
        <v>0</v>
      </c>
      <c r="BG232">
        <v>0</v>
      </c>
      <c r="BH232">
        <v>0</v>
      </c>
      <c r="BI232">
        <v>59</v>
      </c>
      <c r="BJ232">
        <v>77</v>
      </c>
      <c r="BK232">
        <v>0</v>
      </c>
      <c r="BL232">
        <v>0.5</v>
      </c>
      <c r="BM232">
        <v>238</v>
      </c>
      <c r="BN232">
        <v>37</v>
      </c>
      <c r="BO232">
        <v>1</v>
      </c>
      <c r="BP232">
        <v>0</v>
      </c>
      <c r="BQ232" t="s">
        <v>72</v>
      </c>
      <c r="BR232">
        <v>179</v>
      </c>
      <c r="BS232">
        <v>49</v>
      </c>
      <c r="BT232">
        <v>62.8</v>
      </c>
      <c r="BU232">
        <v>39</v>
      </c>
      <c r="BV232">
        <v>37.200000000000003</v>
      </c>
      <c r="BW232">
        <v>60</v>
      </c>
      <c r="BX232">
        <v>29.61</v>
      </c>
      <c r="BY232">
        <v>764</v>
      </c>
      <c r="BZ232">
        <v>4.4770000000000003</v>
      </c>
      <c r="CA232">
        <v>1</v>
      </c>
      <c r="CB232" s="2">
        <f t="shared" si="31"/>
        <v>45660</v>
      </c>
      <c r="CC232" s="3">
        <f t="shared" si="32"/>
        <v>0.39583333333333331</v>
      </c>
      <c r="CD232" s="4">
        <f t="shared" si="26"/>
        <v>45660.395833333336</v>
      </c>
      <c r="CE232" s="18">
        <f t="shared" si="29"/>
        <v>0.14000000000000001</v>
      </c>
      <c r="CF232" s="18">
        <f t="shared" si="30"/>
        <v>0.01</v>
      </c>
      <c r="CG232" s="19">
        <f t="shared" si="33"/>
        <v>225</v>
      </c>
      <c r="CH232" s="19">
        <f t="shared" si="33"/>
        <v>270</v>
      </c>
      <c r="CI232" s="19">
        <f t="shared" si="27"/>
        <v>225</v>
      </c>
      <c r="CJ232" s="19">
        <f t="shared" si="28"/>
        <v>270</v>
      </c>
    </row>
    <row r="233" spans="1:88" x14ac:dyDescent="0.35">
      <c r="A233" t="s">
        <v>88</v>
      </c>
      <c r="B233" t="s">
        <v>395</v>
      </c>
      <c r="C233">
        <v>30.9</v>
      </c>
      <c r="D233">
        <v>31.1</v>
      </c>
      <c r="E233">
        <v>30.9</v>
      </c>
      <c r="F233">
        <v>62</v>
      </c>
      <c r="G233">
        <v>19</v>
      </c>
      <c r="H233">
        <v>30</v>
      </c>
      <c r="I233">
        <v>65</v>
      </c>
      <c r="J233">
        <v>3.8</v>
      </c>
      <c r="K233">
        <v>10</v>
      </c>
      <c r="L233">
        <v>28</v>
      </c>
      <c r="M233" t="s">
        <v>84</v>
      </c>
      <c r="N233" t="s">
        <v>84</v>
      </c>
      <c r="O233">
        <v>0</v>
      </c>
      <c r="P233">
        <v>0</v>
      </c>
      <c r="Q233">
        <v>0</v>
      </c>
      <c r="S233">
        <v>0</v>
      </c>
      <c r="U233">
        <v>0</v>
      </c>
      <c r="V233">
        <v>337</v>
      </c>
      <c r="W233">
        <v>30</v>
      </c>
      <c r="X233">
        <v>2</v>
      </c>
      <c r="Y233">
        <v>0</v>
      </c>
      <c r="Z233" t="s">
        <v>72</v>
      </c>
      <c r="AA233">
        <v>261</v>
      </c>
      <c r="AB233">
        <v>58</v>
      </c>
      <c r="AD233">
        <v>0</v>
      </c>
      <c r="AG233">
        <v>18.399999999999999</v>
      </c>
      <c r="AH233">
        <v>23.7</v>
      </c>
      <c r="AK233">
        <v>0</v>
      </c>
      <c r="AM233">
        <v>253</v>
      </c>
      <c r="AN233">
        <v>39</v>
      </c>
      <c r="AO233">
        <v>1</v>
      </c>
      <c r="AP233">
        <v>0</v>
      </c>
      <c r="AQ233" t="s">
        <v>145</v>
      </c>
      <c r="AR233">
        <v>0</v>
      </c>
      <c r="AS233">
        <v>0</v>
      </c>
      <c r="AT233">
        <v>31.2</v>
      </c>
      <c r="AU233">
        <v>31.4</v>
      </c>
      <c r="AV233">
        <v>31.1</v>
      </c>
      <c r="AW233">
        <v>63</v>
      </c>
      <c r="AX233">
        <v>20</v>
      </c>
      <c r="AY233">
        <v>31</v>
      </c>
      <c r="BA233">
        <v>8.9</v>
      </c>
      <c r="BB233">
        <v>19</v>
      </c>
      <c r="BC233">
        <v>22</v>
      </c>
      <c r="BD233" t="s">
        <v>74</v>
      </c>
      <c r="BE233" t="s">
        <v>74</v>
      </c>
      <c r="BF233">
        <v>0</v>
      </c>
      <c r="BG233">
        <v>0</v>
      </c>
      <c r="BH233">
        <v>0</v>
      </c>
      <c r="BI233">
        <v>106</v>
      </c>
      <c r="BJ233">
        <v>130</v>
      </c>
      <c r="BK233">
        <v>0.6</v>
      </c>
      <c r="BL233">
        <v>0.6</v>
      </c>
      <c r="BM233">
        <v>231</v>
      </c>
      <c r="BN233">
        <v>36</v>
      </c>
      <c r="BO233">
        <v>1</v>
      </c>
      <c r="BP233">
        <v>0</v>
      </c>
      <c r="BQ233" t="s">
        <v>72</v>
      </c>
      <c r="BR233">
        <v>181</v>
      </c>
      <c r="BS233">
        <v>39</v>
      </c>
      <c r="BT233">
        <v>63.9</v>
      </c>
      <c r="BU233">
        <v>38</v>
      </c>
      <c r="BV233">
        <v>37.6</v>
      </c>
      <c r="BW233">
        <v>61</v>
      </c>
      <c r="BX233">
        <v>29.62</v>
      </c>
      <c r="BY233">
        <v>764</v>
      </c>
      <c r="BZ233">
        <v>4.4770000000000003</v>
      </c>
      <c r="CA233">
        <v>1</v>
      </c>
      <c r="CB233" s="2">
        <f t="shared" si="31"/>
        <v>45660</v>
      </c>
      <c r="CC233" s="3">
        <f t="shared" si="32"/>
        <v>0.40625</v>
      </c>
      <c r="CD233" s="4">
        <f t="shared" si="26"/>
        <v>45660.40625</v>
      </c>
      <c r="CE233" s="18">
        <f t="shared" si="29"/>
        <v>0.14000000000000001</v>
      </c>
      <c r="CF233" s="18">
        <f t="shared" si="30"/>
        <v>0.01</v>
      </c>
      <c r="CG233" s="19">
        <f t="shared" si="33"/>
        <v>225</v>
      </c>
      <c r="CH233" s="19">
        <f t="shared" si="33"/>
        <v>247.5</v>
      </c>
      <c r="CI233" s="19">
        <f t="shared" si="27"/>
        <v>225</v>
      </c>
      <c r="CJ233" s="19">
        <f t="shared" si="28"/>
        <v>247.5</v>
      </c>
    </row>
    <row r="234" spans="1:88" x14ac:dyDescent="0.35">
      <c r="A234" t="s">
        <v>88</v>
      </c>
      <c r="B234" t="s">
        <v>396</v>
      </c>
      <c r="C234">
        <v>31.1</v>
      </c>
      <c r="D234">
        <v>31.1</v>
      </c>
      <c r="E234">
        <v>30.9</v>
      </c>
      <c r="F234">
        <v>62</v>
      </c>
      <c r="G234">
        <v>19</v>
      </c>
      <c r="H234">
        <v>30</v>
      </c>
      <c r="I234">
        <v>65</v>
      </c>
      <c r="J234">
        <v>5.3</v>
      </c>
      <c r="K234">
        <v>12</v>
      </c>
      <c r="L234">
        <v>26</v>
      </c>
      <c r="M234" t="s">
        <v>85</v>
      </c>
      <c r="N234" t="s">
        <v>84</v>
      </c>
      <c r="O234">
        <v>0</v>
      </c>
      <c r="P234">
        <v>0</v>
      </c>
      <c r="Q234">
        <v>0</v>
      </c>
      <c r="S234">
        <v>0</v>
      </c>
      <c r="U234">
        <v>0</v>
      </c>
      <c r="V234">
        <v>335</v>
      </c>
      <c r="W234">
        <v>28</v>
      </c>
      <c r="X234">
        <v>1</v>
      </c>
      <c r="Y234">
        <v>0</v>
      </c>
      <c r="Z234" t="s">
        <v>72</v>
      </c>
      <c r="AA234">
        <v>258</v>
      </c>
      <c r="AB234">
        <v>61</v>
      </c>
      <c r="AD234">
        <v>0</v>
      </c>
      <c r="AG234">
        <v>18.399999999999999</v>
      </c>
      <c r="AH234">
        <v>23.9</v>
      </c>
      <c r="AK234">
        <v>0</v>
      </c>
      <c r="AM234">
        <v>255</v>
      </c>
      <c r="AN234">
        <v>39</v>
      </c>
      <c r="AO234">
        <v>1</v>
      </c>
      <c r="AP234">
        <v>0</v>
      </c>
      <c r="AQ234" t="s">
        <v>145</v>
      </c>
      <c r="AR234">
        <v>0</v>
      </c>
      <c r="AS234">
        <v>0</v>
      </c>
      <c r="AT234">
        <v>31.2</v>
      </c>
      <c r="AU234">
        <v>31.2</v>
      </c>
      <c r="AV234">
        <v>31.1</v>
      </c>
      <c r="AW234">
        <v>63</v>
      </c>
      <c r="AX234">
        <v>20</v>
      </c>
      <c r="AY234">
        <v>30</v>
      </c>
      <c r="BA234">
        <v>9.6</v>
      </c>
      <c r="BB234">
        <v>20</v>
      </c>
      <c r="BC234">
        <v>22</v>
      </c>
      <c r="BD234" t="s">
        <v>74</v>
      </c>
      <c r="BE234" t="s">
        <v>87</v>
      </c>
      <c r="BF234">
        <v>0</v>
      </c>
      <c r="BG234">
        <v>0</v>
      </c>
      <c r="BH234">
        <v>0</v>
      </c>
      <c r="BI234">
        <v>145</v>
      </c>
      <c r="BJ234">
        <v>163</v>
      </c>
      <c r="BK234">
        <v>0.7</v>
      </c>
      <c r="BL234">
        <v>0.7</v>
      </c>
      <c r="BM234">
        <v>225</v>
      </c>
      <c r="BN234">
        <v>36</v>
      </c>
      <c r="BO234">
        <v>1</v>
      </c>
      <c r="BP234">
        <v>0</v>
      </c>
      <c r="BQ234" t="s">
        <v>72</v>
      </c>
      <c r="BR234">
        <v>172</v>
      </c>
      <c r="BS234">
        <v>42</v>
      </c>
      <c r="BT234">
        <v>66.2</v>
      </c>
      <c r="BU234">
        <v>37</v>
      </c>
      <c r="BV234">
        <v>39</v>
      </c>
      <c r="BW234">
        <v>63</v>
      </c>
      <c r="BX234">
        <v>29.62</v>
      </c>
      <c r="BY234">
        <v>764</v>
      </c>
      <c r="BZ234">
        <v>4.4770000000000003</v>
      </c>
      <c r="CA234">
        <v>1</v>
      </c>
      <c r="CB234" s="2">
        <f t="shared" si="31"/>
        <v>45660</v>
      </c>
      <c r="CC234" s="3">
        <f t="shared" si="32"/>
        <v>0.41666666666666669</v>
      </c>
      <c r="CD234" s="4">
        <f t="shared" si="26"/>
        <v>45660.416666666664</v>
      </c>
      <c r="CE234" s="18">
        <f t="shared" si="29"/>
        <v>0.14000000000000001</v>
      </c>
      <c r="CF234" s="18">
        <f t="shared" si="30"/>
        <v>0.01</v>
      </c>
      <c r="CG234" s="19">
        <f t="shared" si="33"/>
        <v>225</v>
      </c>
      <c r="CH234" s="19">
        <f t="shared" si="33"/>
        <v>270</v>
      </c>
      <c r="CI234" s="19">
        <f t="shared" si="27"/>
        <v>225</v>
      </c>
      <c r="CJ234" s="19">
        <f t="shared" si="28"/>
        <v>270</v>
      </c>
    </row>
    <row r="235" spans="1:88" x14ac:dyDescent="0.35">
      <c r="A235" t="s">
        <v>88</v>
      </c>
      <c r="B235" t="s">
        <v>397</v>
      </c>
      <c r="C235">
        <v>31.2</v>
      </c>
      <c r="D235">
        <v>31.2</v>
      </c>
      <c r="E235">
        <v>31</v>
      </c>
      <c r="F235">
        <v>61</v>
      </c>
      <c r="G235">
        <v>19</v>
      </c>
      <c r="H235">
        <v>30</v>
      </c>
      <c r="I235">
        <v>65</v>
      </c>
      <c r="J235">
        <v>6</v>
      </c>
      <c r="K235">
        <v>15</v>
      </c>
      <c r="L235">
        <v>26</v>
      </c>
      <c r="M235" t="s">
        <v>84</v>
      </c>
      <c r="N235" t="s">
        <v>84</v>
      </c>
      <c r="O235">
        <v>0</v>
      </c>
      <c r="P235">
        <v>0</v>
      </c>
      <c r="Q235">
        <v>0</v>
      </c>
      <c r="S235">
        <v>0</v>
      </c>
      <c r="U235">
        <v>0</v>
      </c>
      <c r="V235">
        <v>336</v>
      </c>
      <c r="W235">
        <v>31</v>
      </c>
      <c r="X235">
        <v>1</v>
      </c>
      <c r="Y235">
        <v>0</v>
      </c>
      <c r="Z235" t="s">
        <v>72</v>
      </c>
      <c r="AA235">
        <v>249</v>
      </c>
      <c r="AB235">
        <v>70</v>
      </c>
      <c r="AD235">
        <v>0</v>
      </c>
      <c r="AG235">
        <v>18.5</v>
      </c>
      <c r="AH235">
        <v>23.9</v>
      </c>
      <c r="AK235">
        <v>0</v>
      </c>
      <c r="AM235">
        <v>269</v>
      </c>
      <c r="AN235">
        <v>34</v>
      </c>
      <c r="AO235">
        <v>2</v>
      </c>
      <c r="AP235">
        <v>0</v>
      </c>
      <c r="AQ235" t="s">
        <v>145</v>
      </c>
      <c r="AR235">
        <v>0</v>
      </c>
      <c r="AS235">
        <v>0</v>
      </c>
      <c r="AT235">
        <v>31.3</v>
      </c>
      <c r="AU235">
        <v>31.6</v>
      </c>
      <c r="AV235">
        <v>31.2</v>
      </c>
      <c r="AW235">
        <v>62</v>
      </c>
      <c r="AX235">
        <v>20</v>
      </c>
      <c r="AY235">
        <v>31</v>
      </c>
      <c r="BA235">
        <v>10</v>
      </c>
      <c r="BB235">
        <v>25</v>
      </c>
      <c r="BC235">
        <v>21</v>
      </c>
      <c r="BD235" t="s">
        <v>87</v>
      </c>
      <c r="BE235" t="s">
        <v>74</v>
      </c>
      <c r="BF235">
        <v>0</v>
      </c>
      <c r="BG235">
        <v>0</v>
      </c>
      <c r="BH235">
        <v>0</v>
      </c>
      <c r="BI235">
        <v>188</v>
      </c>
      <c r="BJ235">
        <v>202</v>
      </c>
      <c r="BK235">
        <v>0.7</v>
      </c>
      <c r="BL235">
        <v>0.8</v>
      </c>
      <c r="BM235">
        <v>227</v>
      </c>
      <c r="BN235">
        <v>39</v>
      </c>
      <c r="BO235">
        <v>1</v>
      </c>
      <c r="BP235">
        <v>0</v>
      </c>
      <c r="BQ235" t="s">
        <v>72</v>
      </c>
      <c r="BR235">
        <v>170</v>
      </c>
      <c r="BS235">
        <v>46</v>
      </c>
      <c r="BT235">
        <v>68.599999999999994</v>
      </c>
      <c r="BU235">
        <v>35</v>
      </c>
      <c r="BV235">
        <v>39.700000000000003</v>
      </c>
      <c r="BW235">
        <v>66</v>
      </c>
      <c r="BX235">
        <v>29.61</v>
      </c>
      <c r="BY235">
        <v>764</v>
      </c>
      <c r="BZ235">
        <v>4.4770000000000003</v>
      </c>
      <c r="CA235">
        <v>1</v>
      </c>
      <c r="CB235" s="2">
        <f t="shared" si="31"/>
        <v>45660</v>
      </c>
      <c r="CC235" s="3">
        <f t="shared" si="32"/>
        <v>0.42708333333333331</v>
      </c>
      <c r="CD235" s="4">
        <f t="shared" si="26"/>
        <v>45660.427083333336</v>
      </c>
      <c r="CE235" s="18">
        <f t="shared" si="29"/>
        <v>0.14000000000000001</v>
      </c>
      <c r="CF235" s="18">
        <f t="shared" si="30"/>
        <v>0.01</v>
      </c>
      <c r="CG235" s="19">
        <f t="shared" si="33"/>
        <v>225</v>
      </c>
      <c r="CH235" s="19">
        <f t="shared" si="33"/>
        <v>247.5</v>
      </c>
      <c r="CI235" s="19">
        <f t="shared" si="27"/>
        <v>225</v>
      </c>
      <c r="CJ235" s="19">
        <f t="shared" si="28"/>
        <v>247.5</v>
      </c>
    </row>
    <row r="236" spans="1:88" x14ac:dyDescent="0.35">
      <c r="A236" t="s">
        <v>88</v>
      </c>
      <c r="B236" t="s">
        <v>398</v>
      </c>
      <c r="C236">
        <v>31.4</v>
      </c>
      <c r="D236">
        <v>31.4</v>
      </c>
      <c r="E236">
        <v>31.2</v>
      </c>
      <c r="F236">
        <v>61</v>
      </c>
      <c r="G236">
        <v>19</v>
      </c>
      <c r="H236">
        <v>30</v>
      </c>
      <c r="I236">
        <v>65</v>
      </c>
      <c r="J236">
        <v>5.6</v>
      </c>
      <c r="K236">
        <v>14</v>
      </c>
      <c r="L236">
        <v>25</v>
      </c>
      <c r="M236" t="s">
        <v>74</v>
      </c>
      <c r="N236" t="s">
        <v>84</v>
      </c>
      <c r="O236">
        <v>0</v>
      </c>
      <c r="P236">
        <v>0</v>
      </c>
      <c r="Q236">
        <v>0</v>
      </c>
      <c r="S236">
        <v>0</v>
      </c>
      <c r="U236">
        <v>0</v>
      </c>
      <c r="V236">
        <v>335</v>
      </c>
      <c r="W236">
        <v>31</v>
      </c>
      <c r="X236">
        <v>2</v>
      </c>
      <c r="Y236">
        <v>0</v>
      </c>
      <c r="Z236" t="s">
        <v>72</v>
      </c>
      <c r="AA236">
        <v>257</v>
      </c>
      <c r="AB236">
        <v>61</v>
      </c>
      <c r="AD236">
        <v>0</v>
      </c>
      <c r="AG236">
        <v>18.5</v>
      </c>
      <c r="AH236">
        <v>24</v>
      </c>
      <c r="AK236">
        <v>0</v>
      </c>
      <c r="AM236">
        <v>257</v>
      </c>
      <c r="AN236">
        <v>38</v>
      </c>
      <c r="AO236">
        <v>2</v>
      </c>
      <c r="AP236">
        <v>0</v>
      </c>
      <c r="AQ236" t="s">
        <v>145</v>
      </c>
      <c r="AR236">
        <v>0</v>
      </c>
      <c r="AS236">
        <v>0</v>
      </c>
      <c r="AT236">
        <v>31.5</v>
      </c>
      <c r="AU236">
        <v>31.5</v>
      </c>
      <c r="AV236">
        <v>31.2</v>
      </c>
      <c r="AW236">
        <v>62</v>
      </c>
      <c r="AX236">
        <v>20</v>
      </c>
      <c r="AY236">
        <v>31</v>
      </c>
      <c r="BA236">
        <v>8.5</v>
      </c>
      <c r="BB236">
        <v>20</v>
      </c>
      <c r="BC236">
        <v>21</v>
      </c>
      <c r="BD236" t="s">
        <v>87</v>
      </c>
      <c r="BE236" t="s">
        <v>74</v>
      </c>
      <c r="BF236">
        <v>0</v>
      </c>
      <c r="BG236">
        <v>0</v>
      </c>
      <c r="BH236">
        <v>0</v>
      </c>
      <c r="BI236">
        <v>222</v>
      </c>
      <c r="BJ236">
        <v>234</v>
      </c>
      <c r="BK236">
        <v>0.8</v>
      </c>
      <c r="BL236">
        <v>0.9</v>
      </c>
      <c r="BM236">
        <v>218</v>
      </c>
      <c r="BN236">
        <v>36</v>
      </c>
      <c r="BO236">
        <v>1</v>
      </c>
      <c r="BP236">
        <v>0</v>
      </c>
      <c r="BQ236" t="s">
        <v>72</v>
      </c>
      <c r="BR236">
        <v>177</v>
      </c>
      <c r="BS236">
        <v>30</v>
      </c>
      <c r="BT236">
        <v>70.400000000000006</v>
      </c>
      <c r="BU236">
        <v>34</v>
      </c>
      <c r="BV236">
        <v>40.6</v>
      </c>
      <c r="BW236">
        <v>67</v>
      </c>
      <c r="BX236">
        <v>29.6</v>
      </c>
      <c r="BY236">
        <v>763</v>
      </c>
      <c r="BZ236">
        <v>4.4710000000000001</v>
      </c>
      <c r="CA236">
        <v>1</v>
      </c>
      <c r="CB236" s="2">
        <f t="shared" si="31"/>
        <v>45660</v>
      </c>
      <c r="CC236" s="3">
        <f t="shared" si="32"/>
        <v>0.4375</v>
      </c>
      <c r="CD236" s="4">
        <f t="shared" si="26"/>
        <v>45660.4375</v>
      </c>
      <c r="CE236" s="18">
        <f t="shared" si="29"/>
        <v>0.14000000000000001</v>
      </c>
      <c r="CF236" s="18">
        <f t="shared" si="30"/>
        <v>0.01</v>
      </c>
      <c r="CG236" s="19">
        <f t="shared" si="33"/>
        <v>225</v>
      </c>
      <c r="CH236" s="19">
        <f t="shared" si="33"/>
        <v>247.5</v>
      </c>
      <c r="CI236" s="19">
        <f t="shared" si="27"/>
        <v>225</v>
      </c>
      <c r="CJ236" s="19">
        <f t="shared" si="28"/>
        <v>247.5</v>
      </c>
    </row>
    <row r="237" spans="1:88" x14ac:dyDescent="0.35">
      <c r="A237" t="s">
        <v>88</v>
      </c>
      <c r="B237" t="s">
        <v>399</v>
      </c>
      <c r="C237">
        <v>31.4</v>
      </c>
      <c r="D237">
        <v>31.4</v>
      </c>
      <c r="E237">
        <v>31.3</v>
      </c>
      <c r="F237">
        <v>61</v>
      </c>
      <c r="G237">
        <v>19</v>
      </c>
      <c r="H237">
        <v>30</v>
      </c>
      <c r="I237">
        <v>65</v>
      </c>
      <c r="J237">
        <v>6.4</v>
      </c>
      <c r="K237">
        <v>16</v>
      </c>
      <c r="L237">
        <v>26</v>
      </c>
      <c r="M237" t="s">
        <v>84</v>
      </c>
      <c r="N237" t="s">
        <v>84</v>
      </c>
      <c r="O237">
        <v>0</v>
      </c>
      <c r="P237">
        <v>0</v>
      </c>
      <c r="Q237">
        <v>0</v>
      </c>
      <c r="S237">
        <v>0</v>
      </c>
      <c r="U237">
        <v>0</v>
      </c>
      <c r="V237">
        <v>333</v>
      </c>
      <c r="W237">
        <v>29</v>
      </c>
      <c r="X237">
        <v>2</v>
      </c>
      <c r="Y237">
        <v>0</v>
      </c>
      <c r="Z237" t="s">
        <v>72</v>
      </c>
      <c r="AA237">
        <v>260</v>
      </c>
      <c r="AB237">
        <v>57</v>
      </c>
      <c r="AD237">
        <v>0</v>
      </c>
      <c r="AG237">
        <v>18.7</v>
      </c>
      <c r="AH237">
        <v>24.1</v>
      </c>
      <c r="AK237">
        <v>0</v>
      </c>
      <c r="AM237">
        <v>264</v>
      </c>
      <c r="AN237">
        <v>36</v>
      </c>
      <c r="AO237">
        <v>2</v>
      </c>
      <c r="AP237">
        <v>0</v>
      </c>
      <c r="AQ237" t="s">
        <v>145</v>
      </c>
      <c r="AR237">
        <v>0</v>
      </c>
      <c r="AS237">
        <v>0</v>
      </c>
      <c r="AT237">
        <v>31.5</v>
      </c>
      <c r="AU237">
        <v>31.5</v>
      </c>
      <c r="AV237">
        <v>31.4</v>
      </c>
      <c r="AW237">
        <v>62</v>
      </c>
      <c r="AX237">
        <v>20</v>
      </c>
      <c r="AY237">
        <v>31</v>
      </c>
      <c r="BA237">
        <v>10</v>
      </c>
      <c r="BB237">
        <v>26</v>
      </c>
      <c r="BC237">
        <v>22</v>
      </c>
      <c r="BD237" t="s">
        <v>87</v>
      </c>
      <c r="BE237" t="s">
        <v>87</v>
      </c>
      <c r="BF237">
        <v>0</v>
      </c>
      <c r="BG237">
        <v>0</v>
      </c>
      <c r="BH237">
        <v>0</v>
      </c>
      <c r="BI237">
        <v>249</v>
      </c>
      <c r="BJ237">
        <v>262</v>
      </c>
      <c r="BK237">
        <v>1</v>
      </c>
      <c r="BL237">
        <v>1</v>
      </c>
      <c r="BM237">
        <v>229</v>
      </c>
      <c r="BN237">
        <v>37</v>
      </c>
      <c r="BO237">
        <v>1</v>
      </c>
      <c r="BP237">
        <v>0</v>
      </c>
      <c r="BQ237" t="s">
        <v>72</v>
      </c>
      <c r="BR237">
        <v>171</v>
      </c>
      <c r="BS237">
        <v>48</v>
      </c>
      <c r="BT237">
        <v>71.599999999999994</v>
      </c>
      <c r="BU237">
        <v>33</v>
      </c>
      <c r="BV237">
        <v>40.9</v>
      </c>
      <c r="BW237">
        <v>69</v>
      </c>
      <c r="BX237">
        <v>29.6</v>
      </c>
      <c r="BY237">
        <v>763</v>
      </c>
      <c r="BZ237">
        <v>4.4710000000000001</v>
      </c>
      <c r="CA237">
        <v>1</v>
      </c>
      <c r="CB237" s="2">
        <f t="shared" si="31"/>
        <v>45660</v>
      </c>
      <c r="CC237" s="3">
        <f t="shared" si="32"/>
        <v>0.44791666666666669</v>
      </c>
      <c r="CD237" s="4">
        <f t="shared" si="26"/>
        <v>45660.447916666664</v>
      </c>
      <c r="CE237" s="18">
        <f t="shared" si="29"/>
        <v>0.14000000000000001</v>
      </c>
      <c r="CF237" s="18">
        <f t="shared" si="30"/>
        <v>0.01</v>
      </c>
      <c r="CG237" s="19">
        <f t="shared" si="33"/>
        <v>225</v>
      </c>
      <c r="CH237" s="19">
        <f t="shared" si="33"/>
        <v>270</v>
      </c>
      <c r="CI237" s="19">
        <f t="shared" si="27"/>
        <v>225</v>
      </c>
      <c r="CJ237" s="19">
        <f t="shared" si="28"/>
        <v>270</v>
      </c>
    </row>
    <row r="238" spans="1:88" x14ac:dyDescent="0.35">
      <c r="A238" t="s">
        <v>88</v>
      </c>
      <c r="B238" t="s">
        <v>400</v>
      </c>
      <c r="C238">
        <v>31.4</v>
      </c>
      <c r="D238">
        <v>31.4</v>
      </c>
      <c r="E238">
        <v>31.2</v>
      </c>
      <c r="F238">
        <v>61</v>
      </c>
      <c r="G238">
        <v>19</v>
      </c>
      <c r="H238">
        <v>30</v>
      </c>
      <c r="I238">
        <v>65</v>
      </c>
      <c r="J238">
        <v>6.6</v>
      </c>
      <c r="K238">
        <v>18</v>
      </c>
      <c r="L238">
        <v>25</v>
      </c>
      <c r="M238" t="s">
        <v>84</v>
      </c>
      <c r="N238" t="s">
        <v>84</v>
      </c>
      <c r="O238">
        <v>0</v>
      </c>
      <c r="P238">
        <v>0</v>
      </c>
      <c r="Q238">
        <v>0</v>
      </c>
      <c r="S238">
        <v>0</v>
      </c>
      <c r="U238">
        <v>0</v>
      </c>
      <c r="V238">
        <v>335</v>
      </c>
      <c r="W238">
        <v>27</v>
      </c>
      <c r="X238">
        <v>2</v>
      </c>
      <c r="Y238">
        <v>0</v>
      </c>
      <c r="Z238" t="s">
        <v>72</v>
      </c>
      <c r="AA238">
        <v>264</v>
      </c>
      <c r="AB238">
        <v>55</v>
      </c>
      <c r="AD238">
        <v>0</v>
      </c>
      <c r="AG238">
        <v>18.8</v>
      </c>
      <c r="AH238">
        <v>24.4</v>
      </c>
      <c r="AK238">
        <v>0</v>
      </c>
      <c r="AM238">
        <v>261</v>
      </c>
      <c r="AN238">
        <v>37</v>
      </c>
      <c r="AO238">
        <v>2</v>
      </c>
      <c r="AP238">
        <v>0</v>
      </c>
      <c r="AQ238" t="s">
        <v>145</v>
      </c>
      <c r="AR238">
        <v>0</v>
      </c>
      <c r="AS238">
        <v>0</v>
      </c>
      <c r="AT238">
        <v>31.7</v>
      </c>
      <c r="AU238">
        <v>31.7</v>
      </c>
      <c r="AV238">
        <v>31.1</v>
      </c>
      <c r="AW238">
        <v>62</v>
      </c>
      <c r="AX238">
        <v>20</v>
      </c>
      <c r="AY238">
        <v>31</v>
      </c>
      <c r="BA238">
        <v>10.3</v>
      </c>
      <c r="BB238">
        <v>25</v>
      </c>
      <c r="BC238">
        <v>21</v>
      </c>
      <c r="BD238" t="s">
        <v>87</v>
      </c>
      <c r="BE238" t="s">
        <v>74</v>
      </c>
      <c r="BF238">
        <v>0</v>
      </c>
      <c r="BG238">
        <v>0</v>
      </c>
      <c r="BH238">
        <v>0</v>
      </c>
      <c r="BI238">
        <v>276</v>
      </c>
      <c r="BJ238">
        <v>287</v>
      </c>
      <c r="BK238">
        <v>1.1000000000000001</v>
      </c>
      <c r="BL238">
        <v>1.1000000000000001</v>
      </c>
      <c r="BM238">
        <v>236</v>
      </c>
      <c r="BN238">
        <v>34</v>
      </c>
      <c r="BO238">
        <v>1</v>
      </c>
      <c r="BP238">
        <v>0</v>
      </c>
      <c r="BQ238" t="s">
        <v>72</v>
      </c>
      <c r="BR238">
        <v>188</v>
      </c>
      <c r="BS238">
        <v>36</v>
      </c>
      <c r="BT238">
        <v>73.3</v>
      </c>
      <c r="BU238">
        <v>32</v>
      </c>
      <c r="BV238">
        <v>41.6</v>
      </c>
      <c r="BW238">
        <v>71</v>
      </c>
      <c r="BX238">
        <v>29.6</v>
      </c>
      <c r="BY238">
        <v>763</v>
      </c>
      <c r="BZ238">
        <v>4.4710000000000001</v>
      </c>
      <c r="CA238">
        <v>1</v>
      </c>
      <c r="CB238" s="2">
        <f t="shared" si="31"/>
        <v>45660</v>
      </c>
      <c r="CC238" s="3">
        <f t="shared" si="32"/>
        <v>0.45833333333333331</v>
      </c>
      <c r="CD238" s="4">
        <f t="shared" si="26"/>
        <v>45660.458333333336</v>
      </c>
      <c r="CE238" s="18">
        <f t="shared" si="29"/>
        <v>0.14000000000000001</v>
      </c>
      <c r="CF238" s="18">
        <f t="shared" si="30"/>
        <v>0.01</v>
      </c>
      <c r="CG238" s="19">
        <f t="shared" si="33"/>
        <v>225</v>
      </c>
      <c r="CH238" s="19">
        <f t="shared" si="33"/>
        <v>247.5</v>
      </c>
      <c r="CI238" s="19">
        <f t="shared" si="27"/>
        <v>225</v>
      </c>
      <c r="CJ238" s="19">
        <f t="shared" si="28"/>
        <v>247.5</v>
      </c>
    </row>
    <row r="239" spans="1:88" x14ac:dyDescent="0.35">
      <c r="A239" t="s">
        <v>88</v>
      </c>
      <c r="B239" t="s">
        <v>401</v>
      </c>
      <c r="C239">
        <v>31.8</v>
      </c>
      <c r="D239">
        <v>31.8</v>
      </c>
      <c r="E239">
        <v>31.4</v>
      </c>
      <c r="F239">
        <v>60</v>
      </c>
      <c r="G239">
        <v>19</v>
      </c>
      <c r="H239">
        <v>31</v>
      </c>
      <c r="I239">
        <v>65</v>
      </c>
      <c r="J239">
        <v>5.6</v>
      </c>
      <c r="K239">
        <v>14</v>
      </c>
      <c r="L239">
        <v>26</v>
      </c>
      <c r="M239" t="s">
        <v>84</v>
      </c>
      <c r="N239" t="s">
        <v>84</v>
      </c>
      <c r="O239">
        <v>0</v>
      </c>
      <c r="P239">
        <v>0</v>
      </c>
      <c r="Q239">
        <v>0</v>
      </c>
      <c r="S239">
        <v>0</v>
      </c>
      <c r="U239">
        <v>0</v>
      </c>
      <c r="V239">
        <v>335</v>
      </c>
      <c r="W239">
        <v>28</v>
      </c>
      <c r="X239">
        <v>2</v>
      </c>
      <c r="Y239">
        <v>0</v>
      </c>
      <c r="Z239" t="s">
        <v>72</v>
      </c>
      <c r="AA239">
        <v>255</v>
      </c>
      <c r="AB239">
        <v>63</v>
      </c>
      <c r="AD239">
        <v>0</v>
      </c>
      <c r="AG239">
        <v>19.5</v>
      </c>
      <c r="AH239">
        <v>24.9</v>
      </c>
      <c r="AK239">
        <v>0</v>
      </c>
      <c r="AM239">
        <v>270</v>
      </c>
      <c r="AN239">
        <v>41</v>
      </c>
      <c r="AO239">
        <v>2</v>
      </c>
      <c r="AP239">
        <v>0</v>
      </c>
      <c r="AQ239" t="s">
        <v>145</v>
      </c>
      <c r="AR239">
        <v>0</v>
      </c>
      <c r="AS239">
        <v>0</v>
      </c>
      <c r="AT239">
        <v>31.8</v>
      </c>
      <c r="AU239">
        <v>31.8</v>
      </c>
      <c r="AV239">
        <v>31.6</v>
      </c>
      <c r="AW239">
        <v>61</v>
      </c>
      <c r="AX239">
        <v>20</v>
      </c>
      <c r="AY239">
        <v>31</v>
      </c>
      <c r="BA239">
        <v>11.1</v>
      </c>
      <c r="BB239">
        <v>20</v>
      </c>
      <c r="BC239">
        <v>23</v>
      </c>
      <c r="BD239" t="s">
        <v>74</v>
      </c>
      <c r="BE239" t="s">
        <v>87</v>
      </c>
      <c r="BF239">
        <v>0</v>
      </c>
      <c r="BG239">
        <v>0</v>
      </c>
      <c r="BH239">
        <v>0</v>
      </c>
      <c r="BI239">
        <v>303</v>
      </c>
      <c r="BJ239">
        <v>316</v>
      </c>
      <c r="BK239">
        <v>1.2</v>
      </c>
      <c r="BL239">
        <v>1.3</v>
      </c>
      <c r="BM239">
        <v>242</v>
      </c>
      <c r="BN239">
        <v>31</v>
      </c>
      <c r="BO239">
        <v>1</v>
      </c>
      <c r="BP239">
        <v>0</v>
      </c>
      <c r="BQ239" t="s">
        <v>72</v>
      </c>
      <c r="BR239">
        <v>194</v>
      </c>
      <c r="BS239">
        <v>34</v>
      </c>
      <c r="BT239">
        <v>74.400000000000006</v>
      </c>
      <c r="BU239">
        <v>32</v>
      </c>
      <c r="BV239">
        <v>42.6</v>
      </c>
      <c r="BW239">
        <v>73</v>
      </c>
      <c r="BX239">
        <v>29.59</v>
      </c>
      <c r="BY239">
        <v>763</v>
      </c>
      <c r="BZ239">
        <v>4.4710000000000001</v>
      </c>
      <c r="CA239">
        <v>1</v>
      </c>
      <c r="CB239" s="2">
        <f t="shared" si="31"/>
        <v>45660</v>
      </c>
      <c r="CC239" s="3">
        <f t="shared" si="32"/>
        <v>0.46875</v>
      </c>
      <c r="CD239" s="4">
        <f t="shared" si="26"/>
        <v>45660.46875</v>
      </c>
      <c r="CE239" s="18">
        <f t="shared" si="29"/>
        <v>0.14000000000000001</v>
      </c>
      <c r="CF239" s="18">
        <f t="shared" si="30"/>
        <v>0.01</v>
      </c>
      <c r="CG239" s="19">
        <f t="shared" si="33"/>
        <v>225</v>
      </c>
      <c r="CH239" s="19">
        <f t="shared" si="33"/>
        <v>270</v>
      </c>
      <c r="CI239" s="19">
        <f t="shared" si="27"/>
        <v>225</v>
      </c>
      <c r="CJ239" s="19">
        <f t="shared" si="28"/>
        <v>270</v>
      </c>
    </row>
    <row r="240" spans="1:88" x14ac:dyDescent="0.35">
      <c r="A240" t="s">
        <v>88</v>
      </c>
      <c r="B240" t="s">
        <v>402</v>
      </c>
      <c r="C240">
        <v>32.299999999999997</v>
      </c>
      <c r="D240">
        <v>32.299999999999997</v>
      </c>
      <c r="E240">
        <v>31.8</v>
      </c>
      <c r="F240">
        <v>59</v>
      </c>
      <c r="G240">
        <v>19</v>
      </c>
      <c r="H240">
        <v>31</v>
      </c>
      <c r="I240">
        <v>65</v>
      </c>
      <c r="J240">
        <v>6.5</v>
      </c>
      <c r="K240">
        <v>15</v>
      </c>
      <c r="L240">
        <v>27</v>
      </c>
      <c r="M240" t="s">
        <v>74</v>
      </c>
      <c r="N240" t="s">
        <v>84</v>
      </c>
      <c r="O240">
        <v>0</v>
      </c>
      <c r="P240">
        <v>0</v>
      </c>
      <c r="Q240">
        <v>0</v>
      </c>
      <c r="S240">
        <v>0</v>
      </c>
      <c r="U240">
        <v>0</v>
      </c>
      <c r="V240">
        <v>335</v>
      </c>
      <c r="W240">
        <v>31</v>
      </c>
      <c r="X240">
        <v>1</v>
      </c>
      <c r="Y240">
        <v>0</v>
      </c>
      <c r="Z240" t="s">
        <v>72</v>
      </c>
      <c r="AA240">
        <v>247</v>
      </c>
      <c r="AB240">
        <v>71</v>
      </c>
      <c r="AD240">
        <v>125</v>
      </c>
      <c r="AG240">
        <v>21.5</v>
      </c>
      <c r="AH240">
        <v>26.5</v>
      </c>
      <c r="AK240">
        <v>0</v>
      </c>
      <c r="AM240">
        <v>280</v>
      </c>
      <c r="AN240">
        <v>34</v>
      </c>
      <c r="AO240">
        <v>2</v>
      </c>
      <c r="AP240">
        <v>0</v>
      </c>
      <c r="AQ240" t="s">
        <v>145</v>
      </c>
      <c r="AR240">
        <v>0</v>
      </c>
      <c r="AS240">
        <v>0</v>
      </c>
      <c r="AT240">
        <v>32</v>
      </c>
      <c r="AU240">
        <v>32.1</v>
      </c>
      <c r="AV240">
        <v>31.8</v>
      </c>
      <c r="AW240">
        <v>60</v>
      </c>
      <c r="AX240">
        <v>19</v>
      </c>
      <c r="AY240">
        <v>31</v>
      </c>
      <c r="BA240">
        <v>10.6</v>
      </c>
      <c r="BB240">
        <v>20</v>
      </c>
      <c r="BC240">
        <v>24</v>
      </c>
      <c r="BD240" t="s">
        <v>74</v>
      </c>
      <c r="BE240" t="s">
        <v>87</v>
      </c>
      <c r="BF240">
        <v>0</v>
      </c>
      <c r="BG240">
        <v>0</v>
      </c>
      <c r="BH240">
        <v>0</v>
      </c>
      <c r="BI240">
        <v>338</v>
      </c>
      <c r="BJ240">
        <v>373</v>
      </c>
      <c r="BK240">
        <v>1.3</v>
      </c>
      <c r="BL240">
        <v>1.3</v>
      </c>
      <c r="BM240">
        <v>235</v>
      </c>
      <c r="BN240">
        <v>38</v>
      </c>
      <c r="BO240">
        <v>1</v>
      </c>
      <c r="BP240">
        <v>0</v>
      </c>
      <c r="BQ240" t="s">
        <v>72</v>
      </c>
      <c r="BR240">
        <v>190</v>
      </c>
      <c r="BS240">
        <v>36</v>
      </c>
      <c r="BT240">
        <v>74.5</v>
      </c>
      <c r="BU240">
        <v>31</v>
      </c>
      <c r="BV240">
        <v>41.8</v>
      </c>
      <c r="BW240">
        <v>73</v>
      </c>
      <c r="BX240">
        <v>29.59</v>
      </c>
      <c r="BY240">
        <v>763</v>
      </c>
      <c r="BZ240">
        <v>4.4710000000000001</v>
      </c>
      <c r="CA240">
        <v>1</v>
      </c>
      <c r="CB240" s="2">
        <f t="shared" si="31"/>
        <v>45660</v>
      </c>
      <c r="CC240" s="3">
        <f t="shared" si="32"/>
        <v>0.47916666666666669</v>
      </c>
      <c r="CD240" s="4">
        <f t="shared" si="26"/>
        <v>45660.479166666664</v>
      </c>
      <c r="CE240" s="18">
        <f t="shared" si="29"/>
        <v>0.14000000000000001</v>
      </c>
      <c r="CF240" s="18">
        <f t="shared" si="30"/>
        <v>0.01</v>
      </c>
      <c r="CG240" s="19">
        <f t="shared" si="33"/>
        <v>225</v>
      </c>
      <c r="CH240" s="19">
        <f t="shared" si="33"/>
        <v>270</v>
      </c>
      <c r="CI240" s="19">
        <f t="shared" si="27"/>
        <v>225</v>
      </c>
      <c r="CJ240" s="19">
        <f t="shared" si="28"/>
        <v>270</v>
      </c>
    </row>
    <row r="241" spans="1:88" x14ac:dyDescent="0.35">
      <c r="A241" t="s">
        <v>88</v>
      </c>
      <c r="B241" t="s">
        <v>403</v>
      </c>
      <c r="C241">
        <v>33</v>
      </c>
      <c r="D241">
        <v>33</v>
      </c>
      <c r="E241">
        <v>32.299999999999997</v>
      </c>
      <c r="F241">
        <v>58</v>
      </c>
      <c r="G241">
        <v>20</v>
      </c>
      <c r="H241">
        <v>32</v>
      </c>
      <c r="I241">
        <v>65</v>
      </c>
      <c r="J241">
        <v>5.9</v>
      </c>
      <c r="K241">
        <v>14</v>
      </c>
      <c r="L241">
        <v>27</v>
      </c>
      <c r="M241" t="s">
        <v>74</v>
      </c>
      <c r="N241" t="s">
        <v>84</v>
      </c>
      <c r="O241">
        <v>0</v>
      </c>
      <c r="P241">
        <v>0</v>
      </c>
      <c r="Q241">
        <v>0</v>
      </c>
      <c r="S241">
        <v>0</v>
      </c>
      <c r="U241">
        <v>0</v>
      </c>
      <c r="V241">
        <v>338</v>
      </c>
      <c r="W241">
        <v>29</v>
      </c>
      <c r="X241">
        <v>1</v>
      </c>
      <c r="Y241">
        <v>0</v>
      </c>
      <c r="Z241" t="s">
        <v>72</v>
      </c>
      <c r="AA241">
        <v>265</v>
      </c>
      <c r="AB241">
        <v>56</v>
      </c>
      <c r="AD241">
        <v>0</v>
      </c>
      <c r="AG241">
        <v>23.2</v>
      </c>
      <c r="AH241">
        <v>27.6</v>
      </c>
      <c r="AK241">
        <v>0</v>
      </c>
      <c r="AM241">
        <v>286</v>
      </c>
      <c r="AN241">
        <v>38</v>
      </c>
      <c r="AO241">
        <v>2</v>
      </c>
      <c r="AP241">
        <v>0</v>
      </c>
      <c r="AQ241" t="s">
        <v>72</v>
      </c>
      <c r="AR241">
        <v>0</v>
      </c>
      <c r="AS241">
        <v>0</v>
      </c>
      <c r="AT241">
        <v>32.5</v>
      </c>
      <c r="AU241">
        <v>32.6</v>
      </c>
      <c r="AV241">
        <v>32</v>
      </c>
      <c r="AW241">
        <v>59</v>
      </c>
      <c r="AX241">
        <v>19</v>
      </c>
      <c r="AY241">
        <v>32</v>
      </c>
      <c r="BA241">
        <v>9.8000000000000007</v>
      </c>
      <c r="BB241">
        <v>19</v>
      </c>
      <c r="BC241">
        <v>24</v>
      </c>
      <c r="BD241" t="s">
        <v>74</v>
      </c>
      <c r="BE241" t="s">
        <v>74</v>
      </c>
      <c r="BF241">
        <v>0</v>
      </c>
      <c r="BG241">
        <v>0</v>
      </c>
      <c r="BH241">
        <v>0</v>
      </c>
      <c r="BI241">
        <v>365</v>
      </c>
      <c r="BJ241">
        <v>383</v>
      </c>
      <c r="BK241">
        <v>1.5</v>
      </c>
      <c r="BL241">
        <v>1.5</v>
      </c>
      <c r="BM241">
        <v>219</v>
      </c>
      <c r="BN241">
        <v>36</v>
      </c>
      <c r="BO241">
        <v>2</v>
      </c>
      <c r="BP241">
        <v>0</v>
      </c>
      <c r="BQ241" t="s">
        <v>72</v>
      </c>
      <c r="BR241">
        <v>174</v>
      </c>
      <c r="BS241">
        <v>31</v>
      </c>
      <c r="BT241">
        <v>73.7</v>
      </c>
      <c r="BU241">
        <v>31</v>
      </c>
      <c r="BV241">
        <v>41.1</v>
      </c>
      <c r="BW241">
        <v>72</v>
      </c>
      <c r="BX241">
        <v>29.58</v>
      </c>
      <c r="BY241">
        <v>763</v>
      </c>
      <c r="BZ241">
        <v>4.4710000000000001</v>
      </c>
      <c r="CA241">
        <v>1</v>
      </c>
      <c r="CB241" s="2">
        <f t="shared" si="31"/>
        <v>45660</v>
      </c>
      <c r="CC241" s="3">
        <f t="shared" si="32"/>
        <v>0.48958333333333331</v>
      </c>
      <c r="CD241" s="4">
        <f t="shared" si="26"/>
        <v>45660.489583333336</v>
      </c>
      <c r="CE241" s="18">
        <f t="shared" si="29"/>
        <v>0.14000000000000001</v>
      </c>
      <c r="CF241" s="18">
        <f t="shared" si="30"/>
        <v>0.01</v>
      </c>
      <c r="CG241" s="19">
        <f t="shared" si="33"/>
        <v>225</v>
      </c>
      <c r="CH241" s="19">
        <f t="shared" si="33"/>
        <v>247.5</v>
      </c>
      <c r="CI241" s="19">
        <f t="shared" si="27"/>
        <v>225</v>
      </c>
      <c r="CJ241" s="19">
        <f t="shared" si="28"/>
        <v>247.5</v>
      </c>
    </row>
    <row r="242" spans="1:88" x14ac:dyDescent="0.35">
      <c r="A242" t="s">
        <v>88</v>
      </c>
      <c r="B242" t="s">
        <v>404</v>
      </c>
      <c r="C242">
        <v>33.200000000000003</v>
      </c>
      <c r="D242">
        <v>33.200000000000003</v>
      </c>
      <c r="E242">
        <v>33</v>
      </c>
      <c r="F242">
        <v>57</v>
      </c>
      <c r="G242">
        <v>19</v>
      </c>
      <c r="H242">
        <v>32</v>
      </c>
      <c r="I242">
        <v>65</v>
      </c>
      <c r="J242">
        <v>7.4</v>
      </c>
      <c r="K242">
        <v>16</v>
      </c>
      <c r="L242">
        <v>27</v>
      </c>
      <c r="M242" t="s">
        <v>87</v>
      </c>
      <c r="N242" t="s">
        <v>84</v>
      </c>
      <c r="O242">
        <v>0</v>
      </c>
      <c r="P242">
        <v>0</v>
      </c>
      <c r="Q242">
        <v>0</v>
      </c>
      <c r="S242">
        <v>0</v>
      </c>
      <c r="U242">
        <v>0</v>
      </c>
      <c r="V242">
        <v>339</v>
      </c>
      <c r="W242">
        <v>31</v>
      </c>
      <c r="X242">
        <v>1</v>
      </c>
      <c r="Y242">
        <v>0</v>
      </c>
      <c r="Z242" t="s">
        <v>72</v>
      </c>
      <c r="AA242">
        <v>267</v>
      </c>
      <c r="AB242">
        <v>55</v>
      </c>
      <c r="AD242">
        <v>0</v>
      </c>
      <c r="AG242">
        <v>25.9</v>
      </c>
      <c r="AH242">
        <v>29.5</v>
      </c>
      <c r="AK242">
        <v>0</v>
      </c>
      <c r="AM242">
        <v>291</v>
      </c>
      <c r="AN242">
        <v>41</v>
      </c>
      <c r="AO242">
        <v>2</v>
      </c>
      <c r="AP242">
        <v>0</v>
      </c>
      <c r="AQ242" t="s">
        <v>72</v>
      </c>
      <c r="AR242">
        <v>0</v>
      </c>
      <c r="AS242">
        <v>0</v>
      </c>
      <c r="AT242">
        <v>32.6</v>
      </c>
      <c r="AU242">
        <v>32.6</v>
      </c>
      <c r="AV242">
        <v>32.4</v>
      </c>
      <c r="AW242">
        <v>59</v>
      </c>
      <c r="AX242">
        <v>20</v>
      </c>
      <c r="AY242">
        <v>32</v>
      </c>
      <c r="BA242">
        <v>12.2</v>
      </c>
      <c r="BB242">
        <v>24</v>
      </c>
      <c r="BC242">
        <v>23</v>
      </c>
      <c r="BD242" t="s">
        <v>74</v>
      </c>
      <c r="BE242" t="s">
        <v>74</v>
      </c>
      <c r="BF242">
        <v>0</v>
      </c>
      <c r="BG242">
        <v>0</v>
      </c>
      <c r="BH242">
        <v>0</v>
      </c>
      <c r="BI242">
        <v>389</v>
      </c>
      <c r="BJ242">
        <v>403</v>
      </c>
      <c r="BK242">
        <v>1.6</v>
      </c>
      <c r="BL242">
        <v>1.6</v>
      </c>
      <c r="BM242">
        <v>209</v>
      </c>
      <c r="BN242">
        <v>36</v>
      </c>
      <c r="BO242">
        <v>2</v>
      </c>
      <c r="BP242">
        <v>0</v>
      </c>
      <c r="BQ242" t="s">
        <v>72</v>
      </c>
      <c r="BR242">
        <v>166</v>
      </c>
      <c r="BS242">
        <v>32</v>
      </c>
      <c r="BT242">
        <v>72.900000000000006</v>
      </c>
      <c r="BU242">
        <v>31</v>
      </c>
      <c r="BV242">
        <v>40.4</v>
      </c>
      <c r="BW242">
        <v>71</v>
      </c>
      <c r="BX242">
        <v>29.57</v>
      </c>
      <c r="BY242">
        <v>763</v>
      </c>
      <c r="BZ242">
        <v>4.4710000000000001</v>
      </c>
      <c r="CA242">
        <v>1</v>
      </c>
      <c r="CB242" s="2">
        <f t="shared" si="31"/>
        <v>45660</v>
      </c>
      <c r="CC242" s="3">
        <f t="shared" si="32"/>
        <v>0.5</v>
      </c>
      <c r="CD242" s="4">
        <f t="shared" si="26"/>
        <v>45660.5</v>
      </c>
      <c r="CE242" s="18">
        <f t="shared" si="29"/>
        <v>0.14000000000000001</v>
      </c>
      <c r="CF242" s="18">
        <f t="shared" si="30"/>
        <v>0.01</v>
      </c>
      <c r="CG242" s="19">
        <f t="shared" si="33"/>
        <v>225</v>
      </c>
      <c r="CH242" s="19">
        <f t="shared" si="33"/>
        <v>247.5</v>
      </c>
      <c r="CI242" s="19">
        <f t="shared" si="27"/>
        <v>225</v>
      </c>
      <c r="CJ242" s="19">
        <f t="shared" si="28"/>
        <v>247.5</v>
      </c>
    </row>
    <row r="243" spans="1:88" x14ac:dyDescent="0.35">
      <c r="A243" t="s">
        <v>88</v>
      </c>
      <c r="B243" t="s">
        <v>405</v>
      </c>
      <c r="C243">
        <v>33.5</v>
      </c>
      <c r="D243">
        <v>33.5</v>
      </c>
      <c r="E243">
        <v>33.1</v>
      </c>
      <c r="F243">
        <v>57</v>
      </c>
      <c r="G243">
        <v>20</v>
      </c>
      <c r="H243">
        <v>33</v>
      </c>
      <c r="I243">
        <v>65</v>
      </c>
      <c r="J243">
        <v>6.4</v>
      </c>
      <c r="K243">
        <v>17</v>
      </c>
      <c r="L243">
        <v>27</v>
      </c>
      <c r="M243" t="s">
        <v>84</v>
      </c>
      <c r="N243" t="s">
        <v>84</v>
      </c>
      <c r="O243">
        <v>0</v>
      </c>
      <c r="P243">
        <v>0</v>
      </c>
      <c r="Q243">
        <v>0</v>
      </c>
      <c r="S243">
        <v>0</v>
      </c>
      <c r="U243">
        <v>0</v>
      </c>
      <c r="V243">
        <v>345</v>
      </c>
      <c r="W243">
        <v>30</v>
      </c>
      <c r="X243">
        <v>2</v>
      </c>
      <c r="Y243">
        <v>0</v>
      </c>
      <c r="Z243" t="s">
        <v>72</v>
      </c>
      <c r="AA243">
        <v>264</v>
      </c>
      <c r="AB243">
        <v>64</v>
      </c>
      <c r="AD243">
        <v>1</v>
      </c>
      <c r="AG243">
        <v>27</v>
      </c>
      <c r="AH243">
        <v>30.7</v>
      </c>
      <c r="AK243">
        <v>0</v>
      </c>
      <c r="AM243">
        <v>292</v>
      </c>
      <c r="AN243">
        <v>33</v>
      </c>
      <c r="AO243">
        <v>2</v>
      </c>
      <c r="AP243">
        <v>0</v>
      </c>
      <c r="AQ243" t="s">
        <v>72</v>
      </c>
      <c r="AR243">
        <v>0</v>
      </c>
      <c r="AS243">
        <v>0</v>
      </c>
      <c r="AT243">
        <v>33.200000000000003</v>
      </c>
      <c r="AU243">
        <v>33.200000000000003</v>
      </c>
      <c r="AV243">
        <v>32.6</v>
      </c>
      <c r="AW243">
        <v>58</v>
      </c>
      <c r="AX243">
        <v>20</v>
      </c>
      <c r="AY243">
        <v>32</v>
      </c>
      <c r="BA243">
        <v>8.9</v>
      </c>
      <c r="BB243">
        <v>20</v>
      </c>
      <c r="BC243">
        <v>24</v>
      </c>
      <c r="BD243" t="s">
        <v>87</v>
      </c>
      <c r="BE243" t="s">
        <v>74</v>
      </c>
      <c r="BF243">
        <v>0</v>
      </c>
      <c r="BG243">
        <v>0</v>
      </c>
      <c r="BH243">
        <v>0</v>
      </c>
      <c r="BI243">
        <v>359</v>
      </c>
      <c r="BJ243">
        <v>394</v>
      </c>
      <c r="BK243">
        <v>1.5</v>
      </c>
      <c r="BL243">
        <v>1.6</v>
      </c>
      <c r="BM243">
        <v>216</v>
      </c>
      <c r="BN243">
        <v>38</v>
      </c>
      <c r="BO243">
        <v>2</v>
      </c>
      <c r="BP243">
        <v>0</v>
      </c>
      <c r="BQ243" t="s">
        <v>72</v>
      </c>
      <c r="BR243">
        <v>165</v>
      </c>
      <c r="BS243">
        <v>44</v>
      </c>
      <c r="BT243">
        <v>72.3</v>
      </c>
      <c r="BU243">
        <v>31</v>
      </c>
      <c r="BV243">
        <v>39.9</v>
      </c>
      <c r="BW243">
        <v>70</v>
      </c>
      <c r="BX243">
        <v>29.56</v>
      </c>
      <c r="BY243">
        <v>763</v>
      </c>
      <c r="BZ243">
        <v>4.4710000000000001</v>
      </c>
      <c r="CA243">
        <v>1</v>
      </c>
      <c r="CB243" s="2">
        <f t="shared" si="31"/>
        <v>45660</v>
      </c>
      <c r="CC243" s="3">
        <f t="shared" si="32"/>
        <v>0.51041666666666663</v>
      </c>
      <c r="CD243" s="4">
        <f t="shared" si="26"/>
        <v>45660.510416666664</v>
      </c>
      <c r="CE243" s="18">
        <f t="shared" si="29"/>
        <v>0.14000000000000001</v>
      </c>
      <c r="CF243" s="18">
        <f t="shared" si="30"/>
        <v>0.01</v>
      </c>
      <c r="CG243" s="19">
        <f t="shared" si="33"/>
        <v>225</v>
      </c>
      <c r="CH243" s="19">
        <f t="shared" si="33"/>
        <v>247.5</v>
      </c>
      <c r="CI243" s="19">
        <f t="shared" si="27"/>
        <v>225</v>
      </c>
      <c r="CJ243" s="19">
        <f t="shared" si="28"/>
        <v>247.5</v>
      </c>
    </row>
    <row r="244" spans="1:88" x14ac:dyDescent="0.35">
      <c r="A244" t="s">
        <v>88</v>
      </c>
      <c r="B244" t="s">
        <v>406</v>
      </c>
      <c r="C244">
        <v>33.5</v>
      </c>
      <c r="D244">
        <v>33.700000000000003</v>
      </c>
      <c r="E244">
        <v>33.5</v>
      </c>
      <c r="F244">
        <v>56</v>
      </c>
      <c r="G244">
        <v>19</v>
      </c>
      <c r="H244">
        <v>33</v>
      </c>
      <c r="I244">
        <v>65</v>
      </c>
      <c r="J244">
        <v>6.8</v>
      </c>
      <c r="K244">
        <v>16</v>
      </c>
      <c r="L244">
        <v>29</v>
      </c>
      <c r="M244" t="s">
        <v>84</v>
      </c>
      <c r="N244" t="s">
        <v>84</v>
      </c>
      <c r="O244">
        <v>0</v>
      </c>
      <c r="P244">
        <v>0</v>
      </c>
      <c r="Q244">
        <v>0</v>
      </c>
      <c r="S244">
        <v>0</v>
      </c>
      <c r="U244">
        <v>0</v>
      </c>
      <c r="V244">
        <v>349</v>
      </c>
      <c r="W244">
        <v>29</v>
      </c>
      <c r="X244">
        <v>1</v>
      </c>
      <c r="Y244">
        <v>0</v>
      </c>
      <c r="Z244" t="s">
        <v>72</v>
      </c>
      <c r="AA244">
        <v>276</v>
      </c>
      <c r="AB244">
        <v>56</v>
      </c>
      <c r="AD244">
        <v>0</v>
      </c>
      <c r="AG244">
        <v>27.3</v>
      </c>
      <c r="AH244">
        <v>31.3</v>
      </c>
      <c r="AK244">
        <v>0</v>
      </c>
      <c r="AM244">
        <v>288</v>
      </c>
      <c r="AN244">
        <v>35</v>
      </c>
      <c r="AO244">
        <v>1</v>
      </c>
      <c r="AP244">
        <v>0</v>
      </c>
      <c r="AQ244" t="s">
        <v>72</v>
      </c>
      <c r="AR244">
        <v>0</v>
      </c>
      <c r="AS244">
        <v>0</v>
      </c>
      <c r="AT244">
        <v>32.799999999999997</v>
      </c>
      <c r="AU244">
        <v>33.4</v>
      </c>
      <c r="AV244">
        <v>32.700000000000003</v>
      </c>
      <c r="AW244">
        <v>59</v>
      </c>
      <c r="AX244">
        <v>20</v>
      </c>
      <c r="AY244">
        <v>32</v>
      </c>
      <c r="BA244">
        <v>10.9</v>
      </c>
      <c r="BB244">
        <v>19</v>
      </c>
      <c r="BC244">
        <v>24</v>
      </c>
      <c r="BD244" t="s">
        <v>84</v>
      </c>
      <c r="BE244" t="s">
        <v>74</v>
      </c>
      <c r="BF244">
        <v>0</v>
      </c>
      <c r="BG244">
        <v>0</v>
      </c>
      <c r="BH244">
        <v>0</v>
      </c>
      <c r="BI244">
        <v>335</v>
      </c>
      <c r="BJ244">
        <v>381</v>
      </c>
      <c r="BK244">
        <v>1.6</v>
      </c>
      <c r="BL244">
        <v>1.6</v>
      </c>
      <c r="BM244">
        <v>225</v>
      </c>
      <c r="BN244">
        <v>38</v>
      </c>
      <c r="BO244">
        <v>2</v>
      </c>
      <c r="BP244">
        <v>0</v>
      </c>
      <c r="BQ244" t="s">
        <v>72</v>
      </c>
      <c r="BR244">
        <v>167</v>
      </c>
      <c r="BS244">
        <v>45</v>
      </c>
      <c r="BT244">
        <v>71.7</v>
      </c>
      <c r="BU244">
        <v>31</v>
      </c>
      <c r="BV244">
        <v>39.4</v>
      </c>
      <c r="BW244">
        <v>69</v>
      </c>
      <c r="BX244">
        <v>29.54</v>
      </c>
      <c r="BY244">
        <v>763</v>
      </c>
      <c r="BZ244">
        <v>4.4710000000000001</v>
      </c>
      <c r="CA244">
        <v>1</v>
      </c>
      <c r="CB244" s="2">
        <f t="shared" si="31"/>
        <v>45660</v>
      </c>
      <c r="CC244" s="3">
        <f t="shared" si="32"/>
        <v>0.52083333333333337</v>
      </c>
      <c r="CD244" s="4">
        <f t="shared" si="26"/>
        <v>45660.520833333336</v>
      </c>
      <c r="CE244" s="18">
        <f t="shared" si="29"/>
        <v>0.14000000000000001</v>
      </c>
      <c r="CF244" s="18">
        <f t="shared" si="30"/>
        <v>0.01</v>
      </c>
      <c r="CG244" s="19">
        <f t="shared" si="33"/>
        <v>225</v>
      </c>
      <c r="CH244" s="19">
        <f t="shared" si="33"/>
        <v>247.5</v>
      </c>
      <c r="CI244" s="19">
        <f t="shared" si="27"/>
        <v>225</v>
      </c>
      <c r="CJ244" s="19">
        <f t="shared" si="28"/>
        <v>247.5</v>
      </c>
    </row>
    <row r="245" spans="1:88" x14ac:dyDescent="0.35">
      <c r="A245" t="s">
        <v>88</v>
      </c>
      <c r="B245" t="s">
        <v>407</v>
      </c>
      <c r="C245">
        <v>34</v>
      </c>
      <c r="D245">
        <v>34</v>
      </c>
      <c r="E245">
        <v>33.4</v>
      </c>
      <c r="F245">
        <v>56</v>
      </c>
      <c r="G245">
        <v>20</v>
      </c>
      <c r="H245">
        <v>33</v>
      </c>
      <c r="I245">
        <v>65</v>
      </c>
      <c r="J245">
        <v>6.5</v>
      </c>
      <c r="K245">
        <v>17</v>
      </c>
      <c r="L245">
        <v>27</v>
      </c>
      <c r="M245" t="s">
        <v>74</v>
      </c>
      <c r="N245" t="s">
        <v>84</v>
      </c>
      <c r="O245">
        <v>0</v>
      </c>
      <c r="P245">
        <v>0</v>
      </c>
      <c r="Q245">
        <v>0</v>
      </c>
      <c r="S245">
        <v>0</v>
      </c>
      <c r="U245">
        <v>0</v>
      </c>
      <c r="V245">
        <v>351</v>
      </c>
      <c r="W245">
        <v>30</v>
      </c>
      <c r="X245">
        <v>1</v>
      </c>
      <c r="Y245">
        <v>0</v>
      </c>
      <c r="Z245" t="s">
        <v>72</v>
      </c>
      <c r="AA245">
        <v>263</v>
      </c>
      <c r="AB245">
        <v>70</v>
      </c>
      <c r="AD245">
        <v>0</v>
      </c>
      <c r="AG245">
        <v>31.8</v>
      </c>
      <c r="AH245">
        <v>34.799999999999997</v>
      </c>
      <c r="AK245">
        <v>0</v>
      </c>
      <c r="AM245">
        <v>290</v>
      </c>
      <c r="AN245">
        <v>38</v>
      </c>
      <c r="AO245">
        <v>2</v>
      </c>
      <c r="AP245">
        <v>0</v>
      </c>
      <c r="AQ245" t="s">
        <v>72</v>
      </c>
      <c r="AR245">
        <v>0</v>
      </c>
      <c r="AS245">
        <v>0</v>
      </c>
      <c r="AT245">
        <v>33.5</v>
      </c>
      <c r="AU245">
        <v>33.5</v>
      </c>
      <c r="AV245">
        <v>32.799999999999997</v>
      </c>
      <c r="AW245">
        <v>58</v>
      </c>
      <c r="AX245">
        <v>20</v>
      </c>
      <c r="AY245">
        <v>33</v>
      </c>
      <c r="BA245">
        <v>11.4</v>
      </c>
      <c r="BB245">
        <v>20</v>
      </c>
      <c r="BC245">
        <v>24</v>
      </c>
      <c r="BD245" t="s">
        <v>74</v>
      </c>
      <c r="BE245" t="s">
        <v>74</v>
      </c>
      <c r="BF245">
        <v>0</v>
      </c>
      <c r="BG245">
        <v>0</v>
      </c>
      <c r="BH245">
        <v>0</v>
      </c>
      <c r="BI245">
        <v>452</v>
      </c>
      <c r="BJ245">
        <v>476</v>
      </c>
      <c r="BK245">
        <v>1.7</v>
      </c>
      <c r="BL245">
        <v>1.8</v>
      </c>
      <c r="BM245">
        <v>227</v>
      </c>
      <c r="BN245">
        <v>35</v>
      </c>
      <c r="BO245">
        <v>2</v>
      </c>
      <c r="BP245">
        <v>0</v>
      </c>
      <c r="BQ245" t="s">
        <v>72</v>
      </c>
      <c r="BR245">
        <v>178</v>
      </c>
      <c r="BS245">
        <v>36</v>
      </c>
      <c r="BT245">
        <v>71</v>
      </c>
      <c r="BU245">
        <v>31</v>
      </c>
      <c r="BV245">
        <v>38.700000000000003</v>
      </c>
      <c r="BW245">
        <v>68</v>
      </c>
      <c r="BX245">
        <v>29.53</v>
      </c>
      <c r="BY245">
        <v>763</v>
      </c>
      <c r="BZ245">
        <v>4.4710000000000001</v>
      </c>
      <c r="CA245">
        <v>1</v>
      </c>
      <c r="CB245" s="2">
        <f t="shared" si="31"/>
        <v>45660</v>
      </c>
      <c r="CC245" s="3">
        <f t="shared" si="32"/>
        <v>0.53125</v>
      </c>
      <c r="CD245" s="4">
        <f t="shared" si="26"/>
        <v>45660.53125</v>
      </c>
      <c r="CE245" s="18">
        <f t="shared" si="29"/>
        <v>0.14000000000000001</v>
      </c>
      <c r="CF245" s="18">
        <f t="shared" si="30"/>
        <v>0.01</v>
      </c>
      <c r="CG245" s="19">
        <f t="shared" si="33"/>
        <v>225</v>
      </c>
      <c r="CH245" s="19">
        <f t="shared" si="33"/>
        <v>247.5</v>
      </c>
      <c r="CI245" s="19">
        <f t="shared" si="27"/>
        <v>225</v>
      </c>
      <c r="CJ245" s="19">
        <f t="shared" si="28"/>
        <v>247.5</v>
      </c>
    </row>
    <row r="246" spans="1:88" x14ac:dyDescent="0.35">
      <c r="A246" t="s">
        <v>88</v>
      </c>
      <c r="B246" t="s">
        <v>408</v>
      </c>
      <c r="C246">
        <v>34.700000000000003</v>
      </c>
      <c r="D246">
        <v>34.700000000000003</v>
      </c>
      <c r="E246">
        <v>34</v>
      </c>
      <c r="F246">
        <v>55</v>
      </c>
      <c r="G246">
        <v>20</v>
      </c>
      <c r="H246">
        <v>34</v>
      </c>
      <c r="I246">
        <v>65</v>
      </c>
      <c r="J246">
        <v>6.2</v>
      </c>
      <c r="K246">
        <v>14</v>
      </c>
      <c r="L246">
        <v>29</v>
      </c>
      <c r="M246" t="s">
        <v>84</v>
      </c>
      <c r="N246" t="s">
        <v>84</v>
      </c>
      <c r="O246">
        <v>0</v>
      </c>
      <c r="P246">
        <v>0</v>
      </c>
      <c r="Q246">
        <v>0</v>
      </c>
      <c r="S246">
        <v>0</v>
      </c>
      <c r="U246">
        <v>0</v>
      </c>
      <c r="V246">
        <v>350</v>
      </c>
      <c r="W246">
        <v>28</v>
      </c>
      <c r="X246">
        <v>2</v>
      </c>
      <c r="Y246">
        <v>0</v>
      </c>
      <c r="Z246" t="s">
        <v>72</v>
      </c>
      <c r="AA246">
        <v>267</v>
      </c>
      <c r="AB246">
        <v>66</v>
      </c>
      <c r="AD246">
        <v>200</v>
      </c>
      <c r="AG246">
        <v>31.3</v>
      </c>
      <c r="AH246">
        <v>34.5</v>
      </c>
      <c r="AK246">
        <v>0</v>
      </c>
      <c r="AM246">
        <v>285</v>
      </c>
      <c r="AN246">
        <v>37</v>
      </c>
      <c r="AO246">
        <v>2</v>
      </c>
      <c r="AP246">
        <v>0</v>
      </c>
      <c r="AQ246" t="s">
        <v>72</v>
      </c>
      <c r="AR246">
        <v>0</v>
      </c>
      <c r="AS246">
        <v>0</v>
      </c>
      <c r="AT246">
        <v>33.799999999999997</v>
      </c>
      <c r="AU246">
        <v>34</v>
      </c>
      <c r="AV246">
        <v>33.5</v>
      </c>
      <c r="AW246">
        <v>57</v>
      </c>
      <c r="AX246">
        <v>20</v>
      </c>
      <c r="AY246">
        <v>33</v>
      </c>
      <c r="BA246">
        <v>9.9</v>
      </c>
      <c r="BB246">
        <v>19</v>
      </c>
      <c r="BC246">
        <v>26</v>
      </c>
      <c r="BD246" t="s">
        <v>74</v>
      </c>
      <c r="BE246" t="s">
        <v>74</v>
      </c>
      <c r="BF246">
        <v>0</v>
      </c>
      <c r="BG246">
        <v>0</v>
      </c>
      <c r="BH246">
        <v>0</v>
      </c>
      <c r="BI246">
        <v>449</v>
      </c>
      <c r="BJ246">
        <v>466</v>
      </c>
      <c r="BK246">
        <v>1.7</v>
      </c>
      <c r="BL246">
        <v>1.8</v>
      </c>
      <c r="BM246">
        <v>210</v>
      </c>
      <c r="BN246">
        <v>37</v>
      </c>
      <c r="BO246">
        <v>2</v>
      </c>
      <c r="BP246">
        <v>0</v>
      </c>
      <c r="BQ246" t="s">
        <v>72</v>
      </c>
      <c r="BR246">
        <v>172</v>
      </c>
      <c r="BS246">
        <v>31</v>
      </c>
      <c r="BT246">
        <v>70.400000000000006</v>
      </c>
      <c r="BU246">
        <v>31</v>
      </c>
      <c r="BV246">
        <v>38.200000000000003</v>
      </c>
      <c r="BW246">
        <v>67</v>
      </c>
      <c r="BX246">
        <v>29.51</v>
      </c>
      <c r="BY246">
        <v>763</v>
      </c>
      <c r="BZ246">
        <v>4.4710000000000001</v>
      </c>
      <c r="CA246">
        <v>1</v>
      </c>
      <c r="CB246" s="2">
        <f t="shared" si="31"/>
        <v>45660</v>
      </c>
      <c r="CC246" s="3">
        <f t="shared" si="32"/>
        <v>0.54166666666666663</v>
      </c>
      <c r="CD246" s="4">
        <f t="shared" si="26"/>
        <v>45660.541666666664</v>
      </c>
      <c r="CE246" s="18">
        <f t="shared" si="29"/>
        <v>0.14000000000000001</v>
      </c>
      <c r="CF246" s="18">
        <f t="shared" si="30"/>
        <v>0.01</v>
      </c>
      <c r="CG246" s="19">
        <f t="shared" si="33"/>
        <v>225</v>
      </c>
      <c r="CH246" s="19">
        <f t="shared" si="33"/>
        <v>247.5</v>
      </c>
      <c r="CI246" s="19">
        <f t="shared" si="27"/>
        <v>225</v>
      </c>
      <c r="CJ246" s="19">
        <f t="shared" si="28"/>
        <v>247.5</v>
      </c>
    </row>
    <row r="247" spans="1:88" x14ac:dyDescent="0.35">
      <c r="A247" t="s">
        <v>88</v>
      </c>
      <c r="B247" t="s">
        <v>409</v>
      </c>
      <c r="C247">
        <v>35</v>
      </c>
      <c r="D247">
        <v>35</v>
      </c>
      <c r="E247">
        <v>34.700000000000003</v>
      </c>
      <c r="F247">
        <v>54</v>
      </c>
      <c r="G247">
        <v>20</v>
      </c>
      <c r="H247">
        <v>34</v>
      </c>
      <c r="I247">
        <v>65</v>
      </c>
      <c r="J247">
        <v>6.4</v>
      </c>
      <c r="K247">
        <v>13</v>
      </c>
      <c r="L247">
        <v>30</v>
      </c>
      <c r="M247" t="s">
        <v>74</v>
      </c>
      <c r="N247" t="s">
        <v>84</v>
      </c>
      <c r="O247">
        <v>0</v>
      </c>
      <c r="P247">
        <v>0</v>
      </c>
      <c r="Q247">
        <v>0</v>
      </c>
      <c r="S247">
        <v>0</v>
      </c>
      <c r="U247">
        <v>0</v>
      </c>
      <c r="V247">
        <v>351</v>
      </c>
      <c r="W247">
        <v>29</v>
      </c>
      <c r="X247">
        <v>2</v>
      </c>
      <c r="Y247">
        <v>0</v>
      </c>
      <c r="Z247" t="s">
        <v>72</v>
      </c>
      <c r="AA247">
        <v>274</v>
      </c>
      <c r="AB247">
        <v>59</v>
      </c>
      <c r="AD247">
        <v>200</v>
      </c>
      <c r="AG247">
        <v>29.9</v>
      </c>
      <c r="AH247">
        <v>33.799999999999997</v>
      </c>
      <c r="AK247">
        <v>0</v>
      </c>
      <c r="AM247">
        <v>266</v>
      </c>
      <c r="AN247">
        <v>36</v>
      </c>
      <c r="AO247">
        <v>2</v>
      </c>
      <c r="AP247">
        <v>0</v>
      </c>
      <c r="AQ247" t="s">
        <v>72</v>
      </c>
      <c r="AR247">
        <v>0</v>
      </c>
      <c r="AS247">
        <v>0</v>
      </c>
      <c r="AT247">
        <v>34.200000000000003</v>
      </c>
      <c r="AU247">
        <v>34.299999999999997</v>
      </c>
      <c r="AV247">
        <v>33.799999999999997</v>
      </c>
      <c r="AW247">
        <v>56</v>
      </c>
      <c r="AX247">
        <v>20</v>
      </c>
      <c r="AY247">
        <v>33</v>
      </c>
      <c r="BA247">
        <v>10.7</v>
      </c>
      <c r="BB247">
        <v>19</v>
      </c>
      <c r="BC247">
        <v>26</v>
      </c>
      <c r="BD247" t="s">
        <v>74</v>
      </c>
      <c r="BE247" t="s">
        <v>87</v>
      </c>
      <c r="BF247">
        <v>0</v>
      </c>
      <c r="BG247">
        <v>0</v>
      </c>
      <c r="BH247">
        <v>0</v>
      </c>
      <c r="BI247">
        <v>402</v>
      </c>
      <c r="BJ247">
        <v>436</v>
      </c>
      <c r="BK247">
        <v>1.6</v>
      </c>
      <c r="BL247">
        <v>1.7</v>
      </c>
      <c r="BM247">
        <v>224</v>
      </c>
      <c r="BN247">
        <v>35</v>
      </c>
      <c r="BO247">
        <v>2</v>
      </c>
      <c r="BP247">
        <v>0</v>
      </c>
      <c r="BQ247" t="s">
        <v>72</v>
      </c>
      <c r="BR247">
        <v>180</v>
      </c>
      <c r="BS247">
        <v>33</v>
      </c>
      <c r="BT247">
        <v>69.8</v>
      </c>
      <c r="BU247">
        <v>29</v>
      </c>
      <c r="BV247">
        <v>36</v>
      </c>
      <c r="BW247">
        <v>66</v>
      </c>
      <c r="BX247">
        <v>29.51</v>
      </c>
      <c r="BY247">
        <v>763</v>
      </c>
      <c r="BZ247">
        <v>4.4710000000000001</v>
      </c>
      <c r="CA247">
        <v>1</v>
      </c>
      <c r="CB247" s="2">
        <f t="shared" si="31"/>
        <v>45660</v>
      </c>
      <c r="CC247" s="3">
        <f t="shared" si="32"/>
        <v>0.55208333333333337</v>
      </c>
      <c r="CD247" s="4">
        <f t="shared" si="26"/>
        <v>45660.552083333336</v>
      </c>
      <c r="CE247" s="18">
        <f t="shared" si="29"/>
        <v>0.14000000000000001</v>
      </c>
      <c r="CF247" s="18">
        <f t="shared" si="30"/>
        <v>0.01</v>
      </c>
      <c r="CG247" s="19">
        <f t="shared" si="33"/>
        <v>225</v>
      </c>
      <c r="CH247" s="19">
        <f t="shared" si="33"/>
        <v>270</v>
      </c>
      <c r="CI247" s="19">
        <f t="shared" si="27"/>
        <v>225</v>
      </c>
      <c r="CJ247" s="19">
        <f t="shared" si="28"/>
        <v>270</v>
      </c>
    </row>
    <row r="248" spans="1:88" x14ac:dyDescent="0.35">
      <c r="A248" t="s">
        <v>88</v>
      </c>
      <c r="B248" t="s">
        <v>410</v>
      </c>
      <c r="C248">
        <v>35</v>
      </c>
      <c r="D248">
        <v>35.1</v>
      </c>
      <c r="E248">
        <v>34.9</v>
      </c>
      <c r="F248">
        <v>53</v>
      </c>
      <c r="G248">
        <v>19</v>
      </c>
      <c r="H248">
        <v>34</v>
      </c>
      <c r="I248">
        <v>65</v>
      </c>
      <c r="J248">
        <v>7.3</v>
      </c>
      <c r="K248">
        <v>17</v>
      </c>
      <c r="L248">
        <v>30</v>
      </c>
      <c r="M248" t="s">
        <v>74</v>
      </c>
      <c r="N248" t="s">
        <v>84</v>
      </c>
      <c r="O248">
        <v>0</v>
      </c>
      <c r="P248">
        <v>0</v>
      </c>
      <c r="Q248">
        <v>0</v>
      </c>
      <c r="S248">
        <v>0</v>
      </c>
      <c r="U248">
        <v>0</v>
      </c>
      <c r="V248">
        <v>351</v>
      </c>
      <c r="W248">
        <v>33</v>
      </c>
      <c r="X248">
        <v>1</v>
      </c>
      <c r="Y248">
        <v>0</v>
      </c>
      <c r="Z248" t="s">
        <v>72</v>
      </c>
      <c r="AA248">
        <v>271</v>
      </c>
      <c r="AB248">
        <v>63</v>
      </c>
      <c r="AD248">
        <v>200</v>
      </c>
      <c r="AG248">
        <v>28.3</v>
      </c>
      <c r="AH248">
        <v>31.5</v>
      </c>
      <c r="AK248">
        <v>0</v>
      </c>
      <c r="AM248">
        <v>257</v>
      </c>
      <c r="AN248">
        <v>38</v>
      </c>
      <c r="AO248">
        <v>2</v>
      </c>
      <c r="AP248">
        <v>0</v>
      </c>
      <c r="AQ248" t="s">
        <v>72</v>
      </c>
      <c r="AR248">
        <v>0</v>
      </c>
      <c r="AS248">
        <v>0</v>
      </c>
      <c r="AT248">
        <v>34.5</v>
      </c>
      <c r="AU248">
        <v>34.6</v>
      </c>
      <c r="AV248">
        <v>34.200000000000003</v>
      </c>
      <c r="AW248">
        <v>55</v>
      </c>
      <c r="AX248">
        <v>20</v>
      </c>
      <c r="AY248">
        <v>34</v>
      </c>
      <c r="BA248">
        <v>10.9</v>
      </c>
      <c r="BB248">
        <v>22</v>
      </c>
      <c r="BC248">
        <v>26</v>
      </c>
      <c r="BD248" t="s">
        <v>74</v>
      </c>
      <c r="BE248" t="s">
        <v>74</v>
      </c>
      <c r="BF248">
        <v>0</v>
      </c>
      <c r="BG248">
        <v>0</v>
      </c>
      <c r="BH248">
        <v>0</v>
      </c>
      <c r="BI248">
        <v>333</v>
      </c>
      <c r="BJ248">
        <v>406</v>
      </c>
      <c r="BK248">
        <v>1.4</v>
      </c>
      <c r="BL248">
        <v>1.6</v>
      </c>
      <c r="BM248">
        <v>218</v>
      </c>
      <c r="BN248">
        <v>37</v>
      </c>
      <c r="BO248">
        <v>2</v>
      </c>
      <c r="BP248">
        <v>0</v>
      </c>
      <c r="BQ248" t="s">
        <v>72</v>
      </c>
      <c r="BR248">
        <v>174</v>
      </c>
      <c r="BS248">
        <v>33</v>
      </c>
      <c r="BT248">
        <v>69.2</v>
      </c>
      <c r="BU248">
        <v>29</v>
      </c>
      <c r="BV248">
        <v>35.5</v>
      </c>
      <c r="BW248">
        <v>65</v>
      </c>
      <c r="BX248">
        <v>29.5</v>
      </c>
      <c r="BY248">
        <v>764</v>
      </c>
      <c r="BZ248">
        <v>4.4770000000000003</v>
      </c>
      <c r="CA248">
        <v>1</v>
      </c>
      <c r="CB248" s="2">
        <f t="shared" si="31"/>
        <v>45660</v>
      </c>
      <c r="CC248" s="3">
        <f t="shared" si="32"/>
        <v>0.5625</v>
      </c>
      <c r="CD248" s="4">
        <f t="shared" si="26"/>
        <v>45660.5625</v>
      </c>
      <c r="CE248" s="18">
        <f t="shared" si="29"/>
        <v>0.14000000000000001</v>
      </c>
      <c r="CF248" s="18">
        <f t="shared" si="30"/>
        <v>0.01</v>
      </c>
      <c r="CG248" s="19">
        <f t="shared" si="33"/>
        <v>225</v>
      </c>
      <c r="CH248" s="19">
        <f t="shared" si="33"/>
        <v>247.5</v>
      </c>
      <c r="CI248" s="19">
        <f t="shared" si="27"/>
        <v>225</v>
      </c>
      <c r="CJ248" s="19">
        <f t="shared" si="28"/>
        <v>247.5</v>
      </c>
    </row>
    <row r="249" spans="1:88" x14ac:dyDescent="0.35">
      <c r="A249" t="s">
        <v>88</v>
      </c>
      <c r="B249" t="s">
        <v>411</v>
      </c>
      <c r="C249">
        <v>35.200000000000003</v>
      </c>
      <c r="D249">
        <v>35.299999999999997</v>
      </c>
      <c r="E249">
        <v>35</v>
      </c>
      <c r="F249">
        <v>55</v>
      </c>
      <c r="G249">
        <v>20</v>
      </c>
      <c r="H249">
        <v>34</v>
      </c>
      <c r="I249">
        <v>65</v>
      </c>
      <c r="J249">
        <v>4.9000000000000004</v>
      </c>
      <c r="K249">
        <v>14</v>
      </c>
      <c r="L249">
        <v>30</v>
      </c>
      <c r="M249" t="s">
        <v>84</v>
      </c>
      <c r="N249" t="s">
        <v>84</v>
      </c>
      <c r="O249">
        <v>0</v>
      </c>
      <c r="P249">
        <v>0</v>
      </c>
      <c r="Q249">
        <v>0</v>
      </c>
      <c r="S249">
        <v>0</v>
      </c>
      <c r="U249">
        <v>0</v>
      </c>
      <c r="V249">
        <v>348</v>
      </c>
      <c r="W249">
        <v>28</v>
      </c>
      <c r="X249">
        <v>1</v>
      </c>
      <c r="Y249">
        <v>0</v>
      </c>
      <c r="Z249" t="s">
        <v>72</v>
      </c>
      <c r="AA249">
        <v>274</v>
      </c>
      <c r="AB249">
        <v>56</v>
      </c>
      <c r="AD249">
        <v>200</v>
      </c>
      <c r="AG249">
        <v>28.1</v>
      </c>
      <c r="AH249">
        <v>31.1</v>
      </c>
      <c r="AK249">
        <v>0</v>
      </c>
      <c r="AM249">
        <v>271</v>
      </c>
      <c r="AN249">
        <v>38</v>
      </c>
      <c r="AO249">
        <v>2</v>
      </c>
      <c r="AP249">
        <v>0</v>
      </c>
      <c r="AQ249" t="s">
        <v>72</v>
      </c>
      <c r="AR249">
        <v>0</v>
      </c>
      <c r="AS249">
        <v>0</v>
      </c>
      <c r="AT249">
        <v>34.6</v>
      </c>
      <c r="AU249">
        <v>34.799999999999997</v>
      </c>
      <c r="AV249">
        <v>34.4</v>
      </c>
      <c r="AW249">
        <v>57</v>
      </c>
      <c r="AX249">
        <v>21</v>
      </c>
      <c r="AY249">
        <v>34</v>
      </c>
      <c r="BA249">
        <v>6.8</v>
      </c>
      <c r="BB249">
        <v>17</v>
      </c>
      <c r="BC249">
        <v>26</v>
      </c>
      <c r="BD249" t="s">
        <v>84</v>
      </c>
      <c r="BE249" t="s">
        <v>74</v>
      </c>
      <c r="BF249">
        <v>0</v>
      </c>
      <c r="BG249">
        <v>0</v>
      </c>
      <c r="BH249">
        <v>0</v>
      </c>
      <c r="BI249">
        <v>269</v>
      </c>
      <c r="BJ249">
        <v>297</v>
      </c>
      <c r="BK249">
        <v>1.3</v>
      </c>
      <c r="BL249">
        <v>1.4</v>
      </c>
      <c r="BM249">
        <v>223</v>
      </c>
      <c r="BN249">
        <v>40</v>
      </c>
      <c r="BO249">
        <v>2</v>
      </c>
      <c r="BP249">
        <v>0</v>
      </c>
      <c r="BQ249" t="s">
        <v>72</v>
      </c>
      <c r="BR249">
        <v>184</v>
      </c>
      <c r="BS249">
        <v>27</v>
      </c>
      <c r="BT249">
        <v>68.8</v>
      </c>
      <c r="BU249">
        <v>29</v>
      </c>
      <c r="BV249">
        <v>35.1</v>
      </c>
      <c r="BW249">
        <v>65</v>
      </c>
      <c r="BX249">
        <v>29.49</v>
      </c>
      <c r="BY249">
        <v>764</v>
      </c>
      <c r="BZ249">
        <v>4.4770000000000003</v>
      </c>
      <c r="CA249">
        <v>1</v>
      </c>
      <c r="CB249" s="2">
        <f t="shared" si="31"/>
        <v>45660</v>
      </c>
      <c r="CC249" s="3">
        <f t="shared" si="32"/>
        <v>0.57291666666666663</v>
      </c>
      <c r="CD249" s="4">
        <f t="shared" si="26"/>
        <v>45660.572916666664</v>
      </c>
      <c r="CE249" s="18">
        <f t="shared" si="29"/>
        <v>0.14000000000000001</v>
      </c>
      <c r="CF249" s="18">
        <f t="shared" si="30"/>
        <v>0.01</v>
      </c>
      <c r="CG249" s="19">
        <f t="shared" si="33"/>
        <v>225</v>
      </c>
      <c r="CH249" s="19">
        <f t="shared" si="33"/>
        <v>247.5</v>
      </c>
      <c r="CI249" s="19">
        <f t="shared" si="27"/>
        <v>225</v>
      </c>
      <c r="CJ249" s="19">
        <f t="shared" si="28"/>
        <v>247.5</v>
      </c>
    </row>
    <row r="250" spans="1:88" x14ac:dyDescent="0.35">
      <c r="A250" t="s">
        <v>88</v>
      </c>
      <c r="B250" t="s">
        <v>412</v>
      </c>
      <c r="C250">
        <v>34.9</v>
      </c>
      <c r="D250">
        <v>35.299999999999997</v>
      </c>
      <c r="E250">
        <v>34.9</v>
      </c>
      <c r="F250">
        <v>55</v>
      </c>
      <c r="G250">
        <v>20</v>
      </c>
      <c r="H250">
        <v>34</v>
      </c>
      <c r="I250">
        <v>65</v>
      </c>
      <c r="J250">
        <v>4.9000000000000004</v>
      </c>
      <c r="K250">
        <v>11</v>
      </c>
      <c r="L250">
        <v>30</v>
      </c>
      <c r="M250" t="s">
        <v>84</v>
      </c>
      <c r="N250" t="s">
        <v>84</v>
      </c>
      <c r="O250">
        <v>0</v>
      </c>
      <c r="P250">
        <v>0</v>
      </c>
      <c r="Q250">
        <v>0</v>
      </c>
      <c r="S250">
        <v>0</v>
      </c>
      <c r="U250">
        <v>0</v>
      </c>
      <c r="V250">
        <v>342</v>
      </c>
      <c r="W250">
        <v>30</v>
      </c>
      <c r="X250">
        <v>1</v>
      </c>
      <c r="Y250">
        <v>0</v>
      </c>
      <c r="Z250" t="s">
        <v>72</v>
      </c>
      <c r="AA250">
        <v>270</v>
      </c>
      <c r="AB250">
        <v>55</v>
      </c>
      <c r="AD250">
        <v>200</v>
      </c>
      <c r="AG250">
        <v>27.1</v>
      </c>
      <c r="AH250">
        <v>30.1</v>
      </c>
      <c r="AK250">
        <v>0</v>
      </c>
      <c r="AM250">
        <v>284</v>
      </c>
      <c r="AN250">
        <v>40</v>
      </c>
      <c r="AO250">
        <v>2</v>
      </c>
      <c r="AP250">
        <v>0</v>
      </c>
      <c r="AQ250" t="s">
        <v>72</v>
      </c>
      <c r="AR250">
        <v>0</v>
      </c>
      <c r="AS250">
        <v>0</v>
      </c>
      <c r="AT250">
        <v>33.799999999999997</v>
      </c>
      <c r="AU250">
        <v>34.6</v>
      </c>
      <c r="AV250">
        <v>33.799999999999997</v>
      </c>
      <c r="AW250">
        <v>58</v>
      </c>
      <c r="AX250">
        <v>20</v>
      </c>
      <c r="AY250">
        <v>34</v>
      </c>
      <c r="BA250">
        <v>10.3</v>
      </c>
      <c r="BB250">
        <v>18</v>
      </c>
      <c r="BC250">
        <v>26</v>
      </c>
      <c r="BD250" t="s">
        <v>74</v>
      </c>
      <c r="BE250" t="s">
        <v>74</v>
      </c>
      <c r="BF250">
        <v>0</v>
      </c>
      <c r="BG250">
        <v>0</v>
      </c>
      <c r="BH250">
        <v>0</v>
      </c>
      <c r="BI250">
        <v>234</v>
      </c>
      <c r="BJ250">
        <v>257</v>
      </c>
      <c r="BK250">
        <v>1.3</v>
      </c>
      <c r="BL250">
        <v>1.3</v>
      </c>
      <c r="BM250">
        <v>229</v>
      </c>
      <c r="BN250">
        <v>35</v>
      </c>
      <c r="BO250">
        <v>2</v>
      </c>
      <c r="BP250">
        <v>0</v>
      </c>
      <c r="BQ250" t="s">
        <v>72</v>
      </c>
      <c r="BR250">
        <v>173</v>
      </c>
      <c r="BS250">
        <v>43</v>
      </c>
      <c r="BT250">
        <v>68.5</v>
      </c>
      <c r="BU250">
        <v>30</v>
      </c>
      <c r="BV250">
        <v>35.700000000000003</v>
      </c>
      <c r="BW250">
        <v>65</v>
      </c>
      <c r="BX250">
        <v>29.48</v>
      </c>
      <c r="BY250">
        <v>764</v>
      </c>
      <c r="BZ250">
        <v>4.4770000000000003</v>
      </c>
      <c r="CA250">
        <v>1</v>
      </c>
      <c r="CB250" s="2">
        <f t="shared" si="31"/>
        <v>45660</v>
      </c>
      <c r="CC250" s="3">
        <f t="shared" si="32"/>
        <v>0.58333333333333337</v>
      </c>
      <c r="CD250" s="4">
        <f t="shared" si="26"/>
        <v>45660.583333333336</v>
      </c>
      <c r="CE250" s="18">
        <f t="shared" si="29"/>
        <v>0.14000000000000001</v>
      </c>
      <c r="CF250" s="18">
        <f t="shared" si="30"/>
        <v>0.01</v>
      </c>
      <c r="CG250" s="19">
        <f t="shared" si="33"/>
        <v>225</v>
      </c>
      <c r="CH250" s="19">
        <f t="shared" si="33"/>
        <v>247.5</v>
      </c>
      <c r="CI250" s="19">
        <f t="shared" si="27"/>
        <v>225</v>
      </c>
      <c r="CJ250" s="19">
        <f t="shared" si="28"/>
        <v>247.5</v>
      </c>
    </row>
    <row r="251" spans="1:88" x14ac:dyDescent="0.35">
      <c r="A251" t="s">
        <v>88</v>
      </c>
      <c r="B251" t="s">
        <v>413</v>
      </c>
      <c r="C251">
        <v>34.700000000000003</v>
      </c>
      <c r="D251">
        <v>34.9</v>
      </c>
      <c r="E251">
        <v>34.700000000000003</v>
      </c>
      <c r="F251">
        <v>56</v>
      </c>
      <c r="G251">
        <v>20</v>
      </c>
      <c r="H251">
        <v>34</v>
      </c>
      <c r="I251">
        <v>65</v>
      </c>
      <c r="J251">
        <v>5.8</v>
      </c>
      <c r="K251">
        <v>14</v>
      </c>
      <c r="L251">
        <v>30</v>
      </c>
      <c r="M251" t="s">
        <v>85</v>
      </c>
      <c r="N251" t="s">
        <v>84</v>
      </c>
      <c r="O251">
        <v>0</v>
      </c>
      <c r="P251">
        <v>0</v>
      </c>
      <c r="Q251">
        <v>0</v>
      </c>
      <c r="S251">
        <v>0</v>
      </c>
      <c r="U251">
        <v>0</v>
      </c>
      <c r="V251">
        <v>342</v>
      </c>
      <c r="W251">
        <v>29</v>
      </c>
      <c r="X251">
        <v>1</v>
      </c>
      <c r="Y251">
        <v>0</v>
      </c>
      <c r="Z251" t="s">
        <v>72</v>
      </c>
      <c r="AA251">
        <v>256</v>
      </c>
      <c r="AB251">
        <v>68</v>
      </c>
      <c r="AD251">
        <v>0</v>
      </c>
      <c r="AG251">
        <v>26.8</v>
      </c>
      <c r="AH251">
        <v>29.9</v>
      </c>
      <c r="AK251">
        <v>0</v>
      </c>
      <c r="AM251">
        <v>277</v>
      </c>
      <c r="AN251">
        <v>36</v>
      </c>
      <c r="AO251">
        <v>2</v>
      </c>
      <c r="AP251">
        <v>0</v>
      </c>
      <c r="AQ251" t="s">
        <v>72</v>
      </c>
      <c r="AR251">
        <v>0</v>
      </c>
      <c r="AS251">
        <v>0</v>
      </c>
      <c r="AT251">
        <v>34.1</v>
      </c>
      <c r="AU251">
        <v>34.1</v>
      </c>
      <c r="AV251">
        <v>33.700000000000003</v>
      </c>
      <c r="AW251">
        <v>58</v>
      </c>
      <c r="AX251">
        <v>21</v>
      </c>
      <c r="AY251">
        <v>33</v>
      </c>
      <c r="BA251">
        <v>8.9</v>
      </c>
      <c r="BB251">
        <v>19</v>
      </c>
      <c r="BC251">
        <v>25</v>
      </c>
      <c r="BD251" t="s">
        <v>80</v>
      </c>
      <c r="BE251" t="s">
        <v>87</v>
      </c>
      <c r="BF251">
        <v>0</v>
      </c>
      <c r="BG251">
        <v>0</v>
      </c>
      <c r="BH251">
        <v>0</v>
      </c>
      <c r="BI251">
        <v>247</v>
      </c>
      <c r="BJ251">
        <v>283</v>
      </c>
      <c r="BK251">
        <v>0.9</v>
      </c>
      <c r="BL251">
        <v>1.3</v>
      </c>
      <c r="BM251">
        <v>229</v>
      </c>
      <c r="BN251">
        <v>37</v>
      </c>
      <c r="BO251">
        <v>2</v>
      </c>
      <c r="BP251">
        <v>0</v>
      </c>
      <c r="BQ251" t="s">
        <v>72</v>
      </c>
      <c r="BR251">
        <v>180</v>
      </c>
      <c r="BS251">
        <v>37</v>
      </c>
      <c r="BT251">
        <v>68.2</v>
      </c>
      <c r="BU251">
        <v>30</v>
      </c>
      <c r="BV251">
        <v>35.5</v>
      </c>
      <c r="BW251">
        <v>64</v>
      </c>
      <c r="BX251">
        <v>29.48</v>
      </c>
      <c r="BY251">
        <v>764</v>
      </c>
      <c r="BZ251">
        <v>4.4770000000000003</v>
      </c>
      <c r="CA251">
        <v>1</v>
      </c>
      <c r="CB251" s="2">
        <f t="shared" si="31"/>
        <v>45660</v>
      </c>
      <c r="CC251" s="3">
        <f t="shared" si="32"/>
        <v>0.59375</v>
      </c>
      <c r="CD251" s="4">
        <f t="shared" si="26"/>
        <v>45660.59375</v>
      </c>
      <c r="CE251" s="18">
        <f t="shared" si="29"/>
        <v>0.14000000000000001</v>
      </c>
      <c r="CF251" s="18">
        <f t="shared" si="30"/>
        <v>0.01</v>
      </c>
      <c r="CG251" s="19">
        <f t="shared" si="33"/>
        <v>225</v>
      </c>
      <c r="CH251" s="19">
        <f t="shared" si="33"/>
        <v>270</v>
      </c>
      <c r="CI251" s="19">
        <f t="shared" si="27"/>
        <v>225</v>
      </c>
      <c r="CJ251" s="19">
        <f t="shared" si="28"/>
        <v>270</v>
      </c>
    </row>
    <row r="252" spans="1:88" x14ac:dyDescent="0.35">
      <c r="A252" t="s">
        <v>88</v>
      </c>
      <c r="B252" t="s">
        <v>414</v>
      </c>
      <c r="C252">
        <v>34.799999999999997</v>
      </c>
      <c r="D252">
        <v>34.799999999999997</v>
      </c>
      <c r="E252">
        <v>34.700000000000003</v>
      </c>
      <c r="F252">
        <v>56</v>
      </c>
      <c r="G252">
        <v>20</v>
      </c>
      <c r="H252">
        <v>34</v>
      </c>
      <c r="I252">
        <v>65</v>
      </c>
      <c r="J252">
        <v>4.0999999999999996</v>
      </c>
      <c r="K252">
        <v>10</v>
      </c>
      <c r="L252">
        <v>30</v>
      </c>
      <c r="M252" t="s">
        <v>84</v>
      </c>
      <c r="N252" t="s">
        <v>84</v>
      </c>
      <c r="O252">
        <v>0</v>
      </c>
      <c r="P252">
        <v>0</v>
      </c>
      <c r="Q252">
        <v>0</v>
      </c>
      <c r="S252">
        <v>0</v>
      </c>
      <c r="U252">
        <v>0</v>
      </c>
      <c r="V252">
        <v>343</v>
      </c>
      <c r="W252">
        <v>31</v>
      </c>
      <c r="X252">
        <v>1</v>
      </c>
      <c r="Y252">
        <v>0</v>
      </c>
      <c r="Z252" t="s">
        <v>72</v>
      </c>
      <c r="AA252">
        <v>269</v>
      </c>
      <c r="AB252">
        <v>56</v>
      </c>
      <c r="AD252">
        <v>0</v>
      </c>
      <c r="AG252">
        <v>26.7</v>
      </c>
      <c r="AH252">
        <v>29.9</v>
      </c>
      <c r="AK252">
        <v>0</v>
      </c>
      <c r="AM252">
        <v>282</v>
      </c>
      <c r="AN252">
        <v>37</v>
      </c>
      <c r="AO252">
        <v>2</v>
      </c>
      <c r="AP252">
        <v>0</v>
      </c>
      <c r="AQ252" t="s">
        <v>72</v>
      </c>
      <c r="AR252">
        <v>0</v>
      </c>
      <c r="AS252">
        <v>0</v>
      </c>
      <c r="AT252">
        <v>34.299999999999997</v>
      </c>
      <c r="AU252">
        <v>34.4</v>
      </c>
      <c r="AV252">
        <v>34.1</v>
      </c>
      <c r="AW252">
        <v>58</v>
      </c>
      <c r="AX252">
        <v>21</v>
      </c>
      <c r="AY252">
        <v>33</v>
      </c>
      <c r="BA252">
        <v>7.3</v>
      </c>
      <c r="BB252">
        <v>15</v>
      </c>
      <c r="BC252">
        <v>28</v>
      </c>
      <c r="BD252" t="s">
        <v>74</v>
      </c>
      <c r="BE252" t="s">
        <v>74</v>
      </c>
      <c r="BF252">
        <v>0</v>
      </c>
      <c r="BG252">
        <v>0</v>
      </c>
      <c r="BH252">
        <v>0</v>
      </c>
      <c r="BI252">
        <v>189</v>
      </c>
      <c r="BJ252">
        <v>213</v>
      </c>
      <c r="BK252">
        <v>1.1000000000000001</v>
      </c>
      <c r="BL252">
        <v>1.1000000000000001</v>
      </c>
      <c r="BM252">
        <v>235</v>
      </c>
      <c r="BN252">
        <v>35</v>
      </c>
      <c r="BO252">
        <v>2</v>
      </c>
      <c r="BP252">
        <v>0</v>
      </c>
      <c r="BQ252" t="s">
        <v>72</v>
      </c>
      <c r="BR252">
        <v>182</v>
      </c>
      <c r="BS252">
        <v>40</v>
      </c>
      <c r="BT252">
        <v>67.900000000000006</v>
      </c>
      <c r="BU252">
        <v>31</v>
      </c>
      <c r="BV252">
        <v>36</v>
      </c>
      <c r="BW252">
        <v>64</v>
      </c>
      <c r="BX252">
        <v>29.47</v>
      </c>
      <c r="BY252">
        <v>764</v>
      </c>
      <c r="BZ252">
        <v>4.4770000000000003</v>
      </c>
      <c r="CA252">
        <v>1</v>
      </c>
      <c r="CB252" s="2">
        <f t="shared" si="31"/>
        <v>45660</v>
      </c>
      <c r="CC252" s="3">
        <f t="shared" si="32"/>
        <v>0.60416666666666663</v>
      </c>
      <c r="CD252" s="4">
        <f t="shared" si="26"/>
        <v>45660.604166666664</v>
      </c>
      <c r="CE252" s="18">
        <f t="shared" si="29"/>
        <v>0.14000000000000001</v>
      </c>
      <c r="CF252" s="18">
        <f t="shared" si="30"/>
        <v>0.01</v>
      </c>
      <c r="CG252" s="19">
        <f t="shared" si="33"/>
        <v>225</v>
      </c>
      <c r="CH252" s="19">
        <f t="shared" si="33"/>
        <v>247.5</v>
      </c>
      <c r="CI252" s="19">
        <f t="shared" si="27"/>
        <v>225</v>
      </c>
      <c r="CJ252" s="19">
        <f t="shared" si="28"/>
        <v>247.5</v>
      </c>
    </row>
    <row r="253" spans="1:88" x14ac:dyDescent="0.35">
      <c r="A253" t="s">
        <v>88</v>
      </c>
      <c r="B253" t="s">
        <v>415</v>
      </c>
      <c r="C253">
        <v>35.1</v>
      </c>
      <c r="D253">
        <v>35.1</v>
      </c>
      <c r="E253">
        <v>34.799999999999997</v>
      </c>
      <c r="F253">
        <v>56</v>
      </c>
      <c r="G253">
        <v>21</v>
      </c>
      <c r="H253">
        <v>34</v>
      </c>
      <c r="I253">
        <v>65</v>
      </c>
      <c r="J253">
        <v>4.2</v>
      </c>
      <c r="K253">
        <v>11</v>
      </c>
      <c r="L253">
        <v>32</v>
      </c>
      <c r="M253" t="s">
        <v>84</v>
      </c>
      <c r="N253" t="s">
        <v>84</v>
      </c>
      <c r="O253">
        <v>0</v>
      </c>
      <c r="P253">
        <v>0</v>
      </c>
      <c r="Q253">
        <v>0</v>
      </c>
      <c r="S253">
        <v>0</v>
      </c>
      <c r="U253">
        <v>0</v>
      </c>
      <c r="V253">
        <v>348</v>
      </c>
      <c r="W253">
        <v>28</v>
      </c>
      <c r="X253">
        <v>1</v>
      </c>
      <c r="Y253">
        <v>0</v>
      </c>
      <c r="Z253" t="s">
        <v>72</v>
      </c>
      <c r="AA253">
        <v>279</v>
      </c>
      <c r="AB253">
        <v>52</v>
      </c>
      <c r="AD253">
        <v>200</v>
      </c>
      <c r="AG253">
        <v>28.7</v>
      </c>
      <c r="AH253">
        <v>31.5</v>
      </c>
      <c r="AK253">
        <v>0</v>
      </c>
      <c r="AM253">
        <v>275</v>
      </c>
      <c r="AN253">
        <v>42</v>
      </c>
      <c r="AO253">
        <v>2</v>
      </c>
      <c r="AP253">
        <v>0</v>
      </c>
      <c r="AQ253" t="s">
        <v>72</v>
      </c>
      <c r="AR253">
        <v>0</v>
      </c>
      <c r="AS253">
        <v>0</v>
      </c>
      <c r="AT253">
        <v>34.799999999999997</v>
      </c>
      <c r="AU253">
        <v>34.799999999999997</v>
      </c>
      <c r="AV253">
        <v>34.299999999999997</v>
      </c>
      <c r="AW253">
        <v>58</v>
      </c>
      <c r="AX253">
        <v>21</v>
      </c>
      <c r="AY253">
        <v>34</v>
      </c>
      <c r="BA253">
        <v>4.8</v>
      </c>
      <c r="BB253">
        <v>15</v>
      </c>
      <c r="BC253">
        <v>28</v>
      </c>
      <c r="BD253" t="s">
        <v>74</v>
      </c>
      <c r="BE253" t="s">
        <v>87</v>
      </c>
      <c r="BF253">
        <v>0</v>
      </c>
      <c r="BG253">
        <v>0</v>
      </c>
      <c r="BH253">
        <v>0</v>
      </c>
      <c r="BI253">
        <v>264</v>
      </c>
      <c r="BJ253">
        <v>302</v>
      </c>
      <c r="BK253">
        <v>1.1000000000000001</v>
      </c>
      <c r="BL253">
        <v>1.2</v>
      </c>
      <c r="BM253">
        <v>245</v>
      </c>
      <c r="BN253">
        <v>33</v>
      </c>
      <c r="BO253">
        <v>2</v>
      </c>
      <c r="BP253">
        <v>0</v>
      </c>
      <c r="BQ253" t="s">
        <v>72</v>
      </c>
      <c r="BR253">
        <v>192</v>
      </c>
      <c r="BS253">
        <v>41</v>
      </c>
      <c r="BT253">
        <v>67.7</v>
      </c>
      <c r="BU253">
        <v>31</v>
      </c>
      <c r="BV253">
        <v>35.799999999999997</v>
      </c>
      <c r="BW253">
        <v>64</v>
      </c>
      <c r="BX253">
        <v>29.47</v>
      </c>
      <c r="BY253">
        <v>764</v>
      </c>
      <c r="BZ253">
        <v>4.4770000000000003</v>
      </c>
      <c r="CA253">
        <v>1</v>
      </c>
      <c r="CB253" s="2">
        <f t="shared" si="31"/>
        <v>45660</v>
      </c>
      <c r="CC253" s="3">
        <f t="shared" si="32"/>
        <v>0.61458333333333337</v>
      </c>
      <c r="CD253" s="4">
        <f t="shared" si="26"/>
        <v>45660.614583333336</v>
      </c>
      <c r="CE253" s="18">
        <f t="shared" si="29"/>
        <v>0.14000000000000001</v>
      </c>
      <c r="CF253" s="18">
        <f t="shared" si="30"/>
        <v>0.01</v>
      </c>
      <c r="CG253" s="19">
        <f t="shared" si="33"/>
        <v>225</v>
      </c>
      <c r="CH253" s="19">
        <f t="shared" si="33"/>
        <v>270</v>
      </c>
      <c r="CI253" s="19">
        <f t="shared" si="27"/>
        <v>225</v>
      </c>
      <c r="CJ253" s="19">
        <f t="shared" si="28"/>
        <v>270</v>
      </c>
    </row>
    <row r="254" spans="1:88" x14ac:dyDescent="0.35">
      <c r="A254" t="s">
        <v>88</v>
      </c>
      <c r="B254" t="s">
        <v>416</v>
      </c>
      <c r="C254">
        <v>35.700000000000003</v>
      </c>
      <c r="D254">
        <v>35.700000000000003</v>
      </c>
      <c r="E254">
        <v>35.1</v>
      </c>
      <c r="F254">
        <v>56</v>
      </c>
      <c r="G254">
        <v>21</v>
      </c>
      <c r="H254">
        <v>35</v>
      </c>
      <c r="I254">
        <v>65</v>
      </c>
      <c r="J254">
        <v>3.6</v>
      </c>
      <c r="K254">
        <v>12</v>
      </c>
      <c r="L254">
        <v>32</v>
      </c>
      <c r="M254" t="s">
        <v>84</v>
      </c>
      <c r="N254" t="s">
        <v>84</v>
      </c>
      <c r="O254">
        <v>0</v>
      </c>
      <c r="P254">
        <v>0</v>
      </c>
      <c r="Q254">
        <v>0</v>
      </c>
      <c r="S254">
        <v>0</v>
      </c>
      <c r="U254">
        <v>0</v>
      </c>
      <c r="V254">
        <v>351</v>
      </c>
      <c r="W254">
        <v>29</v>
      </c>
      <c r="X254">
        <v>1</v>
      </c>
      <c r="Y254">
        <v>0</v>
      </c>
      <c r="Z254" t="s">
        <v>72</v>
      </c>
      <c r="AA254">
        <v>256</v>
      </c>
      <c r="AB254">
        <v>77</v>
      </c>
      <c r="AD254">
        <v>40</v>
      </c>
      <c r="AG254">
        <v>27.7</v>
      </c>
      <c r="AH254">
        <v>30.7</v>
      </c>
      <c r="AK254">
        <v>0</v>
      </c>
      <c r="AM254">
        <v>271</v>
      </c>
      <c r="AN254">
        <v>39</v>
      </c>
      <c r="AO254">
        <v>2</v>
      </c>
      <c r="AP254">
        <v>0</v>
      </c>
      <c r="AQ254" t="s">
        <v>72</v>
      </c>
      <c r="AR254">
        <v>0</v>
      </c>
      <c r="AS254">
        <v>0</v>
      </c>
      <c r="AT254">
        <v>35</v>
      </c>
      <c r="AU254">
        <v>35.200000000000003</v>
      </c>
      <c r="AV254">
        <v>34.799999999999997</v>
      </c>
      <c r="AW254">
        <v>58</v>
      </c>
      <c r="AX254">
        <v>21</v>
      </c>
      <c r="AY254">
        <v>34</v>
      </c>
      <c r="BA254">
        <v>4.9000000000000004</v>
      </c>
      <c r="BB254">
        <v>15</v>
      </c>
      <c r="BC254">
        <v>30</v>
      </c>
      <c r="BD254" t="s">
        <v>87</v>
      </c>
      <c r="BE254" t="s">
        <v>74</v>
      </c>
      <c r="BF254">
        <v>0</v>
      </c>
      <c r="BG254">
        <v>0</v>
      </c>
      <c r="BH254">
        <v>0</v>
      </c>
      <c r="BI254">
        <v>230</v>
      </c>
      <c r="BJ254">
        <v>272</v>
      </c>
      <c r="BK254">
        <v>1</v>
      </c>
      <c r="BL254">
        <v>1.1000000000000001</v>
      </c>
      <c r="BM254">
        <v>235</v>
      </c>
      <c r="BN254">
        <v>34</v>
      </c>
      <c r="BO254">
        <v>2</v>
      </c>
      <c r="BP254">
        <v>0</v>
      </c>
      <c r="BQ254" t="s">
        <v>72</v>
      </c>
      <c r="BR254">
        <v>192</v>
      </c>
      <c r="BS254">
        <v>29</v>
      </c>
      <c r="BT254">
        <v>67.599999999999994</v>
      </c>
      <c r="BU254">
        <v>31</v>
      </c>
      <c r="BV254">
        <v>35.700000000000003</v>
      </c>
      <c r="BW254">
        <v>64</v>
      </c>
      <c r="BX254">
        <v>29.46</v>
      </c>
      <c r="BY254">
        <v>764</v>
      </c>
      <c r="BZ254">
        <v>4.4770000000000003</v>
      </c>
      <c r="CA254">
        <v>1</v>
      </c>
      <c r="CB254" s="2">
        <f t="shared" si="31"/>
        <v>45660</v>
      </c>
      <c r="CC254" s="3">
        <f t="shared" si="32"/>
        <v>0.625</v>
      </c>
      <c r="CD254" s="4">
        <f t="shared" si="26"/>
        <v>45660.625</v>
      </c>
      <c r="CE254" s="18">
        <f t="shared" si="29"/>
        <v>0.14000000000000001</v>
      </c>
      <c r="CF254" s="18">
        <f t="shared" si="30"/>
        <v>0.01</v>
      </c>
      <c r="CG254" s="19">
        <f t="shared" si="33"/>
        <v>225</v>
      </c>
      <c r="CH254" s="19">
        <f t="shared" si="33"/>
        <v>247.5</v>
      </c>
      <c r="CI254" s="19">
        <f t="shared" si="27"/>
        <v>225</v>
      </c>
      <c r="CJ254" s="19">
        <f t="shared" si="28"/>
        <v>247.5</v>
      </c>
    </row>
    <row r="255" spans="1:88" x14ac:dyDescent="0.35">
      <c r="A255" t="s">
        <v>88</v>
      </c>
      <c r="B255" t="s">
        <v>417</v>
      </c>
      <c r="C255">
        <v>35.4</v>
      </c>
      <c r="D255">
        <v>35.700000000000003</v>
      </c>
      <c r="E255">
        <v>35.299999999999997</v>
      </c>
      <c r="F255">
        <v>58</v>
      </c>
      <c r="G255">
        <v>22</v>
      </c>
      <c r="H255">
        <v>35</v>
      </c>
      <c r="I255">
        <v>65</v>
      </c>
      <c r="J255">
        <v>3.6</v>
      </c>
      <c r="K255">
        <v>11</v>
      </c>
      <c r="L255">
        <v>30</v>
      </c>
      <c r="M255" t="s">
        <v>74</v>
      </c>
      <c r="N255" t="s">
        <v>84</v>
      </c>
      <c r="O255">
        <v>0</v>
      </c>
      <c r="P255">
        <v>0</v>
      </c>
      <c r="Q255">
        <v>0</v>
      </c>
      <c r="S255">
        <v>0</v>
      </c>
      <c r="U255">
        <v>0</v>
      </c>
      <c r="V255">
        <v>349</v>
      </c>
      <c r="W255">
        <v>30</v>
      </c>
      <c r="X255">
        <v>1</v>
      </c>
      <c r="Y255">
        <v>0</v>
      </c>
      <c r="Z255" t="s">
        <v>72</v>
      </c>
      <c r="AA255">
        <v>266</v>
      </c>
      <c r="AB255">
        <v>66</v>
      </c>
      <c r="AD255">
        <v>200</v>
      </c>
      <c r="AG255">
        <v>27.7</v>
      </c>
      <c r="AH255">
        <v>30.5</v>
      </c>
      <c r="AK255">
        <v>0</v>
      </c>
      <c r="AM255">
        <v>260</v>
      </c>
      <c r="AN255">
        <v>37</v>
      </c>
      <c r="AO255">
        <v>2</v>
      </c>
      <c r="AP255">
        <v>0</v>
      </c>
      <c r="AQ255" t="s">
        <v>72</v>
      </c>
      <c r="AR255">
        <v>0</v>
      </c>
      <c r="AS255">
        <v>0</v>
      </c>
      <c r="AT255">
        <v>35</v>
      </c>
      <c r="AU255">
        <v>35</v>
      </c>
      <c r="AV255">
        <v>34.4</v>
      </c>
      <c r="AW255">
        <v>61</v>
      </c>
      <c r="AX255">
        <v>23</v>
      </c>
      <c r="AY255">
        <v>34</v>
      </c>
      <c r="BA255">
        <v>5.0999999999999996</v>
      </c>
      <c r="BB255">
        <v>15</v>
      </c>
      <c r="BC255">
        <v>28</v>
      </c>
      <c r="BD255" t="s">
        <v>77</v>
      </c>
      <c r="BE255" t="s">
        <v>87</v>
      </c>
      <c r="BF255">
        <v>0</v>
      </c>
      <c r="BG255">
        <v>0</v>
      </c>
      <c r="BH255">
        <v>0</v>
      </c>
      <c r="BI255">
        <v>207</v>
      </c>
      <c r="BJ255">
        <v>223</v>
      </c>
      <c r="BK255">
        <v>0.9</v>
      </c>
      <c r="BL255">
        <v>1.1000000000000001</v>
      </c>
      <c r="BM255">
        <v>225</v>
      </c>
      <c r="BN255">
        <v>35</v>
      </c>
      <c r="BO255">
        <v>2</v>
      </c>
      <c r="BP255">
        <v>0</v>
      </c>
      <c r="BQ255" t="s">
        <v>72</v>
      </c>
      <c r="BR255">
        <v>177</v>
      </c>
      <c r="BS255">
        <v>38</v>
      </c>
      <c r="BT255">
        <v>67.5</v>
      </c>
      <c r="BU255">
        <v>32</v>
      </c>
      <c r="BV255">
        <v>36.5</v>
      </c>
      <c r="BW255">
        <v>64</v>
      </c>
      <c r="BX255">
        <v>29.46</v>
      </c>
      <c r="BY255">
        <v>764</v>
      </c>
      <c r="BZ255">
        <v>4.4770000000000003</v>
      </c>
      <c r="CA255">
        <v>1</v>
      </c>
      <c r="CB255" s="2">
        <f t="shared" si="31"/>
        <v>45660</v>
      </c>
      <c r="CC255" s="3">
        <f t="shared" si="32"/>
        <v>0.63541666666666663</v>
      </c>
      <c r="CD255" s="4">
        <f t="shared" si="26"/>
        <v>45660.635416666664</v>
      </c>
      <c r="CE255" s="18">
        <f t="shared" si="29"/>
        <v>0.14000000000000001</v>
      </c>
      <c r="CF255" s="18">
        <f t="shared" si="30"/>
        <v>0.01</v>
      </c>
      <c r="CG255" s="19">
        <f t="shared" si="33"/>
        <v>225</v>
      </c>
      <c r="CH255" s="19">
        <f t="shared" si="33"/>
        <v>270</v>
      </c>
      <c r="CI255" s="19">
        <f t="shared" si="27"/>
        <v>225</v>
      </c>
      <c r="CJ255" s="19">
        <f t="shared" si="28"/>
        <v>270</v>
      </c>
    </row>
    <row r="256" spans="1:88" x14ac:dyDescent="0.35">
      <c r="A256" t="s">
        <v>88</v>
      </c>
      <c r="B256" t="s">
        <v>418</v>
      </c>
      <c r="C256">
        <v>35</v>
      </c>
      <c r="D256">
        <v>35.4</v>
      </c>
      <c r="E256">
        <v>35</v>
      </c>
      <c r="F256">
        <v>59</v>
      </c>
      <c r="G256">
        <v>22</v>
      </c>
      <c r="H256">
        <v>34</v>
      </c>
      <c r="I256">
        <v>65</v>
      </c>
      <c r="J256">
        <v>3.9</v>
      </c>
      <c r="K256">
        <v>10</v>
      </c>
      <c r="L256">
        <v>32</v>
      </c>
      <c r="M256" t="s">
        <v>74</v>
      </c>
      <c r="N256" t="s">
        <v>84</v>
      </c>
      <c r="O256">
        <v>0</v>
      </c>
      <c r="P256">
        <v>0</v>
      </c>
      <c r="Q256">
        <v>0</v>
      </c>
      <c r="S256">
        <v>0</v>
      </c>
      <c r="U256">
        <v>0</v>
      </c>
      <c r="V256">
        <v>351</v>
      </c>
      <c r="W256">
        <v>28</v>
      </c>
      <c r="X256">
        <v>1</v>
      </c>
      <c r="Y256">
        <v>0</v>
      </c>
      <c r="Z256" t="s">
        <v>72</v>
      </c>
      <c r="AA256">
        <v>267</v>
      </c>
      <c r="AB256">
        <v>66</v>
      </c>
      <c r="AD256">
        <v>200</v>
      </c>
      <c r="AG256">
        <v>26.2</v>
      </c>
      <c r="AH256">
        <v>29.2</v>
      </c>
      <c r="AK256">
        <v>0</v>
      </c>
      <c r="AM256">
        <v>272</v>
      </c>
      <c r="AN256">
        <v>40</v>
      </c>
      <c r="AO256">
        <v>2</v>
      </c>
      <c r="AP256">
        <v>0</v>
      </c>
      <c r="AQ256" t="s">
        <v>72</v>
      </c>
      <c r="AR256">
        <v>0</v>
      </c>
      <c r="AS256">
        <v>0</v>
      </c>
      <c r="AT256">
        <v>34.200000000000003</v>
      </c>
      <c r="AU256">
        <v>35.200000000000003</v>
      </c>
      <c r="AV256">
        <v>34.200000000000003</v>
      </c>
      <c r="AW256">
        <v>62</v>
      </c>
      <c r="AX256">
        <v>22</v>
      </c>
      <c r="AY256">
        <v>34</v>
      </c>
      <c r="BA256">
        <v>6.9</v>
      </c>
      <c r="BB256">
        <v>18</v>
      </c>
      <c r="BC256">
        <v>28</v>
      </c>
      <c r="BD256" t="s">
        <v>74</v>
      </c>
      <c r="BE256" t="s">
        <v>87</v>
      </c>
      <c r="BF256">
        <v>0</v>
      </c>
      <c r="BG256">
        <v>0</v>
      </c>
      <c r="BH256">
        <v>0</v>
      </c>
      <c r="BI256">
        <v>152</v>
      </c>
      <c r="BJ256">
        <v>178</v>
      </c>
      <c r="BK256">
        <v>0.7</v>
      </c>
      <c r="BL256">
        <v>0.9</v>
      </c>
      <c r="BM256">
        <v>226</v>
      </c>
      <c r="BN256">
        <v>33</v>
      </c>
      <c r="BO256">
        <v>2</v>
      </c>
      <c r="BP256">
        <v>0</v>
      </c>
      <c r="BQ256" t="s">
        <v>72</v>
      </c>
      <c r="BR256">
        <v>177</v>
      </c>
      <c r="BS256">
        <v>40</v>
      </c>
      <c r="BT256">
        <v>67.3</v>
      </c>
      <c r="BU256">
        <v>33</v>
      </c>
      <c r="BV256">
        <v>37.1</v>
      </c>
      <c r="BW256">
        <v>64</v>
      </c>
      <c r="BX256">
        <v>29.46</v>
      </c>
      <c r="BY256">
        <v>764</v>
      </c>
      <c r="BZ256">
        <v>4.4770000000000003</v>
      </c>
      <c r="CA256">
        <v>1</v>
      </c>
      <c r="CB256" s="2">
        <f t="shared" si="31"/>
        <v>45660</v>
      </c>
      <c r="CC256" s="3">
        <f t="shared" si="32"/>
        <v>0.64583333333333337</v>
      </c>
      <c r="CD256" s="4">
        <f t="shared" si="26"/>
        <v>45660.645833333336</v>
      </c>
      <c r="CE256" s="18">
        <f t="shared" si="29"/>
        <v>0.14000000000000001</v>
      </c>
      <c r="CF256" s="18">
        <f t="shared" si="30"/>
        <v>0.01</v>
      </c>
      <c r="CG256" s="19">
        <f t="shared" si="33"/>
        <v>225</v>
      </c>
      <c r="CH256" s="19">
        <f t="shared" si="33"/>
        <v>270</v>
      </c>
      <c r="CI256" s="19">
        <f t="shared" si="27"/>
        <v>225</v>
      </c>
      <c r="CJ256" s="19">
        <f t="shared" si="28"/>
        <v>270</v>
      </c>
    </row>
    <row r="257" spans="1:88" x14ac:dyDescent="0.35">
      <c r="A257" t="s">
        <v>88</v>
      </c>
      <c r="B257" t="s">
        <v>419</v>
      </c>
      <c r="C257">
        <v>34.9</v>
      </c>
      <c r="D257">
        <v>35</v>
      </c>
      <c r="E257">
        <v>34.9</v>
      </c>
      <c r="F257">
        <v>61</v>
      </c>
      <c r="G257">
        <v>23</v>
      </c>
      <c r="H257">
        <v>34</v>
      </c>
      <c r="I257">
        <v>65</v>
      </c>
      <c r="J257">
        <v>2.1</v>
      </c>
      <c r="K257">
        <v>7</v>
      </c>
      <c r="L257">
        <v>32</v>
      </c>
      <c r="M257" t="s">
        <v>84</v>
      </c>
      <c r="N257" t="s">
        <v>84</v>
      </c>
      <c r="O257">
        <v>0</v>
      </c>
      <c r="P257">
        <v>0</v>
      </c>
      <c r="Q257">
        <v>0</v>
      </c>
      <c r="S257">
        <v>0</v>
      </c>
      <c r="U257">
        <v>0</v>
      </c>
      <c r="V257">
        <v>351</v>
      </c>
      <c r="W257">
        <v>29</v>
      </c>
      <c r="X257">
        <v>2</v>
      </c>
      <c r="Y257">
        <v>0</v>
      </c>
      <c r="Z257" t="s">
        <v>72</v>
      </c>
      <c r="AA257">
        <v>274</v>
      </c>
      <c r="AB257">
        <v>60</v>
      </c>
      <c r="AD257">
        <v>21</v>
      </c>
      <c r="AG257">
        <v>25.6</v>
      </c>
      <c r="AH257">
        <v>28.4</v>
      </c>
      <c r="AK257">
        <v>0</v>
      </c>
      <c r="AM257">
        <v>288</v>
      </c>
      <c r="AN257">
        <v>38</v>
      </c>
      <c r="AO257">
        <v>2</v>
      </c>
      <c r="AP257">
        <v>0</v>
      </c>
      <c r="AQ257" t="s">
        <v>72</v>
      </c>
      <c r="AR257">
        <v>0</v>
      </c>
      <c r="AS257">
        <v>0</v>
      </c>
      <c r="AT257">
        <v>34.799999999999997</v>
      </c>
      <c r="AU257">
        <v>34.799999999999997</v>
      </c>
      <c r="AV257">
        <v>34.200000000000003</v>
      </c>
      <c r="AW257">
        <v>63</v>
      </c>
      <c r="AX257">
        <v>23</v>
      </c>
      <c r="AY257">
        <v>34</v>
      </c>
      <c r="BA257">
        <v>1.1000000000000001</v>
      </c>
      <c r="BB257">
        <v>11</v>
      </c>
      <c r="BC257">
        <v>28</v>
      </c>
      <c r="BD257" t="s">
        <v>77</v>
      </c>
      <c r="BE257" t="s">
        <v>77</v>
      </c>
      <c r="BF257">
        <v>0</v>
      </c>
      <c r="BG257">
        <v>0</v>
      </c>
      <c r="BH257">
        <v>0</v>
      </c>
      <c r="BI257">
        <v>133</v>
      </c>
      <c r="BJ257">
        <v>149</v>
      </c>
      <c r="BK257">
        <v>0.6</v>
      </c>
      <c r="BL257">
        <v>0.8</v>
      </c>
      <c r="BM257">
        <v>234</v>
      </c>
      <c r="BN257">
        <v>38</v>
      </c>
      <c r="BO257">
        <v>2</v>
      </c>
      <c r="BP257">
        <v>0</v>
      </c>
      <c r="BQ257" t="s">
        <v>72</v>
      </c>
      <c r="BR257">
        <v>198</v>
      </c>
      <c r="BS257">
        <v>24</v>
      </c>
      <c r="BT257">
        <v>67.099999999999994</v>
      </c>
      <c r="BU257">
        <v>33</v>
      </c>
      <c r="BV257">
        <v>36.9</v>
      </c>
      <c r="BW257">
        <v>64</v>
      </c>
      <c r="BX257">
        <v>29.46</v>
      </c>
      <c r="BY257">
        <v>764</v>
      </c>
      <c r="BZ257">
        <v>4.4770000000000003</v>
      </c>
      <c r="CA257">
        <v>1</v>
      </c>
      <c r="CB257" s="2">
        <f t="shared" si="31"/>
        <v>45660</v>
      </c>
      <c r="CC257" s="3">
        <f t="shared" si="32"/>
        <v>0.65625</v>
      </c>
      <c r="CD257" s="4">
        <f t="shared" si="26"/>
        <v>45660.65625</v>
      </c>
      <c r="CE257" s="18">
        <f t="shared" si="29"/>
        <v>0.14000000000000001</v>
      </c>
      <c r="CF257" s="18">
        <f t="shared" si="30"/>
        <v>0.01</v>
      </c>
      <c r="CG257" s="19">
        <f t="shared" si="33"/>
        <v>225</v>
      </c>
      <c r="CH257" s="19">
        <f t="shared" si="33"/>
        <v>292.5</v>
      </c>
      <c r="CI257" s="19">
        <f t="shared" si="27"/>
        <v>225</v>
      </c>
      <c r="CJ257" s="19">
        <f t="shared" si="28"/>
        <v>292.5</v>
      </c>
    </row>
    <row r="258" spans="1:88" x14ac:dyDescent="0.35">
      <c r="A258" t="s">
        <v>88</v>
      </c>
      <c r="B258" t="s">
        <v>420</v>
      </c>
      <c r="C258">
        <v>34.5</v>
      </c>
      <c r="D258">
        <v>34.9</v>
      </c>
      <c r="E258">
        <v>34.5</v>
      </c>
      <c r="F258">
        <v>64</v>
      </c>
      <c r="G258">
        <v>23</v>
      </c>
      <c r="H258">
        <v>34</v>
      </c>
      <c r="I258">
        <v>65</v>
      </c>
      <c r="J258">
        <v>2.7</v>
      </c>
      <c r="K258">
        <v>8</v>
      </c>
      <c r="L258">
        <v>33</v>
      </c>
      <c r="M258" t="s">
        <v>84</v>
      </c>
      <c r="N258" t="s">
        <v>85</v>
      </c>
      <c r="O258">
        <v>0</v>
      </c>
      <c r="P258">
        <v>0</v>
      </c>
      <c r="Q258">
        <v>0</v>
      </c>
      <c r="S258">
        <v>0</v>
      </c>
      <c r="U258">
        <v>0</v>
      </c>
      <c r="V258">
        <v>350</v>
      </c>
      <c r="W258">
        <v>30</v>
      </c>
      <c r="X258">
        <v>2</v>
      </c>
      <c r="Y258">
        <v>0</v>
      </c>
      <c r="Z258" t="s">
        <v>72</v>
      </c>
      <c r="AA258">
        <v>273</v>
      </c>
      <c r="AB258">
        <v>59</v>
      </c>
      <c r="AD258">
        <v>200</v>
      </c>
      <c r="AG258">
        <v>24.7</v>
      </c>
      <c r="AH258">
        <v>27.8</v>
      </c>
      <c r="AK258">
        <v>0</v>
      </c>
      <c r="AM258">
        <v>281</v>
      </c>
      <c r="AN258">
        <v>38</v>
      </c>
      <c r="AO258">
        <v>2</v>
      </c>
      <c r="AP258">
        <v>0</v>
      </c>
      <c r="AQ258" t="s">
        <v>72</v>
      </c>
      <c r="AR258">
        <v>0</v>
      </c>
      <c r="AS258">
        <v>0</v>
      </c>
      <c r="AT258">
        <v>34.6</v>
      </c>
      <c r="AU258">
        <v>34.9</v>
      </c>
      <c r="AV258">
        <v>34.6</v>
      </c>
      <c r="AW258">
        <v>66</v>
      </c>
      <c r="AX258">
        <v>24</v>
      </c>
      <c r="AY258">
        <v>34</v>
      </c>
      <c r="BA258">
        <v>2.4</v>
      </c>
      <c r="BB258">
        <v>11</v>
      </c>
      <c r="BC258">
        <v>33</v>
      </c>
      <c r="BD258" t="s">
        <v>77</v>
      </c>
      <c r="BE258" t="s">
        <v>82</v>
      </c>
      <c r="BF258">
        <v>0</v>
      </c>
      <c r="BG258">
        <v>0</v>
      </c>
      <c r="BH258">
        <v>0</v>
      </c>
      <c r="BI258">
        <v>84</v>
      </c>
      <c r="BJ258">
        <v>116</v>
      </c>
      <c r="BK258">
        <v>0.5</v>
      </c>
      <c r="BL258">
        <v>0.7</v>
      </c>
      <c r="BM258">
        <v>235</v>
      </c>
      <c r="BN258">
        <v>35</v>
      </c>
      <c r="BO258">
        <v>2</v>
      </c>
      <c r="BP258">
        <v>0</v>
      </c>
      <c r="BQ258" t="s">
        <v>72</v>
      </c>
      <c r="BR258">
        <v>196</v>
      </c>
      <c r="BS258">
        <v>27</v>
      </c>
      <c r="BT258">
        <v>66.900000000000006</v>
      </c>
      <c r="BU258">
        <v>33</v>
      </c>
      <c r="BV258">
        <v>36.700000000000003</v>
      </c>
      <c r="BW258">
        <v>63</v>
      </c>
      <c r="BX258">
        <v>29.46</v>
      </c>
      <c r="BY258">
        <v>764</v>
      </c>
      <c r="BZ258">
        <v>4.4770000000000003</v>
      </c>
      <c r="CA258">
        <v>1</v>
      </c>
      <c r="CB258" s="2">
        <f t="shared" si="31"/>
        <v>45660</v>
      </c>
      <c r="CC258" s="3">
        <f t="shared" si="32"/>
        <v>0.66666666666666663</v>
      </c>
      <c r="CD258" s="4">
        <f t="shared" si="26"/>
        <v>45660.666666666664</v>
      </c>
      <c r="CE258" s="18">
        <f t="shared" si="29"/>
        <v>0.14000000000000001</v>
      </c>
      <c r="CF258" s="18">
        <f t="shared" si="30"/>
        <v>0.01</v>
      </c>
      <c r="CG258" s="19">
        <f t="shared" si="33"/>
        <v>202.5</v>
      </c>
      <c r="CH258" s="19">
        <f t="shared" si="33"/>
        <v>337.5</v>
      </c>
      <c r="CI258" s="19">
        <f t="shared" si="27"/>
        <v>202.5</v>
      </c>
      <c r="CJ258" s="19">
        <f t="shared" si="28"/>
        <v>337.5</v>
      </c>
    </row>
    <row r="259" spans="1:88" x14ac:dyDescent="0.35">
      <c r="A259" t="s">
        <v>88</v>
      </c>
      <c r="B259" t="s">
        <v>421</v>
      </c>
      <c r="C259">
        <v>33.9</v>
      </c>
      <c r="D259">
        <v>34.5</v>
      </c>
      <c r="E259">
        <v>33.9</v>
      </c>
      <c r="F259">
        <v>67</v>
      </c>
      <c r="G259">
        <v>24</v>
      </c>
      <c r="H259">
        <v>34</v>
      </c>
      <c r="I259">
        <v>65</v>
      </c>
      <c r="J259">
        <v>2.4</v>
      </c>
      <c r="K259">
        <v>8</v>
      </c>
      <c r="L259">
        <v>32</v>
      </c>
      <c r="M259" t="s">
        <v>74</v>
      </c>
      <c r="N259" t="s">
        <v>85</v>
      </c>
      <c r="O259">
        <v>0</v>
      </c>
      <c r="P259">
        <v>0</v>
      </c>
      <c r="Q259">
        <v>0</v>
      </c>
      <c r="S259">
        <v>0</v>
      </c>
      <c r="U259">
        <v>0</v>
      </c>
      <c r="V259">
        <v>346</v>
      </c>
      <c r="W259">
        <v>29</v>
      </c>
      <c r="X259">
        <v>2</v>
      </c>
      <c r="Y259">
        <v>0</v>
      </c>
      <c r="Z259" t="s">
        <v>72</v>
      </c>
      <c r="AA259">
        <v>274</v>
      </c>
      <c r="AB259">
        <v>54</v>
      </c>
      <c r="AD259">
        <v>200</v>
      </c>
      <c r="AG259">
        <v>24.3</v>
      </c>
      <c r="AH259">
        <v>27.1</v>
      </c>
      <c r="AK259">
        <v>0</v>
      </c>
      <c r="AM259">
        <v>268</v>
      </c>
      <c r="AN259">
        <v>38</v>
      </c>
      <c r="AO259">
        <v>2</v>
      </c>
      <c r="AP259">
        <v>0</v>
      </c>
      <c r="AQ259" t="s">
        <v>72</v>
      </c>
      <c r="AR259">
        <v>0</v>
      </c>
      <c r="AS259">
        <v>0</v>
      </c>
      <c r="AT259">
        <v>34</v>
      </c>
      <c r="AU259">
        <v>34.6</v>
      </c>
      <c r="AV259">
        <v>34</v>
      </c>
      <c r="AW259">
        <v>70</v>
      </c>
      <c r="AX259">
        <v>25</v>
      </c>
      <c r="AY259">
        <v>34</v>
      </c>
      <c r="BA259">
        <v>1.1000000000000001</v>
      </c>
      <c r="BB259">
        <v>8</v>
      </c>
      <c r="BC259">
        <v>32</v>
      </c>
      <c r="BD259" t="s">
        <v>71</v>
      </c>
      <c r="BE259" t="s">
        <v>78</v>
      </c>
      <c r="BF259">
        <v>0</v>
      </c>
      <c r="BG259">
        <v>0</v>
      </c>
      <c r="BH259">
        <v>0</v>
      </c>
      <c r="BI259">
        <v>67</v>
      </c>
      <c r="BJ259">
        <v>74</v>
      </c>
      <c r="BK259">
        <v>0</v>
      </c>
      <c r="BL259">
        <v>0.6</v>
      </c>
      <c r="BM259">
        <v>228</v>
      </c>
      <c r="BN259">
        <v>36</v>
      </c>
      <c r="BO259">
        <v>2</v>
      </c>
      <c r="BP259">
        <v>0</v>
      </c>
      <c r="BQ259" t="s">
        <v>72</v>
      </c>
      <c r="BR259">
        <v>190</v>
      </c>
      <c r="BS259">
        <v>29</v>
      </c>
      <c r="BT259">
        <v>66.599999999999994</v>
      </c>
      <c r="BU259">
        <v>34</v>
      </c>
      <c r="BV259">
        <v>37.200000000000003</v>
      </c>
      <c r="BW259">
        <v>63</v>
      </c>
      <c r="BX259">
        <v>29.47</v>
      </c>
      <c r="BY259">
        <v>764</v>
      </c>
      <c r="BZ259">
        <v>4.4770000000000003</v>
      </c>
      <c r="CA259">
        <v>1</v>
      </c>
      <c r="CB259" s="2">
        <f t="shared" si="31"/>
        <v>45660</v>
      </c>
      <c r="CC259" s="3">
        <f t="shared" si="32"/>
        <v>0.67708333333333337</v>
      </c>
      <c r="CD259" s="4">
        <f t="shared" ref="CD259:CD322" si="34">CB259+CC259</f>
        <v>45660.677083333336</v>
      </c>
      <c r="CE259" s="18">
        <f t="shared" si="29"/>
        <v>0.14000000000000001</v>
      </c>
      <c r="CF259" s="18">
        <f t="shared" si="30"/>
        <v>0.01</v>
      </c>
      <c r="CG259" s="19">
        <f t="shared" si="33"/>
        <v>202.5</v>
      </c>
      <c r="CH259" s="19">
        <f t="shared" si="33"/>
        <v>315</v>
      </c>
      <c r="CI259" s="19">
        <f t="shared" ref="CI259:CI322" si="35">IF(ISBLANK(N259),"",(VLOOKUP(N259,$CK$2:$CL$17,2,0)))</f>
        <v>202.5</v>
      </c>
      <c r="CJ259" s="19">
        <f t="shared" ref="CJ259:CJ322" si="36">IF(ISBLANK(BE259),"",(VLOOKUP(BE259,$CK$2:$CL$17,2,0)))</f>
        <v>315</v>
      </c>
    </row>
    <row r="260" spans="1:88" x14ac:dyDescent="0.35">
      <c r="A260" t="s">
        <v>88</v>
      </c>
      <c r="B260" t="s">
        <v>422</v>
      </c>
      <c r="C260">
        <v>33.5</v>
      </c>
      <c r="D260">
        <v>33.9</v>
      </c>
      <c r="E260">
        <v>33.4</v>
      </c>
      <c r="F260">
        <v>69</v>
      </c>
      <c r="G260">
        <v>24</v>
      </c>
      <c r="H260">
        <v>33</v>
      </c>
      <c r="I260">
        <v>65</v>
      </c>
      <c r="J260">
        <v>1.9</v>
      </c>
      <c r="K260">
        <v>6</v>
      </c>
      <c r="L260">
        <v>31</v>
      </c>
      <c r="M260" t="s">
        <v>85</v>
      </c>
      <c r="N260" t="s">
        <v>85</v>
      </c>
      <c r="O260">
        <v>0</v>
      </c>
      <c r="P260">
        <v>0</v>
      </c>
      <c r="Q260">
        <v>0</v>
      </c>
      <c r="S260">
        <v>0</v>
      </c>
      <c r="U260">
        <v>0</v>
      </c>
      <c r="V260">
        <v>342</v>
      </c>
      <c r="W260">
        <v>32</v>
      </c>
      <c r="X260">
        <v>1</v>
      </c>
      <c r="Y260">
        <v>0</v>
      </c>
      <c r="Z260" t="s">
        <v>72</v>
      </c>
      <c r="AA260">
        <v>256</v>
      </c>
      <c r="AB260">
        <v>69</v>
      </c>
      <c r="AD260">
        <v>0</v>
      </c>
      <c r="AG260">
        <v>23.9</v>
      </c>
      <c r="AH260">
        <v>26.5</v>
      </c>
      <c r="AK260">
        <v>0</v>
      </c>
      <c r="AM260">
        <v>271</v>
      </c>
      <c r="AN260">
        <v>37</v>
      </c>
      <c r="AO260">
        <v>2</v>
      </c>
      <c r="AP260">
        <v>0</v>
      </c>
      <c r="AQ260" t="s">
        <v>72</v>
      </c>
      <c r="AR260">
        <v>0</v>
      </c>
      <c r="AS260">
        <v>0</v>
      </c>
      <c r="AT260">
        <v>33.5</v>
      </c>
      <c r="AU260">
        <v>34</v>
      </c>
      <c r="AV260">
        <v>33.5</v>
      </c>
      <c r="AW260">
        <v>71</v>
      </c>
      <c r="AX260">
        <v>25</v>
      </c>
      <c r="AY260">
        <v>33</v>
      </c>
      <c r="BA260">
        <v>1.6</v>
      </c>
      <c r="BB260">
        <v>11</v>
      </c>
      <c r="BC260">
        <v>32</v>
      </c>
      <c r="BD260" t="s">
        <v>87</v>
      </c>
      <c r="BE260" t="s">
        <v>77</v>
      </c>
      <c r="BF260">
        <v>0</v>
      </c>
      <c r="BG260">
        <v>0</v>
      </c>
      <c r="BH260">
        <v>0</v>
      </c>
      <c r="BI260">
        <v>49</v>
      </c>
      <c r="BJ260">
        <v>56</v>
      </c>
      <c r="BK260">
        <v>0</v>
      </c>
      <c r="BL260">
        <v>0</v>
      </c>
      <c r="BM260">
        <v>235</v>
      </c>
      <c r="BN260">
        <v>35</v>
      </c>
      <c r="BO260">
        <v>2</v>
      </c>
      <c r="BP260">
        <v>0</v>
      </c>
      <c r="BQ260" t="s">
        <v>72</v>
      </c>
      <c r="BR260">
        <v>180</v>
      </c>
      <c r="BS260">
        <v>43</v>
      </c>
      <c r="BT260">
        <v>66.3</v>
      </c>
      <c r="BU260">
        <v>35</v>
      </c>
      <c r="BV260">
        <v>37.700000000000003</v>
      </c>
      <c r="BW260">
        <v>63</v>
      </c>
      <c r="BX260">
        <v>29.47</v>
      </c>
      <c r="BY260">
        <v>764</v>
      </c>
      <c r="BZ260">
        <v>4.4770000000000003</v>
      </c>
      <c r="CA260">
        <v>1</v>
      </c>
      <c r="CB260" s="2">
        <f t="shared" si="31"/>
        <v>45660</v>
      </c>
      <c r="CC260" s="3">
        <f t="shared" si="32"/>
        <v>0.6875</v>
      </c>
      <c r="CD260" s="4">
        <f t="shared" si="34"/>
        <v>45660.6875</v>
      </c>
      <c r="CE260" s="18">
        <f t="shared" ref="CE260:CE323" si="37">CE259+O260</f>
        <v>0.14000000000000001</v>
      </c>
      <c r="CF260" s="18">
        <f t="shared" ref="CF260:CF323" si="38">CF259+BF260</f>
        <v>0.01</v>
      </c>
      <c r="CG260" s="19">
        <f t="shared" si="33"/>
        <v>202.5</v>
      </c>
      <c r="CH260" s="19">
        <f t="shared" si="33"/>
        <v>292.5</v>
      </c>
      <c r="CI260" s="19">
        <f t="shared" si="35"/>
        <v>202.5</v>
      </c>
      <c r="CJ260" s="19">
        <f t="shared" si="36"/>
        <v>292.5</v>
      </c>
    </row>
    <row r="261" spans="1:88" x14ac:dyDescent="0.35">
      <c r="A261" t="s">
        <v>88</v>
      </c>
      <c r="B261" t="s">
        <v>423</v>
      </c>
      <c r="C261">
        <v>33</v>
      </c>
      <c r="D261">
        <v>33.5</v>
      </c>
      <c r="E261">
        <v>33</v>
      </c>
      <c r="F261">
        <v>70</v>
      </c>
      <c r="G261">
        <v>24</v>
      </c>
      <c r="H261">
        <v>33</v>
      </c>
      <c r="I261">
        <v>65</v>
      </c>
      <c r="J261">
        <v>2.8</v>
      </c>
      <c r="K261">
        <v>9</v>
      </c>
      <c r="L261">
        <v>31</v>
      </c>
      <c r="M261" t="s">
        <v>86</v>
      </c>
      <c r="N261" t="s">
        <v>84</v>
      </c>
      <c r="O261">
        <v>0</v>
      </c>
      <c r="P261">
        <v>0</v>
      </c>
      <c r="Q261">
        <v>0</v>
      </c>
      <c r="S261">
        <v>0</v>
      </c>
      <c r="U261">
        <v>0</v>
      </c>
      <c r="V261">
        <v>343</v>
      </c>
      <c r="W261">
        <v>31</v>
      </c>
      <c r="X261">
        <v>1</v>
      </c>
      <c r="Y261">
        <v>0</v>
      </c>
      <c r="Z261" t="s">
        <v>72</v>
      </c>
      <c r="AA261">
        <v>277</v>
      </c>
      <c r="AB261">
        <v>48</v>
      </c>
      <c r="AD261">
        <v>0</v>
      </c>
      <c r="AG261">
        <v>23.6</v>
      </c>
      <c r="AH261">
        <v>26.2</v>
      </c>
      <c r="AK261">
        <v>0</v>
      </c>
      <c r="AM261">
        <v>274</v>
      </c>
      <c r="AN261">
        <v>38</v>
      </c>
      <c r="AO261">
        <v>2</v>
      </c>
      <c r="AP261">
        <v>0</v>
      </c>
      <c r="AQ261" t="s">
        <v>72</v>
      </c>
      <c r="AR261">
        <v>0</v>
      </c>
      <c r="AS261">
        <v>0</v>
      </c>
      <c r="AT261">
        <v>32.9</v>
      </c>
      <c r="AU261">
        <v>33.5</v>
      </c>
      <c r="AV261">
        <v>32.9</v>
      </c>
      <c r="AW261">
        <v>74</v>
      </c>
      <c r="AX261">
        <v>25</v>
      </c>
      <c r="AY261">
        <v>33</v>
      </c>
      <c r="BA261">
        <v>2.1</v>
      </c>
      <c r="BB261">
        <v>12</v>
      </c>
      <c r="BC261">
        <v>31</v>
      </c>
      <c r="BD261" t="s">
        <v>74</v>
      </c>
      <c r="BE261" t="s">
        <v>78</v>
      </c>
      <c r="BF261">
        <v>0</v>
      </c>
      <c r="BG261">
        <v>0</v>
      </c>
      <c r="BH261">
        <v>0</v>
      </c>
      <c r="BI261">
        <v>42</v>
      </c>
      <c r="BJ261">
        <v>46</v>
      </c>
      <c r="BK261">
        <v>0</v>
      </c>
      <c r="BL261">
        <v>0</v>
      </c>
      <c r="BM261">
        <v>226</v>
      </c>
      <c r="BN261">
        <v>34</v>
      </c>
      <c r="BO261">
        <v>2</v>
      </c>
      <c r="BP261">
        <v>0</v>
      </c>
      <c r="BQ261" t="s">
        <v>72</v>
      </c>
      <c r="BR261">
        <v>184</v>
      </c>
      <c r="BS261">
        <v>27</v>
      </c>
      <c r="BT261">
        <v>66.099999999999994</v>
      </c>
      <c r="BU261">
        <v>35</v>
      </c>
      <c r="BV261">
        <v>37.5</v>
      </c>
      <c r="BW261">
        <v>63</v>
      </c>
      <c r="BX261">
        <v>29.47</v>
      </c>
      <c r="BY261">
        <v>764</v>
      </c>
      <c r="BZ261">
        <v>4.4770000000000003</v>
      </c>
      <c r="CA261">
        <v>1</v>
      </c>
      <c r="CB261" s="2">
        <f t="shared" ref="CB261:CB324" si="39">VALUE(LEFT($B261,11))</f>
        <v>45660</v>
      </c>
      <c r="CC261" s="3">
        <f t="shared" ref="CC261:CC324" si="40">VALUE(RIGHT(B261,11))</f>
        <v>0.69791666666666663</v>
      </c>
      <c r="CD261" s="4">
        <f t="shared" si="34"/>
        <v>45660.697916666664</v>
      </c>
      <c r="CE261" s="18">
        <f t="shared" si="37"/>
        <v>0.14000000000000001</v>
      </c>
      <c r="CF261" s="18">
        <f t="shared" si="38"/>
        <v>0.01</v>
      </c>
      <c r="CG261" s="19">
        <f t="shared" si="33"/>
        <v>225</v>
      </c>
      <c r="CH261" s="19">
        <f t="shared" si="33"/>
        <v>315</v>
      </c>
      <c r="CI261" s="19">
        <f t="shared" si="35"/>
        <v>225</v>
      </c>
      <c r="CJ261" s="19">
        <f t="shared" si="36"/>
        <v>315</v>
      </c>
    </row>
    <row r="262" spans="1:88" x14ac:dyDescent="0.35">
      <c r="A262" t="s">
        <v>88</v>
      </c>
      <c r="B262" t="s">
        <v>424</v>
      </c>
      <c r="C262">
        <v>32.5</v>
      </c>
      <c r="D262">
        <v>33</v>
      </c>
      <c r="E262">
        <v>32.5</v>
      </c>
      <c r="F262">
        <v>74</v>
      </c>
      <c r="G262">
        <v>25</v>
      </c>
      <c r="H262">
        <v>32</v>
      </c>
      <c r="I262">
        <v>65</v>
      </c>
      <c r="J262">
        <v>1.7</v>
      </c>
      <c r="K262">
        <v>5</v>
      </c>
      <c r="L262">
        <v>31</v>
      </c>
      <c r="M262" t="s">
        <v>81</v>
      </c>
      <c r="N262" t="s">
        <v>81</v>
      </c>
      <c r="O262">
        <v>0</v>
      </c>
      <c r="P262">
        <v>0</v>
      </c>
      <c r="Q262">
        <v>0</v>
      </c>
      <c r="S262">
        <v>0</v>
      </c>
      <c r="U262">
        <v>0</v>
      </c>
      <c r="V262">
        <v>343</v>
      </c>
      <c r="W262">
        <v>29</v>
      </c>
      <c r="X262">
        <v>2</v>
      </c>
      <c r="Y262">
        <v>0</v>
      </c>
      <c r="Z262" t="s">
        <v>72</v>
      </c>
      <c r="AA262">
        <v>269</v>
      </c>
      <c r="AB262">
        <v>57</v>
      </c>
      <c r="AD262">
        <v>0</v>
      </c>
      <c r="AG262">
        <v>23.1</v>
      </c>
      <c r="AH262">
        <v>25.3</v>
      </c>
      <c r="AK262">
        <v>0</v>
      </c>
      <c r="AM262">
        <v>271</v>
      </c>
      <c r="AN262">
        <v>35</v>
      </c>
      <c r="AO262">
        <v>2</v>
      </c>
      <c r="AP262">
        <v>0</v>
      </c>
      <c r="AQ262" t="s">
        <v>72</v>
      </c>
      <c r="AR262">
        <v>0</v>
      </c>
      <c r="AS262">
        <v>0</v>
      </c>
      <c r="AT262">
        <v>33</v>
      </c>
      <c r="AU262">
        <v>33</v>
      </c>
      <c r="AV262">
        <v>32.9</v>
      </c>
      <c r="AW262">
        <v>77</v>
      </c>
      <c r="AX262">
        <v>27</v>
      </c>
      <c r="AY262">
        <v>33</v>
      </c>
      <c r="BA262">
        <v>1</v>
      </c>
      <c r="BB262">
        <v>6</v>
      </c>
      <c r="BC262">
        <v>31</v>
      </c>
      <c r="BD262" t="s">
        <v>82</v>
      </c>
      <c r="BE262" t="s">
        <v>82</v>
      </c>
      <c r="BF262">
        <v>0</v>
      </c>
      <c r="BG262">
        <v>0</v>
      </c>
      <c r="BH262">
        <v>0</v>
      </c>
      <c r="BI262">
        <v>24</v>
      </c>
      <c r="BJ262">
        <v>33</v>
      </c>
      <c r="BK262">
        <v>0</v>
      </c>
      <c r="BL262">
        <v>0</v>
      </c>
      <c r="BM262">
        <v>232</v>
      </c>
      <c r="BN262">
        <v>38</v>
      </c>
      <c r="BO262">
        <v>2</v>
      </c>
      <c r="BP262">
        <v>0</v>
      </c>
      <c r="BQ262" t="s">
        <v>72</v>
      </c>
      <c r="BR262">
        <v>206</v>
      </c>
      <c r="BS262">
        <v>17</v>
      </c>
      <c r="BT262">
        <v>65.8</v>
      </c>
      <c r="BU262">
        <v>36</v>
      </c>
      <c r="BV262">
        <v>37.9</v>
      </c>
      <c r="BW262">
        <v>62</v>
      </c>
      <c r="BX262">
        <v>29.47</v>
      </c>
      <c r="BY262">
        <v>764</v>
      </c>
      <c r="BZ262">
        <v>4.4770000000000003</v>
      </c>
      <c r="CA262">
        <v>1</v>
      </c>
      <c r="CB262" s="2">
        <f t="shared" si="39"/>
        <v>45660</v>
      </c>
      <c r="CC262" s="3">
        <f t="shared" si="40"/>
        <v>0.70833333333333337</v>
      </c>
      <c r="CD262" s="4">
        <f t="shared" si="34"/>
        <v>45660.708333333336</v>
      </c>
      <c r="CE262" s="18">
        <f t="shared" si="37"/>
        <v>0.14000000000000001</v>
      </c>
      <c r="CF262" s="18">
        <f t="shared" si="38"/>
        <v>0.01</v>
      </c>
      <c r="CG262" s="19">
        <f t="shared" si="33"/>
        <v>405</v>
      </c>
      <c r="CH262" s="19">
        <f t="shared" si="33"/>
        <v>337.5</v>
      </c>
      <c r="CI262" s="19">
        <f t="shared" si="35"/>
        <v>45</v>
      </c>
      <c r="CJ262" s="19">
        <f t="shared" si="36"/>
        <v>337.5</v>
      </c>
    </row>
    <row r="263" spans="1:88" x14ac:dyDescent="0.35">
      <c r="A263" t="s">
        <v>88</v>
      </c>
      <c r="B263" t="s">
        <v>425</v>
      </c>
      <c r="C263">
        <v>32</v>
      </c>
      <c r="D263">
        <v>32.5</v>
      </c>
      <c r="E263">
        <v>32</v>
      </c>
      <c r="F263">
        <v>77</v>
      </c>
      <c r="G263">
        <v>26</v>
      </c>
      <c r="H263">
        <v>32</v>
      </c>
      <c r="I263">
        <v>65</v>
      </c>
      <c r="J263">
        <v>1.8</v>
      </c>
      <c r="K263">
        <v>6</v>
      </c>
      <c r="L263">
        <v>31</v>
      </c>
      <c r="M263" t="s">
        <v>85</v>
      </c>
      <c r="N263" t="s">
        <v>85</v>
      </c>
      <c r="O263">
        <v>0</v>
      </c>
      <c r="P263">
        <v>0</v>
      </c>
      <c r="Q263">
        <v>0</v>
      </c>
      <c r="S263">
        <v>0</v>
      </c>
      <c r="U263">
        <v>0</v>
      </c>
      <c r="V263">
        <v>342</v>
      </c>
      <c r="W263">
        <v>29</v>
      </c>
      <c r="X263">
        <v>2</v>
      </c>
      <c r="Y263">
        <v>0</v>
      </c>
      <c r="Z263" t="s">
        <v>72</v>
      </c>
      <c r="AA263">
        <v>265</v>
      </c>
      <c r="AB263">
        <v>59</v>
      </c>
      <c r="AD263">
        <v>3</v>
      </c>
      <c r="AG263">
        <v>22.9</v>
      </c>
      <c r="AH263">
        <v>24.6</v>
      </c>
      <c r="AK263">
        <v>0</v>
      </c>
      <c r="AM263">
        <v>270</v>
      </c>
      <c r="AN263">
        <v>35</v>
      </c>
      <c r="AO263">
        <v>2</v>
      </c>
      <c r="AP263">
        <v>0</v>
      </c>
      <c r="AQ263" t="s">
        <v>72</v>
      </c>
      <c r="AR263">
        <v>0</v>
      </c>
      <c r="AS263">
        <v>0</v>
      </c>
      <c r="AT263">
        <v>32.200000000000003</v>
      </c>
      <c r="AU263">
        <v>33</v>
      </c>
      <c r="AV263">
        <v>32.200000000000003</v>
      </c>
      <c r="AW263">
        <v>81</v>
      </c>
      <c r="AX263">
        <v>27</v>
      </c>
      <c r="AY263">
        <v>33</v>
      </c>
      <c r="BA263">
        <v>1.2</v>
      </c>
      <c r="BB263">
        <v>8</v>
      </c>
      <c r="BC263">
        <v>31</v>
      </c>
      <c r="BD263" t="s">
        <v>82</v>
      </c>
      <c r="BE263" t="s">
        <v>82</v>
      </c>
      <c r="BF263">
        <v>0</v>
      </c>
      <c r="BG263">
        <v>0</v>
      </c>
      <c r="BH263">
        <v>0</v>
      </c>
      <c r="BI263">
        <v>18</v>
      </c>
      <c r="BJ263">
        <v>19</v>
      </c>
      <c r="BK263">
        <v>0</v>
      </c>
      <c r="BL263">
        <v>0</v>
      </c>
      <c r="BM263">
        <v>226</v>
      </c>
      <c r="BN263">
        <v>38</v>
      </c>
      <c r="BO263">
        <v>2</v>
      </c>
      <c r="BP263">
        <v>0</v>
      </c>
      <c r="BQ263" t="s">
        <v>72</v>
      </c>
      <c r="BR263">
        <v>191</v>
      </c>
      <c r="BS263">
        <v>23</v>
      </c>
      <c r="BT263">
        <v>65.599999999999994</v>
      </c>
      <c r="BU263">
        <v>36</v>
      </c>
      <c r="BV263">
        <v>37.700000000000003</v>
      </c>
      <c r="BW263">
        <v>62</v>
      </c>
      <c r="BX263">
        <v>29.48</v>
      </c>
      <c r="BY263">
        <v>764</v>
      </c>
      <c r="BZ263">
        <v>4.4770000000000003</v>
      </c>
      <c r="CA263">
        <v>1</v>
      </c>
      <c r="CB263" s="2">
        <f t="shared" si="39"/>
        <v>45660</v>
      </c>
      <c r="CC263" s="3">
        <f t="shared" si="40"/>
        <v>0.71875</v>
      </c>
      <c r="CD263" s="4">
        <f t="shared" si="34"/>
        <v>45660.71875</v>
      </c>
      <c r="CE263" s="18">
        <f t="shared" si="37"/>
        <v>0.14000000000000001</v>
      </c>
      <c r="CF263" s="18">
        <f t="shared" si="38"/>
        <v>0.01</v>
      </c>
      <c r="CG263" s="19">
        <f t="shared" ref="CG263:CH326" si="41">IF(ISNUMBER(CI263),IF(CI263&gt;180,CI263,CI263+360),"")</f>
        <v>202.5</v>
      </c>
      <c r="CH263" s="19">
        <f t="shared" si="41"/>
        <v>337.5</v>
      </c>
      <c r="CI263" s="19">
        <f t="shared" si="35"/>
        <v>202.5</v>
      </c>
      <c r="CJ263" s="19">
        <f t="shared" si="36"/>
        <v>337.5</v>
      </c>
    </row>
    <row r="264" spans="1:88" x14ac:dyDescent="0.35">
      <c r="A264" t="s">
        <v>88</v>
      </c>
      <c r="B264" t="s">
        <v>426</v>
      </c>
      <c r="C264">
        <v>31.6</v>
      </c>
      <c r="D264">
        <v>32</v>
      </c>
      <c r="E264">
        <v>31.6</v>
      </c>
      <c r="F264">
        <v>78</v>
      </c>
      <c r="G264">
        <v>25</v>
      </c>
      <c r="H264">
        <v>32</v>
      </c>
      <c r="I264">
        <v>65</v>
      </c>
      <c r="J264">
        <v>1.6</v>
      </c>
      <c r="K264">
        <v>8</v>
      </c>
      <c r="L264">
        <v>31</v>
      </c>
      <c r="M264" t="s">
        <v>74</v>
      </c>
      <c r="N264" t="s">
        <v>85</v>
      </c>
      <c r="O264">
        <v>0</v>
      </c>
      <c r="P264">
        <v>0</v>
      </c>
      <c r="Q264">
        <v>0</v>
      </c>
      <c r="S264">
        <v>0</v>
      </c>
      <c r="U264">
        <v>0</v>
      </c>
      <c r="V264">
        <v>338</v>
      </c>
      <c r="W264">
        <v>31</v>
      </c>
      <c r="X264">
        <v>2</v>
      </c>
      <c r="Y264">
        <v>0</v>
      </c>
      <c r="Z264" t="s">
        <v>72</v>
      </c>
      <c r="AA264">
        <v>251</v>
      </c>
      <c r="AB264">
        <v>70</v>
      </c>
      <c r="AD264">
        <v>4</v>
      </c>
      <c r="AG264">
        <v>22.8</v>
      </c>
      <c r="AH264">
        <v>24.3</v>
      </c>
      <c r="AK264">
        <v>0</v>
      </c>
      <c r="AM264">
        <v>265</v>
      </c>
      <c r="AN264">
        <v>39</v>
      </c>
      <c r="AO264">
        <v>2</v>
      </c>
      <c r="AP264">
        <v>0</v>
      </c>
      <c r="AQ264" t="s">
        <v>72</v>
      </c>
      <c r="AR264">
        <v>0</v>
      </c>
      <c r="AS264">
        <v>0</v>
      </c>
      <c r="AT264">
        <v>31.9</v>
      </c>
      <c r="AU264">
        <v>32.200000000000003</v>
      </c>
      <c r="AV264">
        <v>31.9</v>
      </c>
      <c r="AW264">
        <v>83</v>
      </c>
      <c r="AX264">
        <v>27</v>
      </c>
      <c r="AY264">
        <v>32</v>
      </c>
      <c r="BA264">
        <v>0.8</v>
      </c>
      <c r="BB264">
        <v>7</v>
      </c>
      <c r="BC264">
        <v>31</v>
      </c>
      <c r="BD264" t="s">
        <v>78</v>
      </c>
      <c r="BE264" t="s">
        <v>82</v>
      </c>
      <c r="BF264">
        <v>0</v>
      </c>
      <c r="BG264">
        <v>0</v>
      </c>
      <c r="BH264">
        <v>0</v>
      </c>
      <c r="BI264">
        <v>13</v>
      </c>
      <c r="BJ264">
        <v>18</v>
      </c>
      <c r="BK264">
        <v>0</v>
      </c>
      <c r="BL264">
        <v>0</v>
      </c>
      <c r="BM264">
        <v>226</v>
      </c>
      <c r="BN264">
        <v>35</v>
      </c>
      <c r="BO264">
        <v>2</v>
      </c>
      <c r="BP264">
        <v>0</v>
      </c>
      <c r="BQ264" t="s">
        <v>72</v>
      </c>
      <c r="BR264">
        <v>174</v>
      </c>
      <c r="BS264">
        <v>38</v>
      </c>
      <c r="BT264">
        <v>65.400000000000006</v>
      </c>
      <c r="BU264">
        <v>37</v>
      </c>
      <c r="BV264">
        <v>38.200000000000003</v>
      </c>
      <c r="BW264">
        <v>62</v>
      </c>
      <c r="BX264">
        <v>29.48</v>
      </c>
      <c r="BY264">
        <v>764</v>
      </c>
      <c r="BZ264">
        <v>4.4770000000000003</v>
      </c>
      <c r="CA264">
        <v>1</v>
      </c>
      <c r="CB264" s="2">
        <f t="shared" si="39"/>
        <v>45660</v>
      </c>
      <c r="CC264" s="3">
        <f t="shared" si="40"/>
        <v>0.72916666666666663</v>
      </c>
      <c r="CD264" s="4">
        <f t="shared" si="34"/>
        <v>45660.729166666664</v>
      </c>
      <c r="CE264" s="18">
        <f t="shared" si="37"/>
        <v>0.14000000000000001</v>
      </c>
      <c r="CF264" s="18">
        <f t="shared" si="38"/>
        <v>0.01</v>
      </c>
      <c r="CG264" s="19">
        <f t="shared" si="41"/>
        <v>202.5</v>
      </c>
      <c r="CH264" s="19">
        <f t="shared" si="41"/>
        <v>337.5</v>
      </c>
      <c r="CI264" s="19">
        <f t="shared" si="35"/>
        <v>202.5</v>
      </c>
      <c r="CJ264" s="19">
        <f t="shared" si="36"/>
        <v>337.5</v>
      </c>
    </row>
    <row r="265" spans="1:88" x14ac:dyDescent="0.35">
      <c r="A265" t="s">
        <v>88</v>
      </c>
      <c r="B265" t="s">
        <v>427</v>
      </c>
      <c r="C265">
        <v>31.2</v>
      </c>
      <c r="D265">
        <v>31.6</v>
      </c>
      <c r="E265">
        <v>31.2</v>
      </c>
      <c r="F265">
        <v>80</v>
      </c>
      <c r="G265">
        <v>26</v>
      </c>
      <c r="H265">
        <v>32</v>
      </c>
      <c r="I265">
        <v>65</v>
      </c>
      <c r="J265">
        <v>2</v>
      </c>
      <c r="K265">
        <v>5</v>
      </c>
      <c r="L265">
        <v>29</v>
      </c>
      <c r="M265" t="s">
        <v>84</v>
      </c>
      <c r="N265" t="s">
        <v>84</v>
      </c>
      <c r="O265">
        <v>0</v>
      </c>
      <c r="P265">
        <v>0</v>
      </c>
      <c r="Q265">
        <v>0</v>
      </c>
      <c r="S265">
        <v>0</v>
      </c>
      <c r="U265">
        <v>0</v>
      </c>
      <c r="V265">
        <v>334</v>
      </c>
      <c r="W265">
        <v>31</v>
      </c>
      <c r="X265">
        <v>1</v>
      </c>
      <c r="Y265">
        <v>0</v>
      </c>
      <c r="Z265" t="s">
        <v>72</v>
      </c>
      <c r="AA265">
        <v>265</v>
      </c>
      <c r="AB265">
        <v>52</v>
      </c>
      <c r="AD265">
        <v>4</v>
      </c>
      <c r="AG265">
        <v>22.6</v>
      </c>
      <c r="AH265">
        <v>24.3</v>
      </c>
      <c r="AK265">
        <v>0</v>
      </c>
      <c r="AM265">
        <v>278</v>
      </c>
      <c r="AN265">
        <v>34</v>
      </c>
      <c r="AO265">
        <v>2</v>
      </c>
      <c r="AP265">
        <v>0</v>
      </c>
      <c r="AQ265" t="s">
        <v>72</v>
      </c>
      <c r="AR265">
        <v>0</v>
      </c>
      <c r="AS265">
        <v>0</v>
      </c>
      <c r="AT265">
        <v>31.4</v>
      </c>
      <c r="AU265">
        <v>31.9</v>
      </c>
      <c r="AV265">
        <v>31.3</v>
      </c>
      <c r="AW265">
        <v>84</v>
      </c>
      <c r="AX265">
        <v>27</v>
      </c>
      <c r="AY265">
        <v>32</v>
      </c>
      <c r="BA265">
        <v>0.9</v>
      </c>
      <c r="BB265">
        <v>9</v>
      </c>
      <c r="BC265">
        <v>30</v>
      </c>
      <c r="BD265" t="s">
        <v>74</v>
      </c>
      <c r="BE265" t="s">
        <v>87</v>
      </c>
      <c r="BF265">
        <v>0</v>
      </c>
      <c r="BG265">
        <v>0</v>
      </c>
      <c r="BH265">
        <v>0</v>
      </c>
      <c r="BI265">
        <v>2</v>
      </c>
      <c r="BJ265">
        <v>11</v>
      </c>
      <c r="BK265">
        <v>0</v>
      </c>
      <c r="BL265">
        <v>0</v>
      </c>
      <c r="BM265">
        <v>236</v>
      </c>
      <c r="BN265">
        <v>37</v>
      </c>
      <c r="BO265">
        <v>2</v>
      </c>
      <c r="BP265">
        <v>0</v>
      </c>
      <c r="BQ265" t="s">
        <v>72</v>
      </c>
      <c r="BR265">
        <v>219</v>
      </c>
      <c r="BS265">
        <v>7</v>
      </c>
      <c r="BT265">
        <v>65.2</v>
      </c>
      <c r="BU265">
        <v>38</v>
      </c>
      <c r="BV265">
        <v>38.700000000000003</v>
      </c>
      <c r="BW265">
        <v>62</v>
      </c>
      <c r="BX265">
        <v>29.48</v>
      </c>
      <c r="BY265">
        <v>764</v>
      </c>
      <c r="BZ265">
        <v>4.4770000000000003</v>
      </c>
      <c r="CA265">
        <v>1</v>
      </c>
      <c r="CB265" s="2">
        <f t="shared" si="39"/>
        <v>45660</v>
      </c>
      <c r="CC265" s="3">
        <f t="shared" si="40"/>
        <v>0.73958333333333337</v>
      </c>
      <c r="CD265" s="4">
        <f t="shared" si="34"/>
        <v>45660.739583333336</v>
      </c>
      <c r="CE265" s="18">
        <f t="shared" si="37"/>
        <v>0.14000000000000001</v>
      </c>
      <c r="CF265" s="18">
        <f t="shared" si="38"/>
        <v>0.01</v>
      </c>
      <c r="CG265" s="19">
        <f t="shared" si="41"/>
        <v>225</v>
      </c>
      <c r="CH265" s="19">
        <f t="shared" si="41"/>
        <v>270</v>
      </c>
      <c r="CI265" s="19">
        <f t="shared" si="35"/>
        <v>225</v>
      </c>
      <c r="CJ265" s="19">
        <f t="shared" si="36"/>
        <v>270</v>
      </c>
    </row>
    <row r="266" spans="1:88" x14ac:dyDescent="0.35">
      <c r="A266" t="s">
        <v>88</v>
      </c>
      <c r="B266" t="s">
        <v>428</v>
      </c>
      <c r="C266">
        <v>30.9</v>
      </c>
      <c r="D266">
        <v>31.2</v>
      </c>
      <c r="E266">
        <v>30.9</v>
      </c>
      <c r="F266">
        <v>80</v>
      </c>
      <c r="G266">
        <v>25</v>
      </c>
      <c r="H266">
        <v>31</v>
      </c>
      <c r="I266">
        <v>65</v>
      </c>
      <c r="J266">
        <v>2.8</v>
      </c>
      <c r="K266">
        <v>6</v>
      </c>
      <c r="L266">
        <v>29</v>
      </c>
      <c r="M266" t="s">
        <v>85</v>
      </c>
      <c r="N266" t="s">
        <v>84</v>
      </c>
      <c r="O266">
        <v>0</v>
      </c>
      <c r="P266">
        <v>0</v>
      </c>
      <c r="Q266">
        <v>0</v>
      </c>
      <c r="S266">
        <v>0</v>
      </c>
      <c r="U266">
        <v>0</v>
      </c>
      <c r="V266">
        <v>337</v>
      </c>
      <c r="W266">
        <v>29</v>
      </c>
      <c r="X266">
        <v>2</v>
      </c>
      <c r="Y266">
        <v>0</v>
      </c>
      <c r="Z266" t="s">
        <v>72</v>
      </c>
      <c r="AA266">
        <v>256</v>
      </c>
      <c r="AB266">
        <v>65</v>
      </c>
      <c r="AD266">
        <v>4</v>
      </c>
      <c r="AG266">
        <v>22.6</v>
      </c>
      <c r="AH266">
        <v>24.4</v>
      </c>
      <c r="AK266">
        <v>0</v>
      </c>
      <c r="AM266">
        <v>269</v>
      </c>
      <c r="AN266">
        <v>38</v>
      </c>
      <c r="AO266">
        <v>2</v>
      </c>
      <c r="AP266">
        <v>0</v>
      </c>
      <c r="AQ266" t="s">
        <v>72</v>
      </c>
      <c r="AR266">
        <v>0</v>
      </c>
      <c r="AS266">
        <v>0</v>
      </c>
      <c r="AT266">
        <v>31</v>
      </c>
      <c r="AU266">
        <v>31.4</v>
      </c>
      <c r="AV266">
        <v>31</v>
      </c>
      <c r="AW266">
        <v>84</v>
      </c>
      <c r="AX266">
        <v>27</v>
      </c>
      <c r="AY266">
        <v>31</v>
      </c>
      <c r="BA266">
        <v>2.9</v>
      </c>
      <c r="BB266">
        <v>10</v>
      </c>
      <c r="BC266">
        <v>29</v>
      </c>
      <c r="BD266" t="s">
        <v>87</v>
      </c>
      <c r="BE266" t="s">
        <v>87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234</v>
      </c>
      <c r="BN266">
        <v>37</v>
      </c>
      <c r="BO266">
        <v>2</v>
      </c>
      <c r="BP266">
        <v>0</v>
      </c>
      <c r="BQ266" t="s">
        <v>72</v>
      </c>
      <c r="BR266">
        <v>178</v>
      </c>
      <c r="BS266">
        <v>44</v>
      </c>
      <c r="BT266">
        <v>65</v>
      </c>
      <c r="BU266">
        <v>38</v>
      </c>
      <c r="BV266">
        <v>38.6</v>
      </c>
      <c r="BW266">
        <v>62</v>
      </c>
      <c r="BX266">
        <v>29.48</v>
      </c>
      <c r="BY266">
        <v>764</v>
      </c>
      <c r="BZ266">
        <v>4.4770000000000003</v>
      </c>
      <c r="CA266">
        <v>1</v>
      </c>
      <c r="CB266" s="2">
        <f t="shared" si="39"/>
        <v>45660</v>
      </c>
      <c r="CC266" s="3">
        <f t="shared" si="40"/>
        <v>0.75</v>
      </c>
      <c r="CD266" s="4">
        <f t="shared" si="34"/>
        <v>45660.75</v>
      </c>
      <c r="CE266" s="18">
        <f t="shared" si="37"/>
        <v>0.14000000000000001</v>
      </c>
      <c r="CF266" s="18">
        <f t="shared" si="38"/>
        <v>0.01</v>
      </c>
      <c r="CG266" s="19">
        <f t="shared" si="41"/>
        <v>225</v>
      </c>
      <c r="CH266" s="19">
        <f t="shared" si="41"/>
        <v>270</v>
      </c>
      <c r="CI266" s="19">
        <f t="shared" si="35"/>
        <v>225</v>
      </c>
      <c r="CJ266" s="19">
        <f t="shared" si="36"/>
        <v>270</v>
      </c>
    </row>
    <row r="267" spans="1:88" x14ac:dyDescent="0.35">
      <c r="A267" t="s">
        <v>88</v>
      </c>
      <c r="B267" t="s">
        <v>429</v>
      </c>
      <c r="C267">
        <v>30.8</v>
      </c>
      <c r="D267">
        <v>30.9</v>
      </c>
      <c r="E267">
        <v>30.8</v>
      </c>
      <c r="F267">
        <v>80</v>
      </c>
      <c r="G267">
        <v>25</v>
      </c>
      <c r="H267">
        <v>31</v>
      </c>
      <c r="I267">
        <v>65</v>
      </c>
      <c r="J267">
        <v>2.7</v>
      </c>
      <c r="K267">
        <v>7</v>
      </c>
      <c r="L267">
        <v>29</v>
      </c>
      <c r="M267" t="s">
        <v>84</v>
      </c>
      <c r="N267" t="s">
        <v>84</v>
      </c>
      <c r="O267">
        <v>0</v>
      </c>
      <c r="P267">
        <v>0</v>
      </c>
      <c r="Q267">
        <v>0</v>
      </c>
      <c r="S267">
        <v>0</v>
      </c>
      <c r="U267">
        <v>0</v>
      </c>
      <c r="V267">
        <v>334</v>
      </c>
      <c r="W267">
        <v>29</v>
      </c>
      <c r="X267">
        <v>2</v>
      </c>
      <c r="Y267">
        <v>0</v>
      </c>
      <c r="Z267" t="s">
        <v>72</v>
      </c>
      <c r="AA267">
        <v>263</v>
      </c>
      <c r="AB267">
        <v>54</v>
      </c>
      <c r="AD267">
        <v>4</v>
      </c>
      <c r="AG267">
        <v>22.5</v>
      </c>
      <c r="AH267">
        <v>24.3</v>
      </c>
      <c r="AK267">
        <v>0</v>
      </c>
      <c r="AM267">
        <v>289</v>
      </c>
      <c r="AN267">
        <v>39</v>
      </c>
      <c r="AO267">
        <v>2</v>
      </c>
      <c r="AP267">
        <v>0</v>
      </c>
      <c r="AQ267" t="s">
        <v>72</v>
      </c>
      <c r="AR267">
        <v>0</v>
      </c>
      <c r="AS267">
        <v>0</v>
      </c>
      <c r="AT267">
        <v>31.1</v>
      </c>
      <c r="AU267">
        <v>31.1</v>
      </c>
      <c r="AV267">
        <v>30.9</v>
      </c>
      <c r="AW267">
        <v>83</v>
      </c>
      <c r="AX267">
        <v>27</v>
      </c>
      <c r="AY267">
        <v>31</v>
      </c>
      <c r="BA267">
        <v>2.8</v>
      </c>
      <c r="BB267">
        <v>9</v>
      </c>
      <c r="BC267">
        <v>28</v>
      </c>
      <c r="BD267" t="s">
        <v>87</v>
      </c>
      <c r="BE267" t="s">
        <v>87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228</v>
      </c>
      <c r="BN267">
        <v>35</v>
      </c>
      <c r="BO267">
        <v>2</v>
      </c>
      <c r="BP267">
        <v>0</v>
      </c>
      <c r="BQ267" t="s">
        <v>72</v>
      </c>
      <c r="BR267">
        <v>192</v>
      </c>
      <c r="BS267">
        <v>25</v>
      </c>
      <c r="BT267">
        <v>64.900000000000006</v>
      </c>
      <c r="BU267">
        <v>38</v>
      </c>
      <c r="BV267">
        <v>38.5</v>
      </c>
      <c r="BW267">
        <v>62</v>
      </c>
      <c r="BX267">
        <v>29.48</v>
      </c>
      <c r="BY267">
        <v>764</v>
      </c>
      <c r="BZ267">
        <v>4.4770000000000003</v>
      </c>
      <c r="CA267">
        <v>1</v>
      </c>
      <c r="CB267" s="2">
        <f t="shared" si="39"/>
        <v>45660</v>
      </c>
      <c r="CC267" s="3">
        <f t="shared" si="40"/>
        <v>0.76041666666666663</v>
      </c>
      <c r="CD267" s="4">
        <f t="shared" si="34"/>
        <v>45660.760416666664</v>
      </c>
      <c r="CE267" s="18">
        <f t="shared" si="37"/>
        <v>0.14000000000000001</v>
      </c>
      <c r="CF267" s="18">
        <f t="shared" si="38"/>
        <v>0.01</v>
      </c>
      <c r="CG267" s="19">
        <f t="shared" si="41"/>
        <v>225</v>
      </c>
      <c r="CH267" s="19">
        <f t="shared" si="41"/>
        <v>270</v>
      </c>
      <c r="CI267" s="19">
        <f t="shared" si="35"/>
        <v>225</v>
      </c>
      <c r="CJ267" s="19">
        <f t="shared" si="36"/>
        <v>270</v>
      </c>
    </row>
    <row r="268" spans="1:88" x14ac:dyDescent="0.35">
      <c r="A268" t="s">
        <v>88</v>
      </c>
      <c r="B268" t="s">
        <v>430</v>
      </c>
      <c r="C268">
        <v>30.8</v>
      </c>
      <c r="D268">
        <v>30.9</v>
      </c>
      <c r="E268">
        <v>30.8</v>
      </c>
      <c r="F268">
        <v>80</v>
      </c>
      <c r="G268">
        <v>25</v>
      </c>
      <c r="H268">
        <v>31</v>
      </c>
      <c r="I268">
        <v>65</v>
      </c>
      <c r="J268">
        <v>2.4</v>
      </c>
      <c r="K268">
        <v>6</v>
      </c>
      <c r="L268">
        <v>29</v>
      </c>
      <c r="M268" t="s">
        <v>84</v>
      </c>
      <c r="N268" t="s">
        <v>84</v>
      </c>
      <c r="O268">
        <v>0</v>
      </c>
      <c r="P268">
        <v>0</v>
      </c>
      <c r="Q268">
        <v>0</v>
      </c>
      <c r="S268">
        <v>0</v>
      </c>
      <c r="U268">
        <v>0</v>
      </c>
      <c r="V268">
        <v>336</v>
      </c>
      <c r="W268">
        <v>28</v>
      </c>
      <c r="X268">
        <v>3</v>
      </c>
      <c r="Y268">
        <v>0</v>
      </c>
      <c r="Z268" t="s">
        <v>72</v>
      </c>
      <c r="AA268">
        <v>272</v>
      </c>
      <c r="AB268">
        <v>47</v>
      </c>
      <c r="AD268">
        <v>6</v>
      </c>
      <c r="AG268">
        <v>21.2</v>
      </c>
      <c r="AH268">
        <v>24.3</v>
      </c>
      <c r="AK268">
        <v>0</v>
      </c>
      <c r="AM268">
        <v>283</v>
      </c>
      <c r="AN268">
        <v>37</v>
      </c>
      <c r="AO268">
        <v>2</v>
      </c>
      <c r="AP268">
        <v>0</v>
      </c>
      <c r="AQ268" t="s">
        <v>72</v>
      </c>
      <c r="AR268">
        <v>0</v>
      </c>
      <c r="AS268">
        <v>0</v>
      </c>
      <c r="AT268">
        <v>31.1</v>
      </c>
      <c r="AU268">
        <v>31.1</v>
      </c>
      <c r="AV268">
        <v>31</v>
      </c>
      <c r="AW268">
        <v>82</v>
      </c>
      <c r="AX268">
        <v>26</v>
      </c>
      <c r="AY268">
        <v>31</v>
      </c>
      <c r="BA268">
        <v>3.4</v>
      </c>
      <c r="BB268">
        <v>11</v>
      </c>
      <c r="BC268">
        <v>28</v>
      </c>
      <c r="BD268" t="s">
        <v>87</v>
      </c>
      <c r="BE268" t="s">
        <v>87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223</v>
      </c>
      <c r="BN268">
        <v>39</v>
      </c>
      <c r="BO268">
        <v>2</v>
      </c>
      <c r="BP268">
        <v>0</v>
      </c>
      <c r="BQ268" t="s">
        <v>72</v>
      </c>
      <c r="BR268">
        <v>182</v>
      </c>
      <c r="BS268">
        <v>29</v>
      </c>
      <c r="BT268">
        <v>64.8</v>
      </c>
      <c r="BU268">
        <v>38</v>
      </c>
      <c r="BV268">
        <v>38.4</v>
      </c>
      <c r="BW268">
        <v>62</v>
      </c>
      <c r="BX268">
        <v>29.48</v>
      </c>
      <c r="BY268">
        <v>764</v>
      </c>
      <c r="BZ268">
        <v>4.4770000000000003</v>
      </c>
      <c r="CA268">
        <v>1</v>
      </c>
      <c r="CB268" s="2">
        <f t="shared" si="39"/>
        <v>45660</v>
      </c>
      <c r="CC268" s="3">
        <f t="shared" si="40"/>
        <v>0.77083333333333337</v>
      </c>
      <c r="CD268" s="4">
        <f t="shared" si="34"/>
        <v>45660.770833333336</v>
      </c>
      <c r="CE268" s="18">
        <f t="shared" si="37"/>
        <v>0.14000000000000001</v>
      </c>
      <c r="CF268" s="18">
        <f t="shared" si="38"/>
        <v>0.01</v>
      </c>
      <c r="CG268" s="19">
        <f t="shared" si="41"/>
        <v>225</v>
      </c>
      <c r="CH268" s="19">
        <f t="shared" si="41"/>
        <v>270</v>
      </c>
      <c r="CI268" s="19">
        <f t="shared" si="35"/>
        <v>225</v>
      </c>
      <c r="CJ268" s="19">
        <f t="shared" si="36"/>
        <v>270</v>
      </c>
    </row>
    <row r="269" spans="1:88" x14ac:dyDescent="0.35">
      <c r="A269" t="s">
        <v>88</v>
      </c>
      <c r="B269" t="s">
        <v>431</v>
      </c>
      <c r="C269">
        <v>30.8</v>
      </c>
      <c r="D269">
        <v>30.9</v>
      </c>
      <c r="E269">
        <v>30.8</v>
      </c>
      <c r="F269">
        <v>80</v>
      </c>
      <c r="G269">
        <v>25</v>
      </c>
      <c r="H269">
        <v>31</v>
      </c>
      <c r="I269">
        <v>65</v>
      </c>
      <c r="J269">
        <v>2.1</v>
      </c>
      <c r="K269">
        <v>6</v>
      </c>
      <c r="L269">
        <v>29</v>
      </c>
      <c r="M269" t="s">
        <v>84</v>
      </c>
      <c r="N269" t="s">
        <v>84</v>
      </c>
      <c r="O269">
        <v>0</v>
      </c>
      <c r="P269">
        <v>0</v>
      </c>
      <c r="Q269">
        <v>0</v>
      </c>
      <c r="S269">
        <v>0</v>
      </c>
      <c r="U269">
        <v>0</v>
      </c>
      <c r="V269">
        <v>344</v>
      </c>
      <c r="W269">
        <v>28</v>
      </c>
      <c r="X269">
        <v>3</v>
      </c>
      <c r="Y269">
        <v>0</v>
      </c>
      <c r="Z269" t="s">
        <v>72</v>
      </c>
      <c r="AA269">
        <v>261</v>
      </c>
      <c r="AB269">
        <v>66</v>
      </c>
      <c r="AD269">
        <v>6</v>
      </c>
      <c r="AG269">
        <v>20.399999999999999</v>
      </c>
      <c r="AH269">
        <v>24</v>
      </c>
      <c r="AK269">
        <v>0</v>
      </c>
      <c r="AM269">
        <v>290</v>
      </c>
      <c r="AN269">
        <v>37</v>
      </c>
      <c r="AO269">
        <v>1</v>
      </c>
      <c r="AP269">
        <v>0</v>
      </c>
      <c r="AQ269" t="s">
        <v>72</v>
      </c>
      <c r="AR269">
        <v>0</v>
      </c>
      <c r="AS269">
        <v>0</v>
      </c>
      <c r="AT269">
        <v>31.1</v>
      </c>
      <c r="AU269">
        <v>31.2</v>
      </c>
      <c r="AV269">
        <v>31.1</v>
      </c>
      <c r="AW269">
        <v>81</v>
      </c>
      <c r="AX269">
        <v>26</v>
      </c>
      <c r="AY269">
        <v>31</v>
      </c>
      <c r="BA269">
        <v>3.5</v>
      </c>
      <c r="BB269">
        <v>8</v>
      </c>
      <c r="BC269">
        <v>29</v>
      </c>
      <c r="BD269" t="s">
        <v>80</v>
      </c>
      <c r="BE269" t="s">
        <v>74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218</v>
      </c>
      <c r="BN269">
        <v>35</v>
      </c>
      <c r="BO269">
        <v>2</v>
      </c>
      <c r="BP269">
        <v>0</v>
      </c>
      <c r="BQ269" t="s">
        <v>72</v>
      </c>
      <c r="BR269">
        <v>175</v>
      </c>
      <c r="BS269">
        <v>33</v>
      </c>
      <c r="BT269">
        <v>64.8</v>
      </c>
      <c r="BU269">
        <v>38</v>
      </c>
      <c r="BV269">
        <v>38.4</v>
      </c>
      <c r="BW269">
        <v>62</v>
      </c>
      <c r="BX269">
        <v>29.47</v>
      </c>
      <c r="BY269">
        <v>764</v>
      </c>
      <c r="BZ269">
        <v>4.4770000000000003</v>
      </c>
      <c r="CA269">
        <v>1</v>
      </c>
      <c r="CB269" s="2">
        <f t="shared" si="39"/>
        <v>45660</v>
      </c>
      <c r="CC269" s="3">
        <f t="shared" si="40"/>
        <v>0.78125</v>
      </c>
      <c r="CD269" s="4">
        <f t="shared" si="34"/>
        <v>45660.78125</v>
      </c>
      <c r="CE269" s="18">
        <f t="shared" si="37"/>
        <v>0.14000000000000001</v>
      </c>
      <c r="CF269" s="18">
        <f t="shared" si="38"/>
        <v>0.01</v>
      </c>
      <c r="CG269" s="19">
        <f t="shared" si="41"/>
        <v>225</v>
      </c>
      <c r="CH269" s="19">
        <f t="shared" si="41"/>
        <v>247.5</v>
      </c>
      <c r="CI269" s="19">
        <f t="shared" si="35"/>
        <v>225</v>
      </c>
      <c r="CJ269" s="19">
        <f t="shared" si="36"/>
        <v>247.5</v>
      </c>
    </row>
    <row r="270" spans="1:88" x14ac:dyDescent="0.35">
      <c r="A270" t="s">
        <v>88</v>
      </c>
      <c r="B270" t="s">
        <v>432</v>
      </c>
      <c r="C270">
        <v>30.8</v>
      </c>
      <c r="D270">
        <v>30.9</v>
      </c>
      <c r="E270">
        <v>30.8</v>
      </c>
      <c r="F270">
        <v>79</v>
      </c>
      <c r="G270">
        <v>25</v>
      </c>
      <c r="H270">
        <v>31</v>
      </c>
      <c r="I270">
        <v>65</v>
      </c>
      <c r="J270">
        <v>2.2000000000000002</v>
      </c>
      <c r="K270">
        <v>6</v>
      </c>
      <c r="L270">
        <v>29</v>
      </c>
      <c r="M270" t="s">
        <v>84</v>
      </c>
      <c r="N270" t="s">
        <v>84</v>
      </c>
      <c r="O270">
        <v>0</v>
      </c>
      <c r="P270">
        <v>0</v>
      </c>
      <c r="Q270">
        <v>0</v>
      </c>
      <c r="S270">
        <v>0</v>
      </c>
      <c r="U270">
        <v>0</v>
      </c>
      <c r="V270">
        <v>345</v>
      </c>
      <c r="W270">
        <v>29</v>
      </c>
      <c r="X270">
        <v>2</v>
      </c>
      <c r="Y270">
        <v>0</v>
      </c>
      <c r="Z270" t="s">
        <v>72</v>
      </c>
      <c r="AA270">
        <v>275</v>
      </c>
      <c r="AB270">
        <v>52</v>
      </c>
      <c r="AD270">
        <v>6</v>
      </c>
      <c r="AG270">
        <v>20.3</v>
      </c>
      <c r="AH270">
        <v>24</v>
      </c>
      <c r="AK270">
        <v>0</v>
      </c>
      <c r="AM270">
        <v>285</v>
      </c>
      <c r="AN270">
        <v>37</v>
      </c>
      <c r="AO270">
        <v>2</v>
      </c>
      <c r="AP270">
        <v>0</v>
      </c>
      <c r="AQ270" t="s">
        <v>72</v>
      </c>
      <c r="AR270">
        <v>0</v>
      </c>
      <c r="AS270">
        <v>0</v>
      </c>
      <c r="AT270">
        <v>31.3</v>
      </c>
      <c r="AU270">
        <v>31.3</v>
      </c>
      <c r="AV270">
        <v>31.1</v>
      </c>
      <c r="AW270">
        <v>81</v>
      </c>
      <c r="AX270">
        <v>26</v>
      </c>
      <c r="AY270">
        <v>31</v>
      </c>
      <c r="BA270">
        <v>1.2</v>
      </c>
      <c r="BB270">
        <v>7</v>
      </c>
      <c r="BC270">
        <v>29</v>
      </c>
      <c r="BD270" t="s">
        <v>74</v>
      </c>
      <c r="BE270" t="s">
        <v>87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222</v>
      </c>
      <c r="BN270">
        <v>36</v>
      </c>
      <c r="BO270">
        <v>2</v>
      </c>
      <c r="BP270">
        <v>0</v>
      </c>
      <c r="BQ270" t="s">
        <v>72</v>
      </c>
      <c r="BR270">
        <v>188</v>
      </c>
      <c r="BS270">
        <v>24</v>
      </c>
      <c r="BT270">
        <v>64.7</v>
      </c>
      <c r="BU270">
        <v>38</v>
      </c>
      <c r="BV270">
        <v>38.299999999999997</v>
      </c>
      <c r="BW270">
        <v>62</v>
      </c>
      <c r="BX270">
        <v>29.47</v>
      </c>
      <c r="BY270">
        <v>764</v>
      </c>
      <c r="BZ270">
        <v>4.4770000000000003</v>
      </c>
      <c r="CA270">
        <v>1</v>
      </c>
      <c r="CB270" s="2">
        <f t="shared" si="39"/>
        <v>45660</v>
      </c>
      <c r="CC270" s="3">
        <f t="shared" si="40"/>
        <v>0.79166666666666663</v>
      </c>
      <c r="CD270" s="4">
        <f t="shared" si="34"/>
        <v>45660.791666666664</v>
      </c>
      <c r="CE270" s="18">
        <f t="shared" si="37"/>
        <v>0.14000000000000001</v>
      </c>
      <c r="CF270" s="18">
        <f t="shared" si="38"/>
        <v>0.01</v>
      </c>
      <c r="CG270" s="19">
        <f t="shared" si="41"/>
        <v>225</v>
      </c>
      <c r="CH270" s="19">
        <f t="shared" si="41"/>
        <v>270</v>
      </c>
      <c r="CI270" s="19">
        <f t="shared" si="35"/>
        <v>225</v>
      </c>
      <c r="CJ270" s="19">
        <f t="shared" si="36"/>
        <v>270</v>
      </c>
    </row>
    <row r="271" spans="1:88" x14ac:dyDescent="0.35">
      <c r="A271" t="s">
        <v>88</v>
      </c>
      <c r="B271" t="s">
        <v>433</v>
      </c>
      <c r="C271">
        <v>30.8</v>
      </c>
      <c r="D271">
        <v>30.9</v>
      </c>
      <c r="E271">
        <v>30.8</v>
      </c>
      <c r="F271">
        <v>79</v>
      </c>
      <c r="G271">
        <v>25</v>
      </c>
      <c r="H271">
        <v>31</v>
      </c>
      <c r="I271">
        <v>65</v>
      </c>
      <c r="J271">
        <v>3.5</v>
      </c>
      <c r="K271">
        <v>7</v>
      </c>
      <c r="L271">
        <v>29</v>
      </c>
      <c r="M271" t="s">
        <v>74</v>
      </c>
      <c r="N271" t="s">
        <v>74</v>
      </c>
      <c r="O271">
        <v>0</v>
      </c>
      <c r="P271">
        <v>0</v>
      </c>
      <c r="Q271">
        <v>0</v>
      </c>
      <c r="S271">
        <v>0</v>
      </c>
      <c r="U271">
        <v>0</v>
      </c>
      <c r="V271">
        <v>343</v>
      </c>
      <c r="W271">
        <v>29</v>
      </c>
      <c r="X271">
        <v>2</v>
      </c>
      <c r="Y271">
        <v>0</v>
      </c>
      <c r="Z271" t="s">
        <v>72</v>
      </c>
      <c r="AA271">
        <v>263</v>
      </c>
      <c r="AB271">
        <v>63</v>
      </c>
      <c r="AD271">
        <v>0</v>
      </c>
      <c r="AG271">
        <v>19.600000000000001</v>
      </c>
      <c r="AH271">
        <v>23.7</v>
      </c>
      <c r="AK271">
        <v>0</v>
      </c>
      <c r="AM271">
        <v>287</v>
      </c>
      <c r="AN271">
        <v>34</v>
      </c>
      <c r="AO271">
        <v>2</v>
      </c>
      <c r="AP271">
        <v>0</v>
      </c>
      <c r="AQ271" t="s">
        <v>72</v>
      </c>
      <c r="AR271">
        <v>0</v>
      </c>
      <c r="AS271">
        <v>0</v>
      </c>
      <c r="AT271">
        <v>31.2</v>
      </c>
      <c r="AU271">
        <v>31.3</v>
      </c>
      <c r="AV271">
        <v>31.2</v>
      </c>
      <c r="AW271">
        <v>80</v>
      </c>
      <c r="AX271">
        <v>26</v>
      </c>
      <c r="AY271">
        <v>31</v>
      </c>
      <c r="BA271">
        <v>4.9000000000000004</v>
      </c>
      <c r="BB271">
        <v>11</v>
      </c>
      <c r="BC271">
        <v>26</v>
      </c>
      <c r="BD271" t="s">
        <v>87</v>
      </c>
      <c r="BE271" t="s">
        <v>87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226</v>
      </c>
      <c r="BN271">
        <v>40</v>
      </c>
      <c r="BO271">
        <v>2</v>
      </c>
      <c r="BP271">
        <v>0</v>
      </c>
      <c r="BQ271" t="s">
        <v>72</v>
      </c>
      <c r="BR271">
        <v>171</v>
      </c>
      <c r="BS271">
        <v>43</v>
      </c>
      <c r="BT271">
        <v>64.7</v>
      </c>
      <c r="BU271">
        <v>39</v>
      </c>
      <c r="BV271">
        <v>39</v>
      </c>
      <c r="BW271">
        <v>62</v>
      </c>
      <c r="BX271">
        <v>29.48</v>
      </c>
      <c r="BY271">
        <v>764</v>
      </c>
      <c r="BZ271">
        <v>4.4770000000000003</v>
      </c>
      <c r="CA271">
        <v>1</v>
      </c>
      <c r="CB271" s="2">
        <f t="shared" si="39"/>
        <v>45660</v>
      </c>
      <c r="CC271" s="3">
        <f t="shared" si="40"/>
        <v>0.80208333333333337</v>
      </c>
      <c r="CD271" s="4">
        <f t="shared" si="34"/>
        <v>45660.802083333336</v>
      </c>
      <c r="CE271" s="18">
        <f t="shared" si="37"/>
        <v>0.14000000000000001</v>
      </c>
      <c r="CF271" s="18">
        <f t="shared" si="38"/>
        <v>0.01</v>
      </c>
      <c r="CG271" s="19">
        <f t="shared" si="41"/>
        <v>247.5</v>
      </c>
      <c r="CH271" s="19">
        <f t="shared" si="41"/>
        <v>270</v>
      </c>
      <c r="CI271" s="19">
        <f t="shared" si="35"/>
        <v>247.5</v>
      </c>
      <c r="CJ271" s="19">
        <f t="shared" si="36"/>
        <v>270</v>
      </c>
    </row>
    <row r="272" spans="1:88" x14ac:dyDescent="0.35">
      <c r="A272" t="s">
        <v>88</v>
      </c>
      <c r="B272" t="s">
        <v>434</v>
      </c>
      <c r="C272">
        <v>30.8</v>
      </c>
      <c r="D272">
        <v>30.8</v>
      </c>
      <c r="E272">
        <v>30.8</v>
      </c>
      <c r="F272">
        <v>79</v>
      </c>
      <c r="G272">
        <v>25</v>
      </c>
      <c r="H272">
        <v>31</v>
      </c>
      <c r="I272">
        <v>65</v>
      </c>
      <c r="J272">
        <v>3.1</v>
      </c>
      <c r="K272">
        <v>8</v>
      </c>
      <c r="L272">
        <v>28</v>
      </c>
      <c r="M272" t="s">
        <v>84</v>
      </c>
      <c r="N272" t="s">
        <v>84</v>
      </c>
      <c r="O272">
        <v>0</v>
      </c>
      <c r="P272">
        <v>0</v>
      </c>
      <c r="Q272">
        <v>0</v>
      </c>
      <c r="S272">
        <v>0</v>
      </c>
      <c r="U272">
        <v>0</v>
      </c>
      <c r="V272">
        <v>343</v>
      </c>
      <c r="W272">
        <v>30</v>
      </c>
      <c r="X272">
        <v>2</v>
      </c>
      <c r="Y272">
        <v>0</v>
      </c>
      <c r="Z272" t="s">
        <v>72</v>
      </c>
      <c r="AA272">
        <v>266</v>
      </c>
      <c r="AB272">
        <v>59</v>
      </c>
      <c r="AD272">
        <v>0</v>
      </c>
      <c r="AG272">
        <v>19.2</v>
      </c>
      <c r="AH272">
        <v>23.6</v>
      </c>
      <c r="AK272">
        <v>0</v>
      </c>
      <c r="AM272">
        <v>280</v>
      </c>
      <c r="AN272">
        <v>37</v>
      </c>
      <c r="AO272">
        <v>2</v>
      </c>
      <c r="AP272">
        <v>0</v>
      </c>
      <c r="AQ272" t="s">
        <v>72</v>
      </c>
      <c r="AR272">
        <v>0</v>
      </c>
      <c r="AS272">
        <v>0</v>
      </c>
      <c r="AT272">
        <v>31</v>
      </c>
      <c r="AU272">
        <v>31.2</v>
      </c>
      <c r="AV272">
        <v>31</v>
      </c>
      <c r="AW272">
        <v>81</v>
      </c>
      <c r="AX272">
        <v>26</v>
      </c>
      <c r="AY272">
        <v>31</v>
      </c>
      <c r="BA272">
        <v>4.4000000000000004</v>
      </c>
      <c r="BB272">
        <v>11</v>
      </c>
      <c r="BC272">
        <v>26</v>
      </c>
      <c r="BD272" t="s">
        <v>74</v>
      </c>
      <c r="BE272" t="s">
        <v>87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226</v>
      </c>
      <c r="BN272">
        <v>37</v>
      </c>
      <c r="BO272">
        <v>2</v>
      </c>
      <c r="BP272">
        <v>0</v>
      </c>
      <c r="BQ272" t="s">
        <v>72</v>
      </c>
      <c r="BR272">
        <v>179</v>
      </c>
      <c r="BS272">
        <v>39</v>
      </c>
      <c r="BT272">
        <v>64.7</v>
      </c>
      <c r="BU272">
        <v>39</v>
      </c>
      <c r="BV272">
        <v>39</v>
      </c>
      <c r="BW272">
        <v>62</v>
      </c>
      <c r="BX272">
        <v>29.47</v>
      </c>
      <c r="BY272">
        <v>764</v>
      </c>
      <c r="BZ272">
        <v>4.4770000000000003</v>
      </c>
      <c r="CA272">
        <v>1</v>
      </c>
      <c r="CB272" s="2">
        <f t="shared" si="39"/>
        <v>45660</v>
      </c>
      <c r="CC272" s="3">
        <f t="shared" si="40"/>
        <v>0.8125</v>
      </c>
      <c r="CD272" s="4">
        <f t="shared" si="34"/>
        <v>45660.8125</v>
      </c>
      <c r="CE272" s="18">
        <f t="shared" si="37"/>
        <v>0.14000000000000001</v>
      </c>
      <c r="CF272" s="18">
        <f t="shared" si="38"/>
        <v>0.01</v>
      </c>
      <c r="CG272" s="19">
        <f t="shared" si="41"/>
        <v>225</v>
      </c>
      <c r="CH272" s="19">
        <f t="shared" si="41"/>
        <v>270</v>
      </c>
      <c r="CI272" s="19">
        <f t="shared" si="35"/>
        <v>225</v>
      </c>
      <c r="CJ272" s="19">
        <f t="shared" si="36"/>
        <v>270</v>
      </c>
    </row>
    <row r="273" spans="1:88" x14ac:dyDescent="0.35">
      <c r="A273" t="s">
        <v>88</v>
      </c>
      <c r="B273" t="s">
        <v>435</v>
      </c>
      <c r="C273">
        <v>30.7</v>
      </c>
      <c r="D273">
        <v>30.8</v>
      </c>
      <c r="E273">
        <v>30.7</v>
      </c>
      <c r="F273">
        <v>79</v>
      </c>
      <c r="G273">
        <v>25</v>
      </c>
      <c r="H273">
        <v>31</v>
      </c>
      <c r="I273">
        <v>65</v>
      </c>
      <c r="J273">
        <v>2.8</v>
      </c>
      <c r="K273">
        <v>6</v>
      </c>
      <c r="L273">
        <v>29</v>
      </c>
      <c r="M273" t="s">
        <v>84</v>
      </c>
      <c r="N273" t="s">
        <v>84</v>
      </c>
      <c r="O273">
        <v>0</v>
      </c>
      <c r="P273">
        <v>0</v>
      </c>
      <c r="Q273">
        <v>0</v>
      </c>
      <c r="S273">
        <v>0</v>
      </c>
      <c r="U273">
        <v>0</v>
      </c>
      <c r="V273">
        <v>341</v>
      </c>
      <c r="W273">
        <v>29</v>
      </c>
      <c r="X273">
        <v>2</v>
      </c>
      <c r="Y273">
        <v>0</v>
      </c>
      <c r="Z273" t="s">
        <v>72</v>
      </c>
      <c r="AA273">
        <v>259</v>
      </c>
      <c r="AB273">
        <v>65</v>
      </c>
      <c r="AD273">
        <v>0</v>
      </c>
      <c r="AG273">
        <v>19.2</v>
      </c>
      <c r="AH273">
        <v>23.6</v>
      </c>
      <c r="AK273">
        <v>0</v>
      </c>
      <c r="AM273">
        <v>288</v>
      </c>
      <c r="AN273">
        <v>37</v>
      </c>
      <c r="AO273">
        <v>2</v>
      </c>
      <c r="AP273">
        <v>0</v>
      </c>
      <c r="AQ273" t="s">
        <v>72</v>
      </c>
      <c r="AR273">
        <v>0</v>
      </c>
      <c r="AS273">
        <v>0</v>
      </c>
      <c r="AT273">
        <v>30.9</v>
      </c>
      <c r="AU273">
        <v>31</v>
      </c>
      <c r="AV273">
        <v>30.9</v>
      </c>
      <c r="AW273">
        <v>82</v>
      </c>
      <c r="AX273">
        <v>26</v>
      </c>
      <c r="AY273">
        <v>31</v>
      </c>
      <c r="BA273">
        <v>4.4000000000000004</v>
      </c>
      <c r="BB273">
        <v>10</v>
      </c>
      <c r="BC273">
        <v>26</v>
      </c>
      <c r="BD273" t="s">
        <v>87</v>
      </c>
      <c r="BE273" t="s">
        <v>87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230</v>
      </c>
      <c r="BN273">
        <v>35</v>
      </c>
      <c r="BO273">
        <v>2</v>
      </c>
      <c r="BP273">
        <v>0</v>
      </c>
      <c r="BQ273" t="s">
        <v>72</v>
      </c>
      <c r="BR273">
        <v>172</v>
      </c>
      <c r="BS273">
        <v>44</v>
      </c>
      <c r="BT273">
        <v>64.599999999999994</v>
      </c>
      <c r="BU273">
        <v>39</v>
      </c>
      <c r="BV273">
        <v>38.9</v>
      </c>
      <c r="BW273">
        <v>62</v>
      </c>
      <c r="BX273">
        <v>29.47</v>
      </c>
      <c r="BY273">
        <v>764</v>
      </c>
      <c r="BZ273">
        <v>4.4770000000000003</v>
      </c>
      <c r="CA273">
        <v>1</v>
      </c>
      <c r="CB273" s="2">
        <f t="shared" si="39"/>
        <v>45660</v>
      </c>
      <c r="CC273" s="3">
        <f t="shared" si="40"/>
        <v>0.82291666666666663</v>
      </c>
      <c r="CD273" s="4">
        <f t="shared" si="34"/>
        <v>45660.822916666664</v>
      </c>
      <c r="CE273" s="18">
        <f t="shared" si="37"/>
        <v>0.14000000000000001</v>
      </c>
      <c r="CF273" s="18">
        <f t="shared" si="38"/>
        <v>0.01</v>
      </c>
      <c r="CG273" s="19">
        <f t="shared" si="41"/>
        <v>225</v>
      </c>
      <c r="CH273" s="19">
        <f t="shared" si="41"/>
        <v>270</v>
      </c>
      <c r="CI273" s="19">
        <f t="shared" si="35"/>
        <v>225</v>
      </c>
      <c r="CJ273" s="19">
        <f t="shared" si="36"/>
        <v>270</v>
      </c>
    </row>
    <row r="274" spans="1:88" x14ac:dyDescent="0.35">
      <c r="A274" t="s">
        <v>88</v>
      </c>
      <c r="B274" t="s">
        <v>436</v>
      </c>
      <c r="C274">
        <v>30.7</v>
      </c>
      <c r="D274">
        <v>30.7</v>
      </c>
      <c r="E274">
        <v>30.7</v>
      </c>
      <c r="F274">
        <v>79</v>
      </c>
      <c r="G274">
        <v>25</v>
      </c>
      <c r="H274">
        <v>31</v>
      </c>
      <c r="I274">
        <v>65</v>
      </c>
      <c r="J274">
        <v>2.7</v>
      </c>
      <c r="K274">
        <v>6</v>
      </c>
      <c r="L274">
        <v>29</v>
      </c>
      <c r="M274" t="s">
        <v>84</v>
      </c>
      <c r="N274" t="s">
        <v>84</v>
      </c>
      <c r="O274">
        <v>0</v>
      </c>
      <c r="P274">
        <v>0</v>
      </c>
      <c r="Q274">
        <v>0</v>
      </c>
      <c r="S274">
        <v>0</v>
      </c>
      <c r="U274">
        <v>0</v>
      </c>
      <c r="V274">
        <v>343</v>
      </c>
      <c r="W274">
        <v>31</v>
      </c>
      <c r="X274">
        <v>2</v>
      </c>
      <c r="Y274">
        <v>0</v>
      </c>
      <c r="Z274" t="s">
        <v>72</v>
      </c>
      <c r="AA274">
        <v>276</v>
      </c>
      <c r="AB274">
        <v>49</v>
      </c>
      <c r="AD274">
        <v>0</v>
      </c>
      <c r="AG274">
        <v>19.2</v>
      </c>
      <c r="AH274">
        <v>23.7</v>
      </c>
      <c r="AK274">
        <v>0</v>
      </c>
      <c r="AM274">
        <v>285</v>
      </c>
      <c r="AN274">
        <v>38</v>
      </c>
      <c r="AO274">
        <v>2</v>
      </c>
      <c r="AP274">
        <v>0</v>
      </c>
      <c r="AQ274" t="s">
        <v>72</v>
      </c>
      <c r="AR274">
        <v>0</v>
      </c>
      <c r="AS274">
        <v>0</v>
      </c>
      <c r="AT274">
        <v>31</v>
      </c>
      <c r="AU274">
        <v>31</v>
      </c>
      <c r="AV274">
        <v>30.9</v>
      </c>
      <c r="AW274">
        <v>81</v>
      </c>
      <c r="AX274">
        <v>26</v>
      </c>
      <c r="AY274">
        <v>31</v>
      </c>
      <c r="BA274">
        <v>3.8</v>
      </c>
      <c r="BB274">
        <v>10</v>
      </c>
      <c r="BC274">
        <v>28</v>
      </c>
      <c r="BD274" t="s">
        <v>74</v>
      </c>
      <c r="BE274" t="s">
        <v>87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225</v>
      </c>
      <c r="BN274">
        <v>36</v>
      </c>
      <c r="BO274">
        <v>2</v>
      </c>
      <c r="BP274">
        <v>0</v>
      </c>
      <c r="BQ274" t="s">
        <v>72</v>
      </c>
      <c r="BR274">
        <v>168</v>
      </c>
      <c r="BS274">
        <v>46</v>
      </c>
      <c r="BT274">
        <v>64.599999999999994</v>
      </c>
      <c r="BU274">
        <v>39</v>
      </c>
      <c r="BV274">
        <v>38.9</v>
      </c>
      <c r="BW274">
        <v>62</v>
      </c>
      <c r="BX274">
        <v>29.47</v>
      </c>
      <c r="BY274">
        <v>764</v>
      </c>
      <c r="BZ274">
        <v>4.4770000000000003</v>
      </c>
      <c r="CA274">
        <v>1</v>
      </c>
      <c r="CB274" s="2">
        <f t="shared" si="39"/>
        <v>45660</v>
      </c>
      <c r="CC274" s="3">
        <f t="shared" si="40"/>
        <v>0.83333333333333337</v>
      </c>
      <c r="CD274" s="4">
        <f t="shared" si="34"/>
        <v>45660.833333333336</v>
      </c>
      <c r="CE274" s="18">
        <f t="shared" si="37"/>
        <v>0.14000000000000001</v>
      </c>
      <c r="CF274" s="18">
        <f t="shared" si="38"/>
        <v>0.01</v>
      </c>
      <c r="CG274" s="19">
        <f t="shared" si="41"/>
        <v>225</v>
      </c>
      <c r="CH274" s="19">
        <f t="shared" si="41"/>
        <v>270</v>
      </c>
      <c r="CI274" s="19">
        <f t="shared" si="35"/>
        <v>225</v>
      </c>
      <c r="CJ274" s="19">
        <f t="shared" si="36"/>
        <v>270</v>
      </c>
    </row>
    <row r="275" spans="1:88" x14ac:dyDescent="0.35">
      <c r="A275" t="s">
        <v>88</v>
      </c>
      <c r="B275" t="s">
        <v>437</v>
      </c>
      <c r="C275">
        <v>30.6</v>
      </c>
      <c r="D275">
        <v>30.7</v>
      </c>
      <c r="E275">
        <v>30.6</v>
      </c>
      <c r="F275">
        <v>79</v>
      </c>
      <c r="G275">
        <v>25</v>
      </c>
      <c r="H275">
        <v>31</v>
      </c>
      <c r="I275">
        <v>65</v>
      </c>
      <c r="J275">
        <v>2.5</v>
      </c>
      <c r="K275">
        <v>6</v>
      </c>
      <c r="L275">
        <v>29</v>
      </c>
      <c r="M275" t="s">
        <v>84</v>
      </c>
      <c r="N275" t="s">
        <v>84</v>
      </c>
      <c r="O275">
        <v>0</v>
      </c>
      <c r="P275">
        <v>0</v>
      </c>
      <c r="Q275">
        <v>0</v>
      </c>
      <c r="S275">
        <v>0</v>
      </c>
      <c r="U275">
        <v>0</v>
      </c>
      <c r="V275">
        <v>343</v>
      </c>
      <c r="W275">
        <v>30</v>
      </c>
      <c r="X275">
        <v>2</v>
      </c>
      <c r="Y275">
        <v>0</v>
      </c>
      <c r="Z275" t="s">
        <v>72</v>
      </c>
      <c r="AA275">
        <v>268</v>
      </c>
      <c r="AB275">
        <v>57</v>
      </c>
      <c r="AD275">
        <v>0</v>
      </c>
      <c r="AG275">
        <v>18.399999999999999</v>
      </c>
      <c r="AH275">
        <v>23.2</v>
      </c>
      <c r="AK275">
        <v>0</v>
      </c>
      <c r="AM275">
        <v>295</v>
      </c>
      <c r="AN275">
        <v>39</v>
      </c>
      <c r="AO275">
        <v>2</v>
      </c>
      <c r="AP275">
        <v>0</v>
      </c>
      <c r="AQ275" t="s">
        <v>145</v>
      </c>
      <c r="AR275">
        <v>0</v>
      </c>
      <c r="AS275">
        <v>0</v>
      </c>
      <c r="AT275">
        <v>31</v>
      </c>
      <c r="AU275">
        <v>31.1</v>
      </c>
      <c r="AV275">
        <v>31</v>
      </c>
      <c r="AW275">
        <v>80</v>
      </c>
      <c r="AX275">
        <v>26</v>
      </c>
      <c r="AY275">
        <v>31</v>
      </c>
      <c r="BA275">
        <v>3.3</v>
      </c>
      <c r="BB275">
        <v>9</v>
      </c>
      <c r="BC275">
        <v>29</v>
      </c>
      <c r="BD275" t="s">
        <v>74</v>
      </c>
      <c r="BE275" t="s">
        <v>87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235</v>
      </c>
      <c r="BN275">
        <v>35</v>
      </c>
      <c r="BO275">
        <v>2</v>
      </c>
      <c r="BP275">
        <v>0</v>
      </c>
      <c r="BQ275" t="s">
        <v>72</v>
      </c>
      <c r="BR275">
        <v>187</v>
      </c>
      <c r="BS275">
        <v>37</v>
      </c>
      <c r="BT275">
        <v>64.599999999999994</v>
      </c>
      <c r="BU275">
        <v>39</v>
      </c>
      <c r="BV275">
        <v>38.9</v>
      </c>
      <c r="BW275">
        <v>62</v>
      </c>
      <c r="BX275">
        <v>29.46</v>
      </c>
      <c r="BY275">
        <v>764</v>
      </c>
      <c r="BZ275">
        <v>4.4770000000000003</v>
      </c>
      <c r="CA275">
        <v>1</v>
      </c>
      <c r="CB275" s="2">
        <f t="shared" si="39"/>
        <v>45660</v>
      </c>
      <c r="CC275" s="3">
        <f t="shared" si="40"/>
        <v>0.84375</v>
      </c>
      <c r="CD275" s="4">
        <f t="shared" si="34"/>
        <v>45660.84375</v>
      </c>
      <c r="CE275" s="18">
        <f t="shared" si="37"/>
        <v>0.14000000000000001</v>
      </c>
      <c r="CF275" s="18">
        <f t="shared" si="38"/>
        <v>0.01</v>
      </c>
      <c r="CG275" s="19">
        <f t="shared" si="41"/>
        <v>225</v>
      </c>
      <c r="CH275" s="19">
        <f t="shared" si="41"/>
        <v>270</v>
      </c>
      <c r="CI275" s="19">
        <f t="shared" si="35"/>
        <v>225</v>
      </c>
      <c r="CJ275" s="19">
        <f t="shared" si="36"/>
        <v>270</v>
      </c>
    </row>
    <row r="276" spans="1:88" x14ac:dyDescent="0.35">
      <c r="A276" t="s">
        <v>88</v>
      </c>
      <c r="B276" t="s">
        <v>438</v>
      </c>
      <c r="C276">
        <v>30.6</v>
      </c>
      <c r="D276">
        <v>30.7</v>
      </c>
      <c r="E276">
        <v>30.6</v>
      </c>
      <c r="F276">
        <v>78</v>
      </c>
      <c r="G276">
        <v>25</v>
      </c>
      <c r="H276">
        <v>31</v>
      </c>
      <c r="I276">
        <v>65</v>
      </c>
      <c r="J276">
        <v>3.6</v>
      </c>
      <c r="K276">
        <v>10</v>
      </c>
      <c r="L276">
        <v>29</v>
      </c>
      <c r="M276" t="s">
        <v>74</v>
      </c>
      <c r="N276" t="s">
        <v>84</v>
      </c>
      <c r="O276">
        <v>0</v>
      </c>
      <c r="P276">
        <v>0</v>
      </c>
      <c r="Q276">
        <v>0</v>
      </c>
      <c r="S276">
        <v>0</v>
      </c>
      <c r="U276">
        <v>0</v>
      </c>
      <c r="V276">
        <v>342</v>
      </c>
      <c r="W276">
        <v>30</v>
      </c>
      <c r="X276">
        <v>2</v>
      </c>
      <c r="Y276">
        <v>0</v>
      </c>
      <c r="Z276" t="s">
        <v>72</v>
      </c>
      <c r="AA276">
        <v>260</v>
      </c>
      <c r="AB276">
        <v>65</v>
      </c>
      <c r="AD276">
        <v>0</v>
      </c>
      <c r="AG276">
        <v>18</v>
      </c>
      <c r="AH276">
        <v>23.1</v>
      </c>
      <c r="AK276">
        <v>0</v>
      </c>
      <c r="AM276">
        <v>293</v>
      </c>
      <c r="AN276">
        <v>35</v>
      </c>
      <c r="AO276">
        <v>2</v>
      </c>
      <c r="AP276">
        <v>0</v>
      </c>
      <c r="AQ276" t="s">
        <v>145</v>
      </c>
      <c r="AR276">
        <v>0</v>
      </c>
      <c r="AS276">
        <v>0</v>
      </c>
      <c r="AT276">
        <v>31</v>
      </c>
      <c r="AU276">
        <v>31.1</v>
      </c>
      <c r="AV276">
        <v>31</v>
      </c>
      <c r="AW276">
        <v>79</v>
      </c>
      <c r="AX276">
        <v>25</v>
      </c>
      <c r="AY276">
        <v>31</v>
      </c>
      <c r="BA276">
        <v>4.0999999999999996</v>
      </c>
      <c r="BB276">
        <v>11</v>
      </c>
      <c r="BC276">
        <v>28</v>
      </c>
      <c r="BD276" t="s">
        <v>87</v>
      </c>
      <c r="BE276" t="s">
        <v>87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237</v>
      </c>
      <c r="BN276">
        <v>40</v>
      </c>
      <c r="BO276">
        <v>2</v>
      </c>
      <c r="BP276">
        <v>0</v>
      </c>
      <c r="BQ276" t="s">
        <v>72</v>
      </c>
      <c r="BR276">
        <v>195</v>
      </c>
      <c r="BS276">
        <v>29</v>
      </c>
      <c r="BT276">
        <v>64.599999999999994</v>
      </c>
      <c r="BU276">
        <v>39</v>
      </c>
      <c r="BV276">
        <v>38.9</v>
      </c>
      <c r="BW276">
        <v>62</v>
      </c>
      <c r="BX276">
        <v>29.46</v>
      </c>
      <c r="BY276">
        <v>764</v>
      </c>
      <c r="BZ276">
        <v>4.4770000000000003</v>
      </c>
      <c r="CA276">
        <v>1</v>
      </c>
      <c r="CB276" s="2">
        <f t="shared" si="39"/>
        <v>45660</v>
      </c>
      <c r="CC276" s="3">
        <f t="shared" si="40"/>
        <v>0.85416666666666663</v>
      </c>
      <c r="CD276" s="4">
        <f t="shared" si="34"/>
        <v>45660.854166666664</v>
      </c>
      <c r="CE276" s="18">
        <f t="shared" si="37"/>
        <v>0.14000000000000001</v>
      </c>
      <c r="CF276" s="18">
        <f t="shared" si="38"/>
        <v>0.01</v>
      </c>
      <c r="CG276" s="19">
        <f t="shared" si="41"/>
        <v>225</v>
      </c>
      <c r="CH276" s="19">
        <f t="shared" si="41"/>
        <v>270</v>
      </c>
      <c r="CI276" s="19">
        <f t="shared" si="35"/>
        <v>225</v>
      </c>
      <c r="CJ276" s="19">
        <f t="shared" si="36"/>
        <v>270</v>
      </c>
    </row>
    <row r="277" spans="1:88" x14ac:dyDescent="0.35">
      <c r="A277" t="s">
        <v>88</v>
      </c>
      <c r="B277" t="s">
        <v>439</v>
      </c>
      <c r="C277">
        <v>30.5</v>
      </c>
      <c r="D277">
        <v>30.6</v>
      </c>
      <c r="E277">
        <v>30.5</v>
      </c>
      <c r="F277">
        <v>78</v>
      </c>
      <c r="G277">
        <v>24</v>
      </c>
      <c r="H277">
        <v>31</v>
      </c>
      <c r="I277">
        <v>65</v>
      </c>
      <c r="J277">
        <v>3.3</v>
      </c>
      <c r="K277">
        <v>7</v>
      </c>
      <c r="L277">
        <v>29</v>
      </c>
      <c r="M277" t="s">
        <v>84</v>
      </c>
      <c r="N277" t="s">
        <v>84</v>
      </c>
      <c r="O277">
        <v>0</v>
      </c>
      <c r="P277">
        <v>0</v>
      </c>
      <c r="Q277">
        <v>0</v>
      </c>
      <c r="S277">
        <v>0</v>
      </c>
      <c r="U277">
        <v>0</v>
      </c>
      <c r="V277">
        <v>343</v>
      </c>
      <c r="W277">
        <v>29</v>
      </c>
      <c r="X277">
        <v>2</v>
      </c>
      <c r="Y277">
        <v>0</v>
      </c>
      <c r="Z277" t="s">
        <v>72</v>
      </c>
      <c r="AA277">
        <v>262</v>
      </c>
      <c r="AB277">
        <v>63</v>
      </c>
      <c r="AD277">
        <v>0</v>
      </c>
      <c r="AG277">
        <v>17.7</v>
      </c>
      <c r="AH277">
        <v>22.9</v>
      </c>
      <c r="AK277">
        <v>0</v>
      </c>
      <c r="AM277">
        <v>286</v>
      </c>
      <c r="AN277">
        <v>35</v>
      </c>
      <c r="AO277">
        <v>2</v>
      </c>
      <c r="AP277">
        <v>0</v>
      </c>
      <c r="AQ277" t="s">
        <v>145</v>
      </c>
      <c r="AR277">
        <v>0</v>
      </c>
      <c r="AS277">
        <v>0</v>
      </c>
      <c r="AT277">
        <v>30.8</v>
      </c>
      <c r="AU277">
        <v>31</v>
      </c>
      <c r="AV277">
        <v>30.8</v>
      </c>
      <c r="AW277">
        <v>79</v>
      </c>
      <c r="AX277">
        <v>25</v>
      </c>
      <c r="AY277">
        <v>31</v>
      </c>
      <c r="BA277">
        <v>6.6</v>
      </c>
      <c r="BB277">
        <v>12</v>
      </c>
      <c r="BC277">
        <v>26</v>
      </c>
      <c r="BD277" t="s">
        <v>87</v>
      </c>
      <c r="BE277" t="s">
        <v>87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234</v>
      </c>
      <c r="BN277">
        <v>37</v>
      </c>
      <c r="BO277">
        <v>2</v>
      </c>
      <c r="BP277">
        <v>0</v>
      </c>
      <c r="BQ277" t="s">
        <v>72</v>
      </c>
      <c r="BR277">
        <v>185</v>
      </c>
      <c r="BS277">
        <v>37</v>
      </c>
      <c r="BT277">
        <v>64.5</v>
      </c>
      <c r="BU277">
        <v>39</v>
      </c>
      <c r="BV277">
        <v>38.799999999999997</v>
      </c>
      <c r="BW277">
        <v>61</v>
      </c>
      <c r="BX277">
        <v>29.47</v>
      </c>
      <c r="BY277">
        <v>764</v>
      </c>
      <c r="BZ277">
        <v>4.4770000000000003</v>
      </c>
      <c r="CA277">
        <v>1</v>
      </c>
      <c r="CB277" s="2">
        <f t="shared" si="39"/>
        <v>45660</v>
      </c>
      <c r="CC277" s="3">
        <f t="shared" si="40"/>
        <v>0.86458333333333337</v>
      </c>
      <c r="CD277" s="4">
        <f t="shared" si="34"/>
        <v>45660.864583333336</v>
      </c>
      <c r="CE277" s="18">
        <f t="shared" si="37"/>
        <v>0.14000000000000001</v>
      </c>
      <c r="CF277" s="18">
        <f t="shared" si="38"/>
        <v>0.01</v>
      </c>
      <c r="CG277" s="19">
        <f t="shared" si="41"/>
        <v>225</v>
      </c>
      <c r="CH277" s="19">
        <f t="shared" si="41"/>
        <v>270</v>
      </c>
      <c r="CI277" s="19">
        <f t="shared" si="35"/>
        <v>225</v>
      </c>
      <c r="CJ277" s="19">
        <f t="shared" si="36"/>
        <v>270</v>
      </c>
    </row>
    <row r="278" spans="1:88" x14ac:dyDescent="0.35">
      <c r="A278" t="s">
        <v>88</v>
      </c>
      <c r="B278" t="s">
        <v>440</v>
      </c>
      <c r="C278">
        <v>30.2</v>
      </c>
      <c r="D278">
        <v>30.5</v>
      </c>
      <c r="E278">
        <v>30.2</v>
      </c>
      <c r="F278">
        <v>78</v>
      </c>
      <c r="G278">
        <v>24</v>
      </c>
      <c r="H278">
        <v>31</v>
      </c>
      <c r="I278">
        <v>65</v>
      </c>
      <c r="J278">
        <v>3.3</v>
      </c>
      <c r="K278">
        <v>9</v>
      </c>
      <c r="L278">
        <v>27</v>
      </c>
      <c r="M278" t="s">
        <v>74</v>
      </c>
      <c r="N278" t="s">
        <v>84</v>
      </c>
      <c r="O278">
        <v>0</v>
      </c>
      <c r="P278">
        <v>0</v>
      </c>
      <c r="Q278">
        <v>0</v>
      </c>
      <c r="S278">
        <v>0</v>
      </c>
      <c r="U278">
        <v>0</v>
      </c>
      <c r="V278">
        <v>343</v>
      </c>
      <c r="W278">
        <v>31</v>
      </c>
      <c r="X278">
        <v>2</v>
      </c>
      <c r="Y278">
        <v>0</v>
      </c>
      <c r="Z278" t="s">
        <v>72</v>
      </c>
      <c r="AA278">
        <v>279</v>
      </c>
      <c r="AB278">
        <v>47</v>
      </c>
      <c r="AD278">
        <v>0</v>
      </c>
      <c r="AG278">
        <v>17.3</v>
      </c>
      <c r="AH278">
        <v>22.6</v>
      </c>
      <c r="AK278">
        <v>0</v>
      </c>
      <c r="AM278">
        <v>291</v>
      </c>
      <c r="AN278">
        <v>38</v>
      </c>
      <c r="AO278">
        <v>2</v>
      </c>
      <c r="AP278">
        <v>0</v>
      </c>
      <c r="AQ278" t="s">
        <v>145</v>
      </c>
      <c r="AR278">
        <v>0</v>
      </c>
      <c r="AS278">
        <v>0</v>
      </c>
      <c r="AT278">
        <v>30.5</v>
      </c>
      <c r="AU278">
        <v>30.8</v>
      </c>
      <c r="AV278">
        <v>30.5</v>
      </c>
      <c r="AW278">
        <v>80</v>
      </c>
      <c r="AX278">
        <v>25</v>
      </c>
      <c r="AY278">
        <v>31</v>
      </c>
      <c r="BA278">
        <v>6.4</v>
      </c>
      <c r="BB278">
        <v>13</v>
      </c>
      <c r="BC278">
        <v>25</v>
      </c>
      <c r="BD278" t="s">
        <v>74</v>
      </c>
      <c r="BE278" t="s">
        <v>74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234</v>
      </c>
      <c r="BN278">
        <v>36</v>
      </c>
      <c r="BO278">
        <v>2</v>
      </c>
      <c r="BP278">
        <v>0</v>
      </c>
      <c r="BQ278" t="s">
        <v>72</v>
      </c>
      <c r="BR278">
        <v>189</v>
      </c>
      <c r="BS278">
        <v>36</v>
      </c>
      <c r="BT278">
        <v>64.5</v>
      </c>
      <c r="BU278">
        <v>39</v>
      </c>
      <c r="BV278">
        <v>38.799999999999997</v>
      </c>
      <c r="BW278">
        <v>61</v>
      </c>
      <c r="BX278">
        <v>29.46</v>
      </c>
      <c r="BY278">
        <v>764</v>
      </c>
      <c r="BZ278">
        <v>4.4770000000000003</v>
      </c>
      <c r="CA278">
        <v>1</v>
      </c>
      <c r="CB278" s="2">
        <f t="shared" si="39"/>
        <v>45660</v>
      </c>
      <c r="CC278" s="3">
        <f t="shared" si="40"/>
        <v>0.875</v>
      </c>
      <c r="CD278" s="4">
        <f t="shared" si="34"/>
        <v>45660.875</v>
      </c>
      <c r="CE278" s="18">
        <f t="shared" si="37"/>
        <v>0.14000000000000001</v>
      </c>
      <c r="CF278" s="18">
        <f t="shared" si="38"/>
        <v>0.01</v>
      </c>
      <c r="CG278" s="19">
        <f t="shared" si="41"/>
        <v>225</v>
      </c>
      <c r="CH278" s="19">
        <f t="shared" si="41"/>
        <v>247.5</v>
      </c>
      <c r="CI278" s="19">
        <f t="shared" si="35"/>
        <v>225</v>
      </c>
      <c r="CJ278" s="19">
        <f t="shared" si="36"/>
        <v>247.5</v>
      </c>
    </row>
    <row r="279" spans="1:88" x14ac:dyDescent="0.35">
      <c r="A279" t="s">
        <v>88</v>
      </c>
      <c r="B279" t="s">
        <v>441</v>
      </c>
      <c r="C279">
        <v>30.1</v>
      </c>
      <c r="D279">
        <v>30.3</v>
      </c>
      <c r="E279">
        <v>30.1</v>
      </c>
      <c r="F279">
        <v>79</v>
      </c>
      <c r="G279">
        <v>24</v>
      </c>
      <c r="H279">
        <v>30</v>
      </c>
      <c r="I279">
        <v>65</v>
      </c>
      <c r="J279">
        <v>2.2000000000000002</v>
      </c>
      <c r="K279">
        <v>6</v>
      </c>
      <c r="L279">
        <v>27</v>
      </c>
      <c r="M279" t="s">
        <v>84</v>
      </c>
      <c r="N279" t="s">
        <v>84</v>
      </c>
      <c r="O279">
        <v>0</v>
      </c>
      <c r="P279">
        <v>0</v>
      </c>
      <c r="Q279">
        <v>0</v>
      </c>
      <c r="S279">
        <v>0</v>
      </c>
      <c r="U279">
        <v>0</v>
      </c>
      <c r="V279">
        <v>344</v>
      </c>
      <c r="W279">
        <v>30</v>
      </c>
      <c r="X279">
        <v>2</v>
      </c>
      <c r="Y279">
        <v>0</v>
      </c>
      <c r="Z279" t="s">
        <v>72</v>
      </c>
      <c r="AA279">
        <v>282</v>
      </c>
      <c r="AB279">
        <v>44</v>
      </c>
      <c r="AD279">
        <v>200</v>
      </c>
      <c r="AG279">
        <v>16.899999999999999</v>
      </c>
      <c r="AH279">
        <v>22.1</v>
      </c>
      <c r="AK279">
        <v>0</v>
      </c>
      <c r="AM279">
        <v>272</v>
      </c>
      <c r="AN279">
        <v>35</v>
      </c>
      <c r="AO279">
        <v>2</v>
      </c>
      <c r="AP279">
        <v>0</v>
      </c>
      <c r="AQ279" t="s">
        <v>145</v>
      </c>
      <c r="AR279">
        <v>0</v>
      </c>
      <c r="AS279">
        <v>0</v>
      </c>
      <c r="AT279">
        <v>30</v>
      </c>
      <c r="AU279">
        <v>30.5</v>
      </c>
      <c r="AV279">
        <v>30</v>
      </c>
      <c r="AW279">
        <v>83</v>
      </c>
      <c r="AX279">
        <v>25</v>
      </c>
      <c r="AY279">
        <v>31</v>
      </c>
      <c r="BA279">
        <v>7.4</v>
      </c>
      <c r="BB279">
        <v>15</v>
      </c>
      <c r="BC279">
        <v>23</v>
      </c>
      <c r="BD279" t="s">
        <v>74</v>
      </c>
      <c r="BE279" t="s">
        <v>74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236</v>
      </c>
      <c r="BN279">
        <v>38</v>
      </c>
      <c r="BO279">
        <v>2</v>
      </c>
      <c r="BP279">
        <v>0</v>
      </c>
      <c r="BQ279" t="s">
        <v>72</v>
      </c>
      <c r="BR279">
        <v>191</v>
      </c>
      <c r="BS279">
        <v>33</v>
      </c>
      <c r="BT279">
        <v>64.5</v>
      </c>
      <c r="BU279">
        <v>39</v>
      </c>
      <c r="BV279">
        <v>38.799999999999997</v>
      </c>
      <c r="BW279">
        <v>61</v>
      </c>
      <c r="BX279">
        <v>29.46</v>
      </c>
      <c r="BY279">
        <v>764</v>
      </c>
      <c r="BZ279">
        <v>4.4770000000000003</v>
      </c>
      <c r="CA279">
        <v>1</v>
      </c>
      <c r="CB279" s="2">
        <f t="shared" si="39"/>
        <v>45660</v>
      </c>
      <c r="CC279" s="3">
        <f t="shared" si="40"/>
        <v>0.88541666666666663</v>
      </c>
      <c r="CD279" s="4">
        <f t="shared" si="34"/>
        <v>45660.885416666664</v>
      </c>
      <c r="CE279" s="18">
        <f t="shared" si="37"/>
        <v>0.14000000000000001</v>
      </c>
      <c r="CF279" s="18">
        <f t="shared" si="38"/>
        <v>0.01</v>
      </c>
      <c r="CG279" s="19">
        <f t="shared" si="41"/>
        <v>225</v>
      </c>
      <c r="CH279" s="19">
        <f t="shared" si="41"/>
        <v>247.5</v>
      </c>
      <c r="CI279" s="19">
        <f t="shared" si="35"/>
        <v>225</v>
      </c>
      <c r="CJ279" s="19">
        <f t="shared" si="36"/>
        <v>247.5</v>
      </c>
    </row>
    <row r="280" spans="1:88" x14ac:dyDescent="0.35">
      <c r="A280" t="s">
        <v>88</v>
      </c>
      <c r="B280" t="s">
        <v>442</v>
      </c>
      <c r="C280">
        <v>29.8</v>
      </c>
      <c r="D280">
        <v>30.1</v>
      </c>
      <c r="E280">
        <v>29.8</v>
      </c>
      <c r="F280">
        <v>80</v>
      </c>
      <c r="G280">
        <v>24</v>
      </c>
      <c r="H280">
        <v>30</v>
      </c>
      <c r="I280">
        <v>65</v>
      </c>
      <c r="J280">
        <v>2.1</v>
      </c>
      <c r="K280">
        <v>6</v>
      </c>
      <c r="L280">
        <v>27</v>
      </c>
      <c r="M280" t="s">
        <v>84</v>
      </c>
      <c r="N280" t="s">
        <v>84</v>
      </c>
      <c r="O280">
        <v>0</v>
      </c>
      <c r="P280">
        <v>0</v>
      </c>
      <c r="Q280">
        <v>0</v>
      </c>
      <c r="S280">
        <v>0</v>
      </c>
      <c r="U280">
        <v>0</v>
      </c>
      <c r="V280">
        <v>344</v>
      </c>
      <c r="W280">
        <v>29</v>
      </c>
      <c r="X280">
        <v>1</v>
      </c>
      <c r="Y280">
        <v>0</v>
      </c>
      <c r="Z280" t="s">
        <v>72</v>
      </c>
      <c r="AA280">
        <v>273</v>
      </c>
      <c r="AB280">
        <v>54</v>
      </c>
      <c r="AD280">
        <v>200</v>
      </c>
      <c r="AG280">
        <v>16.600000000000001</v>
      </c>
      <c r="AH280">
        <v>21.8</v>
      </c>
      <c r="AK280">
        <v>0</v>
      </c>
      <c r="AM280">
        <v>284</v>
      </c>
      <c r="AN280">
        <v>40</v>
      </c>
      <c r="AO280">
        <v>2</v>
      </c>
      <c r="AP280">
        <v>0</v>
      </c>
      <c r="AQ280" t="s">
        <v>145</v>
      </c>
      <c r="AR280">
        <v>0</v>
      </c>
      <c r="AS280">
        <v>0</v>
      </c>
      <c r="AT280">
        <v>29.7</v>
      </c>
      <c r="AU280">
        <v>30</v>
      </c>
      <c r="AV280">
        <v>29.7</v>
      </c>
      <c r="AW280">
        <v>84</v>
      </c>
      <c r="AX280">
        <v>25</v>
      </c>
      <c r="AY280">
        <v>30</v>
      </c>
      <c r="BA280">
        <v>6.6</v>
      </c>
      <c r="BB280">
        <v>10</v>
      </c>
      <c r="BC280">
        <v>23</v>
      </c>
      <c r="BD280" t="s">
        <v>87</v>
      </c>
      <c r="BE280" t="s">
        <v>74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237</v>
      </c>
      <c r="BN280">
        <v>35</v>
      </c>
      <c r="BO280">
        <v>2</v>
      </c>
      <c r="BP280">
        <v>0</v>
      </c>
      <c r="BQ280" t="s">
        <v>72</v>
      </c>
      <c r="BR280">
        <v>192</v>
      </c>
      <c r="BS280">
        <v>30</v>
      </c>
      <c r="BT280">
        <v>64.5</v>
      </c>
      <c r="BU280">
        <v>40</v>
      </c>
      <c r="BV280">
        <v>39.5</v>
      </c>
      <c r="BW280">
        <v>62</v>
      </c>
      <c r="BX280">
        <v>29.47</v>
      </c>
      <c r="BY280">
        <v>764</v>
      </c>
      <c r="BZ280">
        <v>4.4770000000000003</v>
      </c>
      <c r="CA280">
        <v>1</v>
      </c>
      <c r="CB280" s="2">
        <f t="shared" si="39"/>
        <v>45660</v>
      </c>
      <c r="CC280" s="3">
        <f t="shared" si="40"/>
        <v>0.89583333333333337</v>
      </c>
      <c r="CD280" s="4">
        <f t="shared" si="34"/>
        <v>45660.895833333336</v>
      </c>
      <c r="CE280" s="18">
        <f t="shared" si="37"/>
        <v>0.14000000000000001</v>
      </c>
      <c r="CF280" s="18">
        <f t="shared" si="38"/>
        <v>0.01</v>
      </c>
      <c r="CG280" s="19">
        <f t="shared" si="41"/>
        <v>225</v>
      </c>
      <c r="CH280" s="19">
        <f t="shared" si="41"/>
        <v>247.5</v>
      </c>
      <c r="CI280" s="19">
        <f t="shared" si="35"/>
        <v>225</v>
      </c>
      <c r="CJ280" s="19">
        <f t="shared" si="36"/>
        <v>247.5</v>
      </c>
    </row>
    <row r="281" spans="1:88" x14ac:dyDescent="0.35">
      <c r="A281" t="s">
        <v>88</v>
      </c>
      <c r="B281" t="s">
        <v>443</v>
      </c>
      <c r="C281">
        <v>29.7</v>
      </c>
      <c r="D281">
        <v>29.8</v>
      </c>
      <c r="E281">
        <v>29.6</v>
      </c>
      <c r="F281">
        <v>81</v>
      </c>
      <c r="G281">
        <v>25</v>
      </c>
      <c r="H281">
        <v>30</v>
      </c>
      <c r="I281">
        <v>65</v>
      </c>
      <c r="J281">
        <v>2.4</v>
      </c>
      <c r="K281">
        <v>5</v>
      </c>
      <c r="L281">
        <v>28</v>
      </c>
      <c r="M281" t="s">
        <v>84</v>
      </c>
      <c r="N281" t="s">
        <v>84</v>
      </c>
      <c r="O281">
        <v>0</v>
      </c>
      <c r="P281">
        <v>0</v>
      </c>
      <c r="Q281">
        <v>0</v>
      </c>
      <c r="S281">
        <v>0</v>
      </c>
      <c r="U281">
        <v>0</v>
      </c>
      <c r="V281">
        <v>343</v>
      </c>
      <c r="W281">
        <v>32</v>
      </c>
      <c r="X281">
        <v>1</v>
      </c>
      <c r="Y281">
        <v>0</v>
      </c>
      <c r="Z281" t="s">
        <v>72</v>
      </c>
      <c r="AA281">
        <v>261</v>
      </c>
      <c r="AB281">
        <v>64</v>
      </c>
      <c r="AD281">
        <v>200</v>
      </c>
      <c r="AG281">
        <v>16.899999999999999</v>
      </c>
      <c r="AH281">
        <v>22.1</v>
      </c>
      <c r="AK281">
        <v>0</v>
      </c>
      <c r="AM281">
        <v>267</v>
      </c>
      <c r="AN281">
        <v>39</v>
      </c>
      <c r="AO281">
        <v>2</v>
      </c>
      <c r="AP281">
        <v>0</v>
      </c>
      <c r="AQ281" t="s">
        <v>145</v>
      </c>
      <c r="AR281">
        <v>0</v>
      </c>
      <c r="AS281">
        <v>0</v>
      </c>
      <c r="AT281">
        <v>29.7</v>
      </c>
      <c r="AU281">
        <v>29.8</v>
      </c>
      <c r="AV281">
        <v>29.7</v>
      </c>
      <c r="AW281">
        <v>85</v>
      </c>
      <c r="AX281">
        <v>26</v>
      </c>
      <c r="AY281">
        <v>30</v>
      </c>
      <c r="BA281">
        <v>8.4</v>
      </c>
      <c r="BB281">
        <v>12</v>
      </c>
      <c r="BC281">
        <v>23</v>
      </c>
      <c r="BD281" t="s">
        <v>74</v>
      </c>
      <c r="BE281" t="s">
        <v>74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240</v>
      </c>
      <c r="BN281">
        <v>35</v>
      </c>
      <c r="BO281">
        <v>2</v>
      </c>
      <c r="BP281">
        <v>0</v>
      </c>
      <c r="BQ281" t="s">
        <v>72</v>
      </c>
      <c r="BR281">
        <v>187</v>
      </c>
      <c r="BS281">
        <v>41</v>
      </c>
      <c r="BT281">
        <v>64.5</v>
      </c>
      <c r="BU281">
        <v>40</v>
      </c>
      <c r="BV281">
        <v>39.5</v>
      </c>
      <c r="BW281">
        <v>62</v>
      </c>
      <c r="BX281">
        <v>29.46</v>
      </c>
      <c r="BY281">
        <v>764</v>
      </c>
      <c r="BZ281">
        <v>4.4770000000000003</v>
      </c>
      <c r="CA281">
        <v>1</v>
      </c>
      <c r="CB281" s="2">
        <f t="shared" si="39"/>
        <v>45660</v>
      </c>
      <c r="CC281" s="3">
        <f t="shared" si="40"/>
        <v>0.90625</v>
      </c>
      <c r="CD281" s="4">
        <f t="shared" si="34"/>
        <v>45660.90625</v>
      </c>
      <c r="CE281" s="18">
        <f t="shared" si="37"/>
        <v>0.14000000000000001</v>
      </c>
      <c r="CF281" s="18">
        <f t="shared" si="38"/>
        <v>0.01</v>
      </c>
      <c r="CG281" s="19">
        <f t="shared" si="41"/>
        <v>225</v>
      </c>
      <c r="CH281" s="19">
        <f t="shared" si="41"/>
        <v>247.5</v>
      </c>
      <c r="CI281" s="19">
        <f t="shared" si="35"/>
        <v>225</v>
      </c>
      <c r="CJ281" s="19">
        <f t="shared" si="36"/>
        <v>247.5</v>
      </c>
    </row>
    <row r="282" spans="1:88" x14ac:dyDescent="0.35">
      <c r="A282" t="s">
        <v>88</v>
      </c>
      <c r="B282" t="s">
        <v>444</v>
      </c>
      <c r="C282">
        <v>29.5</v>
      </c>
      <c r="D282">
        <v>29.7</v>
      </c>
      <c r="E282">
        <v>29.5</v>
      </c>
      <c r="F282">
        <v>81</v>
      </c>
      <c r="G282">
        <v>24</v>
      </c>
      <c r="H282">
        <v>30</v>
      </c>
      <c r="I282">
        <v>65</v>
      </c>
      <c r="J282">
        <v>2.9</v>
      </c>
      <c r="K282">
        <v>6</v>
      </c>
      <c r="L282">
        <v>27</v>
      </c>
      <c r="M282" t="s">
        <v>84</v>
      </c>
      <c r="N282" t="s">
        <v>84</v>
      </c>
      <c r="O282">
        <v>0</v>
      </c>
      <c r="P282">
        <v>0</v>
      </c>
      <c r="Q282">
        <v>0</v>
      </c>
      <c r="S282">
        <v>0</v>
      </c>
      <c r="U282">
        <v>0</v>
      </c>
      <c r="V282">
        <v>335</v>
      </c>
      <c r="W282">
        <v>28</v>
      </c>
      <c r="X282">
        <v>1</v>
      </c>
      <c r="Y282">
        <v>0</v>
      </c>
      <c r="Z282" t="s">
        <v>72</v>
      </c>
      <c r="AA282">
        <v>258</v>
      </c>
      <c r="AB282">
        <v>60</v>
      </c>
      <c r="AD282">
        <v>200</v>
      </c>
      <c r="AG282">
        <v>16.600000000000001</v>
      </c>
      <c r="AH282">
        <v>22</v>
      </c>
      <c r="AK282">
        <v>0</v>
      </c>
      <c r="AM282">
        <v>277</v>
      </c>
      <c r="AN282">
        <v>36</v>
      </c>
      <c r="AO282">
        <v>2</v>
      </c>
      <c r="AP282">
        <v>0</v>
      </c>
      <c r="AQ282" t="s">
        <v>145</v>
      </c>
      <c r="AR282">
        <v>0</v>
      </c>
      <c r="AS282">
        <v>0</v>
      </c>
      <c r="AT282">
        <v>29.6</v>
      </c>
      <c r="AU282">
        <v>29.7</v>
      </c>
      <c r="AV282">
        <v>29.6</v>
      </c>
      <c r="AW282">
        <v>85</v>
      </c>
      <c r="AX282">
        <v>26</v>
      </c>
      <c r="AY282">
        <v>30</v>
      </c>
      <c r="BA282">
        <v>8</v>
      </c>
      <c r="BB282">
        <v>13</v>
      </c>
      <c r="BC282">
        <v>22</v>
      </c>
      <c r="BD282" t="s">
        <v>87</v>
      </c>
      <c r="BE282" t="s">
        <v>74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241</v>
      </c>
      <c r="BN282">
        <v>37</v>
      </c>
      <c r="BO282">
        <v>2</v>
      </c>
      <c r="BP282">
        <v>0</v>
      </c>
      <c r="BQ282" t="s">
        <v>72</v>
      </c>
      <c r="BR282">
        <v>190</v>
      </c>
      <c r="BS282">
        <v>37</v>
      </c>
      <c r="BT282">
        <v>64.5</v>
      </c>
      <c r="BU282">
        <v>40</v>
      </c>
      <c r="BV282">
        <v>39.5</v>
      </c>
      <c r="BW282">
        <v>62</v>
      </c>
      <c r="BX282">
        <v>29.46</v>
      </c>
      <c r="BY282">
        <v>764</v>
      </c>
      <c r="BZ282">
        <v>4.4770000000000003</v>
      </c>
      <c r="CA282">
        <v>1</v>
      </c>
      <c r="CB282" s="2">
        <f t="shared" si="39"/>
        <v>45660</v>
      </c>
      <c r="CC282" s="3">
        <f t="shared" si="40"/>
        <v>0.91666666666666663</v>
      </c>
      <c r="CD282" s="4">
        <f t="shared" si="34"/>
        <v>45660.916666666664</v>
      </c>
      <c r="CE282" s="18">
        <f t="shared" si="37"/>
        <v>0.14000000000000001</v>
      </c>
      <c r="CF282" s="18">
        <f t="shared" si="38"/>
        <v>0.01</v>
      </c>
      <c r="CG282" s="19">
        <f t="shared" si="41"/>
        <v>225</v>
      </c>
      <c r="CH282" s="19">
        <f t="shared" si="41"/>
        <v>247.5</v>
      </c>
      <c r="CI282" s="19">
        <f t="shared" si="35"/>
        <v>225</v>
      </c>
      <c r="CJ282" s="19">
        <f t="shared" si="36"/>
        <v>247.5</v>
      </c>
    </row>
    <row r="283" spans="1:88" x14ac:dyDescent="0.35">
      <c r="A283" t="s">
        <v>88</v>
      </c>
      <c r="B283" t="s">
        <v>445</v>
      </c>
      <c r="C283">
        <v>29.4</v>
      </c>
      <c r="D283">
        <v>29.6</v>
      </c>
      <c r="E283">
        <v>29.4</v>
      </c>
      <c r="F283">
        <v>82</v>
      </c>
      <c r="G283">
        <v>25</v>
      </c>
      <c r="H283">
        <v>30</v>
      </c>
      <c r="I283">
        <v>65</v>
      </c>
      <c r="J283">
        <v>3.2</v>
      </c>
      <c r="K283">
        <v>7</v>
      </c>
      <c r="L283">
        <v>26</v>
      </c>
      <c r="M283" t="s">
        <v>84</v>
      </c>
      <c r="N283" t="s">
        <v>84</v>
      </c>
      <c r="O283">
        <v>0</v>
      </c>
      <c r="P283">
        <v>0</v>
      </c>
      <c r="Q283">
        <v>0</v>
      </c>
      <c r="S283">
        <v>0</v>
      </c>
      <c r="U283">
        <v>0</v>
      </c>
      <c r="V283">
        <v>334</v>
      </c>
      <c r="W283">
        <v>28</v>
      </c>
      <c r="X283">
        <v>1</v>
      </c>
      <c r="Y283">
        <v>0</v>
      </c>
      <c r="Z283" t="s">
        <v>72</v>
      </c>
      <c r="AA283">
        <v>255</v>
      </c>
      <c r="AB283">
        <v>61</v>
      </c>
      <c r="AD283">
        <v>200</v>
      </c>
      <c r="AG283">
        <v>16.5</v>
      </c>
      <c r="AH283">
        <v>21.8</v>
      </c>
      <c r="AK283">
        <v>0</v>
      </c>
      <c r="AM283">
        <v>275</v>
      </c>
      <c r="AN283">
        <v>39</v>
      </c>
      <c r="AO283">
        <v>2</v>
      </c>
      <c r="AP283">
        <v>0</v>
      </c>
      <c r="AQ283" t="s">
        <v>145</v>
      </c>
      <c r="AR283">
        <v>0</v>
      </c>
      <c r="AS283">
        <v>0</v>
      </c>
      <c r="AT283">
        <v>29.6</v>
      </c>
      <c r="AU283">
        <v>29.7</v>
      </c>
      <c r="AV283">
        <v>29.6</v>
      </c>
      <c r="AW283">
        <v>85</v>
      </c>
      <c r="AX283">
        <v>26</v>
      </c>
      <c r="AY283">
        <v>30</v>
      </c>
      <c r="BA283">
        <v>6.4</v>
      </c>
      <c r="BB283">
        <v>11</v>
      </c>
      <c r="BC283">
        <v>23</v>
      </c>
      <c r="BD283" t="s">
        <v>74</v>
      </c>
      <c r="BE283" t="s">
        <v>87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228</v>
      </c>
      <c r="BN283">
        <v>32</v>
      </c>
      <c r="BO283">
        <v>2</v>
      </c>
      <c r="BP283">
        <v>0</v>
      </c>
      <c r="BQ283" t="s">
        <v>72</v>
      </c>
      <c r="BR283">
        <v>171</v>
      </c>
      <c r="BS283">
        <v>44</v>
      </c>
      <c r="BT283">
        <v>64.5</v>
      </c>
      <c r="BU283">
        <v>39</v>
      </c>
      <c r="BV283">
        <v>38.799999999999997</v>
      </c>
      <c r="BW283">
        <v>61</v>
      </c>
      <c r="BX283">
        <v>29.46</v>
      </c>
      <c r="BY283">
        <v>764</v>
      </c>
      <c r="BZ283">
        <v>4.4770000000000003</v>
      </c>
      <c r="CA283">
        <v>1</v>
      </c>
      <c r="CB283" s="2">
        <f t="shared" si="39"/>
        <v>45660</v>
      </c>
      <c r="CC283" s="3">
        <f t="shared" si="40"/>
        <v>0.92708333333333337</v>
      </c>
      <c r="CD283" s="4">
        <f t="shared" si="34"/>
        <v>45660.927083333336</v>
      </c>
      <c r="CE283" s="18">
        <f t="shared" si="37"/>
        <v>0.14000000000000001</v>
      </c>
      <c r="CF283" s="18">
        <f t="shared" si="38"/>
        <v>0.01</v>
      </c>
      <c r="CG283" s="19">
        <f t="shared" si="41"/>
        <v>225</v>
      </c>
      <c r="CH283" s="19">
        <f t="shared" si="41"/>
        <v>270</v>
      </c>
      <c r="CI283" s="19">
        <f t="shared" si="35"/>
        <v>225</v>
      </c>
      <c r="CJ283" s="19">
        <f t="shared" si="36"/>
        <v>270</v>
      </c>
    </row>
    <row r="284" spans="1:88" x14ac:dyDescent="0.35">
      <c r="A284" t="s">
        <v>88</v>
      </c>
      <c r="B284" t="s">
        <v>446</v>
      </c>
      <c r="C284">
        <v>29.3</v>
      </c>
      <c r="D284">
        <v>29.4</v>
      </c>
      <c r="E284">
        <v>29.3</v>
      </c>
      <c r="F284">
        <v>82</v>
      </c>
      <c r="G284">
        <v>24</v>
      </c>
      <c r="H284">
        <v>29</v>
      </c>
      <c r="I284">
        <v>65</v>
      </c>
      <c r="J284">
        <v>3.7</v>
      </c>
      <c r="K284">
        <v>9</v>
      </c>
      <c r="L284">
        <v>25</v>
      </c>
      <c r="M284" t="s">
        <v>84</v>
      </c>
      <c r="N284" t="s">
        <v>84</v>
      </c>
      <c r="O284">
        <v>0</v>
      </c>
      <c r="P284">
        <v>0</v>
      </c>
      <c r="Q284">
        <v>0</v>
      </c>
      <c r="S284">
        <v>0</v>
      </c>
      <c r="U284">
        <v>0</v>
      </c>
      <c r="V284">
        <v>343</v>
      </c>
      <c r="W284">
        <v>31</v>
      </c>
      <c r="X284">
        <v>1</v>
      </c>
      <c r="Y284">
        <v>0</v>
      </c>
      <c r="Z284" t="s">
        <v>72</v>
      </c>
      <c r="AA284">
        <v>261</v>
      </c>
      <c r="AB284">
        <v>64</v>
      </c>
      <c r="AD284">
        <v>200</v>
      </c>
      <c r="AG284">
        <v>16.3</v>
      </c>
      <c r="AH284">
        <v>21.7</v>
      </c>
      <c r="AK284">
        <v>0</v>
      </c>
      <c r="AM284">
        <v>268</v>
      </c>
      <c r="AN284">
        <v>36</v>
      </c>
      <c r="AO284">
        <v>2</v>
      </c>
      <c r="AP284">
        <v>0</v>
      </c>
      <c r="AQ284" t="s">
        <v>145</v>
      </c>
      <c r="AR284">
        <v>0</v>
      </c>
      <c r="AS284">
        <v>0</v>
      </c>
      <c r="AT284">
        <v>29.5</v>
      </c>
      <c r="AU284">
        <v>29.6</v>
      </c>
      <c r="AV284">
        <v>29.5</v>
      </c>
      <c r="AW284">
        <v>85</v>
      </c>
      <c r="AX284">
        <v>26</v>
      </c>
      <c r="AY284">
        <v>30</v>
      </c>
      <c r="BA284">
        <v>7.9</v>
      </c>
      <c r="BB284">
        <v>15</v>
      </c>
      <c r="BC284">
        <v>23</v>
      </c>
      <c r="BD284" t="s">
        <v>74</v>
      </c>
      <c r="BE284" t="s">
        <v>87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234</v>
      </c>
      <c r="BN284">
        <v>38</v>
      </c>
      <c r="BO284">
        <v>2</v>
      </c>
      <c r="BP284">
        <v>0</v>
      </c>
      <c r="BQ284" t="s">
        <v>72</v>
      </c>
      <c r="BR284">
        <v>189</v>
      </c>
      <c r="BS284">
        <v>35</v>
      </c>
      <c r="BT284">
        <v>64.5</v>
      </c>
      <c r="BU284">
        <v>40</v>
      </c>
      <c r="BV284">
        <v>39.5</v>
      </c>
      <c r="BW284">
        <v>62</v>
      </c>
      <c r="BX284">
        <v>29.46</v>
      </c>
      <c r="BY284">
        <v>764</v>
      </c>
      <c r="BZ284">
        <v>4.4770000000000003</v>
      </c>
      <c r="CA284">
        <v>1</v>
      </c>
      <c r="CB284" s="2">
        <f t="shared" si="39"/>
        <v>45660</v>
      </c>
      <c r="CC284" s="3">
        <f t="shared" si="40"/>
        <v>0.9375</v>
      </c>
      <c r="CD284" s="4">
        <f t="shared" si="34"/>
        <v>45660.9375</v>
      </c>
      <c r="CE284" s="18">
        <f t="shared" si="37"/>
        <v>0.14000000000000001</v>
      </c>
      <c r="CF284" s="18">
        <f t="shared" si="38"/>
        <v>0.01</v>
      </c>
      <c r="CG284" s="19">
        <f t="shared" si="41"/>
        <v>225</v>
      </c>
      <c r="CH284" s="19">
        <f t="shared" si="41"/>
        <v>270</v>
      </c>
      <c r="CI284" s="19">
        <f t="shared" si="35"/>
        <v>225</v>
      </c>
      <c r="CJ284" s="19">
        <f t="shared" si="36"/>
        <v>270</v>
      </c>
    </row>
    <row r="285" spans="1:88" x14ac:dyDescent="0.35">
      <c r="A285" t="s">
        <v>88</v>
      </c>
      <c r="B285" t="s">
        <v>447</v>
      </c>
      <c r="C285">
        <v>29.2</v>
      </c>
      <c r="D285">
        <v>29.3</v>
      </c>
      <c r="E285">
        <v>29.2</v>
      </c>
      <c r="F285">
        <v>82</v>
      </c>
      <c r="G285">
        <v>24</v>
      </c>
      <c r="H285">
        <v>29</v>
      </c>
      <c r="I285">
        <v>65</v>
      </c>
      <c r="J285">
        <v>3.6</v>
      </c>
      <c r="K285">
        <v>11</v>
      </c>
      <c r="L285">
        <v>25</v>
      </c>
      <c r="M285" t="s">
        <v>74</v>
      </c>
      <c r="N285" t="s">
        <v>84</v>
      </c>
      <c r="O285">
        <v>0</v>
      </c>
      <c r="P285">
        <v>0</v>
      </c>
      <c r="Q285">
        <v>0</v>
      </c>
      <c r="S285">
        <v>0</v>
      </c>
      <c r="U285">
        <v>0</v>
      </c>
      <c r="V285">
        <v>343</v>
      </c>
      <c r="W285">
        <v>29</v>
      </c>
      <c r="X285">
        <v>1</v>
      </c>
      <c r="Y285">
        <v>0</v>
      </c>
      <c r="Z285" t="s">
        <v>72</v>
      </c>
      <c r="AA285">
        <v>257</v>
      </c>
      <c r="AB285">
        <v>69</v>
      </c>
      <c r="AD285">
        <v>200</v>
      </c>
      <c r="AG285">
        <v>16.3</v>
      </c>
      <c r="AH285">
        <v>21.8</v>
      </c>
      <c r="AK285">
        <v>0</v>
      </c>
      <c r="AM285">
        <v>297</v>
      </c>
      <c r="AN285">
        <v>33</v>
      </c>
      <c r="AO285">
        <v>2</v>
      </c>
      <c r="AP285">
        <v>0</v>
      </c>
      <c r="AQ285" t="s">
        <v>145</v>
      </c>
      <c r="AR285">
        <v>0</v>
      </c>
      <c r="AS285">
        <v>0</v>
      </c>
      <c r="AT285">
        <v>29.5</v>
      </c>
      <c r="AU285">
        <v>29.5</v>
      </c>
      <c r="AV285">
        <v>29.4</v>
      </c>
      <c r="AW285">
        <v>84</v>
      </c>
      <c r="AX285">
        <v>25</v>
      </c>
      <c r="AY285">
        <v>30</v>
      </c>
      <c r="BA285">
        <v>7.1</v>
      </c>
      <c r="BB285">
        <v>15</v>
      </c>
      <c r="BC285">
        <v>21</v>
      </c>
      <c r="BD285" t="s">
        <v>74</v>
      </c>
      <c r="BE285" t="s">
        <v>87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243</v>
      </c>
      <c r="BN285">
        <v>40</v>
      </c>
      <c r="BO285">
        <v>2</v>
      </c>
      <c r="BP285">
        <v>0</v>
      </c>
      <c r="BQ285" t="s">
        <v>72</v>
      </c>
      <c r="BR285">
        <v>188</v>
      </c>
      <c r="BS285">
        <v>43</v>
      </c>
      <c r="BT285">
        <v>64.5</v>
      </c>
      <c r="BU285">
        <v>40</v>
      </c>
      <c r="BV285">
        <v>39.5</v>
      </c>
      <c r="BW285">
        <v>62</v>
      </c>
      <c r="BX285">
        <v>29.46</v>
      </c>
      <c r="BY285">
        <v>764</v>
      </c>
      <c r="BZ285">
        <v>4.4770000000000003</v>
      </c>
      <c r="CA285">
        <v>1</v>
      </c>
      <c r="CB285" s="2">
        <f t="shared" si="39"/>
        <v>45660</v>
      </c>
      <c r="CC285" s="3">
        <f t="shared" si="40"/>
        <v>0.94791666666666663</v>
      </c>
      <c r="CD285" s="4">
        <f t="shared" si="34"/>
        <v>45660.947916666664</v>
      </c>
      <c r="CE285" s="18">
        <f t="shared" si="37"/>
        <v>0.14000000000000001</v>
      </c>
      <c r="CF285" s="18">
        <f t="shared" si="38"/>
        <v>0.01</v>
      </c>
      <c r="CG285" s="19">
        <f t="shared" si="41"/>
        <v>225</v>
      </c>
      <c r="CH285" s="19">
        <f t="shared" si="41"/>
        <v>270</v>
      </c>
      <c r="CI285" s="19">
        <f t="shared" si="35"/>
        <v>225</v>
      </c>
      <c r="CJ285" s="19">
        <f t="shared" si="36"/>
        <v>270</v>
      </c>
    </row>
    <row r="286" spans="1:88" x14ac:dyDescent="0.35">
      <c r="A286" t="s">
        <v>88</v>
      </c>
      <c r="B286" t="s">
        <v>448</v>
      </c>
      <c r="C286">
        <v>29.1</v>
      </c>
      <c r="D286">
        <v>29.2</v>
      </c>
      <c r="E286">
        <v>29.1</v>
      </c>
      <c r="F286">
        <v>81</v>
      </c>
      <c r="G286">
        <v>24</v>
      </c>
      <c r="H286">
        <v>29</v>
      </c>
      <c r="I286">
        <v>65</v>
      </c>
      <c r="J286">
        <v>3.9</v>
      </c>
      <c r="K286">
        <v>12</v>
      </c>
      <c r="L286">
        <v>25</v>
      </c>
      <c r="M286" t="s">
        <v>84</v>
      </c>
      <c r="N286" t="s">
        <v>84</v>
      </c>
      <c r="O286">
        <v>0</v>
      </c>
      <c r="P286">
        <v>0</v>
      </c>
      <c r="Q286">
        <v>0</v>
      </c>
      <c r="S286">
        <v>0</v>
      </c>
      <c r="U286">
        <v>0</v>
      </c>
      <c r="V286">
        <v>342</v>
      </c>
      <c r="W286">
        <v>29</v>
      </c>
      <c r="X286">
        <v>1</v>
      </c>
      <c r="Y286">
        <v>0</v>
      </c>
      <c r="Z286" t="s">
        <v>72</v>
      </c>
      <c r="AA286">
        <v>259</v>
      </c>
      <c r="AB286">
        <v>65</v>
      </c>
      <c r="AD286">
        <v>0</v>
      </c>
      <c r="AG286">
        <v>16.5</v>
      </c>
      <c r="AH286">
        <v>21.8</v>
      </c>
      <c r="AK286">
        <v>0</v>
      </c>
      <c r="AM286">
        <v>288</v>
      </c>
      <c r="AN286">
        <v>38</v>
      </c>
      <c r="AO286">
        <v>1</v>
      </c>
      <c r="AP286">
        <v>0</v>
      </c>
      <c r="AQ286" t="s">
        <v>145</v>
      </c>
      <c r="AR286">
        <v>0</v>
      </c>
      <c r="AS286">
        <v>0</v>
      </c>
      <c r="AT286">
        <v>29.5</v>
      </c>
      <c r="AU286">
        <v>29.6</v>
      </c>
      <c r="AV286">
        <v>29.5</v>
      </c>
      <c r="AW286">
        <v>82</v>
      </c>
      <c r="AX286">
        <v>25</v>
      </c>
      <c r="AY286">
        <v>30</v>
      </c>
      <c r="BA286">
        <v>5.6</v>
      </c>
      <c r="BB286">
        <v>16</v>
      </c>
      <c r="BC286">
        <v>23</v>
      </c>
      <c r="BD286" t="s">
        <v>77</v>
      </c>
      <c r="BE286" t="s">
        <v>87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233</v>
      </c>
      <c r="BN286">
        <v>36</v>
      </c>
      <c r="BO286">
        <v>2</v>
      </c>
      <c r="BP286">
        <v>0</v>
      </c>
      <c r="BQ286" t="s">
        <v>72</v>
      </c>
      <c r="BR286">
        <v>189</v>
      </c>
      <c r="BS286">
        <v>30</v>
      </c>
      <c r="BT286">
        <v>64.599999999999994</v>
      </c>
      <c r="BU286">
        <v>40</v>
      </c>
      <c r="BV286">
        <v>39.6</v>
      </c>
      <c r="BW286">
        <v>62</v>
      </c>
      <c r="BX286">
        <v>29.46</v>
      </c>
      <c r="BY286">
        <v>764</v>
      </c>
      <c r="BZ286">
        <v>4.4770000000000003</v>
      </c>
      <c r="CA286">
        <v>1</v>
      </c>
      <c r="CB286" s="2">
        <f t="shared" si="39"/>
        <v>45660</v>
      </c>
      <c r="CC286" s="3">
        <f t="shared" si="40"/>
        <v>0.95833333333333337</v>
      </c>
      <c r="CD286" s="4">
        <f t="shared" si="34"/>
        <v>45660.958333333336</v>
      </c>
      <c r="CE286" s="18">
        <f t="shared" si="37"/>
        <v>0.14000000000000001</v>
      </c>
      <c r="CF286" s="18">
        <f t="shared" si="38"/>
        <v>0.01</v>
      </c>
      <c r="CG286" s="19">
        <f t="shared" si="41"/>
        <v>225</v>
      </c>
      <c r="CH286" s="19">
        <f t="shared" si="41"/>
        <v>270</v>
      </c>
      <c r="CI286" s="19">
        <f t="shared" si="35"/>
        <v>225</v>
      </c>
      <c r="CJ286" s="19">
        <f t="shared" si="36"/>
        <v>270</v>
      </c>
    </row>
    <row r="287" spans="1:88" x14ac:dyDescent="0.35">
      <c r="A287" t="s">
        <v>88</v>
      </c>
      <c r="B287" t="s">
        <v>449</v>
      </c>
      <c r="C287">
        <v>29</v>
      </c>
      <c r="D287">
        <v>29.1</v>
      </c>
      <c r="E287">
        <v>29</v>
      </c>
      <c r="F287">
        <v>80</v>
      </c>
      <c r="G287">
        <v>24</v>
      </c>
      <c r="H287">
        <v>29</v>
      </c>
      <c r="I287">
        <v>65</v>
      </c>
      <c r="J287">
        <v>4.2</v>
      </c>
      <c r="K287">
        <v>12</v>
      </c>
      <c r="L287">
        <v>24</v>
      </c>
      <c r="M287" t="s">
        <v>84</v>
      </c>
      <c r="N287" t="s">
        <v>84</v>
      </c>
      <c r="O287">
        <v>0</v>
      </c>
      <c r="P287">
        <v>0</v>
      </c>
      <c r="Q287">
        <v>0</v>
      </c>
      <c r="S287">
        <v>0</v>
      </c>
      <c r="U287">
        <v>0</v>
      </c>
      <c r="V287">
        <v>350</v>
      </c>
      <c r="W287">
        <v>29</v>
      </c>
      <c r="X287">
        <v>1</v>
      </c>
      <c r="Y287">
        <v>0</v>
      </c>
      <c r="Z287" t="s">
        <v>72</v>
      </c>
      <c r="AA287">
        <v>279</v>
      </c>
      <c r="AB287">
        <v>54</v>
      </c>
      <c r="AD287">
        <v>0</v>
      </c>
      <c r="AG287">
        <v>16.100000000000001</v>
      </c>
      <c r="AH287">
        <v>21.7</v>
      </c>
      <c r="AK287">
        <v>0</v>
      </c>
      <c r="AM287">
        <v>277</v>
      </c>
      <c r="AN287">
        <v>38</v>
      </c>
      <c r="AO287">
        <v>1</v>
      </c>
      <c r="AP287">
        <v>0</v>
      </c>
      <c r="AQ287" t="s">
        <v>145</v>
      </c>
      <c r="AR287">
        <v>0</v>
      </c>
      <c r="AS287">
        <v>0</v>
      </c>
      <c r="AT287">
        <v>29.4</v>
      </c>
      <c r="AU287">
        <v>29.5</v>
      </c>
      <c r="AV287">
        <v>29.4</v>
      </c>
      <c r="AW287">
        <v>80</v>
      </c>
      <c r="AX287">
        <v>24</v>
      </c>
      <c r="AY287">
        <v>30</v>
      </c>
      <c r="BA287">
        <v>5.0999999999999996</v>
      </c>
      <c r="BB287">
        <v>15</v>
      </c>
      <c r="BC287">
        <v>23</v>
      </c>
      <c r="BD287" t="s">
        <v>74</v>
      </c>
      <c r="BE287" t="s">
        <v>87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228</v>
      </c>
      <c r="BN287">
        <v>36</v>
      </c>
      <c r="BO287">
        <v>2</v>
      </c>
      <c r="BP287">
        <v>0</v>
      </c>
      <c r="BQ287" t="s">
        <v>72</v>
      </c>
      <c r="BR287">
        <v>179</v>
      </c>
      <c r="BS287">
        <v>36</v>
      </c>
      <c r="BT287">
        <v>64.2</v>
      </c>
      <c r="BU287">
        <v>40</v>
      </c>
      <c r="BV287">
        <v>39.200000000000003</v>
      </c>
      <c r="BW287">
        <v>61</v>
      </c>
      <c r="BX287">
        <v>29.46</v>
      </c>
      <c r="BY287">
        <v>764</v>
      </c>
      <c r="BZ287">
        <v>4.4770000000000003</v>
      </c>
      <c r="CA287">
        <v>1</v>
      </c>
      <c r="CB287" s="2">
        <f t="shared" si="39"/>
        <v>45660</v>
      </c>
      <c r="CC287" s="3">
        <f t="shared" si="40"/>
        <v>0.96875</v>
      </c>
      <c r="CD287" s="4">
        <f t="shared" si="34"/>
        <v>45660.96875</v>
      </c>
      <c r="CE287" s="18">
        <f t="shared" si="37"/>
        <v>0.14000000000000001</v>
      </c>
      <c r="CF287" s="18">
        <f t="shared" si="38"/>
        <v>0.01</v>
      </c>
      <c r="CG287" s="19">
        <f t="shared" si="41"/>
        <v>225</v>
      </c>
      <c r="CH287" s="19">
        <f t="shared" si="41"/>
        <v>270</v>
      </c>
      <c r="CI287" s="19">
        <f t="shared" si="35"/>
        <v>225</v>
      </c>
      <c r="CJ287" s="19">
        <f t="shared" si="36"/>
        <v>270</v>
      </c>
    </row>
    <row r="288" spans="1:88" x14ac:dyDescent="0.35">
      <c r="A288" t="s">
        <v>88</v>
      </c>
      <c r="B288" t="s">
        <v>450</v>
      </c>
      <c r="C288">
        <v>28.9</v>
      </c>
      <c r="D288">
        <v>29</v>
      </c>
      <c r="E288">
        <v>28.9</v>
      </c>
      <c r="F288">
        <v>79</v>
      </c>
      <c r="G288">
        <v>23</v>
      </c>
      <c r="H288">
        <v>29</v>
      </c>
      <c r="I288">
        <v>65</v>
      </c>
      <c r="J288">
        <v>2.2999999999999998</v>
      </c>
      <c r="K288">
        <v>8</v>
      </c>
      <c r="L288">
        <v>26</v>
      </c>
      <c r="M288" t="s">
        <v>74</v>
      </c>
      <c r="N288" t="s">
        <v>84</v>
      </c>
      <c r="O288">
        <v>0</v>
      </c>
      <c r="P288">
        <v>0</v>
      </c>
      <c r="Q288">
        <v>0</v>
      </c>
      <c r="S288">
        <v>0</v>
      </c>
      <c r="U288">
        <v>0</v>
      </c>
      <c r="V288">
        <v>350</v>
      </c>
      <c r="W288">
        <v>29</v>
      </c>
      <c r="X288">
        <v>1</v>
      </c>
      <c r="Y288">
        <v>0</v>
      </c>
      <c r="Z288" t="s">
        <v>72</v>
      </c>
      <c r="AA288">
        <v>277</v>
      </c>
      <c r="AB288">
        <v>56</v>
      </c>
      <c r="AD288">
        <v>0</v>
      </c>
      <c r="AG288">
        <v>16</v>
      </c>
      <c r="AH288">
        <v>21.7</v>
      </c>
      <c r="AK288">
        <v>0</v>
      </c>
      <c r="AM288">
        <v>297</v>
      </c>
      <c r="AN288">
        <v>38</v>
      </c>
      <c r="AO288">
        <v>1</v>
      </c>
      <c r="AP288">
        <v>0</v>
      </c>
      <c r="AQ288" t="s">
        <v>145</v>
      </c>
      <c r="AR288">
        <v>0</v>
      </c>
      <c r="AS288">
        <v>0</v>
      </c>
      <c r="AT288">
        <v>29.4</v>
      </c>
      <c r="AU288">
        <v>29.5</v>
      </c>
      <c r="AV288">
        <v>29.4</v>
      </c>
      <c r="AW288">
        <v>78</v>
      </c>
      <c r="AX288">
        <v>23</v>
      </c>
      <c r="AY288">
        <v>30</v>
      </c>
      <c r="BA288">
        <v>3.6</v>
      </c>
      <c r="BB288">
        <v>15</v>
      </c>
      <c r="BC288">
        <v>25</v>
      </c>
      <c r="BD288" t="s">
        <v>74</v>
      </c>
      <c r="BE288" t="s">
        <v>87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244</v>
      </c>
      <c r="BN288">
        <v>36</v>
      </c>
      <c r="BO288">
        <v>1</v>
      </c>
      <c r="BP288">
        <v>0</v>
      </c>
      <c r="BQ288" t="s">
        <v>72</v>
      </c>
      <c r="BR288">
        <v>197</v>
      </c>
      <c r="BS288">
        <v>38</v>
      </c>
      <c r="BT288">
        <v>63.5</v>
      </c>
      <c r="BU288">
        <v>41</v>
      </c>
      <c r="BV288">
        <v>39.200000000000003</v>
      </c>
      <c r="BW288">
        <v>61</v>
      </c>
      <c r="BX288">
        <v>29.46</v>
      </c>
      <c r="BY288">
        <v>764</v>
      </c>
      <c r="BZ288">
        <v>4.4770000000000003</v>
      </c>
      <c r="CA288">
        <v>1</v>
      </c>
      <c r="CB288" s="2">
        <f t="shared" si="39"/>
        <v>45660</v>
      </c>
      <c r="CC288" s="3">
        <f t="shared" si="40"/>
        <v>0.97916666666666663</v>
      </c>
      <c r="CD288" s="4">
        <f t="shared" si="34"/>
        <v>45660.979166666664</v>
      </c>
      <c r="CE288" s="18">
        <f t="shared" si="37"/>
        <v>0.14000000000000001</v>
      </c>
      <c r="CF288" s="18">
        <f t="shared" si="38"/>
        <v>0.01</v>
      </c>
      <c r="CG288" s="19">
        <f t="shared" si="41"/>
        <v>225</v>
      </c>
      <c r="CH288" s="19">
        <f t="shared" si="41"/>
        <v>270</v>
      </c>
      <c r="CI288" s="19">
        <f t="shared" si="35"/>
        <v>225</v>
      </c>
      <c r="CJ288" s="19">
        <f t="shared" si="36"/>
        <v>270</v>
      </c>
    </row>
    <row r="289" spans="1:88" x14ac:dyDescent="0.35">
      <c r="A289" t="s">
        <v>88</v>
      </c>
      <c r="B289" t="s">
        <v>451</v>
      </c>
      <c r="C289">
        <v>28.9</v>
      </c>
      <c r="D289">
        <v>28.9</v>
      </c>
      <c r="E289">
        <v>28.8</v>
      </c>
      <c r="F289">
        <v>77</v>
      </c>
      <c r="G289">
        <v>23</v>
      </c>
      <c r="H289">
        <v>29</v>
      </c>
      <c r="I289">
        <v>65</v>
      </c>
      <c r="J289">
        <v>4</v>
      </c>
      <c r="K289">
        <v>10</v>
      </c>
      <c r="L289">
        <v>25</v>
      </c>
      <c r="M289" t="s">
        <v>74</v>
      </c>
      <c r="N289" t="s">
        <v>84</v>
      </c>
      <c r="O289">
        <v>0</v>
      </c>
      <c r="P289">
        <v>0</v>
      </c>
      <c r="Q289">
        <v>0</v>
      </c>
      <c r="S289">
        <v>0</v>
      </c>
      <c r="U289">
        <v>0</v>
      </c>
      <c r="V289">
        <v>351</v>
      </c>
      <c r="W289">
        <v>30</v>
      </c>
      <c r="X289">
        <v>2</v>
      </c>
      <c r="Y289">
        <v>0</v>
      </c>
      <c r="Z289" t="s">
        <v>72</v>
      </c>
      <c r="AA289">
        <v>260</v>
      </c>
      <c r="AB289">
        <v>74</v>
      </c>
      <c r="AD289">
        <v>0</v>
      </c>
      <c r="AG289">
        <v>15.8</v>
      </c>
      <c r="AH289">
        <v>21.5</v>
      </c>
      <c r="AK289">
        <v>0</v>
      </c>
      <c r="AM289">
        <v>282</v>
      </c>
      <c r="AN289">
        <v>41</v>
      </c>
      <c r="AO289">
        <v>1</v>
      </c>
      <c r="AP289">
        <v>0</v>
      </c>
      <c r="AQ289" t="s">
        <v>145</v>
      </c>
      <c r="AR289">
        <v>0</v>
      </c>
      <c r="AS289">
        <v>0</v>
      </c>
      <c r="AT289">
        <v>29.4</v>
      </c>
      <c r="AU289">
        <v>29.5</v>
      </c>
      <c r="AV289">
        <v>29.4</v>
      </c>
      <c r="AW289">
        <v>77</v>
      </c>
      <c r="AX289">
        <v>23</v>
      </c>
      <c r="AY289">
        <v>30</v>
      </c>
      <c r="BA289">
        <v>4.8</v>
      </c>
      <c r="BB289">
        <v>16</v>
      </c>
      <c r="BC289">
        <v>24</v>
      </c>
      <c r="BD289" t="s">
        <v>80</v>
      </c>
      <c r="BE289" t="s">
        <v>87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234</v>
      </c>
      <c r="BN289">
        <v>34</v>
      </c>
      <c r="BO289">
        <v>1</v>
      </c>
      <c r="BP289">
        <v>0</v>
      </c>
      <c r="BQ289" t="s">
        <v>72</v>
      </c>
      <c r="BR289">
        <v>183</v>
      </c>
      <c r="BS289">
        <v>38</v>
      </c>
      <c r="BT289">
        <v>62.8</v>
      </c>
      <c r="BU289">
        <v>41</v>
      </c>
      <c r="BV289">
        <v>38.5</v>
      </c>
      <c r="BW289">
        <v>60</v>
      </c>
      <c r="BX289">
        <v>29.46</v>
      </c>
      <c r="BY289">
        <v>764</v>
      </c>
      <c r="BZ289">
        <v>4.4770000000000003</v>
      </c>
      <c r="CA289">
        <v>1</v>
      </c>
      <c r="CB289" s="2">
        <f t="shared" si="39"/>
        <v>45660</v>
      </c>
      <c r="CC289" s="3">
        <f t="shared" si="40"/>
        <v>0.98958333333333337</v>
      </c>
      <c r="CD289" s="4">
        <f t="shared" si="34"/>
        <v>45660.989583333336</v>
      </c>
      <c r="CE289" s="18">
        <f t="shared" si="37"/>
        <v>0.14000000000000001</v>
      </c>
      <c r="CF289" s="18">
        <f t="shared" si="38"/>
        <v>0.01</v>
      </c>
      <c r="CG289" s="19">
        <f t="shared" si="41"/>
        <v>225</v>
      </c>
      <c r="CH289" s="19">
        <f t="shared" si="41"/>
        <v>270</v>
      </c>
      <c r="CI289" s="19">
        <f t="shared" si="35"/>
        <v>225</v>
      </c>
      <c r="CJ289" s="19">
        <f t="shared" si="36"/>
        <v>270</v>
      </c>
    </row>
    <row r="290" spans="1:88" x14ac:dyDescent="0.35">
      <c r="A290" t="s">
        <v>155</v>
      </c>
      <c r="B290" t="s">
        <v>452</v>
      </c>
      <c r="C290">
        <v>28.8</v>
      </c>
      <c r="D290">
        <v>28.9</v>
      </c>
      <c r="E290">
        <v>28.8</v>
      </c>
      <c r="F290">
        <v>76</v>
      </c>
      <c r="G290">
        <v>22</v>
      </c>
      <c r="H290">
        <v>29</v>
      </c>
      <c r="I290">
        <v>65</v>
      </c>
      <c r="J290">
        <v>2.9</v>
      </c>
      <c r="K290">
        <v>13</v>
      </c>
      <c r="L290">
        <v>25</v>
      </c>
      <c r="M290" t="s">
        <v>84</v>
      </c>
      <c r="N290" t="s">
        <v>84</v>
      </c>
      <c r="O290">
        <v>0</v>
      </c>
      <c r="P290">
        <v>0</v>
      </c>
      <c r="Q290">
        <v>0</v>
      </c>
      <c r="S290">
        <v>0</v>
      </c>
      <c r="U290">
        <v>0</v>
      </c>
      <c r="V290">
        <v>350</v>
      </c>
      <c r="W290">
        <v>30</v>
      </c>
      <c r="X290">
        <v>1</v>
      </c>
      <c r="Y290">
        <v>0</v>
      </c>
      <c r="Z290" t="s">
        <v>72</v>
      </c>
      <c r="AA290">
        <v>0</v>
      </c>
      <c r="AB290">
        <v>0</v>
      </c>
      <c r="AD290">
        <v>0</v>
      </c>
      <c r="AG290">
        <v>15.6</v>
      </c>
      <c r="AH290">
        <v>21.5</v>
      </c>
      <c r="AK290">
        <v>0</v>
      </c>
      <c r="AM290">
        <v>279</v>
      </c>
      <c r="AN290">
        <v>34</v>
      </c>
      <c r="AO290">
        <v>1</v>
      </c>
      <c r="AP290">
        <v>0</v>
      </c>
      <c r="AQ290" t="s">
        <v>145</v>
      </c>
      <c r="AR290">
        <v>0</v>
      </c>
      <c r="AS290">
        <v>0</v>
      </c>
      <c r="AT290">
        <v>29.4</v>
      </c>
      <c r="AU290">
        <v>29.4</v>
      </c>
      <c r="AV290">
        <v>29.4</v>
      </c>
      <c r="AW290">
        <v>76</v>
      </c>
      <c r="AX290">
        <v>23</v>
      </c>
      <c r="AY290">
        <v>29</v>
      </c>
      <c r="BA290">
        <v>3.7</v>
      </c>
      <c r="BB290">
        <v>12</v>
      </c>
      <c r="BC290">
        <v>25</v>
      </c>
      <c r="BD290" t="s">
        <v>74</v>
      </c>
      <c r="BE290" t="s">
        <v>87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230</v>
      </c>
      <c r="BN290">
        <v>38</v>
      </c>
      <c r="BO290">
        <v>1</v>
      </c>
      <c r="BP290">
        <v>0</v>
      </c>
      <c r="BQ290" t="s">
        <v>72</v>
      </c>
      <c r="BR290">
        <v>0</v>
      </c>
      <c r="BS290">
        <v>0</v>
      </c>
      <c r="BT290">
        <v>62.2</v>
      </c>
      <c r="BU290">
        <v>42</v>
      </c>
      <c r="BV290">
        <v>38.6</v>
      </c>
      <c r="BW290">
        <v>59</v>
      </c>
      <c r="BX290">
        <v>29.47</v>
      </c>
      <c r="BY290">
        <v>764</v>
      </c>
      <c r="BZ290">
        <v>4.4770000000000003</v>
      </c>
      <c r="CA290">
        <v>1</v>
      </c>
      <c r="CB290" s="2">
        <f t="shared" si="39"/>
        <v>45661</v>
      </c>
      <c r="CC290" s="3">
        <f t="shared" si="40"/>
        <v>0</v>
      </c>
      <c r="CD290" s="4">
        <f t="shared" si="34"/>
        <v>45661</v>
      </c>
      <c r="CE290" s="18">
        <f t="shared" si="37"/>
        <v>0.14000000000000001</v>
      </c>
      <c r="CF290" s="18">
        <f t="shared" si="38"/>
        <v>0.01</v>
      </c>
      <c r="CG290" s="19">
        <f t="shared" si="41"/>
        <v>225</v>
      </c>
      <c r="CH290" s="19">
        <f t="shared" si="41"/>
        <v>270</v>
      </c>
      <c r="CI290" s="19">
        <f t="shared" si="35"/>
        <v>225</v>
      </c>
      <c r="CJ290" s="19">
        <f t="shared" si="36"/>
        <v>270</v>
      </c>
    </row>
    <row r="291" spans="1:88" x14ac:dyDescent="0.35">
      <c r="A291" t="s">
        <v>155</v>
      </c>
      <c r="B291" t="s">
        <v>453</v>
      </c>
      <c r="C291">
        <v>28.8</v>
      </c>
      <c r="D291">
        <v>28.8</v>
      </c>
      <c r="E291">
        <v>28.8</v>
      </c>
      <c r="F291">
        <v>75</v>
      </c>
      <c r="G291">
        <v>22</v>
      </c>
      <c r="H291">
        <v>29</v>
      </c>
      <c r="I291">
        <v>65</v>
      </c>
      <c r="J291">
        <v>2.5</v>
      </c>
      <c r="K291">
        <v>10</v>
      </c>
      <c r="L291">
        <v>26</v>
      </c>
      <c r="M291" t="s">
        <v>84</v>
      </c>
      <c r="N291" t="s">
        <v>84</v>
      </c>
      <c r="O291">
        <v>0</v>
      </c>
      <c r="P291">
        <v>0</v>
      </c>
      <c r="Q291">
        <v>0</v>
      </c>
      <c r="S291">
        <v>0</v>
      </c>
      <c r="U291">
        <v>0</v>
      </c>
      <c r="V291">
        <v>350</v>
      </c>
      <c r="W291">
        <v>30</v>
      </c>
      <c r="X291">
        <v>2</v>
      </c>
      <c r="Y291">
        <v>0</v>
      </c>
      <c r="Z291" t="s">
        <v>72</v>
      </c>
      <c r="AA291">
        <v>269</v>
      </c>
      <c r="AB291">
        <v>64</v>
      </c>
      <c r="AG291">
        <v>15.6</v>
      </c>
      <c r="AH291">
        <v>21.5</v>
      </c>
      <c r="AK291">
        <v>0</v>
      </c>
      <c r="AM291">
        <v>285</v>
      </c>
      <c r="AN291">
        <v>35</v>
      </c>
      <c r="AO291">
        <v>1</v>
      </c>
      <c r="AP291">
        <v>0</v>
      </c>
      <c r="AQ291" t="s">
        <v>145</v>
      </c>
      <c r="AR291">
        <v>0</v>
      </c>
      <c r="AS291">
        <v>0</v>
      </c>
      <c r="AT291">
        <v>29.5</v>
      </c>
      <c r="AU291">
        <v>29.5</v>
      </c>
      <c r="AV291">
        <v>29.4</v>
      </c>
      <c r="AW291">
        <v>74</v>
      </c>
      <c r="AX291">
        <v>22</v>
      </c>
      <c r="AY291">
        <v>30</v>
      </c>
      <c r="BA291">
        <v>3.3</v>
      </c>
      <c r="BB291">
        <v>13</v>
      </c>
      <c r="BC291">
        <v>25</v>
      </c>
      <c r="BD291" t="s">
        <v>87</v>
      </c>
      <c r="BE291" t="s">
        <v>87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237</v>
      </c>
      <c r="BN291">
        <v>38</v>
      </c>
      <c r="BO291">
        <v>1</v>
      </c>
      <c r="BP291">
        <v>0</v>
      </c>
      <c r="BQ291" t="s">
        <v>72</v>
      </c>
      <c r="BR291">
        <v>199</v>
      </c>
      <c r="BS291">
        <v>29</v>
      </c>
      <c r="BT291">
        <v>61.8</v>
      </c>
      <c r="BU291">
        <v>42</v>
      </c>
      <c r="BV291">
        <v>38.200000000000003</v>
      </c>
      <c r="BW291">
        <v>59</v>
      </c>
      <c r="BX291">
        <v>29.47</v>
      </c>
      <c r="BY291">
        <v>764</v>
      </c>
      <c r="BZ291">
        <v>4.4770000000000003</v>
      </c>
      <c r="CA291">
        <v>1</v>
      </c>
      <c r="CB291" s="2">
        <f t="shared" si="39"/>
        <v>45661</v>
      </c>
      <c r="CC291" s="3">
        <f t="shared" si="40"/>
        <v>1.0416666666666666E-2</v>
      </c>
      <c r="CD291" s="4">
        <f t="shared" si="34"/>
        <v>45661.010416666664</v>
      </c>
      <c r="CE291" s="18">
        <f t="shared" si="37"/>
        <v>0.14000000000000001</v>
      </c>
      <c r="CF291" s="18">
        <f t="shared" si="38"/>
        <v>0.01</v>
      </c>
      <c r="CG291" s="19">
        <f t="shared" si="41"/>
        <v>225</v>
      </c>
      <c r="CH291" s="19">
        <f t="shared" si="41"/>
        <v>270</v>
      </c>
      <c r="CI291" s="19">
        <f t="shared" si="35"/>
        <v>225</v>
      </c>
      <c r="CJ291" s="19">
        <f t="shared" si="36"/>
        <v>270</v>
      </c>
    </row>
    <row r="292" spans="1:88" x14ac:dyDescent="0.35">
      <c r="A292" t="s">
        <v>155</v>
      </c>
      <c r="B292" t="s">
        <v>454</v>
      </c>
      <c r="C292">
        <v>28.9</v>
      </c>
      <c r="D292">
        <v>28.9</v>
      </c>
      <c r="E292">
        <v>28.8</v>
      </c>
      <c r="F292">
        <v>73</v>
      </c>
      <c r="G292">
        <v>21</v>
      </c>
      <c r="H292">
        <v>29</v>
      </c>
      <c r="I292">
        <v>65</v>
      </c>
      <c r="J292">
        <v>3.8</v>
      </c>
      <c r="K292">
        <v>11</v>
      </c>
      <c r="L292">
        <v>26</v>
      </c>
      <c r="M292" t="s">
        <v>84</v>
      </c>
      <c r="N292" t="s">
        <v>84</v>
      </c>
      <c r="O292">
        <v>0</v>
      </c>
      <c r="P292">
        <v>0</v>
      </c>
      <c r="Q292">
        <v>0</v>
      </c>
      <c r="S292">
        <v>0</v>
      </c>
      <c r="U292">
        <v>0</v>
      </c>
      <c r="V292">
        <v>351</v>
      </c>
      <c r="W292">
        <v>28</v>
      </c>
      <c r="X292">
        <v>1</v>
      </c>
      <c r="Y292">
        <v>0</v>
      </c>
      <c r="Z292" t="s">
        <v>72</v>
      </c>
      <c r="AA292">
        <v>271</v>
      </c>
      <c r="AB292">
        <v>62</v>
      </c>
      <c r="AD292">
        <v>0</v>
      </c>
      <c r="AG292">
        <v>16.5</v>
      </c>
      <c r="AH292">
        <v>22</v>
      </c>
      <c r="AK292">
        <v>0</v>
      </c>
      <c r="AM292">
        <v>281</v>
      </c>
      <c r="AN292">
        <v>38</v>
      </c>
      <c r="AO292">
        <v>1</v>
      </c>
      <c r="AP292">
        <v>0</v>
      </c>
      <c r="AQ292" t="s">
        <v>145</v>
      </c>
      <c r="AR292">
        <v>0</v>
      </c>
      <c r="AS292">
        <v>0</v>
      </c>
      <c r="AT292">
        <v>29.6</v>
      </c>
      <c r="AU292">
        <v>29.6</v>
      </c>
      <c r="AV292">
        <v>29.5</v>
      </c>
      <c r="AW292">
        <v>72</v>
      </c>
      <c r="AX292">
        <v>22</v>
      </c>
      <c r="AY292">
        <v>30</v>
      </c>
      <c r="BA292">
        <v>3.6</v>
      </c>
      <c r="BB292">
        <v>15</v>
      </c>
      <c r="BC292">
        <v>26</v>
      </c>
      <c r="BD292" t="s">
        <v>87</v>
      </c>
      <c r="BE292" t="s">
        <v>87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234</v>
      </c>
      <c r="BN292">
        <v>36</v>
      </c>
      <c r="BO292">
        <v>1</v>
      </c>
      <c r="BP292">
        <v>0</v>
      </c>
      <c r="BQ292" t="s">
        <v>72</v>
      </c>
      <c r="BR292">
        <v>188</v>
      </c>
      <c r="BS292">
        <v>32</v>
      </c>
      <c r="BT292">
        <v>61.5</v>
      </c>
      <c r="BU292">
        <v>42</v>
      </c>
      <c r="BV292">
        <v>37.9</v>
      </c>
      <c r="BW292">
        <v>59</v>
      </c>
      <c r="BX292">
        <v>29.47</v>
      </c>
      <c r="BY292">
        <v>764</v>
      </c>
      <c r="BZ292">
        <v>4.4770000000000003</v>
      </c>
      <c r="CA292">
        <v>1</v>
      </c>
      <c r="CB292" s="2">
        <f t="shared" si="39"/>
        <v>45661</v>
      </c>
      <c r="CC292" s="3">
        <f t="shared" si="40"/>
        <v>2.0833333333333332E-2</v>
      </c>
      <c r="CD292" s="4">
        <f t="shared" si="34"/>
        <v>45661.020833333336</v>
      </c>
      <c r="CE292" s="18">
        <f t="shared" si="37"/>
        <v>0.14000000000000001</v>
      </c>
      <c r="CF292" s="18">
        <f t="shared" si="38"/>
        <v>0.01</v>
      </c>
      <c r="CG292" s="19">
        <f t="shared" si="41"/>
        <v>225</v>
      </c>
      <c r="CH292" s="19">
        <f t="shared" si="41"/>
        <v>270</v>
      </c>
      <c r="CI292" s="19">
        <f t="shared" si="35"/>
        <v>225</v>
      </c>
      <c r="CJ292" s="19">
        <f t="shared" si="36"/>
        <v>270</v>
      </c>
    </row>
    <row r="293" spans="1:88" x14ac:dyDescent="0.35">
      <c r="A293" t="s">
        <v>155</v>
      </c>
      <c r="B293" t="s">
        <v>455</v>
      </c>
      <c r="C293">
        <v>29.1</v>
      </c>
      <c r="D293">
        <v>29.1</v>
      </c>
      <c r="E293">
        <v>28.9</v>
      </c>
      <c r="F293">
        <v>71</v>
      </c>
      <c r="G293">
        <v>21</v>
      </c>
      <c r="H293">
        <v>29</v>
      </c>
      <c r="I293">
        <v>65</v>
      </c>
      <c r="J293">
        <v>2.7</v>
      </c>
      <c r="K293">
        <v>10</v>
      </c>
      <c r="L293">
        <v>25</v>
      </c>
      <c r="M293" t="s">
        <v>84</v>
      </c>
      <c r="N293" t="s">
        <v>84</v>
      </c>
      <c r="O293">
        <v>0</v>
      </c>
      <c r="P293">
        <v>0</v>
      </c>
      <c r="Q293">
        <v>0</v>
      </c>
      <c r="S293">
        <v>0</v>
      </c>
      <c r="U293">
        <v>0</v>
      </c>
      <c r="V293">
        <v>350</v>
      </c>
      <c r="W293">
        <v>29</v>
      </c>
      <c r="X293">
        <v>1</v>
      </c>
      <c r="Y293">
        <v>0</v>
      </c>
      <c r="Z293" t="s">
        <v>72</v>
      </c>
      <c r="AA293">
        <v>288</v>
      </c>
      <c r="AB293">
        <v>44</v>
      </c>
      <c r="AG293">
        <v>16.8</v>
      </c>
      <c r="AH293">
        <v>22.3</v>
      </c>
      <c r="AK293">
        <v>0</v>
      </c>
      <c r="AM293">
        <v>285</v>
      </c>
      <c r="AN293">
        <v>36</v>
      </c>
      <c r="AO293">
        <v>1</v>
      </c>
      <c r="AP293">
        <v>0</v>
      </c>
      <c r="AQ293" t="s">
        <v>145</v>
      </c>
      <c r="AR293">
        <v>0</v>
      </c>
      <c r="AS293">
        <v>0</v>
      </c>
      <c r="AT293">
        <v>29.7</v>
      </c>
      <c r="AU293">
        <v>29.7</v>
      </c>
      <c r="AV293">
        <v>29.6</v>
      </c>
      <c r="AW293">
        <v>71</v>
      </c>
      <c r="AX293">
        <v>21</v>
      </c>
      <c r="AY293">
        <v>30</v>
      </c>
      <c r="BA293">
        <v>2.6</v>
      </c>
      <c r="BB293">
        <v>15</v>
      </c>
      <c r="BC293">
        <v>26</v>
      </c>
      <c r="BD293" t="s">
        <v>87</v>
      </c>
      <c r="BE293" t="s">
        <v>87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230</v>
      </c>
      <c r="BN293">
        <v>37</v>
      </c>
      <c r="BO293">
        <v>1</v>
      </c>
      <c r="BP293">
        <v>0</v>
      </c>
      <c r="BQ293" t="s">
        <v>72</v>
      </c>
      <c r="BR293">
        <v>171</v>
      </c>
      <c r="BS293">
        <v>49</v>
      </c>
      <c r="BT293">
        <v>61.2</v>
      </c>
      <c r="BU293">
        <v>42</v>
      </c>
      <c r="BV293">
        <v>37.700000000000003</v>
      </c>
      <c r="BW293">
        <v>58</v>
      </c>
      <c r="BX293">
        <v>29.47</v>
      </c>
      <c r="BY293">
        <v>764</v>
      </c>
      <c r="BZ293">
        <v>4.4770000000000003</v>
      </c>
      <c r="CA293">
        <v>1</v>
      </c>
      <c r="CB293" s="2">
        <f t="shared" si="39"/>
        <v>45661</v>
      </c>
      <c r="CC293" s="3">
        <f t="shared" si="40"/>
        <v>3.125E-2</v>
      </c>
      <c r="CD293" s="4">
        <f t="shared" si="34"/>
        <v>45661.03125</v>
      </c>
      <c r="CE293" s="18">
        <f t="shared" si="37"/>
        <v>0.14000000000000001</v>
      </c>
      <c r="CF293" s="18">
        <f t="shared" si="38"/>
        <v>0.01</v>
      </c>
      <c r="CG293" s="19">
        <f t="shared" si="41"/>
        <v>225</v>
      </c>
      <c r="CH293" s="19">
        <f t="shared" si="41"/>
        <v>270</v>
      </c>
      <c r="CI293" s="19">
        <f t="shared" si="35"/>
        <v>225</v>
      </c>
      <c r="CJ293" s="19">
        <f t="shared" si="36"/>
        <v>270</v>
      </c>
    </row>
    <row r="294" spans="1:88" x14ac:dyDescent="0.35">
      <c r="A294" t="s">
        <v>155</v>
      </c>
      <c r="B294" t="s">
        <v>456</v>
      </c>
      <c r="C294">
        <v>29.3</v>
      </c>
      <c r="D294">
        <v>29.3</v>
      </c>
      <c r="E294">
        <v>29.1</v>
      </c>
      <c r="F294">
        <v>70</v>
      </c>
      <c r="G294">
        <v>21</v>
      </c>
      <c r="H294">
        <v>29</v>
      </c>
      <c r="I294">
        <v>65</v>
      </c>
      <c r="J294">
        <v>3.5</v>
      </c>
      <c r="K294">
        <v>11</v>
      </c>
      <c r="L294">
        <v>25</v>
      </c>
      <c r="M294" t="s">
        <v>74</v>
      </c>
      <c r="N294" t="s">
        <v>84</v>
      </c>
      <c r="O294">
        <v>0</v>
      </c>
      <c r="P294">
        <v>0</v>
      </c>
      <c r="Q294">
        <v>0</v>
      </c>
      <c r="S294">
        <v>0</v>
      </c>
      <c r="U294">
        <v>0</v>
      </c>
      <c r="V294">
        <v>352</v>
      </c>
      <c r="W294">
        <v>30</v>
      </c>
      <c r="X294">
        <v>1</v>
      </c>
      <c r="Y294">
        <v>0</v>
      </c>
      <c r="Z294" t="s">
        <v>72</v>
      </c>
      <c r="AA294">
        <v>265</v>
      </c>
      <c r="AB294">
        <v>70</v>
      </c>
      <c r="AG294">
        <v>16.8</v>
      </c>
      <c r="AH294">
        <v>22.3</v>
      </c>
      <c r="AK294">
        <v>0</v>
      </c>
      <c r="AM294">
        <v>274</v>
      </c>
      <c r="AN294">
        <v>37</v>
      </c>
      <c r="AO294">
        <v>1</v>
      </c>
      <c r="AP294">
        <v>0</v>
      </c>
      <c r="AQ294" t="s">
        <v>145</v>
      </c>
      <c r="AR294">
        <v>0</v>
      </c>
      <c r="AS294">
        <v>0</v>
      </c>
      <c r="AT294">
        <v>29.9</v>
      </c>
      <c r="AU294">
        <v>29.9</v>
      </c>
      <c r="AV294">
        <v>29.7</v>
      </c>
      <c r="AW294">
        <v>69</v>
      </c>
      <c r="AX294">
        <v>21</v>
      </c>
      <c r="AY294">
        <v>30</v>
      </c>
      <c r="BA294">
        <v>2.9</v>
      </c>
      <c r="BB294">
        <v>14</v>
      </c>
      <c r="BC294">
        <v>27</v>
      </c>
      <c r="BD294" t="s">
        <v>87</v>
      </c>
      <c r="BE294" t="s">
        <v>87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235</v>
      </c>
      <c r="BN294">
        <v>36</v>
      </c>
      <c r="BO294">
        <v>1</v>
      </c>
      <c r="BP294">
        <v>0</v>
      </c>
      <c r="BQ294" t="s">
        <v>72</v>
      </c>
      <c r="BR294">
        <v>189</v>
      </c>
      <c r="BS294">
        <v>37</v>
      </c>
      <c r="BT294">
        <v>61</v>
      </c>
      <c r="BU294">
        <v>42</v>
      </c>
      <c r="BV294">
        <v>37.5</v>
      </c>
      <c r="BW294">
        <v>58</v>
      </c>
      <c r="BX294">
        <v>29.46</v>
      </c>
      <c r="BY294">
        <v>764</v>
      </c>
      <c r="BZ294">
        <v>4.4770000000000003</v>
      </c>
      <c r="CA294">
        <v>1</v>
      </c>
      <c r="CB294" s="2">
        <f t="shared" si="39"/>
        <v>45661</v>
      </c>
      <c r="CC294" s="3">
        <f t="shared" si="40"/>
        <v>4.1666666666666664E-2</v>
      </c>
      <c r="CD294" s="4">
        <f t="shared" si="34"/>
        <v>45661.041666666664</v>
      </c>
      <c r="CE294" s="18">
        <f t="shared" si="37"/>
        <v>0.14000000000000001</v>
      </c>
      <c r="CF294" s="18">
        <f t="shared" si="38"/>
        <v>0.01</v>
      </c>
      <c r="CG294" s="19">
        <f t="shared" si="41"/>
        <v>225</v>
      </c>
      <c r="CH294" s="19">
        <f t="shared" si="41"/>
        <v>270</v>
      </c>
      <c r="CI294" s="19">
        <f t="shared" si="35"/>
        <v>225</v>
      </c>
      <c r="CJ294" s="19">
        <f t="shared" si="36"/>
        <v>270</v>
      </c>
    </row>
    <row r="295" spans="1:88" x14ac:dyDescent="0.35">
      <c r="A295" t="s">
        <v>155</v>
      </c>
      <c r="B295" t="s">
        <v>457</v>
      </c>
      <c r="C295">
        <v>29.3</v>
      </c>
      <c r="D295">
        <v>29.3</v>
      </c>
      <c r="E295">
        <v>29.2</v>
      </c>
      <c r="F295">
        <v>68</v>
      </c>
      <c r="G295">
        <v>20</v>
      </c>
      <c r="H295">
        <v>29</v>
      </c>
      <c r="I295">
        <v>65</v>
      </c>
      <c r="J295">
        <v>3.9</v>
      </c>
      <c r="K295">
        <v>13</v>
      </c>
      <c r="L295">
        <v>25</v>
      </c>
      <c r="M295" t="s">
        <v>74</v>
      </c>
      <c r="N295" t="s">
        <v>84</v>
      </c>
      <c r="O295">
        <v>0</v>
      </c>
      <c r="P295">
        <v>0</v>
      </c>
      <c r="Q295">
        <v>0</v>
      </c>
      <c r="S295">
        <v>0</v>
      </c>
      <c r="U295">
        <v>0</v>
      </c>
      <c r="V295">
        <v>351</v>
      </c>
      <c r="W295">
        <v>28</v>
      </c>
      <c r="X295">
        <v>1</v>
      </c>
      <c r="Y295">
        <v>0</v>
      </c>
      <c r="Z295" t="s">
        <v>72</v>
      </c>
      <c r="AA295">
        <v>282</v>
      </c>
      <c r="AB295">
        <v>51</v>
      </c>
      <c r="AD295">
        <v>5</v>
      </c>
      <c r="AG295">
        <v>16.5</v>
      </c>
      <c r="AH295">
        <v>22.1</v>
      </c>
      <c r="AK295">
        <v>0</v>
      </c>
      <c r="AM295">
        <v>261</v>
      </c>
      <c r="AN295">
        <v>38</v>
      </c>
      <c r="AO295">
        <v>1</v>
      </c>
      <c r="AP295">
        <v>0</v>
      </c>
      <c r="AQ295" t="s">
        <v>145</v>
      </c>
      <c r="AR295">
        <v>0</v>
      </c>
      <c r="AS295">
        <v>0</v>
      </c>
      <c r="AT295">
        <v>29.9</v>
      </c>
      <c r="AU295">
        <v>29.9</v>
      </c>
      <c r="AV295">
        <v>29.8</v>
      </c>
      <c r="AW295">
        <v>67</v>
      </c>
      <c r="AX295">
        <v>20</v>
      </c>
      <c r="AY295">
        <v>30</v>
      </c>
      <c r="BA295">
        <v>3.1</v>
      </c>
      <c r="BB295">
        <v>12</v>
      </c>
      <c r="BC295">
        <v>27</v>
      </c>
      <c r="BD295" t="s">
        <v>87</v>
      </c>
      <c r="BE295" t="s">
        <v>87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246</v>
      </c>
      <c r="BN295">
        <v>38</v>
      </c>
      <c r="BO295">
        <v>1</v>
      </c>
      <c r="BP295">
        <v>0</v>
      </c>
      <c r="BQ295" t="s">
        <v>72</v>
      </c>
      <c r="BR295">
        <v>202</v>
      </c>
      <c r="BS295">
        <v>31</v>
      </c>
      <c r="BT295">
        <v>60.8</v>
      </c>
      <c r="BU295">
        <v>42</v>
      </c>
      <c r="BV295">
        <v>37.299999999999997</v>
      </c>
      <c r="BW295">
        <v>58</v>
      </c>
      <c r="BX295">
        <v>29.46</v>
      </c>
      <c r="BY295">
        <v>764</v>
      </c>
      <c r="BZ295">
        <v>4.4770000000000003</v>
      </c>
      <c r="CA295">
        <v>1</v>
      </c>
      <c r="CB295" s="2">
        <f t="shared" si="39"/>
        <v>45661</v>
      </c>
      <c r="CC295" s="3">
        <f t="shared" si="40"/>
        <v>5.2083333333333336E-2</v>
      </c>
      <c r="CD295" s="4">
        <f t="shared" si="34"/>
        <v>45661.052083333336</v>
      </c>
      <c r="CE295" s="18">
        <f t="shared" si="37"/>
        <v>0.14000000000000001</v>
      </c>
      <c r="CF295" s="18">
        <f t="shared" si="38"/>
        <v>0.01</v>
      </c>
      <c r="CG295" s="19">
        <f t="shared" si="41"/>
        <v>225</v>
      </c>
      <c r="CH295" s="19">
        <f t="shared" si="41"/>
        <v>270</v>
      </c>
      <c r="CI295" s="19">
        <f t="shared" si="35"/>
        <v>225</v>
      </c>
      <c r="CJ295" s="19">
        <f t="shared" si="36"/>
        <v>270</v>
      </c>
    </row>
    <row r="296" spans="1:88" x14ac:dyDescent="0.35">
      <c r="A296" t="s">
        <v>155</v>
      </c>
      <c r="B296" t="s">
        <v>458</v>
      </c>
      <c r="C296">
        <v>29.3</v>
      </c>
      <c r="D296">
        <v>29.4</v>
      </c>
      <c r="E296">
        <v>29.3</v>
      </c>
      <c r="F296">
        <v>67</v>
      </c>
      <c r="G296">
        <v>20</v>
      </c>
      <c r="H296">
        <v>29</v>
      </c>
      <c r="I296">
        <v>65</v>
      </c>
      <c r="J296">
        <v>3.9</v>
      </c>
      <c r="K296">
        <v>12</v>
      </c>
      <c r="L296">
        <v>26</v>
      </c>
      <c r="M296" t="s">
        <v>74</v>
      </c>
      <c r="N296" t="s">
        <v>84</v>
      </c>
      <c r="O296">
        <v>0</v>
      </c>
      <c r="P296">
        <v>0</v>
      </c>
      <c r="Q296">
        <v>0</v>
      </c>
      <c r="S296">
        <v>0</v>
      </c>
      <c r="U296">
        <v>0</v>
      </c>
      <c r="V296">
        <v>351</v>
      </c>
      <c r="W296">
        <v>28</v>
      </c>
      <c r="X296">
        <v>1</v>
      </c>
      <c r="Y296">
        <v>0</v>
      </c>
      <c r="Z296" t="s">
        <v>72</v>
      </c>
      <c r="AA296">
        <v>278</v>
      </c>
      <c r="AB296">
        <v>56</v>
      </c>
      <c r="AD296">
        <v>10</v>
      </c>
      <c r="AG296">
        <v>16.600000000000001</v>
      </c>
      <c r="AH296">
        <v>22.1</v>
      </c>
      <c r="AK296">
        <v>0</v>
      </c>
      <c r="AM296">
        <v>276</v>
      </c>
      <c r="AN296">
        <v>35</v>
      </c>
      <c r="AO296">
        <v>1</v>
      </c>
      <c r="AP296">
        <v>0</v>
      </c>
      <c r="AQ296" t="s">
        <v>145</v>
      </c>
      <c r="AR296">
        <v>0</v>
      </c>
      <c r="AS296">
        <v>0</v>
      </c>
      <c r="AT296">
        <v>29.9</v>
      </c>
      <c r="AU296">
        <v>29.9</v>
      </c>
      <c r="AV296">
        <v>29.8</v>
      </c>
      <c r="AW296">
        <v>67</v>
      </c>
      <c r="AX296">
        <v>20</v>
      </c>
      <c r="AY296">
        <v>30</v>
      </c>
      <c r="BA296">
        <v>4.4000000000000004</v>
      </c>
      <c r="BB296">
        <v>15</v>
      </c>
      <c r="BC296">
        <v>25</v>
      </c>
      <c r="BD296" t="s">
        <v>78</v>
      </c>
      <c r="BE296" t="s">
        <v>87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247</v>
      </c>
      <c r="BN296">
        <v>38</v>
      </c>
      <c r="BO296">
        <v>1</v>
      </c>
      <c r="BP296">
        <v>0</v>
      </c>
      <c r="BQ296" t="s">
        <v>72</v>
      </c>
      <c r="BR296">
        <v>192</v>
      </c>
      <c r="BS296">
        <v>40</v>
      </c>
      <c r="BT296">
        <v>60.6</v>
      </c>
      <c r="BU296">
        <v>42</v>
      </c>
      <c r="BV296">
        <v>37.1</v>
      </c>
      <c r="BW296">
        <v>58</v>
      </c>
      <c r="BX296">
        <v>29.46</v>
      </c>
      <c r="BY296">
        <v>764</v>
      </c>
      <c r="BZ296">
        <v>4.4770000000000003</v>
      </c>
      <c r="CA296">
        <v>1</v>
      </c>
      <c r="CB296" s="2">
        <f t="shared" si="39"/>
        <v>45661</v>
      </c>
      <c r="CC296" s="3">
        <f t="shared" si="40"/>
        <v>6.25E-2</v>
      </c>
      <c r="CD296" s="4">
        <f t="shared" si="34"/>
        <v>45661.0625</v>
      </c>
      <c r="CE296" s="18">
        <f t="shared" si="37"/>
        <v>0.14000000000000001</v>
      </c>
      <c r="CF296" s="18">
        <f t="shared" si="38"/>
        <v>0.01</v>
      </c>
      <c r="CG296" s="19">
        <f t="shared" si="41"/>
        <v>225</v>
      </c>
      <c r="CH296" s="19">
        <f t="shared" si="41"/>
        <v>270</v>
      </c>
      <c r="CI296" s="19">
        <f t="shared" si="35"/>
        <v>225</v>
      </c>
      <c r="CJ296" s="19">
        <f t="shared" si="36"/>
        <v>270</v>
      </c>
    </row>
    <row r="297" spans="1:88" x14ac:dyDescent="0.35">
      <c r="A297" t="s">
        <v>155</v>
      </c>
      <c r="B297" t="s">
        <v>459</v>
      </c>
      <c r="C297">
        <v>29.3</v>
      </c>
      <c r="D297">
        <v>29.4</v>
      </c>
      <c r="E297">
        <v>29.3</v>
      </c>
      <c r="F297">
        <v>66</v>
      </c>
      <c r="G297">
        <v>19</v>
      </c>
      <c r="H297">
        <v>29</v>
      </c>
      <c r="I297">
        <v>65</v>
      </c>
      <c r="J297">
        <v>4.4000000000000004</v>
      </c>
      <c r="K297">
        <v>19</v>
      </c>
      <c r="L297">
        <v>25</v>
      </c>
      <c r="M297" t="s">
        <v>84</v>
      </c>
      <c r="N297" t="s">
        <v>85</v>
      </c>
      <c r="O297">
        <v>0</v>
      </c>
      <c r="P297">
        <v>0</v>
      </c>
      <c r="Q297">
        <v>0</v>
      </c>
      <c r="S297">
        <v>0</v>
      </c>
      <c r="U297">
        <v>0</v>
      </c>
      <c r="V297">
        <v>350</v>
      </c>
      <c r="W297">
        <v>29</v>
      </c>
      <c r="X297">
        <v>1</v>
      </c>
      <c r="Y297">
        <v>0</v>
      </c>
      <c r="Z297" t="s">
        <v>72</v>
      </c>
      <c r="AA297">
        <v>277</v>
      </c>
      <c r="AB297">
        <v>55</v>
      </c>
      <c r="AD297">
        <v>0</v>
      </c>
      <c r="AG297">
        <v>16.100000000000001</v>
      </c>
      <c r="AH297">
        <v>22</v>
      </c>
      <c r="AK297">
        <v>0</v>
      </c>
      <c r="AM297">
        <v>275</v>
      </c>
      <c r="AN297">
        <v>37</v>
      </c>
      <c r="AO297">
        <v>1</v>
      </c>
      <c r="AP297">
        <v>0</v>
      </c>
      <c r="AQ297" t="s">
        <v>145</v>
      </c>
      <c r="AR297">
        <v>0</v>
      </c>
      <c r="AS297">
        <v>0</v>
      </c>
      <c r="AT297">
        <v>29.9</v>
      </c>
      <c r="AU297">
        <v>29.9</v>
      </c>
      <c r="AV297">
        <v>29.8</v>
      </c>
      <c r="AW297">
        <v>66</v>
      </c>
      <c r="AX297">
        <v>20</v>
      </c>
      <c r="AY297">
        <v>30</v>
      </c>
      <c r="BA297">
        <v>5.3</v>
      </c>
      <c r="BB297">
        <v>18</v>
      </c>
      <c r="BC297">
        <v>25</v>
      </c>
      <c r="BD297" t="s">
        <v>87</v>
      </c>
      <c r="BE297" t="s">
        <v>87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238</v>
      </c>
      <c r="BN297">
        <v>36</v>
      </c>
      <c r="BO297">
        <v>1</v>
      </c>
      <c r="BP297">
        <v>0</v>
      </c>
      <c r="BQ297" t="s">
        <v>72</v>
      </c>
      <c r="BR297">
        <v>195</v>
      </c>
      <c r="BS297">
        <v>33</v>
      </c>
      <c r="BT297">
        <v>60.5</v>
      </c>
      <c r="BU297">
        <v>42</v>
      </c>
      <c r="BV297">
        <v>37</v>
      </c>
      <c r="BW297">
        <v>58</v>
      </c>
      <c r="BX297">
        <v>29.46</v>
      </c>
      <c r="BY297">
        <v>764</v>
      </c>
      <c r="BZ297">
        <v>4.4770000000000003</v>
      </c>
      <c r="CA297">
        <v>1</v>
      </c>
      <c r="CB297" s="2">
        <f t="shared" si="39"/>
        <v>45661</v>
      </c>
      <c r="CC297" s="3">
        <f t="shared" si="40"/>
        <v>7.2916666666666671E-2</v>
      </c>
      <c r="CD297" s="4">
        <f t="shared" si="34"/>
        <v>45661.072916666664</v>
      </c>
      <c r="CE297" s="18">
        <f t="shared" si="37"/>
        <v>0.14000000000000001</v>
      </c>
      <c r="CF297" s="18">
        <f t="shared" si="38"/>
        <v>0.01</v>
      </c>
      <c r="CG297" s="19">
        <f t="shared" si="41"/>
        <v>202.5</v>
      </c>
      <c r="CH297" s="19">
        <f t="shared" si="41"/>
        <v>270</v>
      </c>
      <c r="CI297" s="19">
        <f t="shared" si="35"/>
        <v>202.5</v>
      </c>
      <c r="CJ297" s="19">
        <f t="shared" si="36"/>
        <v>270</v>
      </c>
    </row>
    <row r="298" spans="1:88" x14ac:dyDescent="0.35">
      <c r="A298" t="s">
        <v>155</v>
      </c>
      <c r="B298" t="s">
        <v>460</v>
      </c>
      <c r="C298">
        <v>29.3</v>
      </c>
      <c r="D298">
        <v>29.3</v>
      </c>
      <c r="E298">
        <v>29.3</v>
      </c>
      <c r="F298">
        <v>66</v>
      </c>
      <c r="G298">
        <v>19</v>
      </c>
      <c r="H298">
        <v>29</v>
      </c>
      <c r="I298">
        <v>65</v>
      </c>
      <c r="J298">
        <v>4.5999999999999996</v>
      </c>
      <c r="K298">
        <v>15</v>
      </c>
      <c r="L298">
        <v>24</v>
      </c>
      <c r="M298" t="s">
        <v>84</v>
      </c>
      <c r="N298" t="s">
        <v>84</v>
      </c>
      <c r="O298">
        <v>0</v>
      </c>
      <c r="P298">
        <v>0</v>
      </c>
      <c r="Q298">
        <v>0</v>
      </c>
      <c r="S298">
        <v>0</v>
      </c>
      <c r="U298">
        <v>0</v>
      </c>
      <c r="V298">
        <v>351</v>
      </c>
      <c r="W298">
        <v>32</v>
      </c>
      <c r="X298">
        <v>1</v>
      </c>
      <c r="Y298">
        <v>0</v>
      </c>
      <c r="Z298" t="s">
        <v>72</v>
      </c>
      <c r="AA298">
        <v>270</v>
      </c>
      <c r="AB298">
        <v>64</v>
      </c>
      <c r="AD298">
        <v>0</v>
      </c>
      <c r="AG298">
        <v>16.5</v>
      </c>
      <c r="AH298">
        <v>22</v>
      </c>
      <c r="AK298">
        <v>0</v>
      </c>
      <c r="AM298">
        <v>272</v>
      </c>
      <c r="AN298">
        <v>33</v>
      </c>
      <c r="AO298">
        <v>1</v>
      </c>
      <c r="AP298">
        <v>0</v>
      </c>
      <c r="AQ298" t="s">
        <v>145</v>
      </c>
      <c r="AR298">
        <v>0</v>
      </c>
      <c r="AS298">
        <v>0</v>
      </c>
      <c r="AT298">
        <v>29.8</v>
      </c>
      <c r="AU298">
        <v>29.9</v>
      </c>
      <c r="AV298">
        <v>29.8</v>
      </c>
      <c r="AW298">
        <v>66</v>
      </c>
      <c r="AX298">
        <v>20</v>
      </c>
      <c r="AY298">
        <v>30</v>
      </c>
      <c r="BA298">
        <v>6.9</v>
      </c>
      <c r="BB298">
        <v>21</v>
      </c>
      <c r="BC298">
        <v>24</v>
      </c>
      <c r="BD298" t="s">
        <v>74</v>
      </c>
      <c r="BE298" t="s">
        <v>87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237</v>
      </c>
      <c r="BN298">
        <v>38</v>
      </c>
      <c r="BO298">
        <v>2</v>
      </c>
      <c r="BP298">
        <v>0</v>
      </c>
      <c r="BQ298" t="s">
        <v>72</v>
      </c>
      <c r="BR298">
        <v>184</v>
      </c>
      <c r="BS298">
        <v>42</v>
      </c>
      <c r="BT298">
        <v>60.3</v>
      </c>
      <c r="BU298">
        <v>42</v>
      </c>
      <c r="BV298">
        <v>36.9</v>
      </c>
      <c r="BW298">
        <v>58</v>
      </c>
      <c r="BX298">
        <v>29.45</v>
      </c>
      <c r="BY298">
        <v>764</v>
      </c>
      <c r="BZ298">
        <v>4.4770000000000003</v>
      </c>
      <c r="CA298">
        <v>1</v>
      </c>
      <c r="CB298" s="2">
        <f t="shared" si="39"/>
        <v>45661</v>
      </c>
      <c r="CC298" s="3">
        <f t="shared" si="40"/>
        <v>8.3333333333333329E-2</v>
      </c>
      <c r="CD298" s="4">
        <f t="shared" si="34"/>
        <v>45661.083333333336</v>
      </c>
      <c r="CE298" s="18">
        <f t="shared" si="37"/>
        <v>0.14000000000000001</v>
      </c>
      <c r="CF298" s="18">
        <f t="shared" si="38"/>
        <v>0.01</v>
      </c>
      <c r="CG298" s="19">
        <f t="shared" si="41"/>
        <v>225</v>
      </c>
      <c r="CH298" s="19">
        <f t="shared" si="41"/>
        <v>270</v>
      </c>
      <c r="CI298" s="19">
        <f t="shared" si="35"/>
        <v>225</v>
      </c>
      <c r="CJ298" s="19">
        <f t="shared" si="36"/>
        <v>270</v>
      </c>
    </row>
    <row r="299" spans="1:88" x14ac:dyDescent="0.35">
      <c r="A299" t="s">
        <v>155</v>
      </c>
      <c r="B299" t="s">
        <v>461</v>
      </c>
      <c r="C299">
        <v>29.3</v>
      </c>
      <c r="D299">
        <v>29.3</v>
      </c>
      <c r="E299">
        <v>29.2</v>
      </c>
      <c r="F299">
        <v>66</v>
      </c>
      <c r="G299">
        <v>19</v>
      </c>
      <c r="H299">
        <v>29</v>
      </c>
      <c r="I299">
        <v>65</v>
      </c>
      <c r="J299">
        <v>3.9</v>
      </c>
      <c r="K299">
        <v>11</v>
      </c>
      <c r="L299">
        <v>25</v>
      </c>
      <c r="M299" t="s">
        <v>84</v>
      </c>
      <c r="N299" t="s">
        <v>84</v>
      </c>
      <c r="O299">
        <v>0</v>
      </c>
      <c r="P299">
        <v>0</v>
      </c>
      <c r="Q299">
        <v>0</v>
      </c>
      <c r="S299">
        <v>0</v>
      </c>
      <c r="U299">
        <v>0</v>
      </c>
      <c r="V299">
        <v>352</v>
      </c>
      <c r="W299">
        <v>29</v>
      </c>
      <c r="X299">
        <v>1</v>
      </c>
      <c r="Y299">
        <v>0</v>
      </c>
      <c r="Z299" t="s">
        <v>72</v>
      </c>
      <c r="AA299">
        <v>272</v>
      </c>
      <c r="AB299">
        <v>62</v>
      </c>
      <c r="AD299">
        <v>0</v>
      </c>
      <c r="AG299">
        <v>16.600000000000001</v>
      </c>
      <c r="AH299">
        <v>22.1</v>
      </c>
      <c r="AK299">
        <v>0</v>
      </c>
      <c r="AM299">
        <v>282</v>
      </c>
      <c r="AN299">
        <v>35</v>
      </c>
      <c r="AO299">
        <v>1</v>
      </c>
      <c r="AP299">
        <v>0</v>
      </c>
      <c r="AQ299" t="s">
        <v>145</v>
      </c>
      <c r="AR299">
        <v>0</v>
      </c>
      <c r="AS299">
        <v>0</v>
      </c>
      <c r="AT299">
        <v>29.7</v>
      </c>
      <c r="AU299">
        <v>29.8</v>
      </c>
      <c r="AV299">
        <v>29.7</v>
      </c>
      <c r="AW299">
        <v>67</v>
      </c>
      <c r="AX299">
        <v>20</v>
      </c>
      <c r="AY299">
        <v>30</v>
      </c>
      <c r="BA299">
        <v>4.7</v>
      </c>
      <c r="BB299">
        <v>15</v>
      </c>
      <c r="BC299">
        <v>23</v>
      </c>
      <c r="BD299" t="s">
        <v>74</v>
      </c>
      <c r="BE299" t="s">
        <v>87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244</v>
      </c>
      <c r="BN299">
        <v>41</v>
      </c>
      <c r="BO299">
        <v>2</v>
      </c>
      <c r="BP299">
        <v>0</v>
      </c>
      <c r="BQ299" t="s">
        <v>72</v>
      </c>
      <c r="BR299">
        <v>184</v>
      </c>
      <c r="BS299">
        <v>47</v>
      </c>
      <c r="BT299">
        <v>60.2</v>
      </c>
      <c r="BU299">
        <v>42</v>
      </c>
      <c r="BV299">
        <v>36.799999999999997</v>
      </c>
      <c r="BW299">
        <v>57</v>
      </c>
      <c r="BX299">
        <v>29.46</v>
      </c>
      <c r="BY299">
        <v>764</v>
      </c>
      <c r="BZ299">
        <v>4.4770000000000003</v>
      </c>
      <c r="CA299">
        <v>1</v>
      </c>
      <c r="CB299" s="2">
        <f t="shared" si="39"/>
        <v>45661</v>
      </c>
      <c r="CC299" s="3">
        <f t="shared" si="40"/>
        <v>9.375E-2</v>
      </c>
      <c r="CD299" s="4">
        <f t="shared" si="34"/>
        <v>45661.09375</v>
      </c>
      <c r="CE299" s="18">
        <f t="shared" si="37"/>
        <v>0.14000000000000001</v>
      </c>
      <c r="CF299" s="18">
        <f t="shared" si="38"/>
        <v>0.01</v>
      </c>
      <c r="CG299" s="19">
        <f t="shared" si="41"/>
        <v>225</v>
      </c>
      <c r="CH299" s="19">
        <f t="shared" si="41"/>
        <v>270</v>
      </c>
      <c r="CI299" s="19">
        <f t="shared" si="35"/>
        <v>225</v>
      </c>
      <c r="CJ299" s="19">
        <f t="shared" si="36"/>
        <v>270</v>
      </c>
    </row>
    <row r="300" spans="1:88" x14ac:dyDescent="0.35">
      <c r="A300" t="s">
        <v>155</v>
      </c>
      <c r="B300" t="s">
        <v>462</v>
      </c>
      <c r="C300">
        <v>29.3</v>
      </c>
      <c r="D300">
        <v>29.4</v>
      </c>
      <c r="E300">
        <v>29.2</v>
      </c>
      <c r="F300">
        <v>67</v>
      </c>
      <c r="G300">
        <v>20</v>
      </c>
      <c r="H300">
        <v>29</v>
      </c>
      <c r="I300">
        <v>65</v>
      </c>
      <c r="J300">
        <v>4.0999999999999996</v>
      </c>
      <c r="K300">
        <v>14</v>
      </c>
      <c r="L300">
        <v>24</v>
      </c>
      <c r="M300" t="s">
        <v>84</v>
      </c>
      <c r="N300" t="s">
        <v>85</v>
      </c>
      <c r="O300">
        <v>0</v>
      </c>
      <c r="P300">
        <v>0</v>
      </c>
      <c r="Q300">
        <v>0</v>
      </c>
      <c r="S300">
        <v>0</v>
      </c>
      <c r="U300">
        <v>0</v>
      </c>
      <c r="V300">
        <v>344</v>
      </c>
      <c r="W300">
        <v>28</v>
      </c>
      <c r="X300">
        <v>1</v>
      </c>
      <c r="Y300">
        <v>0</v>
      </c>
      <c r="Z300" t="s">
        <v>72</v>
      </c>
      <c r="AA300">
        <v>251</v>
      </c>
      <c r="AB300">
        <v>77</v>
      </c>
      <c r="AD300">
        <v>0</v>
      </c>
      <c r="AG300">
        <v>16.899999999999999</v>
      </c>
      <c r="AH300">
        <v>22.5</v>
      </c>
      <c r="AK300">
        <v>0</v>
      </c>
      <c r="AM300">
        <v>280</v>
      </c>
      <c r="AN300">
        <v>40</v>
      </c>
      <c r="AO300">
        <v>1</v>
      </c>
      <c r="AP300">
        <v>0</v>
      </c>
      <c r="AQ300" t="s">
        <v>145</v>
      </c>
      <c r="AR300">
        <v>0</v>
      </c>
      <c r="AS300">
        <v>0</v>
      </c>
      <c r="AT300">
        <v>29.8</v>
      </c>
      <c r="AU300">
        <v>29.8</v>
      </c>
      <c r="AV300">
        <v>29.7</v>
      </c>
      <c r="AW300">
        <v>67</v>
      </c>
      <c r="AX300">
        <v>20</v>
      </c>
      <c r="AY300">
        <v>30</v>
      </c>
      <c r="BA300">
        <v>6.6</v>
      </c>
      <c r="BB300">
        <v>17</v>
      </c>
      <c r="BC300">
        <v>23</v>
      </c>
      <c r="BD300" t="s">
        <v>74</v>
      </c>
      <c r="BE300" t="s">
        <v>87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236</v>
      </c>
      <c r="BN300">
        <v>35</v>
      </c>
      <c r="BO300">
        <v>2</v>
      </c>
      <c r="BP300">
        <v>0</v>
      </c>
      <c r="BQ300" t="s">
        <v>72</v>
      </c>
      <c r="BR300">
        <v>181</v>
      </c>
      <c r="BS300">
        <v>44</v>
      </c>
      <c r="BT300">
        <v>60.1</v>
      </c>
      <c r="BU300">
        <v>42</v>
      </c>
      <c r="BV300">
        <v>36.700000000000003</v>
      </c>
      <c r="BW300">
        <v>57</v>
      </c>
      <c r="BX300">
        <v>29.45</v>
      </c>
      <c r="BY300">
        <v>764</v>
      </c>
      <c r="BZ300">
        <v>4.4770000000000003</v>
      </c>
      <c r="CA300">
        <v>1</v>
      </c>
      <c r="CB300" s="2">
        <f t="shared" si="39"/>
        <v>45661</v>
      </c>
      <c r="CC300" s="3">
        <f t="shared" si="40"/>
        <v>0.10416666666666667</v>
      </c>
      <c r="CD300" s="4">
        <f t="shared" si="34"/>
        <v>45661.104166666664</v>
      </c>
      <c r="CE300" s="18">
        <f t="shared" si="37"/>
        <v>0.14000000000000001</v>
      </c>
      <c r="CF300" s="18">
        <f t="shared" si="38"/>
        <v>0.01</v>
      </c>
      <c r="CG300" s="19">
        <f t="shared" si="41"/>
        <v>202.5</v>
      </c>
      <c r="CH300" s="19">
        <f t="shared" si="41"/>
        <v>270</v>
      </c>
      <c r="CI300" s="19">
        <f t="shared" si="35"/>
        <v>202.5</v>
      </c>
      <c r="CJ300" s="19">
        <f t="shared" si="36"/>
        <v>270</v>
      </c>
    </row>
    <row r="301" spans="1:88" x14ac:dyDescent="0.35">
      <c r="A301" t="s">
        <v>155</v>
      </c>
      <c r="B301" t="s">
        <v>463</v>
      </c>
      <c r="C301">
        <v>29.5</v>
      </c>
      <c r="D301">
        <v>29.5</v>
      </c>
      <c r="E301">
        <v>29.3</v>
      </c>
      <c r="F301">
        <v>66</v>
      </c>
      <c r="G301">
        <v>19</v>
      </c>
      <c r="H301">
        <v>29</v>
      </c>
      <c r="I301">
        <v>65</v>
      </c>
      <c r="J301">
        <v>4.4000000000000004</v>
      </c>
      <c r="K301">
        <v>17</v>
      </c>
      <c r="L301">
        <v>25</v>
      </c>
      <c r="M301" t="s">
        <v>74</v>
      </c>
      <c r="N301" t="s">
        <v>84</v>
      </c>
      <c r="O301">
        <v>0</v>
      </c>
      <c r="P301">
        <v>0</v>
      </c>
      <c r="Q301">
        <v>0</v>
      </c>
      <c r="S301">
        <v>0</v>
      </c>
      <c r="U301">
        <v>0</v>
      </c>
      <c r="V301">
        <v>342</v>
      </c>
      <c r="W301">
        <v>30</v>
      </c>
      <c r="X301">
        <v>1</v>
      </c>
      <c r="Y301">
        <v>0</v>
      </c>
      <c r="Z301" t="s">
        <v>72</v>
      </c>
      <c r="AA301">
        <v>258</v>
      </c>
      <c r="AB301">
        <v>66</v>
      </c>
      <c r="AD301">
        <v>0</v>
      </c>
      <c r="AG301">
        <v>17.100000000000001</v>
      </c>
      <c r="AH301">
        <v>22.6</v>
      </c>
      <c r="AK301">
        <v>0</v>
      </c>
      <c r="AM301">
        <v>281</v>
      </c>
      <c r="AN301">
        <v>36</v>
      </c>
      <c r="AO301">
        <v>2</v>
      </c>
      <c r="AP301">
        <v>0</v>
      </c>
      <c r="AQ301" t="s">
        <v>145</v>
      </c>
      <c r="AR301">
        <v>0</v>
      </c>
      <c r="AS301">
        <v>0</v>
      </c>
      <c r="AT301">
        <v>29.9</v>
      </c>
      <c r="AU301">
        <v>29.9</v>
      </c>
      <c r="AV301">
        <v>29.8</v>
      </c>
      <c r="AW301">
        <v>66</v>
      </c>
      <c r="AX301">
        <v>20</v>
      </c>
      <c r="AY301">
        <v>30</v>
      </c>
      <c r="BA301">
        <v>6.2</v>
      </c>
      <c r="BB301">
        <v>19</v>
      </c>
      <c r="BC301">
        <v>24</v>
      </c>
      <c r="BD301" t="s">
        <v>74</v>
      </c>
      <c r="BE301" t="s">
        <v>87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250</v>
      </c>
      <c r="BN301">
        <v>36</v>
      </c>
      <c r="BO301">
        <v>2</v>
      </c>
      <c r="BP301">
        <v>0</v>
      </c>
      <c r="BQ301" t="s">
        <v>72</v>
      </c>
      <c r="BR301">
        <v>193</v>
      </c>
      <c r="BS301">
        <v>44</v>
      </c>
      <c r="BT301">
        <v>59.9</v>
      </c>
      <c r="BU301">
        <v>42</v>
      </c>
      <c r="BV301">
        <v>36.5</v>
      </c>
      <c r="BW301">
        <v>57</v>
      </c>
      <c r="BX301">
        <v>29.45</v>
      </c>
      <c r="BY301">
        <v>764</v>
      </c>
      <c r="BZ301">
        <v>4.4770000000000003</v>
      </c>
      <c r="CA301">
        <v>1</v>
      </c>
      <c r="CB301" s="2">
        <f t="shared" si="39"/>
        <v>45661</v>
      </c>
      <c r="CC301" s="3">
        <f t="shared" si="40"/>
        <v>0.11458333333333333</v>
      </c>
      <c r="CD301" s="4">
        <f t="shared" si="34"/>
        <v>45661.114583333336</v>
      </c>
      <c r="CE301" s="18">
        <f t="shared" si="37"/>
        <v>0.14000000000000001</v>
      </c>
      <c r="CF301" s="18">
        <f t="shared" si="38"/>
        <v>0.01</v>
      </c>
      <c r="CG301" s="19">
        <f t="shared" si="41"/>
        <v>225</v>
      </c>
      <c r="CH301" s="19">
        <f t="shared" si="41"/>
        <v>270</v>
      </c>
      <c r="CI301" s="19">
        <f t="shared" si="35"/>
        <v>225</v>
      </c>
      <c r="CJ301" s="19">
        <f t="shared" si="36"/>
        <v>270</v>
      </c>
    </row>
    <row r="302" spans="1:88" x14ac:dyDescent="0.35">
      <c r="A302" t="s">
        <v>155</v>
      </c>
      <c r="B302" t="s">
        <v>464</v>
      </c>
      <c r="C302">
        <v>29.5</v>
      </c>
      <c r="D302">
        <v>29.6</v>
      </c>
      <c r="E302">
        <v>29.4</v>
      </c>
      <c r="F302">
        <v>66</v>
      </c>
      <c r="G302">
        <v>19</v>
      </c>
      <c r="H302">
        <v>29</v>
      </c>
      <c r="I302">
        <v>65</v>
      </c>
      <c r="J302">
        <v>5.4</v>
      </c>
      <c r="K302">
        <v>14</v>
      </c>
      <c r="L302">
        <v>25</v>
      </c>
      <c r="M302" t="s">
        <v>86</v>
      </c>
      <c r="N302" t="s">
        <v>84</v>
      </c>
      <c r="O302">
        <v>0</v>
      </c>
      <c r="P302">
        <v>0</v>
      </c>
      <c r="Q302">
        <v>0</v>
      </c>
      <c r="S302">
        <v>0</v>
      </c>
      <c r="U302">
        <v>0</v>
      </c>
      <c r="V302">
        <v>343</v>
      </c>
      <c r="W302">
        <v>29</v>
      </c>
      <c r="X302">
        <v>1</v>
      </c>
      <c r="Y302">
        <v>0</v>
      </c>
      <c r="Z302" t="s">
        <v>72</v>
      </c>
      <c r="AA302">
        <v>268</v>
      </c>
      <c r="AB302">
        <v>58</v>
      </c>
      <c r="AD302">
        <v>0</v>
      </c>
      <c r="AG302">
        <v>17.3</v>
      </c>
      <c r="AH302">
        <v>22.6</v>
      </c>
      <c r="AK302">
        <v>0</v>
      </c>
      <c r="AM302">
        <v>289</v>
      </c>
      <c r="AN302">
        <v>37</v>
      </c>
      <c r="AO302">
        <v>2</v>
      </c>
      <c r="AP302">
        <v>0</v>
      </c>
      <c r="AQ302" t="s">
        <v>145</v>
      </c>
      <c r="AR302">
        <v>0</v>
      </c>
      <c r="AS302">
        <v>0</v>
      </c>
      <c r="AT302">
        <v>29.9</v>
      </c>
      <c r="AU302">
        <v>30</v>
      </c>
      <c r="AV302">
        <v>29.9</v>
      </c>
      <c r="AW302">
        <v>66</v>
      </c>
      <c r="AX302">
        <v>20</v>
      </c>
      <c r="AY302">
        <v>30</v>
      </c>
      <c r="BA302">
        <v>7</v>
      </c>
      <c r="BB302">
        <v>22</v>
      </c>
      <c r="BC302">
        <v>23</v>
      </c>
      <c r="BD302" t="s">
        <v>84</v>
      </c>
      <c r="BE302" t="s">
        <v>74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248</v>
      </c>
      <c r="BN302">
        <v>35</v>
      </c>
      <c r="BO302">
        <v>2</v>
      </c>
      <c r="BP302">
        <v>0</v>
      </c>
      <c r="BQ302" t="s">
        <v>72</v>
      </c>
      <c r="BR302">
        <v>194</v>
      </c>
      <c r="BS302">
        <v>40</v>
      </c>
      <c r="BT302">
        <v>59.8</v>
      </c>
      <c r="BU302">
        <v>43</v>
      </c>
      <c r="BV302">
        <v>37</v>
      </c>
      <c r="BW302">
        <v>57</v>
      </c>
      <c r="BX302">
        <v>29.46</v>
      </c>
      <c r="BY302">
        <v>764</v>
      </c>
      <c r="BZ302">
        <v>4.4770000000000003</v>
      </c>
      <c r="CA302">
        <v>1</v>
      </c>
      <c r="CB302" s="2">
        <f t="shared" si="39"/>
        <v>45661</v>
      </c>
      <c r="CC302" s="3">
        <f t="shared" si="40"/>
        <v>0.125</v>
      </c>
      <c r="CD302" s="4">
        <f t="shared" si="34"/>
        <v>45661.125</v>
      </c>
      <c r="CE302" s="18">
        <f t="shared" si="37"/>
        <v>0.14000000000000001</v>
      </c>
      <c r="CF302" s="18">
        <f t="shared" si="38"/>
        <v>0.01</v>
      </c>
      <c r="CG302" s="19">
        <f t="shared" si="41"/>
        <v>225</v>
      </c>
      <c r="CH302" s="19">
        <f t="shared" si="41"/>
        <v>247.5</v>
      </c>
      <c r="CI302" s="19">
        <f t="shared" si="35"/>
        <v>225</v>
      </c>
      <c r="CJ302" s="19">
        <f t="shared" si="36"/>
        <v>247.5</v>
      </c>
    </row>
    <row r="303" spans="1:88" x14ac:dyDescent="0.35">
      <c r="A303" t="s">
        <v>155</v>
      </c>
      <c r="B303" t="s">
        <v>465</v>
      </c>
      <c r="C303">
        <v>29.4</v>
      </c>
      <c r="D303">
        <v>29.6</v>
      </c>
      <c r="E303">
        <v>29.4</v>
      </c>
      <c r="F303">
        <v>66</v>
      </c>
      <c r="G303">
        <v>19</v>
      </c>
      <c r="H303">
        <v>29</v>
      </c>
      <c r="I303">
        <v>65</v>
      </c>
      <c r="J303">
        <v>5.8</v>
      </c>
      <c r="K303">
        <v>17</v>
      </c>
      <c r="L303">
        <v>23</v>
      </c>
      <c r="M303" t="s">
        <v>74</v>
      </c>
      <c r="N303" t="s">
        <v>84</v>
      </c>
      <c r="O303">
        <v>0</v>
      </c>
      <c r="P303">
        <v>0</v>
      </c>
      <c r="Q303">
        <v>0</v>
      </c>
      <c r="S303">
        <v>0</v>
      </c>
      <c r="U303">
        <v>0</v>
      </c>
      <c r="V303">
        <v>343</v>
      </c>
      <c r="W303">
        <v>27</v>
      </c>
      <c r="X303">
        <v>1</v>
      </c>
      <c r="Y303">
        <v>0</v>
      </c>
      <c r="Z303" t="s">
        <v>72</v>
      </c>
      <c r="AA303">
        <v>274</v>
      </c>
      <c r="AB303">
        <v>53</v>
      </c>
      <c r="AD303">
        <v>0</v>
      </c>
      <c r="AG303">
        <v>16.8</v>
      </c>
      <c r="AH303">
        <v>22.1</v>
      </c>
      <c r="AK303">
        <v>0</v>
      </c>
      <c r="AM303">
        <v>294</v>
      </c>
      <c r="AN303">
        <v>37</v>
      </c>
      <c r="AO303">
        <v>2</v>
      </c>
      <c r="AP303">
        <v>0</v>
      </c>
      <c r="AQ303" t="s">
        <v>145</v>
      </c>
      <c r="AR303">
        <v>0</v>
      </c>
      <c r="AS303">
        <v>0</v>
      </c>
      <c r="AT303">
        <v>29.7</v>
      </c>
      <c r="AU303">
        <v>29.9</v>
      </c>
      <c r="AV303">
        <v>29.7</v>
      </c>
      <c r="AW303">
        <v>67</v>
      </c>
      <c r="AX303">
        <v>20</v>
      </c>
      <c r="AY303">
        <v>30</v>
      </c>
      <c r="BA303">
        <v>7.9</v>
      </c>
      <c r="BB303">
        <v>22</v>
      </c>
      <c r="BC303">
        <v>22</v>
      </c>
      <c r="BD303" t="s">
        <v>87</v>
      </c>
      <c r="BE303" t="s">
        <v>87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250</v>
      </c>
      <c r="BN303">
        <v>33</v>
      </c>
      <c r="BO303">
        <v>2</v>
      </c>
      <c r="BP303">
        <v>0</v>
      </c>
      <c r="BQ303" t="s">
        <v>72</v>
      </c>
      <c r="BR303">
        <v>205</v>
      </c>
      <c r="BS303">
        <v>34</v>
      </c>
      <c r="BT303">
        <v>59.7</v>
      </c>
      <c r="BU303">
        <v>43</v>
      </c>
      <c r="BV303">
        <v>36.9</v>
      </c>
      <c r="BW303">
        <v>57</v>
      </c>
      <c r="BX303">
        <v>29.46</v>
      </c>
      <c r="BY303">
        <v>764</v>
      </c>
      <c r="BZ303">
        <v>4.4770000000000003</v>
      </c>
      <c r="CA303">
        <v>1</v>
      </c>
      <c r="CB303" s="2">
        <f t="shared" si="39"/>
        <v>45661</v>
      </c>
      <c r="CC303" s="3">
        <f t="shared" si="40"/>
        <v>0.13541666666666666</v>
      </c>
      <c r="CD303" s="4">
        <f t="shared" si="34"/>
        <v>45661.135416666664</v>
      </c>
      <c r="CE303" s="18">
        <f t="shared" si="37"/>
        <v>0.14000000000000001</v>
      </c>
      <c r="CF303" s="18">
        <f t="shared" si="38"/>
        <v>0.01</v>
      </c>
      <c r="CG303" s="19">
        <f t="shared" si="41"/>
        <v>225</v>
      </c>
      <c r="CH303" s="19">
        <f t="shared" si="41"/>
        <v>270</v>
      </c>
      <c r="CI303" s="19">
        <f t="shared" si="35"/>
        <v>225</v>
      </c>
      <c r="CJ303" s="19">
        <f t="shared" si="36"/>
        <v>270</v>
      </c>
    </row>
    <row r="304" spans="1:88" x14ac:dyDescent="0.35">
      <c r="A304" t="s">
        <v>155</v>
      </c>
      <c r="B304" t="s">
        <v>466</v>
      </c>
      <c r="C304">
        <v>29.2</v>
      </c>
      <c r="D304">
        <v>29.4</v>
      </c>
      <c r="E304">
        <v>29.2</v>
      </c>
      <c r="F304">
        <v>67</v>
      </c>
      <c r="G304">
        <v>19</v>
      </c>
      <c r="H304">
        <v>29</v>
      </c>
      <c r="I304">
        <v>65</v>
      </c>
      <c r="J304">
        <v>4.9000000000000004</v>
      </c>
      <c r="K304">
        <v>15</v>
      </c>
      <c r="L304">
        <v>23</v>
      </c>
      <c r="M304" t="s">
        <v>84</v>
      </c>
      <c r="N304" t="s">
        <v>85</v>
      </c>
      <c r="O304">
        <v>0</v>
      </c>
      <c r="P304">
        <v>0</v>
      </c>
      <c r="Q304">
        <v>0</v>
      </c>
      <c r="S304">
        <v>0</v>
      </c>
      <c r="U304">
        <v>0</v>
      </c>
      <c r="V304">
        <v>343</v>
      </c>
      <c r="W304">
        <v>29</v>
      </c>
      <c r="X304">
        <v>1</v>
      </c>
      <c r="Y304">
        <v>0</v>
      </c>
      <c r="Z304" t="s">
        <v>72</v>
      </c>
      <c r="AA304">
        <v>264</v>
      </c>
      <c r="AB304">
        <v>62</v>
      </c>
      <c r="AD304">
        <v>0</v>
      </c>
      <c r="AG304">
        <v>16.5</v>
      </c>
      <c r="AH304">
        <v>22</v>
      </c>
      <c r="AK304">
        <v>0</v>
      </c>
      <c r="AM304">
        <v>284</v>
      </c>
      <c r="AN304">
        <v>38</v>
      </c>
      <c r="AO304">
        <v>2</v>
      </c>
      <c r="AP304">
        <v>0</v>
      </c>
      <c r="AQ304" t="s">
        <v>145</v>
      </c>
      <c r="AR304">
        <v>0</v>
      </c>
      <c r="AS304">
        <v>0</v>
      </c>
      <c r="AT304">
        <v>29.7</v>
      </c>
      <c r="AU304">
        <v>29.7</v>
      </c>
      <c r="AV304">
        <v>29.6</v>
      </c>
      <c r="AW304">
        <v>67</v>
      </c>
      <c r="AX304">
        <v>20</v>
      </c>
      <c r="AY304">
        <v>30</v>
      </c>
      <c r="BA304">
        <v>5.4</v>
      </c>
      <c r="BB304">
        <v>23</v>
      </c>
      <c r="BC304">
        <v>23</v>
      </c>
      <c r="BD304" t="s">
        <v>87</v>
      </c>
      <c r="BE304" t="s">
        <v>87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241</v>
      </c>
      <c r="BN304">
        <v>38</v>
      </c>
      <c r="BO304">
        <v>2</v>
      </c>
      <c r="BP304">
        <v>0</v>
      </c>
      <c r="BQ304" t="s">
        <v>72</v>
      </c>
      <c r="BR304">
        <v>172</v>
      </c>
      <c r="BS304">
        <v>56</v>
      </c>
      <c r="BT304">
        <v>59.7</v>
      </c>
      <c r="BU304">
        <v>43</v>
      </c>
      <c r="BV304">
        <v>36.9</v>
      </c>
      <c r="BW304">
        <v>57</v>
      </c>
      <c r="BX304">
        <v>29.47</v>
      </c>
      <c r="BY304">
        <v>764</v>
      </c>
      <c r="BZ304">
        <v>4.4770000000000003</v>
      </c>
      <c r="CA304">
        <v>1</v>
      </c>
      <c r="CB304" s="2">
        <f t="shared" si="39"/>
        <v>45661</v>
      </c>
      <c r="CC304" s="3">
        <f t="shared" si="40"/>
        <v>0.14583333333333334</v>
      </c>
      <c r="CD304" s="4">
        <f t="shared" si="34"/>
        <v>45661.145833333336</v>
      </c>
      <c r="CE304" s="18">
        <f t="shared" si="37"/>
        <v>0.14000000000000001</v>
      </c>
      <c r="CF304" s="18">
        <f t="shared" si="38"/>
        <v>0.01</v>
      </c>
      <c r="CG304" s="19">
        <f t="shared" si="41"/>
        <v>202.5</v>
      </c>
      <c r="CH304" s="19">
        <f t="shared" si="41"/>
        <v>270</v>
      </c>
      <c r="CI304" s="19">
        <f t="shared" si="35"/>
        <v>202.5</v>
      </c>
      <c r="CJ304" s="19">
        <f t="shared" si="36"/>
        <v>270</v>
      </c>
    </row>
    <row r="305" spans="1:88" x14ac:dyDescent="0.35">
      <c r="A305" t="s">
        <v>155</v>
      </c>
      <c r="B305" t="s">
        <v>467</v>
      </c>
      <c r="C305">
        <v>29.1</v>
      </c>
      <c r="D305">
        <v>29.2</v>
      </c>
      <c r="E305">
        <v>29.1</v>
      </c>
      <c r="F305">
        <v>67</v>
      </c>
      <c r="G305">
        <v>19</v>
      </c>
      <c r="H305">
        <v>29</v>
      </c>
      <c r="I305">
        <v>65</v>
      </c>
      <c r="J305">
        <v>5.8</v>
      </c>
      <c r="K305">
        <v>18</v>
      </c>
      <c r="L305">
        <v>23</v>
      </c>
      <c r="M305" t="s">
        <v>84</v>
      </c>
      <c r="N305" t="s">
        <v>84</v>
      </c>
      <c r="O305">
        <v>0</v>
      </c>
      <c r="P305">
        <v>0</v>
      </c>
      <c r="Q305">
        <v>0</v>
      </c>
      <c r="S305">
        <v>0</v>
      </c>
      <c r="U305">
        <v>0</v>
      </c>
      <c r="V305">
        <v>348</v>
      </c>
      <c r="W305">
        <v>29</v>
      </c>
      <c r="X305">
        <v>1</v>
      </c>
      <c r="Y305">
        <v>0</v>
      </c>
      <c r="Z305" t="s">
        <v>72</v>
      </c>
      <c r="AA305">
        <v>265</v>
      </c>
      <c r="AB305">
        <v>66</v>
      </c>
      <c r="AD305">
        <v>0</v>
      </c>
      <c r="AG305">
        <v>16.600000000000001</v>
      </c>
      <c r="AH305">
        <v>22</v>
      </c>
      <c r="AK305">
        <v>0</v>
      </c>
      <c r="AM305">
        <v>284</v>
      </c>
      <c r="AN305">
        <v>36</v>
      </c>
      <c r="AO305">
        <v>2</v>
      </c>
      <c r="AP305">
        <v>0</v>
      </c>
      <c r="AQ305" t="s">
        <v>145</v>
      </c>
      <c r="AR305">
        <v>0</v>
      </c>
      <c r="AS305">
        <v>0</v>
      </c>
      <c r="AT305">
        <v>29.5</v>
      </c>
      <c r="AU305">
        <v>29.7</v>
      </c>
      <c r="AV305">
        <v>29.5</v>
      </c>
      <c r="AW305">
        <v>68</v>
      </c>
      <c r="AX305">
        <v>20</v>
      </c>
      <c r="AY305">
        <v>29</v>
      </c>
      <c r="BA305">
        <v>7.6</v>
      </c>
      <c r="BB305">
        <v>17</v>
      </c>
      <c r="BC305">
        <v>23</v>
      </c>
      <c r="BD305" t="s">
        <v>77</v>
      </c>
      <c r="BE305" t="s">
        <v>87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240</v>
      </c>
      <c r="BN305">
        <v>37</v>
      </c>
      <c r="BO305">
        <v>2</v>
      </c>
      <c r="BP305">
        <v>0</v>
      </c>
      <c r="BQ305" t="s">
        <v>72</v>
      </c>
      <c r="BR305">
        <v>195</v>
      </c>
      <c r="BS305">
        <v>32</v>
      </c>
      <c r="BT305">
        <v>59.5</v>
      </c>
      <c r="BU305">
        <v>43</v>
      </c>
      <c r="BV305">
        <v>36.700000000000003</v>
      </c>
      <c r="BW305">
        <v>57</v>
      </c>
      <c r="BX305">
        <v>29.48</v>
      </c>
      <c r="BY305">
        <v>764</v>
      </c>
      <c r="BZ305">
        <v>4.4770000000000003</v>
      </c>
      <c r="CA305">
        <v>1</v>
      </c>
      <c r="CB305" s="2">
        <f t="shared" si="39"/>
        <v>45661</v>
      </c>
      <c r="CC305" s="3">
        <f t="shared" si="40"/>
        <v>0.15625</v>
      </c>
      <c r="CD305" s="4">
        <f t="shared" si="34"/>
        <v>45661.15625</v>
      </c>
      <c r="CE305" s="18">
        <f t="shared" si="37"/>
        <v>0.14000000000000001</v>
      </c>
      <c r="CF305" s="18">
        <f t="shared" si="38"/>
        <v>0.01</v>
      </c>
      <c r="CG305" s="19">
        <f t="shared" si="41"/>
        <v>225</v>
      </c>
      <c r="CH305" s="19">
        <f t="shared" si="41"/>
        <v>270</v>
      </c>
      <c r="CI305" s="19">
        <f t="shared" si="35"/>
        <v>225</v>
      </c>
      <c r="CJ305" s="19">
        <f t="shared" si="36"/>
        <v>270</v>
      </c>
    </row>
    <row r="306" spans="1:88" x14ac:dyDescent="0.35">
      <c r="A306" t="s">
        <v>155</v>
      </c>
      <c r="B306" t="s">
        <v>468</v>
      </c>
      <c r="C306">
        <v>28.9</v>
      </c>
      <c r="D306">
        <v>29.1</v>
      </c>
      <c r="E306">
        <v>28.9</v>
      </c>
      <c r="F306">
        <v>68</v>
      </c>
      <c r="G306">
        <v>20</v>
      </c>
      <c r="H306">
        <v>29</v>
      </c>
      <c r="I306">
        <v>65</v>
      </c>
      <c r="J306">
        <v>5.0999999999999996</v>
      </c>
      <c r="K306">
        <v>15</v>
      </c>
      <c r="L306">
        <v>23</v>
      </c>
      <c r="M306" t="s">
        <v>84</v>
      </c>
      <c r="N306" t="s">
        <v>84</v>
      </c>
      <c r="O306">
        <v>0</v>
      </c>
      <c r="P306">
        <v>0</v>
      </c>
      <c r="Q306">
        <v>0</v>
      </c>
      <c r="S306">
        <v>0</v>
      </c>
      <c r="U306">
        <v>0</v>
      </c>
      <c r="V306">
        <v>350</v>
      </c>
      <c r="W306">
        <v>29</v>
      </c>
      <c r="X306">
        <v>1</v>
      </c>
      <c r="Y306">
        <v>0</v>
      </c>
      <c r="Z306" t="s">
        <v>72</v>
      </c>
      <c r="AA306">
        <v>270</v>
      </c>
      <c r="AB306">
        <v>62</v>
      </c>
      <c r="AD306">
        <v>0</v>
      </c>
      <c r="AG306">
        <v>16.5</v>
      </c>
      <c r="AH306">
        <v>21.7</v>
      </c>
      <c r="AK306">
        <v>0</v>
      </c>
      <c r="AM306">
        <v>291</v>
      </c>
      <c r="AN306">
        <v>37</v>
      </c>
      <c r="AO306">
        <v>2</v>
      </c>
      <c r="AP306">
        <v>0</v>
      </c>
      <c r="AQ306" t="s">
        <v>145</v>
      </c>
      <c r="AR306">
        <v>0</v>
      </c>
      <c r="AS306">
        <v>0</v>
      </c>
      <c r="AT306">
        <v>29.3</v>
      </c>
      <c r="AU306">
        <v>29.5</v>
      </c>
      <c r="AV306">
        <v>29.3</v>
      </c>
      <c r="AW306">
        <v>68</v>
      </c>
      <c r="AX306">
        <v>20</v>
      </c>
      <c r="AY306">
        <v>29</v>
      </c>
      <c r="BA306">
        <v>4.4000000000000004</v>
      </c>
      <c r="BB306">
        <v>18</v>
      </c>
      <c r="BC306">
        <v>21</v>
      </c>
      <c r="BD306" t="s">
        <v>74</v>
      </c>
      <c r="BE306" t="s">
        <v>87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258</v>
      </c>
      <c r="BN306">
        <v>37</v>
      </c>
      <c r="BO306">
        <v>2</v>
      </c>
      <c r="BP306">
        <v>0</v>
      </c>
      <c r="BQ306" t="s">
        <v>72</v>
      </c>
      <c r="BR306">
        <v>203</v>
      </c>
      <c r="BS306">
        <v>42</v>
      </c>
      <c r="BT306">
        <v>59.4</v>
      </c>
      <c r="BU306">
        <v>43</v>
      </c>
      <c r="BV306">
        <v>36.6</v>
      </c>
      <c r="BW306">
        <v>57</v>
      </c>
      <c r="BX306">
        <v>29.49</v>
      </c>
      <c r="BY306">
        <v>763</v>
      </c>
      <c r="BZ306">
        <v>4.4710000000000001</v>
      </c>
      <c r="CA306">
        <v>1</v>
      </c>
      <c r="CB306" s="2">
        <f t="shared" si="39"/>
        <v>45661</v>
      </c>
      <c r="CC306" s="3">
        <f t="shared" si="40"/>
        <v>0.16666666666666666</v>
      </c>
      <c r="CD306" s="4">
        <f t="shared" si="34"/>
        <v>45661.166666666664</v>
      </c>
      <c r="CE306" s="18">
        <f t="shared" si="37"/>
        <v>0.14000000000000001</v>
      </c>
      <c r="CF306" s="18">
        <f t="shared" si="38"/>
        <v>0.01</v>
      </c>
      <c r="CG306" s="19">
        <f t="shared" si="41"/>
        <v>225</v>
      </c>
      <c r="CH306" s="19">
        <f t="shared" si="41"/>
        <v>270</v>
      </c>
      <c r="CI306" s="19">
        <f t="shared" si="35"/>
        <v>225</v>
      </c>
      <c r="CJ306" s="19">
        <f t="shared" si="36"/>
        <v>270</v>
      </c>
    </row>
    <row r="307" spans="1:88" x14ac:dyDescent="0.35">
      <c r="A307" t="s">
        <v>155</v>
      </c>
      <c r="B307" t="s">
        <v>469</v>
      </c>
      <c r="C307">
        <v>28.9</v>
      </c>
      <c r="D307">
        <v>28.9</v>
      </c>
      <c r="E307">
        <v>28.8</v>
      </c>
      <c r="F307">
        <v>67</v>
      </c>
      <c r="G307">
        <v>19</v>
      </c>
      <c r="H307">
        <v>29</v>
      </c>
      <c r="I307">
        <v>65</v>
      </c>
      <c r="J307">
        <v>4</v>
      </c>
      <c r="K307">
        <v>17</v>
      </c>
      <c r="L307">
        <v>24</v>
      </c>
      <c r="M307" t="s">
        <v>84</v>
      </c>
      <c r="N307" t="s">
        <v>84</v>
      </c>
      <c r="O307">
        <v>0</v>
      </c>
      <c r="P307">
        <v>0</v>
      </c>
      <c r="Q307">
        <v>0</v>
      </c>
      <c r="S307">
        <v>0</v>
      </c>
      <c r="U307">
        <v>0</v>
      </c>
      <c r="V307">
        <v>349</v>
      </c>
      <c r="W307">
        <v>32</v>
      </c>
      <c r="X307">
        <v>2</v>
      </c>
      <c r="Y307">
        <v>0</v>
      </c>
      <c r="Z307" t="s">
        <v>72</v>
      </c>
      <c r="AA307">
        <v>262</v>
      </c>
      <c r="AB307">
        <v>70</v>
      </c>
      <c r="AD307">
        <v>0</v>
      </c>
      <c r="AG307">
        <v>16.5</v>
      </c>
      <c r="AH307">
        <v>21.8</v>
      </c>
      <c r="AK307">
        <v>0</v>
      </c>
      <c r="AM307">
        <v>284</v>
      </c>
      <c r="AN307">
        <v>34</v>
      </c>
      <c r="AO307">
        <v>2</v>
      </c>
      <c r="AP307">
        <v>0</v>
      </c>
      <c r="AQ307" t="s">
        <v>145</v>
      </c>
      <c r="AR307">
        <v>0</v>
      </c>
      <c r="AS307">
        <v>0</v>
      </c>
      <c r="AT307">
        <v>29.3</v>
      </c>
      <c r="AU307">
        <v>29.4</v>
      </c>
      <c r="AV307">
        <v>29.3</v>
      </c>
      <c r="AW307">
        <v>67</v>
      </c>
      <c r="AX307">
        <v>20</v>
      </c>
      <c r="AY307">
        <v>29</v>
      </c>
      <c r="BA307">
        <v>5.3</v>
      </c>
      <c r="BB307">
        <v>15</v>
      </c>
      <c r="BC307">
        <v>23</v>
      </c>
      <c r="BD307" t="s">
        <v>74</v>
      </c>
      <c r="BE307" t="s">
        <v>87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242</v>
      </c>
      <c r="BN307">
        <v>40</v>
      </c>
      <c r="BO307">
        <v>2</v>
      </c>
      <c r="BP307">
        <v>0</v>
      </c>
      <c r="BQ307" t="s">
        <v>72</v>
      </c>
      <c r="BR307">
        <v>194</v>
      </c>
      <c r="BS307">
        <v>37</v>
      </c>
      <c r="BT307">
        <v>59.3</v>
      </c>
      <c r="BU307">
        <v>43</v>
      </c>
      <c r="BV307">
        <v>36.5</v>
      </c>
      <c r="BW307">
        <v>57</v>
      </c>
      <c r="BX307">
        <v>29.49</v>
      </c>
      <c r="BY307">
        <v>764</v>
      </c>
      <c r="BZ307">
        <v>4.4770000000000003</v>
      </c>
      <c r="CA307">
        <v>1</v>
      </c>
      <c r="CB307" s="2">
        <f t="shared" si="39"/>
        <v>45661</v>
      </c>
      <c r="CC307" s="3">
        <f t="shared" si="40"/>
        <v>0.17708333333333334</v>
      </c>
      <c r="CD307" s="4">
        <f t="shared" si="34"/>
        <v>45661.177083333336</v>
      </c>
      <c r="CE307" s="18">
        <f t="shared" si="37"/>
        <v>0.14000000000000001</v>
      </c>
      <c r="CF307" s="18">
        <f t="shared" si="38"/>
        <v>0.01</v>
      </c>
      <c r="CG307" s="19">
        <f t="shared" si="41"/>
        <v>225</v>
      </c>
      <c r="CH307" s="19">
        <f t="shared" si="41"/>
        <v>270</v>
      </c>
      <c r="CI307" s="19">
        <f t="shared" si="35"/>
        <v>225</v>
      </c>
      <c r="CJ307" s="19">
        <f t="shared" si="36"/>
        <v>270</v>
      </c>
    </row>
    <row r="308" spans="1:88" x14ac:dyDescent="0.35">
      <c r="A308" t="s">
        <v>155</v>
      </c>
      <c r="B308" t="s">
        <v>470</v>
      </c>
      <c r="C308">
        <v>28.9</v>
      </c>
      <c r="D308">
        <v>28.9</v>
      </c>
      <c r="E308">
        <v>28.8</v>
      </c>
      <c r="F308">
        <v>67</v>
      </c>
      <c r="G308">
        <v>19</v>
      </c>
      <c r="H308">
        <v>29</v>
      </c>
      <c r="I308">
        <v>65</v>
      </c>
      <c r="J308">
        <v>5.0999999999999996</v>
      </c>
      <c r="K308">
        <v>13</v>
      </c>
      <c r="L308">
        <v>24</v>
      </c>
      <c r="M308" t="s">
        <v>84</v>
      </c>
      <c r="N308" t="s">
        <v>84</v>
      </c>
      <c r="O308">
        <v>0</v>
      </c>
      <c r="P308">
        <v>0</v>
      </c>
      <c r="Q308">
        <v>0</v>
      </c>
      <c r="S308">
        <v>0</v>
      </c>
      <c r="U308">
        <v>0</v>
      </c>
      <c r="V308">
        <v>350</v>
      </c>
      <c r="W308">
        <v>29</v>
      </c>
      <c r="X308">
        <v>2</v>
      </c>
      <c r="Y308">
        <v>0</v>
      </c>
      <c r="Z308" t="s">
        <v>72</v>
      </c>
      <c r="AA308">
        <v>273</v>
      </c>
      <c r="AB308">
        <v>59</v>
      </c>
      <c r="AD308">
        <v>0</v>
      </c>
      <c r="AG308">
        <v>16.600000000000001</v>
      </c>
      <c r="AH308">
        <v>21.8</v>
      </c>
      <c r="AK308">
        <v>0</v>
      </c>
      <c r="AM308">
        <v>281</v>
      </c>
      <c r="AN308">
        <v>41</v>
      </c>
      <c r="AO308">
        <v>2</v>
      </c>
      <c r="AP308">
        <v>0</v>
      </c>
      <c r="AQ308" t="s">
        <v>145</v>
      </c>
      <c r="AR308">
        <v>0</v>
      </c>
      <c r="AS308">
        <v>0</v>
      </c>
      <c r="AT308">
        <v>29.3</v>
      </c>
      <c r="AU308">
        <v>29.4</v>
      </c>
      <c r="AV308">
        <v>29.3</v>
      </c>
      <c r="AW308">
        <v>67</v>
      </c>
      <c r="AX308">
        <v>20</v>
      </c>
      <c r="AY308">
        <v>29</v>
      </c>
      <c r="BA308">
        <v>5.3</v>
      </c>
      <c r="BB308">
        <v>15</v>
      </c>
      <c r="BC308">
        <v>23</v>
      </c>
      <c r="BD308" t="s">
        <v>87</v>
      </c>
      <c r="BE308" t="s">
        <v>87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251</v>
      </c>
      <c r="BN308">
        <v>35</v>
      </c>
      <c r="BO308">
        <v>2</v>
      </c>
      <c r="BP308">
        <v>0</v>
      </c>
      <c r="BQ308" t="s">
        <v>72</v>
      </c>
      <c r="BR308">
        <v>182</v>
      </c>
      <c r="BS308">
        <v>55</v>
      </c>
      <c r="BT308">
        <v>59.2</v>
      </c>
      <c r="BU308">
        <v>43</v>
      </c>
      <c r="BV308">
        <v>36.4</v>
      </c>
      <c r="BW308">
        <v>57</v>
      </c>
      <c r="BX308">
        <v>29.49</v>
      </c>
      <c r="BY308">
        <v>764</v>
      </c>
      <c r="BZ308">
        <v>4.4770000000000003</v>
      </c>
      <c r="CA308">
        <v>1</v>
      </c>
      <c r="CB308" s="2">
        <f t="shared" si="39"/>
        <v>45661</v>
      </c>
      <c r="CC308" s="3">
        <f t="shared" si="40"/>
        <v>0.1875</v>
      </c>
      <c r="CD308" s="4">
        <f t="shared" si="34"/>
        <v>45661.1875</v>
      </c>
      <c r="CE308" s="18">
        <f t="shared" si="37"/>
        <v>0.14000000000000001</v>
      </c>
      <c r="CF308" s="18">
        <f t="shared" si="38"/>
        <v>0.01</v>
      </c>
      <c r="CG308" s="19">
        <f t="shared" si="41"/>
        <v>225</v>
      </c>
      <c r="CH308" s="19">
        <f t="shared" si="41"/>
        <v>270</v>
      </c>
      <c r="CI308" s="19">
        <f t="shared" si="35"/>
        <v>225</v>
      </c>
      <c r="CJ308" s="19">
        <f t="shared" si="36"/>
        <v>270</v>
      </c>
    </row>
    <row r="309" spans="1:88" x14ac:dyDescent="0.35">
      <c r="A309" t="s">
        <v>155</v>
      </c>
      <c r="B309" t="s">
        <v>471</v>
      </c>
      <c r="C309">
        <v>29</v>
      </c>
      <c r="D309">
        <v>29</v>
      </c>
      <c r="E309">
        <v>28.9</v>
      </c>
      <c r="F309">
        <v>67</v>
      </c>
      <c r="G309">
        <v>19</v>
      </c>
      <c r="H309">
        <v>29</v>
      </c>
      <c r="I309">
        <v>65</v>
      </c>
      <c r="J309">
        <v>4.7</v>
      </c>
      <c r="K309">
        <v>14</v>
      </c>
      <c r="L309">
        <v>24</v>
      </c>
      <c r="M309" t="s">
        <v>84</v>
      </c>
      <c r="N309" t="s">
        <v>85</v>
      </c>
      <c r="O309">
        <v>0</v>
      </c>
      <c r="P309">
        <v>0</v>
      </c>
      <c r="Q309">
        <v>0</v>
      </c>
      <c r="S309">
        <v>0</v>
      </c>
      <c r="U309">
        <v>0</v>
      </c>
      <c r="V309">
        <v>351</v>
      </c>
      <c r="W309">
        <v>30</v>
      </c>
      <c r="X309">
        <v>2</v>
      </c>
      <c r="Y309">
        <v>0</v>
      </c>
      <c r="Z309" t="s">
        <v>72</v>
      </c>
      <c r="AA309">
        <v>270</v>
      </c>
      <c r="AB309">
        <v>63</v>
      </c>
      <c r="AD309">
        <v>0</v>
      </c>
      <c r="AG309">
        <v>16.899999999999999</v>
      </c>
      <c r="AH309">
        <v>22.1</v>
      </c>
      <c r="AK309">
        <v>0</v>
      </c>
      <c r="AM309">
        <v>275</v>
      </c>
      <c r="AN309">
        <v>38</v>
      </c>
      <c r="AO309">
        <v>2</v>
      </c>
      <c r="AP309">
        <v>0</v>
      </c>
      <c r="AQ309" t="s">
        <v>145</v>
      </c>
      <c r="AR309">
        <v>0</v>
      </c>
      <c r="AS309">
        <v>0</v>
      </c>
      <c r="AT309">
        <v>29.4</v>
      </c>
      <c r="AU309">
        <v>29.4</v>
      </c>
      <c r="AV309">
        <v>29.3</v>
      </c>
      <c r="AW309">
        <v>67</v>
      </c>
      <c r="AX309">
        <v>20</v>
      </c>
      <c r="AY309">
        <v>29</v>
      </c>
      <c r="BA309">
        <v>4.9000000000000004</v>
      </c>
      <c r="BB309">
        <v>16</v>
      </c>
      <c r="BC309">
        <v>24</v>
      </c>
      <c r="BD309" t="s">
        <v>74</v>
      </c>
      <c r="BE309" t="s">
        <v>87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254</v>
      </c>
      <c r="BN309">
        <v>36</v>
      </c>
      <c r="BO309">
        <v>2</v>
      </c>
      <c r="BP309">
        <v>0</v>
      </c>
      <c r="BQ309" t="s">
        <v>72</v>
      </c>
      <c r="BR309">
        <v>206</v>
      </c>
      <c r="BS309">
        <v>36</v>
      </c>
      <c r="BT309">
        <v>59.1</v>
      </c>
      <c r="BU309">
        <v>43</v>
      </c>
      <c r="BV309">
        <v>36.4</v>
      </c>
      <c r="BW309">
        <v>56</v>
      </c>
      <c r="BX309">
        <v>29.5</v>
      </c>
      <c r="BY309">
        <v>764</v>
      </c>
      <c r="BZ309">
        <v>4.4770000000000003</v>
      </c>
      <c r="CA309">
        <v>1</v>
      </c>
      <c r="CB309" s="2">
        <f t="shared" si="39"/>
        <v>45661</v>
      </c>
      <c r="CC309" s="3">
        <f t="shared" si="40"/>
        <v>0.19791666666666666</v>
      </c>
      <c r="CD309" s="4">
        <f t="shared" si="34"/>
        <v>45661.197916666664</v>
      </c>
      <c r="CE309" s="18">
        <f t="shared" si="37"/>
        <v>0.14000000000000001</v>
      </c>
      <c r="CF309" s="18">
        <f t="shared" si="38"/>
        <v>0.01</v>
      </c>
      <c r="CG309" s="19">
        <f t="shared" si="41"/>
        <v>202.5</v>
      </c>
      <c r="CH309" s="19">
        <f t="shared" si="41"/>
        <v>270</v>
      </c>
      <c r="CI309" s="19">
        <f t="shared" si="35"/>
        <v>202.5</v>
      </c>
      <c r="CJ309" s="19">
        <f t="shared" si="36"/>
        <v>270</v>
      </c>
    </row>
    <row r="310" spans="1:88" x14ac:dyDescent="0.35">
      <c r="A310" t="s">
        <v>155</v>
      </c>
      <c r="B310" t="s">
        <v>472</v>
      </c>
      <c r="C310">
        <v>28.7</v>
      </c>
      <c r="D310">
        <v>29</v>
      </c>
      <c r="E310">
        <v>28.7</v>
      </c>
      <c r="F310">
        <v>70</v>
      </c>
      <c r="G310">
        <v>20</v>
      </c>
      <c r="H310">
        <v>29</v>
      </c>
      <c r="I310">
        <v>65</v>
      </c>
      <c r="J310">
        <v>5</v>
      </c>
      <c r="K310">
        <v>15</v>
      </c>
      <c r="L310">
        <v>23</v>
      </c>
      <c r="M310" t="s">
        <v>85</v>
      </c>
      <c r="N310" t="s">
        <v>85</v>
      </c>
      <c r="O310">
        <v>0</v>
      </c>
      <c r="P310">
        <v>0</v>
      </c>
      <c r="Q310">
        <v>0</v>
      </c>
      <c r="S310">
        <v>0</v>
      </c>
      <c r="U310">
        <v>0</v>
      </c>
      <c r="V310">
        <v>350</v>
      </c>
      <c r="W310">
        <v>29</v>
      </c>
      <c r="X310">
        <v>2</v>
      </c>
      <c r="Y310">
        <v>0</v>
      </c>
      <c r="Z310" t="s">
        <v>72</v>
      </c>
      <c r="AA310">
        <v>283</v>
      </c>
      <c r="AB310">
        <v>50</v>
      </c>
      <c r="AD310">
        <v>2</v>
      </c>
      <c r="AG310">
        <v>16.100000000000001</v>
      </c>
      <c r="AH310">
        <v>21.2</v>
      </c>
      <c r="AK310">
        <v>0</v>
      </c>
      <c r="AM310">
        <v>285</v>
      </c>
      <c r="AN310">
        <v>36</v>
      </c>
      <c r="AO310">
        <v>2</v>
      </c>
      <c r="AP310">
        <v>0</v>
      </c>
      <c r="AQ310" t="s">
        <v>145</v>
      </c>
      <c r="AR310">
        <v>0</v>
      </c>
      <c r="AS310">
        <v>0</v>
      </c>
      <c r="AT310">
        <v>29</v>
      </c>
      <c r="AU310">
        <v>29.4</v>
      </c>
      <c r="AV310">
        <v>29</v>
      </c>
      <c r="AW310">
        <v>73</v>
      </c>
      <c r="AX310">
        <v>21</v>
      </c>
      <c r="AY310">
        <v>29</v>
      </c>
      <c r="BA310">
        <v>4.4000000000000004</v>
      </c>
      <c r="BB310">
        <v>15</v>
      </c>
      <c r="BC310">
        <v>24</v>
      </c>
      <c r="BD310" t="s">
        <v>74</v>
      </c>
      <c r="BE310" t="s">
        <v>87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255</v>
      </c>
      <c r="BN310">
        <v>38</v>
      </c>
      <c r="BO310">
        <v>2</v>
      </c>
      <c r="BP310">
        <v>0</v>
      </c>
      <c r="BQ310" t="s">
        <v>72</v>
      </c>
      <c r="BR310">
        <v>214</v>
      </c>
      <c r="BS310">
        <v>29</v>
      </c>
      <c r="BT310">
        <v>59</v>
      </c>
      <c r="BU310">
        <v>43</v>
      </c>
      <c r="BV310">
        <v>36.299999999999997</v>
      </c>
      <c r="BW310">
        <v>56</v>
      </c>
      <c r="BX310">
        <v>29.5</v>
      </c>
      <c r="BY310">
        <v>764</v>
      </c>
      <c r="BZ310">
        <v>4.4770000000000003</v>
      </c>
      <c r="CA310">
        <v>1</v>
      </c>
      <c r="CB310" s="2">
        <f t="shared" si="39"/>
        <v>45661</v>
      </c>
      <c r="CC310" s="3">
        <f t="shared" si="40"/>
        <v>0.20833333333333334</v>
      </c>
      <c r="CD310" s="4">
        <f t="shared" si="34"/>
        <v>45661.208333333336</v>
      </c>
      <c r="CE310" s="18">
        <f t="shared" si="37"/>
        <v>0.14000000000000001</v>
      </c>
      <c r="CF310" s="18">
        <f t="shared" si="38"/>
        <v>0.01</v>
      </c>
      <c r="CG310" s="19">
        <f t="shared" si="41"/>
        <v>202.5</v>
      </c>
      <c r="CH310" s="19">
        <f t="shared" si="41"/>
        <v>270</v>
      </c>
      <c r="CI310" s="19">
        <f t="shared" si="35"/>
        <v>202.5</v>
      </c>
      <c r="CJ310" s="19">
        <f t="shared" si="36"/>
        <v>270</v>
      </c>
    </row>
    <row r="311" spans="1:88" x14ac:dyDescent="0.35">
      <c r="A311" t="s">
        <v>155</v>
      </c>
      <c r="B311" t="s">
        <v>473</v>
      </c>
      <c r="C311">
        <v>28.4</v>
      </c>
      <c r="D311">
        <v>28.7</v>
      </c>
      <c r="E311">
        <v>28.4</v>
      </c>
      <c r="F311">
        <v>70</v>
      </c>
      <c r="G311">
        <v>20</v>
      </c>
      <c r="H311">
        <v>29</v>
      </c>
      <c r="I311">
        <v>65</v>
      </c>
      <c r="J311">
        <v>4.3</v>
      </c>
      <c r="K311">
        <v>15</v>
      </c>
      <c r="L311">
        <v>24</v>
      </c>
      <c r="M311" t="s">
        <v>84</v>
      </c>
      <c r="N311" t="s">
        <v>84</v>
      </c>
      <c r="O311">
        <v>0</v>
      </c>
      <c r="P311">
        <v>0</v>
      </c>
      <c r="Q311">
        <v>0</v>
      </c>
      <c r="S311">
        <v>0</v>
      </c>
      <c r="U311">
        <v>0</v>
      </c>
      <c r="V311">
        <v>350</v>
      </c>
      <c r="W311">
        <v>29</v>
      </c>
      <c r="X311">
        <v>2</v>
      </c>
      <c r="Y311">
        <v>0</v>
      </c>
      <c r="Z311" t="s">
        <v>72</v>
      </c>
      <c r="AA311">
        <v>273</v>
      </c>
      <c r="AB311">
        <v>59</v>
      </c>
      <c r="AD311">
        <v>0</v>
      </c>
      <c r="AG311">
        <v>16.600000000000001</v>
      </c>
      <c r="AH311">
        <v>19</v>
      </c>
      <c r="AK311">
        <v>0</v>
      </c>
      <c r="AM311">
        <v>298</v>
      </c>
      <c r="AN311">
        <v>40</v>
      </c>
      <c r="AO311">
        <v>2</v>
      </c>
      <c r="AP311">
        <v>0</v>
      </c>
      <c r="AQ311" t="s">
        <v>145</v>
      </c>
      <c r="AR311">
        <v>0</v>
      </c>
      <c r="AS311">
        <v>0</v>
      </c>
      <c r="AT311">
        <v>28.9</v>
      </c>
      <c r="AU311">
        <v>29</v>
      </c>
      <c r="AV311">
        <v>28.8</v>
      </c>
      <c r="AW311">
        <v>70</v>
      </c>
      <c r="AX311">
        <v>20</v>
      </c>
      <c r="AY311">
        <v>29</v>
      </c>
      <c r="BA311">
        <v>4.3</v>
      </c>
      <c r="BB311">
        <v>15</v>
      </c>
      <c r="BC311">
        <v>24</v>
      </c>
      <c r="BD311" t="s">
        <v>87</v>
      </c>
      <c r="BE311" t="s">
        <v>87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248</v>
      </c>
      <c r="BN311">
        <v>34</v>
      </c>
      <c r="BO311">
        <v>2</v>
      </c>
      <c r="BP311">
        <v>0</v>
      </c>
      <c r="BQ311" t="s">
        <v>72</v>
      </c>
      <c r="BR311">
        <v>193</v>
      </c>
      <c r="BS311">
        <v>41</v>
      </c>
      <c r="BT311">
        <v>59</v>
      </c>
      <c r="BU311">
        <v>43</v>
      </c>
      <c r="BV311">
        <v>36.299999999999997</v>
      </c>
      <c r="BW311">
        <v>56</v>
      </c>
      <c r="BX311">
        <v>29.5</v>
      </c>
      <c r="BY311">
        <v>764</v>
      </c>
      <c r="BZ311">
        <v>4.4770000000000003</v>
      </c>
      <c r="CA311">
        <v>1</v>
      </c>
      <c r="CB311" s="2">
        <f t="shared" si="39"/>
        <v>45661</v>
      </c>
      <c r="CC311" s="3">
        <f t="shared" si="40"/>
        <v>0.21875</v>
      </c>
      <c r="CD311" s="4">
        <f t="shared" si="34"/>
        <v>45661.21875</v>
      </c>
      <c r="CE311" s="18">
        <f t="shared" si="37"/>
        <v>0.14000000000000001</v>
      </c>
      <c r="CF311" s="18">
        <f t="shared" si="38"/>
        <v>0.01</v>
      </c>
      <c r="CG311" s="19">
        <f t="shared" si="41"/>
        <v>225</v>
      </c>
      <c r="CH311" s="19">
        <f t="shared" si="41"/>
        <v>270</v>
      </c>
      <c r="CI311" s="19">
        <f t="shared" si="35"/>
        <v>225</v>
      </c>
      <c r="CJ311" s="19">
        <f t="shared" si="36"/>
        <v>270</v>
      </c>
    </row>
    <row r="312" spans="1:88" x14ac:dyDescent="0.35">
      <c r="A312" t="s">
        <v>155</v>
      </c>
      <c r="B312" t="s">
        <v>474</v>
      </c>
      <c r="C312">
        <v>28.7</v>
      </c>
      <c r="D312">
        <v>28.7</v>
      </c>
      <c r="E312">
        <v>28.4</v>
      </c>
      <c r="F312">
        <v>69</v>
      </c>
      <c r="G312">
        <v>20</v>
      </c>
      <c r="H312">
        <v>29</v>
      </c>
      <c r="I312">
        <v>65</v>
      </c>
      <c r="J312">
        <v>4.9000000000000004</v>
      </c>
      <c r="K312">
        <v>16</v>
      </c>
      <c r="L312">
        <v>23</v>
      </c>
      <c r="M312" t="s">
        <v>84</v>
      </c>
      <c r="N312" t="s">
        <v>84</v>
      </c>
      <c r="O312">
        <v>0</v>
      </c>
      <c r="P312">
        <v>0</v>
      </c>
      <c r="Q312">
        <v>0</v>
      </c>
      <c r="S312">
        <v>0</v>
      </c>
      <c r="U312">
        <v>0</v>
      </c>
      <c r="V312">
        <v>351</v>
      </c>
      <c r="W312">
        <v>30</v>
      </c>
      <c r="X312">
        <v>1</v>
      </c>
      <c r="Y312">
        <v>0</v>
      </c>
      <c r="Z312" t="s">
        <v>72</v>
      </c>
      <c r="AA312">
        <v>267</v>
      </c>
      <c r="AB312">
        <v>67</v>
      </c>
      <c r="AD312">
        <v>0</v>
      </c>
      <c r="AG312">
        <v>16.8</v>
      </c>
      <c r="AH312">
        <v>19</v>
      </c>
      <c r="AK312">
        <v>0</v>
      </c>
      <c r="AM312">
        <v>296</v>
      </c>
      <c r="AN312">
        <v>32</v>
      </c>
      <c r="AO312">
        <v>2</v>
      </c>
      <c r="AP312">
        <v>0</v>
      </c>
      <c r="AQ312" t="s">
        <v>145</v>
      </c>
      <c r="AR312">
        <v>0</v>
      </c>
      <c r="AS312">
        <v>0</v>
      </c>
      <c r="AT312">
        <v>29.2</v>
      </c>
      <c r="AU312">
        <v>29.2</v>
      </c>
      <c r="AV312">
        <v>28.9</v>
      </c>
      <c r="AW312">
        <v>69</v>
      </c>
      <c r="AX312">
        <v>20</v>
      </c>
      <c r="AY312">
        <v>29</v>
      </c>
      <c r="BA312">
        <v>4.5999999999999996</v>
      </c>
      <c r="BB312">
        <v>16</v>
      </c>
      <c r="BC312">
        <v>24</v>
      </c>
      <c r="BD312" t="s">
        <v>87</v>
      </c>
      <c r="BE312" t="s">
        <v>74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247</v>
      </c>
      <c r="BN312">
        <v>41</v>
      </c>
      <c r="BO312">
        <v>1</v>
      </c>
      <c r="BP312">
        <v>0</v>
      </c>
      <c r="BQ312" t="s">
        <v>72</v>
      </c>
      <c r="BR312">
        <v>202</v>
      </c>
      <c r="BS312">
        <v>31</v>
      </c>
      <c r="BT312">
        <v>58.9</v>
      </c>
      <c r="BU312">
        <v>43</v>
      </c>
      <c r="BV312">
        <v>36.200000000000003</v>
      </c>
      <c r="BW312">
        <v>56</v>
      </c>
      <c r="BX312">
        <v>29.5</v>
      </c>
      <c r="BY312">
        <v>764</v>
      </c>
      <c r="BZ312">
        <v>4.4770000000000003</v>
      </c>
      <c r="CA312">
        <v>1</v>
      </c>
      <c r="CB312" s="2">
        <f t="shared" si="39"/>
        <v>45661</v>
      </c>
      <c r="CC312" s="3">
        <f t="shared" si="40"/>
        <v>0.22916666666666666</v>
      </c>
      <c r="CD312" s="4">
        <f t="shared" si="34"/>
        <v>45661.229166666664</v>
      </c>
      <c r="CE312" s="18">
        <f t="shared" si="37"/>
        <v>0.14000000000000001</v>
      </c>
      <c r="CF312" s="18">
        <f t="shared" si="38"/>
        <v>0.01</v>
      </c>
      <c r="CG312" s="19">
        <f t="shared" si="41"/>
        <v>225</v>
      </c>
      <c r="CH312" s="19">
        <f t="shared" si="41"/>
        <v>247.5</v>
      </c>
      <c r="CI312" s="19">
        <f t="shared" si="35"/>
        <v>225</v>
      </c>
      <c r="CJ312" s="19">
        <f t="shared" si="36"/>
        <v>247.5</v>
      </c>
    </row>
    <row r="313" spans="1:88" x14ac:dyDescent="0.35">
      <c r="A313" t="s">
        <v>155</v>
      </c>
      <c r="B313" t="s">
        <v>475</v>
      </c>
      <c r="C313">
        <v>28.7</v>
      </c>
      <c r="D313">
        <v>28.7</v>
      </c>
      <c r="E313">
        <v>28.7</v>
      </c>
      <c r="F313">
        <v>68</v>
      </c>
      <c r="G313">
        <v>19</v>
      </c>
      <c r="H313">
        <v>29</v>
      </c>
      <c r="I313">
        <v>65</v>
      </c>
      <c r="J313">
        <v>3.8</v>
      </c>
      <c r="K313">
        <v>14</v>
      </c>
      <c r="L313">
        <v>24</v>
      </c>
      <c r="M313" t="s">
        <v>84</v>
      </c>
      <c r="N313" t="s">
        <v>85</v>
      </c>
      <c r="O313">
        <v>0</v>
      </c>
      <c r="P313">
        <v>0</v>
      </c>
      <c r="Q313">
        <v>0</v>
      </c>
      <c r="S313">
        <v>0</v>
      </c>
      <c r="U313">
        <v>0</v>
      </c>
      <c r="V313">
        <v>350</v>
      </c>
      <c r="W313">
        <v>28</v>
      </c>
      <c r="X313">
        <v>1</v>
      </c>
      <c r="Y313">
        <v>0</v>
      </c>
      <c r="Z313" t="s">
        <v>72</v>
      </c>
      <c r="AA313">
        <v>273</v>
      </c>
      <c r="AB313">
        <v>59</v>
      </c>
      <c r="AD313">
        <v>0</v>
      </c>
      <c r="AG313">
        <v>16.5</v>
      </c>
      <c r="AH313">
        <v>18.8</v>
      </c>
      <c r="AK313">
        <v>0</v>
      </c>
      <c r="AM313">
        <v>303</v>
      </c>
      <c r="AN313">
        <v>37</v>
      </c>
      <c r="AO313">
        <v>2</v>
      </c>
      <c r="AP313">
        <v>0</v>
      </c>
      <c r="AQ313" t="s">
        <v>145</v>
      </c>
      <c r="AR313">
        <v>0</v>
      </c>
      <c r="AS313">
        <v>0</v>
      </c>
      <c r="AT313">
        <v>29.1</v>
      </c>
      <c r="AU313">
        <v>29.2</v>
      </c>
      <c r="AV313">
        <v>29.1</v>
      </c>
      <c r="AW313">
        <v>69</v>
      </c>
      <c r="AX313">
        <v>20</v>
      </c>
      <c r="AY313">
        <v>29</v>
      </c>
      <c r="BA313">
        <v>5.2</v>
      </c>
      <c r="BB313">
        <v>16</v>
      </c>
      <c r="BC313">
        <v>23</v>
      </c>
      <c r="BD313" t="s">
        <v>87</v>
      </c>
      <c r="BE313" t="s">
        <v>87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231</v>
      </c>
      <c r="BN313">
        <v>39</v>
      </c>
      <c r="BO313">
        <v>1</v>
      </c>
      <c r="BP313">
        <v>0</v>
      </c>
      <c r="BQ313" t="s">
        <v>72</v>
      </c>
      <c r="BR313">
        <v>184</v>
      </c>
      <c r="BS313">
        <v>37</v>
      </c>
      <c r="BT313">
        <v>58.9</v>
      </c>
      <c r="BU313">
        <v>43</v>
      </c>
      <c r="BV313">
        <v>36.200000000000003</v>
      </c>
      <c r="BW313">
        <v>56</v>
      </c>
      <c r="BX313">
        <v>29.5</v>
      </c>
      <c r="BY313">
        <v>764</v>
      </c>
      <c r="BZ313">
        <v>4.4770000000000003</v>
      </c>
      <c r="CA313">
        <v>1</v>
      </c>
      <c r="CB313" s="2">
        <f t="shared" si="39"/>
        <v>45661</v>
      </c>
      <c r="CC313" s="3">
        <f t="shared" si="40"/>
        <v>0.23958333333333334</v>
      </c>
      <c r="CD313" s="4">
        <f t="shared" si="34"/>
        <v>45661.239583333336</v>
      </c>
      <c r="CE313" s="18">
        <f t="shared" si="37"/>
        <v>0.14000000000000001</v>
      </c>
      <c r="CF313" s="18">
        <f t="shared" si="38"/>
        <v>0.01</v>
      </c>
      <c r="CG313" s="19">
        <f t="shared" si="41"/>
        <v>202.5</v>
      </c>
      <c r="CH313" s="19">
        <f t="shared" si="41"/>
        <v>270</v>
      </c>
      <c r="CI313" s="19">
        <f t="shared" si="35"/>
        <v>202.5</v>
      </c>
      <c r="CJ313" s="19">
        <f t="shared" si="36"/>
        <v>270</v>
      </c>
    </row>
    <row r="314" spans="1:88" x14ac:dyDescent="0.35">
      <c r="A314" t="s">
        <v>155</v>
      </c>
      <c r="B314" t="s">
        <v>476</v>
      </c>
      <c r="C314">
        <v>28.5</v>
      </c>
      <c r="D314">
        <v>28.7</v>
      </c>
      <c r="E314">
        <v>28.4</v>
      </c>
      <c r="F314">
        <v>69</v>
      </c>
      <c r="G314">
        <v>20</v>
      </c>
      <c r="H314">
        <v>29</v>
      </c>
      <c r="I314">
        <v>65</v>
      </c>
      <c r="J314">
        <v>4.3</v>
      </c>
      <c r="K314">
        <v>21</v>
      </c>
      <c r="L314">
        <v>24</v>
      </c>
      <c r="M314" t="s">
        <v>74</v>
      </c>
      <c r="N314" t="s">
        <v>84</v>
      </c>
      <c r="O314">
        <v>0</v>
      </c>
      <c r="P314">
        <v>0</v>
      </c>
      <c r="Q314">
        <v>0</v>
      </c>
      <c r="S314">
        <v>0</v>
      </c>
      <c r="U314">
        <v>0</v>
      </c>
      <c r="V314">
        <v>351</v>
      </c>
      <c r="W314">
        <v>28</v>
      </c>
      <c r="X314">
        <v>1</v>
      </c>
      <c r="Y314">
        <v>0</v>
      </c>
      <c r="Z314" t="s">
        <v>72</v>
      </c>
      <c r="AA314">
        <v>276</v>
      </c>
      <c r="AB314">
        <v>58</v>
      </c>
      <c r="AD314">
        <v>0</v>
      </c>
      <c r="AG314">
        <v>15.8</v>
      </c>
      <c r="AH314">
        <v>18.2</v>
      </c>
      <c r="AK314">
        <v>0</v>
      </c>
      <c r="AM314">
        <v>298</v>
      </c>
      <c r="AN314">
        <v>40</v>
      </c>
      <c r="AO314">
        <v>2</v>
      </c>
      <c r="AP314">
        <v>0</v>
      </c>
      <c r="AQ314" t="s">
        <v>145</v>
      </c>
      <c r="AR314">
        <v>0</v>
      </c>
      <c r="AS314">
        <v>0</v>
      </c>
      <c r="AT314">
        <v>28.9</v>
      </c>
      <c r="AU314">
        <v>29.1</v>
      </c>
      <c r="AV314">
        <v>28.9</v>
      </c>
      <c r="AW314">
        <v>70</v>
      </c>
      <c r="AX314">
        <v>20</v>
      </c>
      <c r="AY314">
        <v>29</v>
      </c>
      <c r="BA314">
        <v>5.0999999999999996</v>
      </c>
      <c r="BB314">
        <v>16</v>
      </c>
      <c r="BC314">
        <v>23</v>
      </c>
      <c r="BD314" t="s">
        <v>84</v>
      </c>
      <c r="BE314" t="s">
        <v>77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234</v>
      </c>
      <c r="BN314">
        <v>32</v>
      </c>
      <c r="BO314">
        <v>1</v>
      </c>
      <c r="BP314">
        <v>0</v>
      </c>
      <c r="BQ314" t="s">
        <v>72</v>
      </c>
      <c r="BR314">
        <v>187</v>
      </c>
      <c r="BS314">
        <v>33</v>
      </c>
      <c r="BT314">
        <v>58.8</v>
      </c>
      <c r="BU314">
        <v>43</v>
      </c>
      <c r="BV314">
        <v>36.1</v>
      </c>
      <c r="BW314">
        <v>56</v>
      </c>
      <c r="BX314">
        <v>29.51</v>
      </c>
      <c r="BY314">
        <v>764</v>
      </c>
      <c r="BZ314">
        <v>4.4770000000000003</v>
      </c>
      <c r="CA314">
        <v>1</v>
      </c>
      <c r="CB314" s="2">
        <f t="shared" si="39"/>
        <v>45661</v>
      </c>
      <c r="CC314" s="3">
        <f t="shared" si="40"/>
        <v>0.25</v>
      </c>
      <c r="CD314" s="4">
        <f t="shared" si="34"/>
        <v>45661.25</v>
      </c>
      <c r="CE314" s="18">
        <f t="shared" si="37"/>
        <v>0.14000000000000001</v>
      </c>
      <c r="CF314" s="18">
        <f t="shared" si="38"/>
        <v>0.01</v>
      </c>
      <c r="CG314" s="19">
        <f t="shared" si="41"/>
        <v>225</v>
      </c>
      <c r="CH314" s="19">
        <f t="shared" si="41"/>
        <v>292.5</v>
      </c>
      <c r="CI314" s="19">
        <f t="shared" si="35"/>
        <v>225</v>
      </c>
      <c r="CJ314" s="19">
        <f t="shared" si="36"/>
        <v>292.5</v>
      </c>
    </row>
    <row r="315" spans="1:88" x14ac:dyDescent="0.35">
      <c r="A315" t="s">
        <v>155</v>
      </c>
      <c r="B315" t="s">
        <v>477</v>
      </c>
      <c r="C315">
        <v>28.2</v>
      </c>
      <c r="D315">
        <v>28.5</v>
      </c>
      <c r="E315">
        <v>28.2</v>
      </c>
      <c r="F315">
        <v>69</v>
      </c>
      <c r="G315">
        <v>19</v>
      </c>
      <c r="H315">
        <v>28</v>
      </c>
      <c r="I315">
        <v>65</v>
      </c>
      <c r="J315">
        <v>3.6</v>
      </c>
      <c r="K315">
        <v>11</v>
      </c>
      <c r="L315">
        <v>24</v>
      </c>
      <c r="M315" t="s">
        <v>85</v>
      </c>
      <c r="N315" t="s">
        <v>86</v>
      </c>
      <c r="O315">
        <v>0</v>
      </c>
      <c r="P315">
        <v>0</v>
      </c>
      <c r="Q315">
        <v>0</v>
      </c>
      <c r="S315">
        <v>0</v>
      </c>
      <c r="U315">
        <v>0</v>
      </c>
      <c r="V315">
        <v>351</v>
      </c>
      <c r="W315">
        <v>29</v>
      </c>
      <c r="X315">
        <v>1</v>
      </c>
      <c r="Y315">
        <v>0</v>
      </c>
      <c r="Z315" t="s">
        <v>72</v>
      </c>
      <c r="AA315">
        <v>271</v>
      </c>
      <c r="AB315">
        <v>62</v>
      </c>
      <c r="AD315">
        <v>0</v>
      </c>
      <c r="AG315">
        <v>15.5</v>
      </c>
      <c r="AH315">
        <v>18</v>
      </c>
      <c r="AK315">
        <v>0</v>
      </c>
      <c r="AM315">
        <v>296</v>
      </c>
      <c r="AN315">
        <v>39</v>
      </c>
      <c r="AO315">
        <v>2</v>
      </c>
      <c r="AP315">
        <v>0</v>
      </c>
      <c r="AQ315" t="s">
        <v>145</v>
      </c>
      <c r="AR315">
        <v>0</v>
      </c>
      <c r="AS315">
        <v>0</v>
      </c>
      <c r="AT315">
        <v>28.7</v>
      </c>
      <c r="AU315">
        <v>28.9</v>
      </c>
      <c r="AV315">
        <v>28.7</v>
      </c>
      <c r="AW315">
        <v>70</v>
      </c>
      <c r="AX315">
        <v>20</v>
      </c>
      <c r="AY315">
        <v>29</v>
      </c>
      <c r="BA315">
        <v>4.3</v>
      </c>
      <c r="BB315">
        <v>15</v>
      </c>
      <c r="BC315">
        <v>24</v>
      </c>
      <c r="BD315" t="s">
        <v>78</v>
      </c>
      <c r="BE315" t="s">
        <v>87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243</v>
      </c>
      <c r="BN315">
        <v>36</v>
      </c>
      <c r="BO315">
        <v>1</v>
      </c>
      <c r="BP315">
        <v>0</v>
      </c>
      <c r="BQ315" t="s">
        <v>72</v>
      </c>
      <c r="BR315">
        <v>203</v>
      </c>
      <c r="BS315">
        <v>27</v>
      </c>
      <c r="BT315">
        <v>58.7</v>
      </c>
      <c r="BU315">
        <v>43</v>
      </c>
      <c r="BV315">
        <v>36</v>
      </c>
      <c r="BW315">
        <v>56</v>
      </c>
      <c r="BX315">
        <v>29.51</v>
      </c>
      <c r="BY315">
        <v>764</v>
      </c>
      <c r="BZ315">
        <v>4.4770000000000003</v>
      </c>
      <c r="CA315">
        <v>1</v>
      </c>
      <c r="CB315" s="2">
        <f t="shared" si="39"/>
        <v>45661</v>
      </c>
      <c r="CC315" s="3">
        <f t="shared" si="40"/>
        <v>0.26041666666666669</v>
      </c>
      <c r="CD315" s="4">
        <f t="shared" si="34"/>
        <v>45661.260416666664</v>
      </c>
      <c r="CE315" s="18">
        <f t="shared" si="37"/>
        <v>0.14000000000000001</v>
      </c>
      <c r="CF315" s="18">
        <f t="shared" si="38"/>
        <v>0.01</v>
      </c>
      <c r="CG315" s="19">
        <f t="shared" si="41"/>
        <v>540</v>
      </c>
      <c r="CH315" s="19">
        <f t="shared" si="41"/>
        <v>270</v>
      </c>
      <c r="CI315" s="19">
        <f t="shared" si="35"/>
        <v>180</v>
      </c>
      <c r="CJ315" s="19">
        <f t="shared" si="36"/>
        <v>270</v>
      </c>
    </row>
    <row r="316" spans="1:88" x14ac:dyDescent="0.35">
      <c r="A316" t="s">
        <v>155</v>
      </c>
      <c r="B316" t="s">
        <v>478</v>
      </c>
      <c r="C316">
        <v>28.1</v>
      </c>
      <c r="D316">
        <v>28.3</v>
      </c>
      <c r="E316">
        <v>28.1</v>
      </c>
      <c r="F316">
        <v>69</v>
      </c>
      <c r="G316">
        <v>19</v>
      </c>
      <c r="H316">
        <v>28</v>
      </c>
      <c r="I316">
        <v>65</v>
      </c>
      <c r="J316">
        <v>3</v>
      </c>
      <c r="K316">
        <v>12</v>
      </c>
      <c r="L316">
        <v>25</v>
      </c>
      <c r="M316" t="s">
        <v>84</v>
      </c>
      <c r="N316" t="s">
        <v>84</v>
      </c>
      <c r="O316">
        <v>0</v>
      </c>
      <c r="P316">
        <v>0</v>
      </c>
      <c r="Q316">
        <v>0</v>
      </c>
      <c r="S316">
        <v>0</v>
      </c>
      <c r="U316">
        <v>0</v>
      </c>
      <c r="V316">
        <v>350</v>
      </c>
      <c r="W316">
        <v>34</v>
      </c>
      <c r="X316">
        <v>1</v>
      </c>
      <c r="Y316">
        <v>0</v>
      </c>
      <c r="Z316" t="s">
        <v>72</v>
      </c>
      <c r="AA316">
        <v>279</v>
      </c>
      <c r="AB316">
        <v>54</v>
      </c>
      <c r="AD316">
        <v>0</v>
      </c>
      <c r="AG316">
        <v>15.6</v>
      </c>
      <c r="AH316">
        <v>18.2</v>
      </c>
      <c r="AK316">
        <v>0</v>
      </c>
      <c r="AM316">
        <v>278</v>
      </c>
      <c r="AN316">
        <v>37</v>
      </c>
      <c r="AO316">
        <v>2</v>
      </c>
      <c r="AP316">
        <v>0</v>
      </c>
      <c r="AQ316" t="s">
        <v>145</v>
      </c>
      <c r="AR316">
        <v>0</v>
      </c>
      <c r="AS316">
        <v>0</v>
      </c>
      <c r="AT316">
        <v>28.7</v>
      </c>
      <c r="AU316">
        <v>28.7</v>
      </c>
      <c r="AV316">
        <v>28.7</v>
      </c>
      <c r="AW316">
        <v>69</v>
      </c>
      <c r="AX316">
        <v>20</v>
      </c>
      <c r="AY316">
        <v>29</v>
      </c>
      <c r="BA316">
        <v>4.3</v>
      </c>
      <c r="BB316">
        <v>15</v>
      </c>
      <c r="BC316">
        <v>24</v>
      </c>
      <c r="BD316" t="s">
        <v>74</v>
      </c>
      <c r="BE316" t="s">
        <v>78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241</v>
      </c>
      <c r="BN316">
        <v>41</v>
      </c>
      <c r="BO316">
        <v>1</v>
      </c>
      <c r="BP316">
        <v>0</v>
      </c>
      <c r="BQ316" t="s">
        <v>72</v>
      </c>
      <c r="BR316">
        <v>186</v>
      </c>
      <c r="BS316">
        <v>45</v>
      </c>
      <c r="BT316">
        <v>58.6</v>
      </c>
      <c r="BU316">
        <v>44</v>
      </c>
      <c r="BV316">
        <v>36.5</v>
      </c>
      <c r="BW316">
        <v>56</v>
      </c>
      <c r="BX316">
        <v>29.52</v>
      </c>
      <c r="BY316">
        <v>764</v>
      </c>
      <c r="BZ316">
        <v>4.4770000000000003</v>
      </c>
      <c r="CA316">
        <v>1</v>
      </c>
      <c r="CB316" s="2">
        <f t="shared" si="39"/>
        <v>45661</v>
      </c>
      <c r="CC316" s="3">
        <f t="shared" si="40"/>
        <v>0.27083333333333331</v>
      </c>
      <c r="CD316" s="4">
        <f t="shared" si="34"/>
        <v>45661.270833333336</v>
      </c>
      <c r="CE316" s="18">
        <f t="shared" si="37"/>
        <v>0.14000000000000001</v>
      </c>
      <c r="CF316" s="18">
        <f t="shared" si="38"/>
        <v>0.01</v>
      </c>
      <c r="CG316" s="19">
        <f t="shared" si="41"/>
        <v>225</v>
      </c>
      <c r="CH316" s="19">
        <f t="shared" si="41"/>
        <v>315</v>
      </c>
      <c r="CI316" s="19">
        <f t="shared" si="35"/>
        <v>225</v>
      </c>
      <c r="CJ316" s="19">
        <f t="shared" si="36"/>
        <v>315</v>
      </c>
    </row>
    <row r="317" spans="1:88" x14ac:dyDescent="0.35">
      <c r="A317" t="s">
        <v>155</v>
      </c>
      <c r="B317" t="s">
        <v>479</v>
      </c>
      <c r="C317">
        <v>28.1</v>
      </c>
      <c r="D317">
        <v>28.1</v>
      </c>
      <c r="E317">
        <v>28.1</v>
      </c>
      <c r="F317">
        <v>70</v>
      </c>
      <c r="G317">
        <v>19</v>
      </c>
      <c r="H317">
        <v>28</v>
      </c>
      <c r="I317">
        <v>65</v>
      </c>
      <c r="J317">
        <v>3.2</v>
      </c>
      <c r="K317">
        <v>11</v>
      </c>
      <c r="L317">
        <v>24</v>
      </c>
      <c r="M317" t="s">
        <v>84</v>
      </c>
      <c r="N317" t="s">
        <v>84</v>
      </c>
      <c r="O317">
        <v>0</v>
      </c>
      <c r="P317">
        <v>0</v>
      </c>
      <c r="Q317">
        <v>0</v>
      </c>
      <c r="S317">
        <v>0</v>
      </c>
      <c r="U317">
        <v>0</v>
      </c>
      <c r="V317">
        <v>350</v>
      </c>
      <c r="W317">
        <v>31</v>
      </c>
      <c r="X317">
        <v>2</v>
      </c>
      <c r="Y317">
        <v>0</v>
      </c>
      <c r="Z317" t="s">
        <v>72</v>
      </c>
      <c r="AA317">
        <v>274</v>
      </c>
      <c r="AB317">
        <v>58</v>
      </c>
      <c r="AM317">
        <v>0</v>
      </c>
      <c r="AP317">
        <v>1</v>
      </c>
      <c r="AQ317" t="s">
        <v>160</v>
      </c>
      <c r="AR317">
        <v>0</v>
      </c>
      <c r="AS317">
        <v>0</v>
      </c>
      <c r="AT317">
        <v>28.5</v>
      </c>
      <c r="AU317">
        <v>28.7</v>
      </c>
      <c r="AV317">
        <v>28.5</v>
      </c>
      <c r="AW317">
        <v>71</v>
      </c>
      <c r="AX317">
        <v>20</v>
      </c>
      <c r="AY317">
        <v>29</v>
      </c>
      <c r="BA317">
        <v>3.7</v>
      </c>
      <c r="BB317">
        <v>16</v>
      </c>
      <c r="BC317">
        <v>25</v>
      </c>
      <c r="BD317" t="s">
        <v>87</v>
      </c>
      <c r="BE317" t="s">
        <v>87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257</v>
      </c>
      <c r="BN317">
        <v>41</v>
      </c>
      <c r="BO317">
        <v>1</v>
      </c>
      <c r="BP317">
        <v>0</v>
      </c>
      <c r="BQ317" t="s">
        <v>72</v>
      </c>
      <c r="BR317">
        <v>210</v>
      </c>
      <c r="BS317">
        <v>35</v>
      </c>
      <c r="BT317">
        <v>59</v>
      </c>
      <c r="BU317">
        <v>43</v>
      </c>
      <c r="BV317">
        <v>36.299999999999997</v>
      </c>
      <c r="BW317">
        <v>56</v>
      </c>
      <c r="BX317">
        <v>29.52</v>
      </c>
      <c r="BY317">
        <v>764</v>
      </c>
      <c r="BZ317">
        <v>4.4770000000000003</v>
      </c>
      <c r="CA317">
        <v>1</v>
      </c>
      <c r="CB317" s="2">
        <f t="shared" si="39"/>
        <v>45661</v>
      </c>
      <c r="CC317" s="3">
        <f t="shared" si="40"/>
        <v>0.28125</v>
      </c>
      <c r="CD317" s="4">
        <f t="shared" si="34"/>
        <v>45661.28125</v>
      </c>
      <c r="CE317" s="18">
        <f t="shared" si="37"/>
        <v>0.14000000000000001</v>
      </c>
      <c r="CF317" s="18">
        <f t="shared" si="38"/>
        <v>0.01</v>
      </c>
      <c r="CG317" s="19">
        <f t="shared" si="41"/>
        <v>225</v>
      </c>
      <c r="CH317" s="19">
        <f t="shared" si="41"/>
        <v>270</v>
      </c>
      <c r="CI317" s="19">
        <f t="shared" si="35"/>
        <v>225</v>
      </c>
      <c r="CJ317" s="19">
        <f t="shared" si="36"/>
        <v>270</v>
      </c>
    </row>
    <row r="318" spans="1:88" x14ac:dyDescent="0.35">
      <c r="A318" t="s">
        <v>155</v>
      </c>
      <c r="B318" t="s">
        <v>480</v>
      </c>
      <c r="C318">
        <v>28</v>
      </c>
      <c r="D318">
        <v>28.1</v>
      </c>
      <c r="E318">
        <v>28</v>
      </c>
      <c r="F318">
        <v>69</v>
      </c>
      <c r="G318">
        <v>19</v>
      </c>
      <c r="H318">
        <v>28</v>
      </c>
      <c r="I318">
        <v>65</v>
      </c>
      <c r="J318">
        <v>3.4</v>
      </c>
      <c r="K318">
        <v>14</v>
      </c>
      <c r="L318">
        <v>25</v>
      </c>
      <c r="M318" t="s">
        <v>84</v>
      </c>
      <c r="N318" t="s">
        <v>84</v>
      </c>
      <c r="O318">
        <v>0</v>
      </c>
      <c r="P318">
        <v>0</v>
      </c>
      <c r="Q318">
        <v>0</v>
      </c>
      <c r="S318">
        <v>0</v>
      </c>
      <c r="U318">
        <v>0</v>
      </c>
      <c r="V318">
        <v>350</v>
      </c>
      <c r="W318">
        <v>31</v>
      </c>
      <c r="X318">
        <v>2</v>
      </c>
      <c r="Y318">
        <v>0</v>
      </c>
      <c r="Z318" t="s">
        <v>72</v>
      </c>
      <c r="AA318">
        <v>261</v>
      </c>
      <c r="AB318">
        <v>71</v>
      </c>
      <c r="AM318">
        <v>0</v>
      </c>
      <c r="AP318">
        <v>1</v>
      </c>
      <c r="AQ318" t="s">
        <v>161</v>
      </c>
      <c r="AR318">
        <v>0</v>
      </c>
      <c r="AS318">
        <v>0</v>
      </c>
      <c r="AT318">
        <v>28.7</v>
      </c>
      <c r="AU318">
        <v>28.7</v>
      </c>
      <c r="AV318">
        <v>28.5</v>
      </c>
      <c r="AW318">
        <v>68</v>
      </c>
      <c r="AX318">
        <v>19</v>
      </c>
      <c r="AY318">
        <v>29</v>
      </c>
      <c r="BA318">
        <v>4.8</v>
      </c>
      <c r="BB318">
        <v>13</v>
      </c>
      <c r="BC318">
        <v>24</v>
      </c>
      <c r="BD318" t="s">
        <v>87</v>
      </c>
      <c r="BE318" t="s">
        <v>77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257</v>
      </c>
      <c r="BN318">
        <v>41</v>
      </c>
      <c r="BO318">
        <v>1</v>
      </c>
      <c r="BP318">
        <v>0</v>
      </c>
      <c r="BQ318" t="s">
        <v>72</v>
      </c>
      <c r="BR318">
        <v>199</v>
      </c>
      <c r="BS318">
        <v>45</v>
      </c>
      <c r="BT318">
        <v>58.6</v>
      </c>
      <c r="BU318">
        <v>44</v>
      </c>
      <c r="BV318">
        <v>36.5</v>
      </c>
      <c r="BW318">
        <v>56</v>
      </c>
      <c r="BX318">
        <v>29.53</v>
      </c>
      <c r="BY318">
        <v>764</v>
      </c>
      <c r="BZ318">
        <v>4.4770000000000003</v>
      </c>
      <c r="CA318">
        <v>1</v>
      </c>
      <c r="CB318" s="2">
        <f t="shared" si="39"/>
        <v>45661</v>
      </c>
      <c r="CC318" s="3">
        <f t="shared" si="40"/>
        <v>0.29166666666666669</v>
      </c>
      <c r="CD318" s="4">
        <f t="shared" si="34"/>
        <v>45661.291666666664</v>
      </c>
      <c r="CE318" s="18">
        <f t="shared" si="37"/>
        <v>0.14000000000000001</v>
      </c>
      <c r="CF318" s="18">
        <f t="shared" si="38"/>
        <v>0.01</v>
      </c>
      <c r="CG318" s="19">
        <f t="shared" si="41"/>
        <v>225</v>
      </c>
      <c r="CH318" s="19">
        <f t="shared" si="41"/>
        <v>292.5</v>
      </c>
      <c r="CI318" s="19">
        <f t="shared" si="35"/>
        <v>225</v>
      </c>
      <c r="CJ318" s="19">
        <f t="shared" si="36"/>
        <v>292.5</v>
      </c>
    </row>
    <row r="319" spans="1:88" x14ac:dyDescent="0.35">
      <c r="A319" t="s">
        <v>155</v>
      </c>
      <c r="B319" t="s">
        <v>481</v>
      </c>
      <c r="C319">
        <v>28.2</v>
      </c>
      <c r="D319">
        <v>28.2</v>
      </c>
      <c r="E319">
        <v>28</v>
      </c>
      <c r="F319">
        <v>67</v>
      </c>
      <c r="G319">
        <v>18</v>
      </c>
      <c r="H319">
        <v>28</v>
      </c>
      <c r="I319">
        <v>65</v>
      </c>
      <c r="J319">
        <v>3.8</v>
      </c>
      <c r="K319">
        <v>14</v>
      </c>
      <c r="L319">
        <v>24</v>
      </c>
      <c r="M319" t="s">
        <v>74</v>
      </c>
      <c r="N319" t="s">
        <v>84</v>
      </c>
      <c r="O319">
        <v>0</v>
      </c>
      <c r="P319">
        <v>0</v>
      </c>
      <c r="Q319">
        <v>0</v>
      </c>
      <c r="S319">
        <v>0</v>
      </c>
      <c r="U319">
        <v>0</v>
      </c>
      <c r="V319">
        <v>350</v>
      </c>
      <c r="W319">
        <v>31</v>
      </c>
      <c r="X319">
        <v>1</v>
      </c>
      <c r="Y319">
        <v>0</v>
      </c>
      <c r="Z319" t="s">
        <v>72</v>
      </c>
      <c r="AA319">
        <v>251</v>
      </c>
      <c r="AB319">
        <v>82</v>
      </c>
      <c r="AM319">
        <v>0</v>
      </c>
      <c r="AP319">
        <v>0</v>
      </c>
      <c r="AQ319" t="s">
        <v>160</v>
      </c>
      <c r="AR319">
        <v>0</v>
      </c>
      <c r="AS319">
        <v>0</v>
      </c>
      <c r="AT319">
        <v>28.9</v>
      </c>
      <c r="AU319">
        <v>28.9</v>
      </c>
      <c r="AV319">
        <v>28.7</v>
      </c>
      <c r="AW319">
        <v>66</v>
      </c>
      <c r="AX319">
        <v>19</v>
      </c>
      <c r="AY319">
        <v>29</v>
      </c>
      <c r="BA319">
        <v>4.0999999999999996</v>
      </c>
      <c r="BB319">
        <v>13</v>
      </c>
      <c r="BC319">
        <v>24</v>
      </c>
      <c r="BD319" t="s">
        <v>78</v>
      </c>
      <c r="BE319" t="s">
        <v>87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249</v>
      </c>
      <c r="BN319">
        <v>41</v>
      </c>
      <c r="BO319">
        <v>1</v>
      </c>
      <c r="BP319">
        <v>0</v>
      </c>
      <c r="BQ319" t="s">
        <v>72</v>
      </c>
      <c r="BR319">
        <v>198</v>
      </c>
      <c r="BS319">
        <v>40</v>
      </c>
      <c r="BT319">
        <v>58.5</v>
      </c>
      <c r="BU319">
        <v>44</v>
      </c>
      <c r="BV319">
        <v>36.4</v>
      </c>
      <c r="BW319">
        <v>56</v>
      </c>
      <c r="BX319">
        <v>29.53</v>
      </c>
      <c r="BY319">
        <v>764</v>
      </c>
      <c r="BZ319">
        <v>4.4770000000000003</v>
      </c>
      <c r="CA319">
        <v>1</v>
      </c>
      <c r="CB319" s="2">
        <f t="shared" si="39"/>
        <v>45661</v>
      </c>
      <c r="CC319" s="3">
        <f t="shared" si="40"/>
        <v>0.30208333333333331</v>
      </c>
      <c r="CD319" s="4">
        <f t="shared" si="34"/>
        <v>45661.302083333336</v>
      </c>
      <c r="CE319" s="18">
        <f t="shared" si="37"/>
        <v>0.14000000000000001</v>
      </c>
      <c r="CF319" s="18">
        <f t="shared" si="38"/>
        <v>0.01</v>
      </c>
      <c r="CG319" s="19">
        <f t="shared" si="41"/>
        <v>225</v>
      </c>
      <c r="CH319" s="19">
        <f t="shared" si="41"/>
        <v>270</v>
      </c>
      <c r="CI319" s="19">
        <f t="shared" si="35"/>
        <v>225</v>
      </c>
      <c r="CJ319" s="19">
        <f t="shared" si="36"/>
        <v>270</v>
      </c>
    </row>
    <row r="320" spans="1:88" x14ac:dyDescent="0.35">
      <c r="A320" t="s">
        <v>155</v>
      </c>
      <c r="B320" t="s">
        <v>482</v>
      </c>
      <c r="C320">
        <v>28.3</v>
      </c>
      <c r="D320">
        <v>28.3</v>
      </c>
      <c r="E320">
        <v>28.1</v>
      </c>
      <c r="F320">
        <v>65</v>
      </c>
      <c r="G320">
        <v>18</v>
      </c>
      <c r="H320">
        <v>28</v>
      </c>
      <c r="I320">
        <v>65</v>
      </c>
      <c r="J320">
        <v>3.9</v>
      </c>
      <c r="K320">
        <v>14</v>
      </c>
      <c r="L320">
        <v>24</v>
      </c>
      <c r="M320" t="s">
        <v>84</v>
      </c>
      <c r="N320" t="s">
        <v>84</v>
      </c>
      <c r="O320">
        <v>0</v>
      </c>
      <c r="P320">
        <v>0</v>
      </c>
      <c r="Q320">
        <v>0</v>
      </c>
      <c r="S320">
        <v>0</v>
      </c>
      <c r="U320">
        <v>0</v>
      </c>
      <c r="V320">
        <v>348</v>
      </c>
      <c r="W320">
        <v>33</v>
      </c>
      <c r="X320">
        <v>1</v>
      </c>
      <c r="Y320">
        <v>0</v>
      </c>
      <c r="Z320" t="s">
        <v>72</v>
      </c>
      <c r="AA320">
        <v>273</v>
      </c>
      <c r="AB320">
        <v>57</v>
      </c>
      <c r="AM320">
        <v>0</v>
      </c>
      <c r="AP320">
        <v>1</v>
      </c>
      <c r="AQ320" t="s">
        <v>160</v>
      </c>
      <c r="AR320">
        <v>0</v>
      </c>
      <c r="AS320">
        <v>0</v>
      </c>
      <c r="AT320">
        <v>28.9</v>
      </c>
      <c r="AU320">
        <v>29</v>
      </c>
      <c r="AV320">
        <v>28.9</v>
      </c>
      <c r="AW320">
        <v>64</v>
      </c>
      <c r="AX320">
        <v>18</v>
      </c>
      <c r="AY320">
        <v>29</v>
      </c>
      <c r="BA320">
        <v>4.4000000000000004</v>
      </c>
      <c r="BB320">
        <v>17</v>
      </c>
      <c r="BC320">
        <v>25</v>
      </c>
      <c r="BD320" t="s">
        <v>84</v>
      </c>
      <c r="BE320" t="s">
        <v>87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257</v>
      </c>
      <c r="BN320">
        <v>41</v>
      </c>
      <c r="BO320">
        <v>1</v>
      </c>
      <c r="BP320">
        <v>0</v>
      </c>
      <c r="BQ320" t="s">
        <v>72</v>
      </c>
      <c r="BR320">
        <v>205</v>
      </c>
      <c r="BS320">
        <v>39</v>
      </c>
      <c r="BT320">
        <v>58.6</v>
      </c>
      <c r="BU320">
        <v>44</v>
      </c>
      <c r="BV320">
        <v>36.5</v>
      </c>
      <c r="BW320">
        <v>56</v>
      </c>
      <c r="BX320">
        <v>29.53</v>
      </c>
      <c r="BY320">
        <v>765</v>
      </c>
      <c r="BZ320">
        <v>4.4820000000000002</v>
      </c>
      <c r="CA320">
        <v>1</v>
      </c>
      <c r="CB320" s="2">
        <f t="shared" si="39"/>
        <v>45661</v>
      </c>
      <c r="CC320" s="3">
        <f t="shared" si="40"/>
        <v>0.3125</v>
      </c>
      <c r="CD320" s="4">
        <f t="shared" si="34"/>
        <v>45661.3125</v>
      </c>
      <c r="CE320" s="18">
        <f t="shared" si="37"/>
        <v>0.14000000000000001</v>
      </c>
      <c r="CF320" s="18">
        <f t="shared" si="38"/>
        <v>0.01</v>
      </c>
      <c r="CG320" s="19">
        <f t="shared" si="41"/>
        <v>225</v>
      </c>
      <c r="CH320" s="19">
        <f t="shared" si="41"/>
        <v>270</v>
      </c>
      <c r="CI320" s="19">
        <f t="shared" si="35"/>
        <v>225</v>
      </c>
      <c r="CJ320" s="19">
        <f t="shared" si="36"/>
        <v>270</v>
      </c>
    </row>
    <row r="321" spans="1:88" x14ac:dyDescent="0.35">
      <c r="A321" t="s">
        <v>155</v>
      </c>
      <c r="B321" t="s">
        <v>483</v>
      </c>
      <c r="C321">
        <v>28.3</v>
      </c>
      <c r="D321">
        <v>28.3</v>
      </c>
      <c r="E321">
        <v>28.2</v>
      </c>
      <c r="F321">
        <v>63</v>
      </c>
      <c r="G321">
        <v>17</v>
      </c>
      <c r="H321">
        <v>28</v>
      </c>
      <c r="I321">
        <v>65</v>
      </c>
      <c r="J321">
        <v>4.8</v>
      </c>
      <c r="K321">
        <v>16</v>
      </c>
      <c r="L321">
        <v>23</v>
      </c>
      <c r="M321" t="s">
        <v>84</v>
      </c>
      <c r="N321" t="s">
        <v>85</v>
      </c>
      <c r="O321">
        <v>0</v>
      </c>
      <c r="P321">
        <v>0</v>
      </c>
      <c r="Q321">
        <v>0</v>
      </c>
      <c r="S321">
        <v>0</v>
      </c>
      <c r="U321">
        <v>0</v>
      </c>
      <c r="V321">
        <v>351</v>
      </c>
      <c r="W321">
        <v>32</v>
      </c>
      <c r="X321">
        <v>1</v>
      </c>
      <c r="Y321">
        <v>0</v>
      </c>
      <c r="Z321" t="s">
        <v>72</v>
      </c>
      <c r="AA321">
        <v>270</v>
      </c>
      <c r="AB321">
        <v>64</v>
      </c>
      <c r="AM321">
        <v>0</v>
      </c>
      <c r="AP321">
        <v>0</v>
      </c>
      <c r="AQ321" t="s">
        <v>160</v>
      </c>
      <c r="AR321">
        <v>0</v>
      </c>
      <c r="AS321">
        <v>0</v>
      </c>
      <c r="AT321">
        <v>28.7</v>
      </c>
      <c r="AU321">
        <v>28.9</v>
      </c>
      <c r="AV321">
        <v>28.7</v>
      </c>
      <c r="AW321">
        <v>63</v>
      </c>
      <c r="AX321">
        <v>17</v>
      </c>
      <c r="AY321">
        <v>28</v>
      </c>
      <c r="BA321">
        <v>6.9</v>
      </c>
      <c r="BB321">
        <v>19</v>
      </c>
      <c r="BC321">
        <v>22</v>
      </c>
      <c r="BD321" t="s">
        <v>74</v>
      </c>
      <c r="BE321" t="s">
        <v>87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256</v>
      </c>
      <c r="BN321">
        <v>42</v>
      </c>
      <c r="BO321">
        <v>1</v>
      </c>
      <c r="BP321">
        <v>0</v>
      </c>
      <c r="BQ321" t="s">
        <v>72</v>
      </c>
      <c r="BR321">
        <v>196</v>
      </c>
      <c r="BS321">
        <v>47</v>
      </c>
      <c r="BT321">
        <v>58.3</v>
      </c>
      <c r="BU321">
        <v>44</v>
      </c>
      <c r="BV321">
        <v>36.200000000000003</v>
      </c>
      <c r="BW321">
        <v>56</v>
      </c>
      <c r="BX321">
        <v>29.54</v>
      </c>
      <c r="BY321">
        <v>764</v>
      </c>
      <c r="BZ321">
        <v>4.4770000000000003</v>
      </c>
      <c r="CA321">
        <v>1</v>
      </c>
      <c r="CB321" s="2">
        <f t="shared" si="39"/>
        <v>45661</v>
      </c>
      <c r="CC321" s="3">
        <f t="shared" si="40"/>
        <v>0.32291666666666669</v>
      </c>
      <c r="CD321" s="4">
        <f t="shared" si="34"/>
        <v>45661.322916666664</v>
      </c>
      <c r="CE321" s="18">
        <f t="shared" si="37"/>
        <v>0.14000000000000001</v>
      </c>
      <c r="CF321" s="18">
        <f t="shared" si="38"/>
        <v>0.01</v>
      </c>
      <c r="CG321" s="19">
        <f t="shared" si="41"/>
        <v>202.5</v>
      </c>
      <c r="CH321" s="19">
        <f t="shared" si="41"/>
        <v>270</v>
      </c>
      <c r="CI321" s="19">
        <f t="shared" si="35"/>
        <v>202.5</v>
      </c>
      <c r="CJ321" s="19">
        <f t="shared" si="36"/>
        <v>270</v>
      </c>
    </row>
    <row r="322" spans="1:88" x14ac:dyDescent="0.35">
      <c r="A322" t="s">
        <v>155</v>
      </c>
      <c r="B322" t="s">
        <v>484</v>
      </c>
      <c r="C322">
        <v>28.1</v>
      </c>
      <c r="D322">
        <v>28.3</v>
      </c>
      <c r="E322">
        <v>28.1</v>
      </c>
      <c r="F322">
        <v>63</v>
      </c>
      <c r="G322">
        <v>17</v>
      </c>
      <c r="H322">
        <v>28</v>
      </c>
      <c r="I322">
        <v>65</v>
      </c>
      <c r="J322">
        <v>5.4</v>
      </c>
      <c r="K322">
        <v>16</v>
      </c>
      <c r="L322">
        <v>23</v>
      </c>
      <c r="M322" t="s">
        <v>85</v>
      </c>
      <c r="N322" t="s">
        <v>84</v>
      </c>
      <c r="O322">
        <v>0</v>
      </c>
      <c r="P322">
        <v>0</v>
      </c>
      <c r="Q322">
        <v>0</v>
      </c>
      <c r="S322">
        <v>0</v>
      </c>
      <c r="U322">
        <v>0</v>
      </c>
      <c r="V322">
        <v>348</v>
      </c>
      <c r="W322">
        <v>33</v>
      </c>
      <c r="X322">
        <v>1</v>
      </c>
      <c r="Y322">
        <v>0</v>
      </c>
      <c r="Z322" t="s">
        <v>72</v>
      </c>
      <c r="AA322">
        <v>269</v>
      </c>
      <c r="AB322">
        <v>61</v>
      </c>
      <c r="AM322">
        <v>0</v>
      </c>
      <c r="AP322">
        <v>1</v>
      </c>
      <c r="AQ322" t="s">
        <v>160</v>
      </c>
      <c r="AR322">
        <v>0</v>
      </c>
      <c r="AS322">
        <v>0</v>
      </c>
      <c r="AT322">
        <v>28.5</v>
      </c>
      <c r="AU322">
        <v>28.7</v>
      </c>
      <c r="AV322">
        <v>28.5</v>
      </c>
      <c r="AW322">
        <v>63</v>
      </c>
      <c r="AX322">
        <v>17</v>
      </c>
      <c r="AY322">
        <v>28</v>
      </c>
      <c r="BA322">
        <v>7.4</v>
      </c>
      <c r="BB322">
        <v>21</v>
      </c>
      <c r="BC322">
        <v>22</v>
      </c>
      <c r="BD322" t="s">
        <v>87</v>
      </c>
      <c r="BE322" t="s">
        <v>87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255</v>
      </c>
      <c r="BN322">
        <v>41</v>
      </c>
      <c r="BO322">
        <v>1</v>
      </c>
      <c r="BP322">
        <v>0</v>
      </c>
      <c r="BQ322" t="s">
        <v>72</v>
      </c>
      <c r="BR322">
        <v>193</v>
      </c>
      <c r="BS322">
        <v>50</v>
      </c>
      <c r="BT322">
        <v>58.3</v>
      </c>
      <c r="BU322">
        <v>44</v>
      </c>
      <c r="BV322">
        <v>36.200000000000003</v>
      </c>
      <c r="BW322">
        <v>56</v>
      </c>
      <c r="BX322">
        <v>29.54</v>
      </c>
      <c r="BY322">
        <v>764</v>
      </c>
      <c r="BZ322">
        <v>4.4770000000000003</v>
      </c>
      <c r="CA322">
        <v>1</v>
      </c>
      <c r="CB322" s="2">
        <f t="shared" si="39"/>
        <v>45661</v>
      </c>
      <c r="CC322" s="3">
        <f t="shared" si="40"/>
        <v>0.33333333333333331</v>
      </c>
      <c r="CD322" s="4">
        <f t="shared" si="34"/>
        <v>45661.333333333336</v>
      </c>
      <c r="CE322" s="18">
        <f t="shared" si="37"/>
        <v>0.14000000000000001</v>
      </c>
      <c r="CF322" s="18">
        <f t="shared" si="38"/>
        <v>0.01</v>
      </c>
      <c r="CG322" s="19">
        <f t="shared" si="41"/>
        <v>225</v>
      </c>
      <c r="CH322" s="19">
        <f t="shared" si="41"/>
        <v>270</v>
      </c>
      <c r="CI322" s="19">
        <f t="shared" si="35"/>
        <v>225</v>
      </c>
      <c r="CJ322" s="19">
        <f t="shared" si="36"/>
        <v>270</v>
      </c>
    </row>
    <row r="323" spans="1:88" x14ac:dyDescent="0.35">
      <c r="A323" t="s">
        <v>155</v>
      </c>
      <c r="B323" t="s">
        <v>485</v>
      </c>
      <c r="C323">
        <v>27.9</v>
      </c>
      <c r="D323">
        <v>28.1</v>
      </c>
      <c r="E323">
        <v>27.9</v>
      </c>
      <c r="F323">
        <v>63</v>
      </c>
      <c r="G323">
        <v>17</v>
      </c>
      <c r="H323">
        <v>27</v>
      </c>
      <c r="I323">
        <v>65</v>
      </c>
      <c r="J323">
        <v>4.8</v>
      </c>
      <c r="K323">
        <v>15</v>
      </c>
      <c r="L323">
        <v>23</v>
      </c>
      <c r="M323" t="s">
        <v>74</v>
      </c>
      <c r="N323" t="s">
        <v>84</v>
      </c>
      <c r="O323">
        <v>0</v>
      </c>
      <c r="P323">
        <v>0</v>
      </c>
      <c r="Q323">
        <v>0</v>
      </c>
      <c r="S323">
        <v>0</v>
      </c>
      <c r="U323">
        <v>0</v>
      </c>
      <c r="V323">
        <v>350</v>
      </c>
      <c r="W323">
        <v>32</v>
      </c>
      <c r="X323">
        <v>1</v>
      </c>
      <c r="Y323">
        <v>0</v>
      </c>
      <c r="Z323" t="s">
        <v>72</v>
      </c>
      <c r="AA323">
        <v>269</v>
      </c>
      <c r="AB323">
        <v>64</v>
      </c>
      <c r="AM323">
        <v>0</v>
      </c>
      <c r="AP323">
        <v>1</v>
      </c>
      <c r="AQ323" t="s">
        <v>161</v>
      </c>
      <c r="AR323">
        <v>0</v>
      </c>
      <c r="AS323">
        <v>0</v>
      </c>
      <c r="AT323">
        <v>28.4</v>
      </c>
      <c r="AU323">
        <v>28.5</v>
      </c>
      <c r="AV323">
        <v>28.4</v>
      </c>
      <c r="AW323">
        <v>63</v>
      </c>
      <c r="AX323">
        <v>17</v>
      </c>
      <c r="AY323">
        <v>28</v>
      </c>
      <c r="BA323">
        <v>5.8</v>
      </c>
      <c r="BB323">
        <v>18</v>
      </c>
      <c r="BC323">
        <v>21</v>
      </c>
      <c r="BD323" t="s">
        <v>74</v>
      </c>
      <c r="BE323" t="s">
        <v>87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262</v>
      </c>
      <c r="BN323">
        <v>42</v>
      </c>
      <c r="BO323">
        <v>1</v>
      </c>
      <c r="BP323">
        <v>0</v>
      </c>
      <c r="BQ323" t="s">
        <v>72</v>
      </c>
      <c r="BR323">
        <v>218</v>
      </c>
      <c r="BS323">
        <v>32</v>
      </c>
      <c r="BT323">
        <v>58.5</v>
      </c>
      <c r="BU323">
        <v>44</v>
      </c>
      <c r="BV323">
        <v>36.4</v>
      </c>
      <c r="BW323">
        <v>56</v>
      </c>
      <c r="BX323">
        <v>29.55</v>
      </c>
      <c r="BY323">
        <v>764</v>
      </c>
      <c r="BZ323">
        <v>4.4770000000000003</v>
      </c>
      <c r="CA323">
        <v>1</v>
      </c>
      <c r="CB323" s="2">
        <f t="shared" si="39"/>
        <v>45661</v>
      </c>
      <c r="CC323" s="3">
        <f t="shared" si="40"/>
        <v>0.34375</v>
      </c>
      <c r="CD323" s="4">
        <f t="shared" ref="CD323:CD386" si="42">CB323+CC323</f>
        <v>45661.34375</v>
      </c>
      <c r="CE323" s="18">
        <f t="shared" si="37"/>
        <v>0.14000000000000001</v>
      </c>
      <c r="CF323" s="18">
        <f t="shared" si="38"/>
        <v>0.01</v>
      </c>
      <c r="CG323" s="19">
        <f t="shared" si="41"/>
        <v>225</v>
      </c>
      <c r="CH323" s="19">
        <f t="shared" si="41"/>
        <v>270</v>
      </c>
      <c r="CI323" s="19">
        <f t="shared" ref="CI323:CI386" si="43">IF(ISBLANK(N323),"",(VLOOKUP(N323,$CK$2:$CL$17,2,0)))</f>
        <v>225</v>
      </c>
      <c r="CJ323" s="19">
        <f t="shared" ref="CJ323:CJ386" si="44">IF(ISBLANK(BE323),"",(VLOOKUP(BE323,$CK$2:$CL$17,2,0)))</f>
        <v>270</v>
      </c>
    </row>
    <row r="324" spans="1:88" x14ac:dyDescent="0.35">
      <c r="A324" t="s">
        <v>155</v>
      </c>
      <c r="B324" t="s">
        <v>486</v>
      </c>
      <c r="C324">
        <v>27.9</v>
      </c>
      <c r="D324">
        <v>27.9</v>
      </c>
      <c r="E324">
        <v>27.9</v>
      </c>
      <c r="F324">
        <v>62</v>
      </c>
      <c r="G324">
        <v>16</v>
      </c>
      <c r="H324">
        <v>27</v>
      </c>
      <c r="I324">
        <v>65</v>
      </c>
      <c r="J324">
        <v>4.9000000000000004</v>
      </c>
      <c r="K324">
        <v>16</v>
      </c>
      <c r="L324">
        <v>23</v>
      </c>
      <c r="M324" t="s">
        <v>84</v>
      </c>
      <c r="N324" t="s">
        <v>84</v>
      </c>
      <c r="O324">
        <v>0</v>
      </c>
      <c r="P324">
        <v>0</v>
      </c>
      <c r="Q324">
        <v>0</v>
      </c>
      <c r="S324">
        <v>0</v>
      </c>
      <c r="U324">
        <v>0</v>
      </c>
      <c r="V324">
        <v>348</v>
      </c>
      <c r="W324">
        <v>30</v>
      </c>
      <c r="X324">
        <v>0</v>
      </c>
      <c r="Y324">
        <v>0</v>
      </c>
      <c r="Z324" t="s">
        <v>72</v>
      </c>
      <c r="AA324">
        <v>278</v>
      </c>
      <c r="AB324">
        <v>53</v>
      </c>
      <c r="AM324">
        <v>0</v>
      </c>
      <c r="AP324">
        <v>0</v>
      </c>
      <c r="AQ324" t="s">
        <v>160</v>
      </c>
      <c r="AR324">
        <v>0</v>
      </c>
      <c r="AS324">
        <v>0</v>
      </c>
      <c r="AT324">
        <v>28.4</v>
      </c>
      <c r="AU324">
        <v>28.4</v>
      </c>
      <c r="AV324">
        <v>28.3</v>
      </c>
      <c r="AW324">
        <v>62</v>
      </c>
      <c r="AX324">
        <v>17</v>
      </c>
      <c r="AY324">
        <v>28</v>
      </c>
      <c r="BA324">
        <v>6.3</v>
      </c>
      <c r="BB324">
        <v>21</v>
      </c>
      <c r="BC324">
        <v>21</v>
      </c>
      <c r="BD324" t="s">
        <v>84</v>
      </c>
      <c r="BE324" t="s">
        <v>87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251</v>
      </c>
      <c r="BN324">
        <v>40</v>
      </c>
      <c r="BO324">
        <v>1</v>
      </c>
      <c r="BP324">
        <v>0</v>
      </c>
      <c r="BQ324" t="s">
        <v>72</v>
      </c>
      <c r="BR324">
        <v>200</v>
      </c>
      <c r="BS324">
        <v>37</v>
      </c>
      <c r="BT324">
        <v>59.3</v>
      </c>
      <c r="BU324">
        <v>43</v>
      </c>
      <c r="BV324">
        <v>36.5</v>
      </c>
      <c r="BW324">
        <v>57</v>
      </c>
      <c r="BX324">
        <v>29.55</v>
      </c>
      <c r="BY324">
        <v>764</v>
      </c>
      <c r="BZ324">
        <v>4.4770000000000003</v>
      </c>
      <c r="CA324">
        <v>1</v>
      </c>
      <c r="CB324" s="2">
        <f t="shared" si="39"/>
        <v>45661</v>
      </c>
      <c r="CC324" s="3">
        <f t="shared" si="40"/>
        <v>0.35416666666666669</v>
      </c>
      <c r="CD324" s="4">
        <f t="shared" si="42"/>
        <v>45661.354166666664</v>
      </c>
      <c r="CE324" s="18">
        <f t="shared" ref="CE324:CE387" si="45">CE323+O324</f>
        <v>0.14000000000000001</v>
      </c>
      <c r="CF324" s="18">
        <f t="shared" ref="CF324:CF387" si="46">CF323+BF324</f>
        <v>0.01</v>
      </c>
      <c r="CG324" s="19">
        <f t="shared" si="41"/>
        <v>225</v>
      </c>
      <c r="CH324" s="19">
        <f t="shared" si="41"/>
        <v>270</v>
      </c>
      <c r="CI324" s="19">
        <f t="shared" si="43"/>
        <v>225</v>
      </c>
      <c r="CJ324" s="19">
        <f t="shared" si="44"/>
        <v>270</v>
      </c>
    </row>
    <row r="325" spans="1:88" x14ac:dyDescent="0.35">
      <c r="A325" t="s">
        <v>155</v>
      </c>
      <c r="B325" t="s">
        <v>487</v>
      </c>
      <c r="C325">
        <v>27.9</v>
      </c>
      <c r="D325">
        <v>27.9</v>
      </c>
      <c r="E325">
        <v>27.8</v>
      </c>
      <c r="F325">
        <v>62</v>
      </c>
      <c r="G325">
        <v>16</v>
      </c>
      <c r="H325">
        <v>27</v>
      </c>
      <c r="I325">
        <v>65</v>
      </c>
      <c r="J325">
        <v>4.3</v>
      </c>
      <c r="K325">
        <v>12</v>
      </c>
      <c r="L325">
        <v>23</v>
      </c>
      <c r="M325" t="s">
        <v>74</v>
      </c>
      <c r="N325" t="s">
        <v>85</v>
      </c>
      <c r="O325">
        <v>0</v>
      </c>
      <c r="P325">
        <v>0</v>
      </c>
      <c r="Q325">
        <v>0</v>
      </c>
      <c r="S325">
        <v>0</v>
      </c>
      <c r="U325">
        <v>0</v>
      </c>
      <c r="V325">
        <v>349</v>
      </c>
      <c r="W325">
        <v>33</v>
      </c>
      <c r="X325">
        <v>0</v>
      </c>
      <c r="Y325">
        <v>0</v>
      </c>
      <c r="Z325" t="s">
        <v>72</v>
      </c>
      <c r="AA325">
        <v>272</v>
      </c>
      <c r="AB325">
        <v>61</v>
      </c>
      <c r="AM325">
        <v>0</v>
      </c>
      <c r="AP325">
        <v>1</v>
      </c>
      <c r="AQ325" t="s">
        <v>160</v>
      </c>
      <c r="AR325">
        <v>0</v>
      </c>
      <c r="AS325">
        <v>0</v>
      </c>
      <c r="AT325">
        <v>28.3</v>
      </c>
      <c r="AU325">
        <v>28.4</v>
      </c>
      <c r="AV325">
        <v>28.3</v>
      </c>
      <c r="AW325">
        <v>61</v>
      </c>
      <c r="AX325">
        <v>16</v>
      </c>
      <c r="AY325">
        <v>28</v>
      </c>
      <c r="BA325">
        <v>6.4</v>
      </c>
      <c r="BB325">
        <v>19</v>
      </c>
      <c r="BC325">
        <v>21</v>
      </c>
      <c r="BD325" t="s">
        <v>74</v>
      </c>
      <c r="BE325" t="s">
        <v>87</v>
      </c>
      <c r="BF325">
        <v>0</v>
      </c>
      <c r="BG325">
        <v>0</v>
      </c>
      <c r="BH325">
        <v>0</v>
      </c>
      <c r="BI325">
        <v>8</v>
      </c>
      <c r="BJ325">
        <v>11</v>
      </c>
      <c r="BK325">
        <v>0</v>
      </c>
      <c r="BL325">
        <v>0</v>
      </c>
      <c r="BM325">
        <v>253</v>
      </c>
      <c r="BN325">
        <v>41</v>
      </c>
      <c r="BO325">
        <v>1</v>
      </c>
      <c r="BP325">
        <v>0</v>
      </c>
      <c r="BQ325" t="s">
        <v>72</v>
      </c>
      <c r="BR325">
        <v>205</v>
      </c>
      <c r="BS325">
        <v>37</v>
      </c>
      <c r="BT325">
        <v>60.1</v>
      </c>
      <c r="BU325">
        <v>42</v>
      </c>
      <c r="BV325">
        <v>36.700000000000003</v>
      </c>
      <c r="BW325">
        <v>57</v>
      </c>
      <c r="BX325">
        <v>29.55</v>
      </c>
      <c r="BY325">
        <v>765</v>
      </c>
      <c r="BZ325">
        <v>4.4820000000000002</v>
      </c>
      <c r="CA325">
        <v>1</v>
      </c>
      <c r="CB325" s="2">
        <f t="shared" ref="CB325:CB388" si="47">VALUE(LEFT($B325,11))</f>
        <v>45661</v>
      </c>
      <c r="CC325" s="3">
        <f t="shared" ref="CC325:CC388" si="48">VALUE(RIGHT(B325,11))</f>
        <v>0.36458333333333331</v>
      </c>
      <c r="CD325" s="4">
        <f t="shared" si="42"/>
        <v>45661.364583333336</v>
      </c>
      <c r="CE325" s="18">
        <f t="shared" si="45"/>
        <v>0.14000000000000001</v>
      </c>
      <c r="CF325" s="18">
        <f t="shared" si="46"/>
        <v>0.01</v>
      </c>
      <c r="CG325" s="19">
        <f t="shared" si="41"/>
        <v>202.5</v>
      </c>
      <c r="CH325" s="19">
        <f t="shared" si="41"/>
        <v>270</v>
      </c>
      <c r="CI325" s="19">
        <f t="shared" si="43"/>
        <v>202.5</v>
      </c>
      <c r="CJ325" s="19">
        <f t="shared" si="44"/>
        <v>270</v>
      </c>
    </row>
    <row r="326" spans="1:88" x14ac:dyDescent="0.35">
      <c r="A326" t="s">
        <v>155</v>
      </c>
      <c r="B326" t="s">
        <v>488</v>
      </c>
      <c r="C326">
        <v>28</v>
      </c>
      <c r="D326">
        <v>28</v>
      </c>
      <c r="E326">
        <v>27.8</v>
      </c>
      <c r="F326">
        <v>60</v>
      </c>
      <c r="G326">
        <v>16</v>
      </c>
      <c r="H326">
        <v>27</v>
      </c>
      <c r="I326">
        <v>65</v>
      </c>
      <c r="J326">
        <v>5.7</v>
      </c>
      <c r="K326">
        <v>20</v>
      </c>
      <c r="L326">
        <v>22</v>
      </c>
      <c r="M326" t="s">
        <v>84</v>
      </c>
      <c r="N326" t="s">
        <v>84</v>
      </c>
      <c r="O326">
        <v>0</v>
      </c>
      <c r="P326">
        <v>0</v>
      </c>
      <c r="Q326">
        <v>0</v>
      </c>
      <c r="S326">
        <v>0</v>
      </c>
      <c r="U326">
        <v>0</v>
      </c>
      <c r="V326">
        <v>350</v>
      </c>
      <c r="W326">
        <v>31</v>
      </c>
      <c r="X326">
        <v>0</v>
      </c>
      <c r="Y326">
        <v>0</v>
      </c>
      <c r="Z326" t="s">
        <v>72</v>
      </c>
      <c r="AA326">
        <v>267</v>
      </c>
      <c r="AB326">
        <v>65</v>
      </c>
      <c r="AM326">
        <v>0</v>
      </c>
      <c r="AP326">
        <v>0</v>
      </c>
      <c r="AQ326" t="s">
        <v>160</v>
      </c>
      <c r="AR326">
        <v>0</v>
      </c>
      <c r="AS326">
        <v>0</v>
      </c>
      <c r="AT326">
        <v>28.6</v>
      </c>
      <c r="AU326">
        <v>28.6</v>
      </c>
      <c r="AV326">
        <v>28.3</v>
      </c>
      <c r="AW326">
        <v>59</v>
      </c>
      <c r="AX326">
        <v>16</v>
      </c>
      <c r="AY326">
        <v>28</v>
      </c>
      <c r="BA326">
        <v>7.3</v>
      </c>
      <c r="BB326">
        <v>21</v>
      </c>
      <c r="BC326">
        <v>21</v>
      </c>
      <c r="BD326" t="s">
        <v>78</v>
      </c>
      <c r="BE326" t="s">
        <v>87</v>
      </c>
      <c r="BF326">
        <v>0</v>
      </c>
      <c r="BG326">
        <v>0</v>
      </c>
      <c r="BH326">
        <v>0</v>
      </c>
      <c r="BI326">
        <v>14</v>
      </c>
      <c r="BJ326">
        <v>18</v>
      </c>
      <c r="BK326">
        <v>0</v>
      </c>
      <c r="BL326">
        <v>0</v>
      </c>
      <c r="BM326">
        <v>253</v>
      </c>
      <c r="BN326">
        <v>41</v>
      </c>
      <c r="BO326">
        <v>1</v>
      </c>
      <c r="BP326">
        <v>0</v>
      </c>
      <c r="BQ326" t="s">
        <v>72</v>
      </c>
      <c r="BR326">
        <v>205</v>
      </c>
      <c r="BS326">
        <v>35</v>
      </c>
      <c r="BT326">
        <v>60.6</v>
      </c>
      <c r="BU326">
        <v>41</v>
      </c>
      <c r="BV326">
        <v>36.5</v>
      </c>
      <c r="BW326">
        <v>58</v>
      </c>
      <c r="BX326">
        <v>29.56</v>
      </c>
      <c r="BY326">
        <v>764</v>
      </c>
      <c r="BZ326">
        <v>4.4770000000000003</v>
      </c>
      <c r="CA326">
        <v>1</v>
      </c>
      <c r="CB326" s="2">
        <f t="shared" si="47"/>
        <v>45661</v>
      </c>
      <c r="CC326" s="3">
        <f t="shared" si="48"/>
        <v>0.375</v>
      </c>
      <c r="CD326" s="4">
        <f t="shared" si="42"/>
        <v>45661.375</v>
      </c>
      <c r="CE326" s="18">
        <f t="shared" si="45"/>
        <v>0.14000000000000001</v>
      </c>
      <c r="CF326" s="18">
        <f t="shared" si="46"/>
        <v>0.01</v>
      </c>
      <c r="CG326" s="19">
        <f t="shared" si="41"/>
        <v>225</v>
      </c>
      <c r="CH326" s="19">
        <f t="shared" si="41"/>
        <v>270</v>
      </c>
      <c r="CI326" s="19">
        <f t="shared" si="43"/>
        <v>225</v>
      </c>
      <c r="CJ326" s="19">
        <f t="shared" si="44"/>
        <v>270</v>
      </c>
    </row>
    <row r="327" spans="1:88" x14ac:dyDescent="0.35">
      <c r="A327" t="s">
        <v>155</v>
      </c>
      <c r="B327" t="s">
        <v>489</v>
      </c>
      <c r="C327">
        <v>28.5</v>
      </c>
      <c r="D327">
        <v>28.5</v>
      </c>
      <c r="E327">
        <v>28</v>
      </c>
      <c r="F327">
        <v>58</v>
      </c>
      <c r="G327">
        <v>15</v>
      </c>
      <c r="H327">
        <v>28</v>
      </c>
      <c r="I327">
        <v>65</v>
      </c>
      <c r="J327">
        <v>5.4</v>
      </c>
      <c r="K327">
        <v>19</v>
      </c>
      <c r="L327">
        <v>22</v>
      </c>
      <c r="M327" t="s">
        <v>86</v>
      </c>
      <c r="N327" t="s">
        <v>84</v>
      </c>
      <c r="O327">
        <v>0</v>
      </c>
      <c r="P327">
        <v>0</v>
      </c>
      <c r="Q327">
        <v>0</v>
      </c>
      <c r="S327">
        <v>0</v>
      </c>
      <c r="U327">
        <v>0</v>
      </c>
      <c r="V327">
        <v>350</v>
      </c>
      <c r="W327">
        <v>33</v>
      </c>
      <c r="X327">
        <v>0</v>
      </c>
      <c r="Y327">
        <v>0</v>
      </c>
      <c r="Z327" t="s">
        <v>72</v>
      </c>
      <c r="AA327">
        <v>265</v>
      </c>
      <c r="AB327">
        <v>67</v>
      </c>
      <c r="AM327">
        <v>0</v>
      </c>
      <c r="AP327">
        <v>1</v>
      </c>
      <c r="AQ327" t="s">
        <v>160</v>
      </c>
      <c r="AR327">
        <v>0</v>
      </c>
      <c r="AS327">
        <v>0</v>
      </c>
      <c r="AT327">
        <v>29.2</v>
      </c>
      <c r="AU327">
        <v>29.2</v>
      </c>
      <c r="AV327">
        <v>28.6</v>
      </c>
      <c r="AW327">
        <v>58</v>
      </c>
      <c r="AX327">
        <v>16</v>
      </c>
      <c r="AY327">
        <v>28</v>
      </c>
      <c r="BA327">
        <v>7</v>
      </c>
      <c r="BB327">
        <v>20</v>
      </c>
      <c r="BC327">
        <v>21</v>
      </c>
      <c r="BD327" t="s">
        <v>74</v>
      </c>
      <c r="BE327" t="s">
        <v>77</v>
      </c>
      <c r="BF327">
        <v>0</v>
      </c>
      <c r="BG327">
        <v>0</v>
      </c>
      <c r="BH327">
        <v>0</v>
      </c>
      <c r="BI327">
        <v>50</v>
      </c>
      <c r="BJ327">
        <v>95</v>
      </c>
      <c r="BK327">
        <v>0</v>
      </c>
      <c r="BL327">
        <v>0</v>
      </c>
      <c r="BM327">
        <v>251</v>
      </c>
      <c r="BN327">
        <v>41</v>
      </c>
      <c r="BO327">
        <v>1</v>
      </c>
      <c r="BP327">
        <v>0</v>
      </c>
      <c r="BQ327" t="s">
        <v>72</v>
      </c>
      <c r="BR327">
        <v>200</v>
      </c>
      <c r="BS327">
        <v>38</v>
      </c>
      <c r="BT327">
        <v>61.3</v>
      </c>
      <c r="BU327">
        <v>40</v>
      </c>
      <c r="BV327">
        <v>36.6</v>
      </c>
      <c r="BW327">
        <v>58</v>
      </c>
      <c r="BX327">
        <v>29.56</v>
      </c>
      <c r="BY327">
        <v>764</v>
      </c>
      <c r="BZ327">
        <v>4.4770000000000003</v>
      </c>
      <c r="CA327">
        <v>1</v>
      </c>
      <c r="CB327" s="2">
        <f t="shared" si="47"/>
        <v>45661</v>
      </c>
      <c r="CC327" s="3">
        <f t="shared" si="48"/>
        <v>0.38541666666666669</v>
      </c>
      <c r="CD327" s="4">
        <f t="shared" si="42"/>
        <v>45661.385416666664</v>
      </c>
      <c r="CE327" s="18">
        <f t="shared" si="45"/>
        <v>0.14000000000000001</v>
      </c>
      <c r="CF327" s="18">
        <f t="shared" si="46"/>
        <v>0.01</v>
      </c>
      <c r="CG327" s="19">
        <f t="shared" ref="CG327:CH390" si="49">IF(ISNUMBER(CI327),IF(CI327&gt;180,CI327,CI327+360),"")</f>
        <v>225</v>
      </c>
      <c r="CH327" s="19">
        <f t="shared" si="49"/>
        <v>292.5</v>
      </c>
      <c r="CI327" s="19">
        <f t="shared" si="43"/>
        <v>225</v>
      </c>
      <c r="CJ327" s="19">
        <f t="shared" si="44"/>
        <v>292.5</v>
      </c>
    </row>
    <row r="328" spans="1:88" x14ac:dyDescent="0.35">
      <c r="A328" t="s">
        <v>155</v>
      </c>
      <c r="B328" t="s">
        <v>490</v>
      </c>
      <c r="C328">
        <v>28.9</v>
      </c>
      <c r="D328">
        <v>28.9</v>
      </c>
      <c r="E328">
        <v>28.5</v>
      </c>
      <c r="F328">
        <v>57</v>
      </c>
      <c r="G328">
        <v>15</v>
      </c>
      <c r="H328">
        <v>28</v>
      </c>
      <c r="I328">
        <v>65</v>
      </c>
      <c r="J328">
        <v>6.6</v>
      </c>
      <c r="K328">
        <v>16</v>
      </c>
      <c r="L328">
        <v>23</v>
      </c>
      <c r="M328" t="s">
        <v>86</v>
      </c>
      <c r="N328" t="s">
        <v>85</v>
      </c>
      <c r="O328">
        <v>0</v>
      </c>
      <c r="P328">
        <v>0</v>
      </c>
      <c r="Q328">
        <v>0</v>
      </c>
      <c r="S328">
        <v>0</v>
      </c>
      <c r="U328">
        <v>0</v>
      </c>
      <c r="V328">
        <v>350</v>
      </c>
      <c r="W328">
        <v>33</v>
      </c>
      <c r="X328">
        <v>0</v>
      </c>
      <c r="Y328">
        <v>0</v>
      </c>
      <c r="Z328" t="s">
        <v>72</v>
      </c>
      <c r="AA328">
        <v>261</v>
      </c>
      <c r="AB328">
        <v>72</v>
      </c>
      <c r="AM328">
        <v>0</v>
      </c>
      <c r="AP328">
        <v>1</v>
      </c>
      <c r="AQ328" t="s">
        <v>161</v>
      </c>
      <c r="AR328">
        <v>0</v>
      </c>
      <c r="AS328">
        <v>0</v>
      </c>
      <c r="AT328">
        <v>29.6</v>
      </c>
      <c r="AU328">
        <v>29.6</v>
      </c>
      <c r="AV328">
        <v>29.2</v>
      </c>
      <c r="AW328">
        <v>56</v>
      </c>
      <c r="AX328">
        <v>16</v>
      </c>
      <c r="AY328">
        <v>29</v>
      </c>
      <c r="BA328">
        <v>7</v>
      </c>
      <c r="BB328">
        <v>27</v>
      </c>
      <c r="BC328">
        <v>22</v>
      </c>
      <c r="BD328" t="s">
        <v>87</v>
      </c>
      <c r="BE328" t="s">
        <v>78</v>
      </c>
      <c r="BF328">
        <v>0</v>
      </c>
      <c r="BG328">
        <v>0</v>
      </c>
      <c r="BH328">
        <v>0</v>
      </c>
      <c r="BI328">
        <v>79</v>
      </c>
      <c r="BJ328">
        <v>98</v>
      </c>
      <c r="BK328">
        <v>0</v>
      </c>
      <c r="BL328">
        <v>0</v>
      </c>
      <c r="BM328">
        <v>237</v>
      </c>
      <c r="BN328">
        <v>41</v>
      </c>
      <c r="BO328">
        <v>1</v>
      </c>
      <c r="BP328">
        <v>0</v>
      </c>
      <c r="BQ328" t="s">
        <v>72</v>
      </c>
      <c r="BR328">
        <v>183</v>
      </c>
      <c r="BS328">
        <v>41</v>
      </c>
      <c r="BT328">
        <v>61.7</v>
      </c>
      <c r="BU328">
        <v>39</v>
      </c>
      <c r="BV328">
        <v>36.299999999999997</v>
      </c>
      <c r="BW328">
        <v>59</v>
      </c>
      <c r="BX328">
        <v>29.57</v>
      </c>
      <c r="BY328">
        <v>764</v>
      </c>
      <c r="BZ328">
        <v>4.4770000000000003</v>
      </c>
      <c r="CA328">
        <v>1</v>
      </c>
      <c r="CB328" s="2">
        <f t="shared" si="47"/>
        <v>45661</v>
      </c>
      <c r="CC328" s="3">
        <f t="shared" si="48"/>
        <v>0.39583333333333331</v>
      </c>
      <c r="CD328" s="4">
        <f t="shared" si="42"/>
        <v>45661.395833333336</v>
      </c>
      <c r="CE328" s="18">
        <f t="shared" si="45"/>
        <v>0.14000000000000001</v>
      </c>
      <c r="CF328" s="18">
        <f t="shared" si="46"/>
        <v>0.01</v>
      </c>
      <c r="CG328" s="19">
        <f t="shared" si="49"/>
        <v>202.5</v>
      </c>
      <c r="CH328" s="19">
        <f t="shared" si="49"/>
        <v>315</v>
      </c>
      <c r="CI328" s="19">
        <f t="shared" si="43"/>
        <v>202.5</v>
      </c>
      <c r="CJ328" s="19">
        <f t="shared" si="44"/>
        <v>315</v>
      </c>
    </row>
    <row r="329" spans="1:88" x14ac:dyDescent="0.35">
      <c r="A329" t="s">
        <v>155</v>
      </c>
      <c r="B329" t="s">
        <v>491</v>
      </c>
      <c r="C329">
        <v>29.2</v>
      </c>
      <c r="D329">
        <v>29.2</v>
      </c>
      <c r="E329">
        <v>28.9</v>
      </c>
      <c r="F329">
        <v>55</v>
      </c>
      <c r="G329">
        <v>15</v>
      </c>
      <c r="H329">
        <v>28</v>
      </c>
      <c r="I329">
        <v>65</v>
      </c>
      <c r="J329">
        <v>4.0999999999999996</v>
      </c>
      <c r="K329">
        <v>12</v>
      </c>
      <c r="L329">
        <v>23</v>
      </c>
      <c r="M329" t="s">
        <v>84</v>
      </c>
      <c r="N329" t="s">
        <v>86</v>
      </c>
      <c r="O329">
        <v>0</v>
      </c>
      <c r="P329">
        <v>0</v>
      </c>
      <c r="Q329">
        <v>0</v>
      </c>
      <c r="S329">
        <v>0</v>
      </c>
      <c r="U329">
        <v>0</v>
      </c>
      <c r="V329">
        <v>350</v>
      </c>
      <c r="W329">
        <v>29</v>
      </c>
      <c r="X329">
        <v>1</v>
      </c>
      <c r="Y329">
        <v>0</v>
      </c>
      <c r="Z329" t="s">
        <v>72</v>
      </c>
      <c r="AA329">
        <v>272</v>
      </c>
      <c r="AB329">
        <v>60</v>
      </c>
      <c r="AD329">
        <v>0</v>
      </c>
      <c r="AG329">
        <v>18</v>
      </c>
      <c r="AH329">
        <v>20.100000000000001</v>
      </c>
      <c r="AK329">
        <v>0</v>
      </c>
      <c r="AM329">
        <v>252</v>
      </c>
      <c r="AN329">
        <v>38</v>
      </c>
      <c r="AO329">
        <v>2</v>
      </c>
      <c r="AP329">
        <v>0</v>
      </c>
      <c r="AQ329" t="s">
        <v>145</v>
      </c>
      <c r="AR329">
        <v>0</v>
      </c>
      <c r="AS329">
        <v>0</v>
      </c>
      <c r="AT329">
        <v>29.9</v>
      </c>
      <c r="AU329">
        <v>29.9</v>
      </c>
      <c r="AV329">
        <v>29.6</v>
      </c>
      <c r="AW329">
        <v>55</v>
      </c>
      <c r="AX329">
        <v>15</v>
      </c>
      <c r="AY329">
        <v>29</v>
      </c>
      <c r="BA329">
        <v>4.9000000000000004</v>
      </c>
      <c r="BB329">
        <v>19</v>
      </c>
      <c r="BC329">
        <v>24</v>
      </c>
      <c r="BD329" t="s">
        <v>78</v>
      </c>
      <c r="BE329" t="s">
        <v>78</v>
      </c>
      <c r="BF329">
        <v>0</v>
      </c>
      <c r="BG329">
        <v>0</v>
      </c>
      <c r="BH329">
        <v>0</v>
      </c>
      <c r="BI329">
        <v>74</v>
      </c>
      <c r="BJ329">
        <v>84</v>
      </c>
      <c r="BK329">
        <v>0.5</v>
      </c>
      <c r="BL329">
        <v>0.5</v>
      </c>
      <c r="BM329">
        <v>249</v>
      </c>
      <c r="BN329">
        <v>37</v>
      </c>
      <c r="BO329">
        <v>1</v>
      </c>
      <c r="BP329">
        <v>0</v>
      </c>
      <c r="BQ329" t="s">
        <v>72</v>
      </c>
      <c r="BR329">
        <v>199</v>
      </c>
      <c r="BS329">
        <v>41</v>
      </c>
      <c r="BT329">
        <v>62.3</v>
      </c>
      <c r="BU329">
        <v>39</v>
      </c>
      <c r="BV329">
        <v>36.799999999999997</v>
      </c>
      <c r="BW329">
        <v>59</v>
      </c>
      <c r="BX329">
        <v>29.57</v>
      </c>
      <c r="BY329">
        <v>764</v>
      </c>
      <c r="BZ329">
        <v>4.4770000000000003</v>
      </c>
      <c r="CA329">
        <v>1</v>
      </c>
      <c r="CB329" s="2">
        <f t="shared" si="47"/>
        <v>45661</v>
      </c>
      <c r="CC329" s="3">
        <f t="shared" si="48"/>
        <v>0.40625</v>
      </c>
      <c r="CD329" s="4">
        <f t="shared" si="42"/>
        <v>45661.40625</v>
      </c>
      <c r="CE329" s="18">
        <f t="shared" si="45"/>
        <v>0.14000000000000001</v>
      </c>
      <c r="CF329" s="18">
        <f t="shared" si="46"/>
        <v>0.01</v>
      </c>
      <c r="CG329" s="19">
        <f t="shared" si="49"/>
        <v>540</v>
      </c>
      <c r="CH329" s="19">
        <f t="shared" si="49"/>
        <v>315</v>
      </c>
      <c r="CI329" s="19">
        <f t="shared" si="43"/>
        <v>180</v>
      </c>
      <c r="CJ329" s="19">
        <f t="shared" si="44"/>
        <v>315</v>
      </c>
    </row>
    <row r="330" spans="1:88" x14ac:dyDescent="0.35">
      <c r="A330" t="s">
        <v>155</v>
      </c>
      <c r="B330" t="s">
        <v>492</v>
      </c>
      <c r="C330">
        <v>29.2</v>
      </c>
      <c r="D330">
        <v>29.3</v>
      </c>
      <c r="E330">
        <v>29.2</v>
      </c>
      <c r="F330">
        <v>54</v>
      </c>
      <c r="G330">
        <v>14</v>
      </c>
      <c r="H330">
        <v>28</v>
      </c>
      <c r="I330">
        <v>65</v>
      </c>
      <c r="J330">
        <v>5.6</v>
      </c>
      <c r="K330">
        <v>16</v>
      </c>
      <c r="L330">
        <v>23</v>
      </c>
      <c r="M330" t="s">
        <v>84</v>
      </c>
      <c r="N330" t="s">
        <v>85</v>
      </c>
      <c r="O330">
        <v>0</v>
      </c>
      <c r="P330">
        <v>0</v>
      </c>
      <c r="Q330">
        <v>0</v>
      </c>
      <c r="S330">
        <v>0</v>
      </c>
      <c r="U330">
        <v>0</v>
      </c>
      <c r="V330">
        <v>352</v>
      </c>
      <c r="W330">
        <v>29</v>
      </c>
      <c r="X330">
        <v>1</v>
      </c>
      <c r="Y330">
        <v>0</v>
      </c>
      <c r="Z330" t="s">
        <v>72</v>
      </c>
      <c r="AA330">
        <v>269</v>
      </c>
      <c r="AB330">
        <v>66</v>
      </c>
      <c r="AD330">
        <v>0</v>
      </c>
      <c r="AG330">
        <v>18</v>
      </c>
      <c r="AH330">
        <v>19.899999999999999</v>
      </c>
      <c r="AK330">
        <v>0</v>
      </c>
      <c r="AM330">
        <v>274</v>
      </c>
      <c r="AN330">
        <v>41</v>
      </c>
      <c r="AO330">
        <v>2</v>
      </c>
      <c r="AP330">
        <v>0</v>
      </c>
      <c r="AQ330" t="s">
        <v>145</v>
      </c>
      <c r="AR330">
        <v>0</v>
      </c>
      <c r="AS330">
        <v>0</v>
      </c>
      <c r="AT330">
        <v>29.5</v>
      </c>
      <c r="AU330">
        <v>29.9</v>
      </c>
      <c r="AV330">
        <v>29.5</v>
      </c>
      <c r="AW330">
        <v>54</v>
      </c>
      <c r="AX330">
        <v>15</v>
      </c>
      <c r="AY330">
        <v>29</v>
      </c>
      <c r="BA330">
        <v>8.3000000000000007</v>
      </c>
      <c r="BB330">
        <v>23</v>
      </c>
      <c r="BC330">
        <v>22</v>
      </c>
      <c r="BD330" t="s">
        <v>87</v>
      </c>
      <c r="BE330" t="s">
        <v>78</v>
      </c>
      <c r="BF330">
        <v>0</v>
      </c>
      <c r="BG330">
        <v>0</v>
      </c>
      <c r="BH330">
        <v>0</v>
      </c>
      <c r="BI330">
        <v>79</v>
      </c>
      <c r="BJ330">
        <v>97</v>
      </c>
      <c r="BK330">
        <v>0.5</v>
      </c>
      <c r="BL330">
        <v>0.5</v>
      </c>
      <c r="BM330">
        <v>244</v>
      </c>
      <c r="BN330">
        <v>33</v>
      </c>
      <c r="BO330">
        <v>1</v>
      </c>
      <c r="BP330">
        <v>0</v>
      </c>
      <c r="BQ330" t="s">
        <v>72</v>
      </c>
      <c r="BR330">
        <v>186</v>
      </c>
      <c r="BS330">
        <v>45</v>
      </c>
      <c r="BT330">
        <v>62.8</v>
      </c>
      <c r="BU330">
        <v>38</v>
      </c>
      <c r="BV330">
        <v>36.6</v>
      </c>
      <c r="BW330">
        <v>60</v>
      </c>
      <c r="BX330">
        <v>29.58</v>
      </c>
      <c r="BY330">
        <v>764</v>
      </c>
      <c r="BZ330">
        <v>4.4770000000000003</v>
      </c>
      <c r="CA330">
        <v>1</v>
      </c>
      <c r="CB330" s="2">
        <f t="shared" si="47"/>
        <v>45661</v>
      </c>
      <c r="CC330" s="3">
        <f t="shared" si="48"/>
        <v>0.41666666666666669</v>
      </c>
      <c r="CD330" s="4">
        <f t="shared" si="42"/>
        <v>45661.416666666664</v>
      </c>
      <c r="CE330" s="18">
        <f t="shared" si="45"/>
        <v>0.14000000000000001</v>
      </c>
      <c r="CF330" s="18">
        <f t="shared" si="46"/>
        <v>0.01</v>
      </c>
      <c r="CG330" s="19">
        <f t="shared" si="49"/>
        <v>202.5</v>
      </c>
      <c r="CH330" s="19">
        <f t="shared" si="49"/>
        <v>315</v>
      </c>
      <c r="CI330" s="19">
        <f t="shared" si="43"/>
        <v>202.5</v>
      </c>
      <c r="CJ330" s="19">
        <f t="shared" si="44"/>
        <v>315</v>
      </c>
    </row>
    <row r="331" spans="1:88" x14ac:dyDescent="0.35">
      <c r="A331" t="s">
        <v>155</v>
      </c>
      <c r="B331" t="s">
        <v>493</v>
      </c>
      <c r="C331">
        <v>29.2</v>
      </c>
      <c r="D331">
        <v>29.2</v>
      </c>
      <c r="E331">
        <v>29.1</v>
      </c>
      <c r="F331">
        <v>53</v>
      </c>
      <c r="G331">
        <v>14</v>
      </c>
      <c r="H331">
        <v>28</v>
      </c>
      <c r="I331">
        <v>65</v>
      </c>
      <c r="J331">
        <v>5.2</v>
      </c>
      <c r="K331">
        <v>20</v>
      </c>
      <c r="L331">
        <v>22</v>
      </c>
      <c r="M331" t="s">
        <v>84</v>
      </c>
      <c r="N331" t="s">
        <v>85</v>
      </c>
      <c r="O331">
        <v>0</v>
      </c>
      <c r="P331">
        <v>0</v>
      </c>
      <c r="Q331">
        <v>0</v>
      </c>
      <c r="S331">
        <v>0</v>
      </c>
      <c r="U331">
        <v>0</v>
      </c>
      <c r="V331">
        <v>349</v>
      </c>
      <c r="W331">
        <v>30</v>
      </c>
      <c r="X331">
        <v>1</v>
      </c>
      <c r="Y331">
        <v>0</v>
      </c>
      <c r="Z331" t="s">
        <v>72</v>
      </c>
      <c r="AA331">
        <v>272</v>
      </c>
      <c r="AB331">
        <v>59</v>
      </c>
      <c r="AD331">
        <v>0</v>
      </c>
      <c r="AG331">
        <v>18.5</v>
      </c>
      <c r="AH331">
        <v>20.399999999999999</v>
      </c>
      <c r="AK331">
        <v>0</v>
      </c>
      <c r="AM331">
        <v>289</v>
      </c>
      <c r="AN331">
        <v>36</v>
      </c>
      <c r="AO331">
        <v>2</v>
      </c>
      <c r="AP331">
        <v>0</v>
      </c>
      <c r="AQ331" t="s">
        <v>145</v>
      </c>
      <c r="AR331">
        <v>0</v>
      </c>
      <c r="AS331">
        <v>0</v>
      </c>
      <c r="AT331">
        <v>29.6</v>
      </c>
      <c r="AU331">
        <v>29.6</v>
      </c>
      <c r="AV331">
        <v>29.5</v>
      </c>
      <c r="AW331">
        <v>53</v>
      </c>
      <c r="AX331">
        <v>14</v>
      </c>
      <c r="AY331">
        <v>29</v>
      </c>
      <c r="BA331">
        <v>6.7</v>
      </c>
      <c r="BB331">
        <v>19</v>
      </c>
      <c r="BC331">
        <v>22</v>
      </c>
      <c r="BD331" t="s">
        <v>80</v>
      </c>
      <c r="BE331" t="s">
        <v>78</v>
      </c>
      <c r="BF331">
        <v>0</v>
      </c>
      <c r="BG331">
        <v>0</v>
      </c>
      <c r="BH331">
        <v>0</v>
      </c>
      <c r="BI331">
        <v>77</v>
      </c>
      <c r="BJ331">
        <v>109</v>
      </c>
      <c r="BK331">
        <v>0.5</v>
      </c>
      <c r="BL331">
        <v>0.6</v>
      </c>
      <c r="BM331">
        <v>245</v>
      </c>
      <c r="BN331">
        <v>36</v>
      </c>
      <c r="BO331">
        <v>1</v>
      </c>
      <c r="BP331">
        <v>0</v>
      </c>
      <c r="BQ331" t="s">
        <v>72</v>
      </c>
      <c r="BR331">
        <v>182</v>
      </c>
      <c r="BS331">
        <v>49</v>
      </c>
      <c r="BT331">
        <v>63.2</v>
      </c>
      <c r="BU331">
        <v>38</v>
      </c>
      <c r="BV331">
        <v>36.9</v>
      </c>
      <c r="BW331">
        <v>60</v>
      </c>
      <c r="BX331">
        <v>29.59</v>
      </c>
      <c r="BY331">
        <v>764</v>
      </c>
      <c r="BZ331">
        <v>4.4770000000000003</v>
      </c>
      <c r="CA331">
        <v>1</v>
      </c>
      <c r="CB331" s="2">
        <f t="shared" si="47"/>
        <v>45661</v>
      </c>
      <c r="CC331" s="3">
        <f t="shared" si="48"/>
        <v>0.42708333333333331</v>
      </c>
      <c r="CD331" s="4">
        <f t="shared" si="42"/>
        <v>45661.427083333336</v>
      </c>
      <c r="CE331" s="18">
        <f t="shared" si="45"/>
        <v>0.14000000000000001</v>
      </c>
      <c r="CF331" s="18">
        <f t="shared" si="46"/>
        <v>0.01</v>
      </c>
      <c r="CG331" s="19">
        <f t="shared" si="49"/>
        <v>202.5</v>
      </c>
      <c r="CH331" s="19">
        <f t="shared" si="49"/>
        <v>315</v>
      </c>
      <c r="CI331" s="19">
        <f t="shared" si="43"/>
        <v>202.5</v>
      </c>
      <c r="CJ331" s="19">
        <f t="shared" si="44"/>
        <v>315</v>
      </c>
    </row>
    <row r="332" spans="1:88" x14ac:dyDescent="0.35">
      <c r="A332" t="s">
        <v>155</v>
      </c>
      <c r="B332" t="s">
        <v>494</v>
      </c>
      <c r="C332">
        <v>29.2</v>
      </c>
      <c r="D332">
        <v>29.2</v>
      </c>
      <c r="E332">
        <v>29.2</v>
      </c>
      <c r="F332">
        <v>52</v>
      </c>
      <c r="G332">
        <v>13</v>
      </c>
      <c r="H332">
        <v>28</v>
      </c>
      <c r="I332">
        <v>65</v>
      </c>
      <c r="J332">
        <v>6.3</v>
      </c>
      <c r="K332">
        <v>19</v>
      </c>
      <c r="L332">
        <v>23</v>
      </c>
      <c r="M332" t="s">
        <v>84</v>
      </c>
      <c r="N332" t="s">
        <v>84</v>
      </c>
      <c r="O332">
        <v>0</v>
      </c>
      <c r="P332">
        <v>0</v>
      </c>
      <c r="Q332">
        <v>0</v>
      </c>
      <c r="S332">
        <v>0</v>
      </c>
      <c r="U332">
        <v>0</v>
      </c>
      <c r="V332">
        <v>351</v>
      </c>
      <c r="W332">
        <v>30</v>
      </c>
      <c r="X332">
        <v>2</v>
      </c>
      <c r="Y332">
        <v>0</v>
      </c>
      <c r="Z332" t="s">
        <v>72</v>
      </c>
      <c r="AA332">
        <v>281</v>
      </c>
      <c r="AB332">
        <v>53</v>
      </c>
      <c r="AD332">
        <v>0</v>
      </c>
      <c r="AG332">
        <v>18.399999999999999</v>
      </c>
      <c r="AH332">
        <v>20.3</v>
      </c>
      <c r="AK332">
        <v>0</v>
      </c>
      <c r="AM332">
        <v>283</v>
      </c>
      <c r="AN332">
        <v>35</v>
      </c>
      <c r="AO332">
        <v>2</v>
      </c>
      <c r="AP332">
        <v>0</v>
      </c>
      <c r="AQ332" t="s">
        <v>145</v>
      </c>
      <c r="AR332">
        <v>0</v>
      </c>
      <c r="AS332">
        <v>0</v>
      </c>
      <c r="AT332">
        <v>29.7</v>
      </c>
      <c r="AU332">
        <v>29.7</v>
      </c>
      <c r="AV332">
        <v>29.5</v>
      </c>
      <c r="AW332">
        <v>51</v>
      </c>
      <c r="AX332">
        <v>13</v>
      </c>
      <c r="AY332">
        <v>29</v>
      </c>
      <c r="BA332">
        <v>7</v>
      </c>
      <c r="BB332">
        <v>28</v>
      </c>
      <c r="BC332">
        <v>23</v>
      </c>
      <c r="BD332" t="s">
        <v>77</v>
      </c>
      <c r="BE332" t="s">
        <v>78</v>
      </c>
      <c r="BF332">
        <v>0</v>
      </c>
      <c r="BG332">
        <v>0</v>
      </c>
      <c r="BH332">
        <v>0</v>
      </c>
      <c r="BI332">
        <v>95</v>
      </c>
      <c r="BJ332">
        <v>116</v>
      </c>
      <c r="BK332">
        <v>0.7</v>
      </c>
      <c r="BL332">
        <v>0.7</v>
      </c>
      <c r="BM332">
        <v>247</v>
      </c>
      <c r="BN332">
        <v>39</v>
      </c>
      <c r="BO332">
        <v>1</v>
      </c>
      <c r="BP332">
        <v>0</v>
      </c>
      <c r="BQ332" t="s">
        <v>72</v>
      </c>
      <c r="BR332">
        <v>198</v>
      </c>
      <c r="BS332">
        <v>40</v>
      </c>
      <c r="BT332">
        <v>63.5</v>
      </c>
      <c r="BU332">
        <v>37</v>
      </c>
      <c r="BV332">
        <v>36.5</v>
      </c>
      <c r="BW332">
        <v>60</v>
      </c>
      <c r="BX332">
        <v>29.59</v>
      </c>
      <c r="BY332">
        <v>764</v>
      </c>
      <c r="BZ332">
        <v>4.4770000000000003</v>
      </c>
      <c r="CA332">
        <v>1</v>
      </c>
      <c r="CB332" s="2">
        <f t="shared" si="47"/>
        <v>45661</v>
      </c>
      <c r="CC332" s="3">
        <f t="shared" si="48"/>
        <v>0.4375</v>
      </c>
      <c r="CD332" s="4">
        <f t="shared" si="42"/>
        <v>45661.4375</v>
      </c>
      <c r="CE332" s="18">
        <f t="shared" si="45"/>
        <v>0.14000000000000001</v>
      </c>
      <c r="CF332" s="18">
        <f t="shared" si="46"/>
        <v>0.01</v>
      </c>
      <c r="CG332" s="19">
        <f t="shared" si="49"/>
        <v>225</v>
      </c>
      <c r="CH332" s="19">
        <f t="shared" si="49"/>
        <v>315</v>
      </c>
      <c r="CI332" s="19">
        <f t="shared" si="43"/>
        <v>225</v>
      </c>
      <c r="CJ332" s="19">
        <f t="shared" si="44"/>
        <v>315</v>
      </c>
    </row>
    <row r="333" spans="1:88" x14ac:dyDescent="0.35">
      <c r="A333" t="s">
        <v>155</v>
      </c>
      <c r="B333" t="s">
        <v>495</v>
      </c>
      <c r="C333">
        <v>29.4</v>
      </c>
      <c r="D333">
        <v>29.4</v>
      </c>
      <c r="E333">
        <v>29.2</v>
      </c>
      <c r="F333">
        <v>51</v>
      </c>
      <c r="G333">
        <v>13</v>
      </c>
      <c r="H333">
        <v>28</v>
      </c>
      <c r="I333">
        <v>65</v>
      </c>
      <c r="J333">
        <v>6</v>
      </c>
      <c r="K333">
        <v>23</v>
      </c>
      <c r="L333">
        <v>22</v>
      </c>
      <c r="M333" t="s">
        <v>84</v>
      </c>
      <c r="N333" t="s">
        <v>84</v>
      </c>
      <c r="O333">
        <v>0</v>
      </c>
      <c r="P333">
        <v>0</v>
      </c>
      <c r="Q333">
        <v>0</v>
      </c>
      <c r="S333">
        <v>0</v>
      </c>
      <c r="U333">
        <v>0</v>
      </c>
      <c r="V333">
        <v>351</v>
      </c>
      <c r="W333">
        <v>29</v>
      </c>
      <c r="X333">
        <v>1</v>
      </c>
      <c r="Y333">
        <v>0</v>
      </c>
      <c r="Z333" t="s">
        <v>72</v>
      </c>
      <c r="AA333">
        <v>278</v>
      </c>
      <c r="AB333">
        <v>55</v>
      </c>
      <c r="AD333">
        <v>0</v>
      </c>
      <c r="AG333">
        <v>19</v>
      </c>
      <c r="AH333">
        <v>20.9</v>
      </c>
      <c r="AK333">
        <v>0</v>
      </c>
      <c r="AM333">
        <v>284</v>
      </c>
      <c r="AN333">
        <v>40</v>
      </c>
      <c r="AO333">
        <v>2</v>
      </c>
      <c r="AP333">
        <v>0</v>
      </c>
      <c r="AQ333" t="s">
        <v>145</v>
      </c>
      <c r="AR333">
        <v>0</v>
      </c>
      <c r="AS333">
        <v>0</v>
      </c>
      <c r="AT333">
        <v>29.6</v>
      </c>
      <c r="AU333">
        <v>29.7</v>
      </c>
      <c r="AV333">
        <v>29.6</v>
      </c>
      <c r="AW333">
        <v>51</v>
      </c>
      <c r="AX333">
        <v>13</v>
      </c>
      <c r="AY333">
        <v>29</v>
      </c>
      <c r="BA333">
        <v>7</v>
      </c>
      <c r="BB333">
        <v>28</v>
      </c>
      <c r="BC333">
        <v>23</v>
      </c>
      <c r="BD333" t="s">
        <v>77</v>
      </c>
      <c r="BE333" t="s">
        <v>78</v>
      </c>
      <c r="BF333">
        <v>0</v>
      </c>
      <c r="BG333">
        <v>0</v>
      </c>
      <c r="BH333">
        <v>0</v>
      </c>
      <c r="BI333">
        <v>110</v>
      </c>
      <c r="BJ333">
        <v>118</v>
      </c>
      <c r="BK333">
        <v>0.7</v>
      </c>
      <c r="BL333">
        <v>0.7</v>
      </c>
      <c r="BM333">
        <v>239</v>
      </c>
      <c r="BN333">
        <v>33</v>
      </c>
      <c r="BO333">
        <v>1</v>
      </c>
      <c r="BP333">
        <v>0</v>
      </c>
      <c r="BQ333" t="s">
        <v>72</v>
      </c>
      <c r="BR333">
        <v>180</v>
      </c>
      <c r="BS333">
        <v>45</v>
      </c>
      <c r="BT333">
        <v>63.9</v>
      </c>
      <c r="BU333">
        <v>37</v>
      </c>
      <c r="BV333">
        <v>36.9</v>
      </c>
      <c r="BW333">
        <v>61</v>
      </c>
      <c r="BX333">
        <v>29.59</v>
      </c>
      <c r="BY333">
        <v>764</v>
      </c>
      <c r="BZ333">
        <v>4.4770000000000003</v>
      </c>
      <c r="CA333">
        <v>1</v>
      </c>
      <c r="CB333" s="2">
        <f t="shared" si="47"/>
        <v>45661</v>
      </c>
      <c r="CC333" s="3">
        <f t="shared" si="48"/>
        <v>0.44791666666666669</v>
      </c>
      <c r="CD333" s="4">
        <f t="shared" si="42"/>
        <v>45661.447916666664</v>
      </c>
      <c r="CE333" s="18">
        <f t="shared" si="45"/>
        <v>0.14000000000000001</v>
      </c>
      <c r="CF333" s="18">
        <f t="shared" si="46"/>
        <v>0.01</v>
      </c>
      <c r="CG333" s="19">
        <f t="shared" si="49"/>
        <v>225</v>
      </c>
      <c r="CH333" s="19">
        <f t="shared" si="49"/>
        <v>315</v>
      </c>
      <c r="CI333" s="19">
        <f t="shared" si="43"/>
        <v>225</v>
      </c>
      <c r="CJ333" s="19">
        <f t="shared" si="44"/>
        <v>315</v>
      </c>
    </row>
    <row r="334" spans="1:88" x14ac:dyDescent="0.35">
      <c r="A334" t="s">
        <v>155</v>
      </c>
      <c r="B334" t="s">
        <v>496</v>
      </c>
      <c r="C334">
        <v>29.4</v>
      </c>
      <c r="D334">
        <v>29.4</v>
      </c>
      <c r="E334">
        <v>29.3</v>
      </c>
      <c r="F334">
        <v>51</v>
      </c>
      <c r="G334">
        <v>13</v>
      </c>
      <c r="H334">
        <v>28</v>
      </c>
      <c r="I334">
        <v>65</v>
      </c>
      <c r="J334">
        <v>5.0999999999999996</v>
      </c>
      <c r="K334">
        <v>13</v>
      </c>
      <c r="L334">
        <v>24</v>
      </c>
      <c r="M334" t="s">
        <v>84</v>
      </c>
      <c r="N334" t="s">
        <v>85</v>
      </c>
      <c r="O334">
        <v>0</v>
      </c>
      <c r="P334">
        <v>0</v>
      </c>
      <c r="Q334">
        <v>0</v>
      </c>
      <c r="S334">
        <v>0</v>
      </c>
      <c r="U334">
        <v>0</v>
      </c>
      <c r="V334">
        <v>342</v>
      </c>
      <c r="W334">
        <v>29</v>
      </c>
      <c r="X334">
        <v>1</v>
      </c>
      <c r="Y334">
        <v>0</v>
      </c>
      <c r="Z334" t="s">
        <v>72</v>
      </c>
      <c r="AA334">
        <v>261</v>
      </c>
      <c r="AB334">
        <v>63</v>
      </c>
      <c r="AD334">
        <v>0</v>
      </c>
      <c r="AG334">
        <v>18.7</v>
      </c>
      <c r="AH334">
        <v>20.399999999999999</v>
      </c>
      <c r="AK334">
        <v>0</v>
      </c>
      <c r="AM334">
        <v>291</v>
      </c>
      <c r="AN334">
        <v>34</v>
      </c>
      <c r="AO334">
        <v>1</v>
      </c>
      <c r="AP334">
        <v>0</v>
      </c>
      <c r="AQ334" t="s">
        <v>145</v>
      </c>
      <c r="AR334">
        <v>0</v>
      </c>
      <c r="AS334">
        <v>0</v>
      </c>
      <c r="AT334">
        <v>29.6</v>
      </c>
      <c r="AU334">
        <v>29.7</v>
      </c>
      <c r="AV334">
        <v>29.6</v>
      </c>
      <c r="AW334">
        <v>51</v>
      </c>
      <c r="AX334">
        <v>13</v>
      </c>
      <c r="AY334">
        <v>29</v>
      </c>
      <c r="BA334">
        <v>6.1</v>
      </c>
      <c r="BB334">
        <v>22</v>
      </c>
      <c r="BC334">
        <v>24</v>
      </c>
      <c r="BD334" t="s">
        <v>74</v>
      </c>
      <c r="BE334" t="s">
        <v>77</v>
      </c>
      <c r="BF334">
        <v>0</v>
      </c>
      <c r="BG334">
        <v>0</v>
      </c>
      <c r="BH334">
        <v>0</v>
      </c>
      <c r="BI334">
        <v>100</v>
      </c>
      <c r="BJ334">
        <v>111</v>
      </c>
      <c r="BK334">
        <v>0.7</v>
      </c>
      <c r="BL334">
        <v>0.8</v>
      </c>
      <c r="BM334">
        <v>247</v>
      </c>
      <c r="BN334">
        <v>37</v>
      </c>
      <c r="BO334">
        <v>1</v>
      </c>
      <c r="BP334">
        <v>0</v>
      </c>
      <c r="BQ334" t="s">
        <v>72</v>
      </c>
      <c r="BR334">
        <v>198</v>
      </c>
      <c r="BS334">
        <v>36</v>
      </c>
      <c r="BT334">
        <v>64.099999999999994</v>
      </c>
      <c r="BU334">
        <v>37</v>
      </c>
      <c r="BV334">
        <v>37.1</v>
      </c>
      <c r="BW334">
        <v>61</v>
      </c>
      <c r="BX334">
        <v>29.6</v>
      </c>
      <c r="BY334">
        <v>764</v>
      </c>
      <c r="BZ334">
        <v>4.4770000000000003</v>
      </c>
      <c r="CA334">
        <v>1</v>
      </c>
      <c r="CB334" s="2">
        <f t="shared" si="47"/>
        <v>45661</v>
      </c>
      <c r="CC334" s="3">
        <f t="shared" si="48"/>
        <v>0.45833333333333331</v>
      </c>
      <c r="CD334" s="4">
        <f t="shared" si="42"/>
        <v>45661.458333333336</v>
      </c>
      <c r="CE334" s="18">
        <f t="shared" si="45"/>
        <v>0.14000000000000001</v>
      </c>
      <c r="CF334" s="18">
        <f t="shared" si="46"/>
        <v>0.01</v>
      </c>
      <c r="CG334" s="19">
        <f t="shared" si="49"/>
        <v>202.5</v>
      </c>
      <c r="CH334" s="19">
        <f t="shared" si="49"/>
        <v>292.5</v>
      </c>
      <c r="CI334" s="19">
        <f t="shared" si="43"/>
        <v>202.5</v>
      </c>
      <c r="CJ334" s="19">
        <f t="shared" si="44"/>
        <v>292.5</v>
      </c>
    </row>
    <row r="335" spans="1:88" x14ac:dyDescent="0.35">
      <c r="A335" t="s">
        <v>155</v>
      </c>
      <c r="B335" t="s">
        <v>497</v>
      </c>
      <c r="C335">
        <v>29.3</v>
      </c>
      <c r="D335">
        <v>29.4</v>
      </c>
      <c r="E335">
        <v>29.3</v>
      </c>
      <c r="F335">
        <v>51</v>
      </c>
      <c r="G335">
        <v>13</v>
      </c>
      <c r="H335">
        <v>28</v>
      </c>
      <c r="I335">
        <v>65</v>
      </c>
      <c r="J335">
        <v>4.5999999999999996</v>
      </c>
      <c r="K335">
        <v>20</v>
      </c>
      <c r="L335">
        <v>23</v>
      </c>
      <c r="M335" t="s">
        <v>85</v>
      </c>
      <c r="N335" t="s">
        <v>85</v>
      </c>
      <c r="O335">
        <v>0</v>
      </c>
      <c r="P335">
        <v>0</v>
      </c>
      <c r="Q335">
        <v>0</v>
      </c>
      <c r="S335">
        <v>0</v>
      </c>
      <c r="U335">
        <v>0</v>
      </c>
      <c r="V335">
        <v>343</v>
      </c>
      <c r="W335">
        <v>30</v>
      </c>
      <c r="X335">
        <v>1</v>
      </c>
      <c r="Y335">
        <v>0</v>
      </c>
      <c r="Z335" t="s">
        <v>72</v>
      </c>
      <c r="AA335">
        <v>262</v>
      </c>
      <c r="AB335">
        <v>64</v>
      </c>
      <c r="AD335">
        <v>0</v>
      </c>
      <c r="AG335">
        <v>18.399999999999999</v>
      </c>
      <c r="AH335">
        <v>20.100000000000001</v>
      </c>
      <c r="AK335">
        <v>0</v>
      </c>
      <c r="AM335">
        <v>290</v>
      </c>
      <c r="AN335">
        <v>38</v>
      </c>
      <c r="AO335">
        <v>1</v>
      </c>
      <c r="AP335">
        <v>0</v>
      </c>
      <c r="AQ335" t="s">
        <v>145</v>
      </c>
      <c r="AR335">
        <v>0</v>
      </c>
      <c r="AS335">
        <v>0</v>
      </c>
      <c r="AT335">
        <v>29.6</v>
      </c>
      <c r="AU335">
        <v>29.7</v>
      </c>
      <c r="AV335">
        <v>29.5</v>
      </c>
      <c r="AW335">
        <v>51</v>
      </c>
      <c r="AX335">
        <v>13</v>
      </c>
      <c r="AY335">
        <v>29</v>
      </c>
      <c r="BA335">
        <v>5.5</v>
      </c>
      <c r="BB335">
        <v>21</v>
      </c>
      <c r="BC335">
        <v>23</v>
      </c>
      <c r="BD335" t="s">
        <v>87</v>
      </c>
      <c r="BE335" t="s">
        <v>78</v>
      </c>
      <c r="BF335">
        <v>0</v>
      </c>
      <c r="BG335">
        <v>0</v>
      </c>
      <c r="BH335">
        <v>0</v>
      </c>
      <c r="BI335">
        <v>83</v>
      </c>
      <c r="BJ335">
        <v>90</v>
      </c>
      <c r="BK335">
        <v>0.7</v>
      </c>
      <c r="BL335">
        <v>0.7</v>
      </c>
      <c r="BM335">
        <v>241</v>
      </c>
      <c r="BN335">
        <v>36</v>
      </c>
      <c r="BO335">
        <v>1</v>
      </c>
      <c r="BP335">
        <v>0</v>
      </c>
      <c r="BQ335" t="s">
        <v>72</v>
      </c>
      <c r="BR335">
        <v>188</v>
      </c>
      <c r="BS335">
        <v>43</v>
      </c>
      <c r="BT335">
        <v>64.2</v>
      </c>
      <c r="BU335">
        <v>36</v>
      </c>
      <c r="BV335">
        <v>36.5</v>
      </c>
      <c r="BW335">
        <v>61</v>
      </c>
      <c r="BX335">
        <v>29.6</v>
      </c>
      <c r="BY335">
        <v>764</v>
      </c>
      <c r="BZ335">
        <v>4.4770000000000003</v>
      </c>
      <c r="CA335">
        <v>1</v>
      </c>
      <c r="CB335" s="2">
        <f t="shared" si="47"/>
        <v>45661</v>
      </c>
      <c r="CC335" s="3">
        <f t="shared" si="48"/>
        <v>0.46875</v>
      </c>
      <c r="CD335" s="4">
        <f t="shared" si="42"/>
        <v>45661.46875</v>
      </c>
      <c r="CE335" s="18">
        <f t="shared" si="45"/>
        <v>0.14000000000000001</v>
      </c>
      <c r="CF335" s="18">
        <f t="shared" si="46"/>
        <v>0.01</v>
      </c>
      <c r="CG335" s="19">
        <f t="shared" si="49"/>
        <v>202.5</v>
      </c>
      <c r="CH335" s="19">
        <f t="shared" si="49"/>
        <v>315</v>
      </c>
      <c r="CI335" s="19">
        <f t="shared" si="43"/>
        <v>202.5</v>
      </c>
      <c r="CJ335" s="19">
        <f t="shared" si="44"/>
        <v>315</v>
      </c>
    </row>
    <row r="336" spans="1:88" x14ac:dyDescent="0.35">
      <c r="A336" t="s">
        <v>155</v>
      </c>
      <c r="B336" t="s">
        <v>498</v>
      </c>
      <c r="C336">
        <v>29.2</v>
      </c>
      <c r="D336">
        <v>29.3</v>
      </c>
      <c r="E336">
        <v>29.2</v>
      </c>
      <c r="F336">
        <v>51</v>
      </c>
      <c r="G336">
        <v>13</v>
      </c>
      <c r="H336">
        <v>28</v>
      </c>
      <c r="I336">
        <v>65</v>
      </c>
      <c r="J336">
        <v>4.8</v>
      </c>
      <c r="K336">
        <v>16</v>
      </c>
      <c r="L336">
        <v>23</v>
      </c>
      <c r="M336" t="s">
        <v>84</v>
      </c>
      <c r="N336" t="s">
        <v>84</v>
      </c>
      <c r="O336">
        <v>0</v>
      </c>
      <c r="P336">
        <v>0</v>
      </c>
      <c r="Q336">
        <v>0</v>
      </c>
      <c r="S336">
        <v>0</v>
      </c>
      <c r="U336">
        <v>0</v>
      </c>
      <c r="V336">
        <v>343</v>
      </c>
      <c r="W336">
        <v>28</v>
      </c>
      <c r="X336">
        <v>1</v>
      </c>
      <c r="Y336">
        <v>0</v>
      </c>
      <c r="Z336" t="s">
        <v>72</v>
      </c>
      <c r="AA336">
        <v>263</v>
      </c>
      <c r="AB336">
        <v>62</v>
      </c>
      <c r="AD336">
        <v>0</v>
      </c>
      <c r="AG336">
        <v>18.5</v>
      </c>
      <c r="AH336">
        <v>20.3</v>
      </c>
      <c r="AK336">
        <v>0</v>
      </c>
      <c r="AM336">
        <v>267</v>
      </c>
      <c r="AN336">
        <v>38</v>
      </c>
      <c r="AO336">
        <v>1</v>
      </c>
      <c r="AP336">
        <v>0</v>
      </c>
      <c r="AQ336" t="s">
        <v>145</v>
      </c>
      <c r="AR336">
        <v>0</v>
      </c>
      <c r="AS336">
        <v>0</v>
      </c>
      <c r="AT336">
        <v>29.4</v>
      </c>
      <c r="AU336">
        <v>29.6</v>
      </c>
      <c r="AV336">
        <v>29.3</v>
      </c>
      <c r="AW336">
        <v>51</v>
      </c>
      <c r="AX336">
        <v>13</v>
      </c>
      <c r="AY336">
        <v>29</v>
      </c>
      <c r="BA336">
        <v>6.4</v>
      </c>
      <c r="BB336">
        <v>16</v>
      </c>
      <c r="BC336">
        <v>22</v>
      </c>
      <c r="BD336" t="s">
        <v>74</v>
      </c>
      <c r="BE336" t="s">
        <v>87</v>
      </c>
      <c r="BF336">
        <v>0</v>
      </c>
      <c r="BG336">
        <v>0</v>
      </c>
      <c r="BH336">
        <v>0</v>
      </c>
      <c r="BI336">
        <v>89</v>
      </c>
      <c r="BJ336">
        <v>95</v>
      </c>
      <c r="BK336">
        <v>0.6</v>
      </c>
      <c r="BL336">
        <v>0.8</v>
      </c>
      <c r="BM336">
        <v>246</v>
      </c>
      <c r="BN336">
        <v>36</v>
      </c>
      <c r="BO336">
        <v>1</v>
      </c>
      <c r="BP336">
        <v>0</v>
      </c>
      <c r="BQ336" t="s">
        <v>72</v>
      </c>
      <c r="BR336">
        <v>181</v>
      </c>
      <c r="BS336">
        <v>53</v>
      </c>
      <c r="BT336">
        <v>64.400000000000006</v>
      </c>
      <c r="BU336">
        <v>36</v>
      </c>
      <c r="BV336">
        <v>36.700000000000003</v>
      </c>
      <c r="BW336">
        <v>61</v>
      </c>
      <c r="BX336">
        <v>29.6</v>
      </c>
      <c r="BY336">
        <v>764</v>
      </c>
      <c r="BZ336">
        <v>4.4770000000000003</v>
      </c>
      <c r="CA336">
        <v>1</v>
      </c>
      <c r="CB336" s="2">
        <f t="shared" si="47"/>
        <v>45661</v>
      </c>
      <c r="CC336" s="3">
        <f t="shared" si="48"/>
        <v>0.47916666666666669</v>
      </c>
      <c r="CD336" s="4">
        <f t="shared" si="42"/>
        <v>45661.479166666664</v>
      </c>
      <c r="CE336" s="18">
        <f t="shared" si="45"/>
        <v>0.14000000000000001</v>
      </c>
      <c r="CF336" s="18">
        <f t="shared" si="46"/>
        <v>0.01</v>
      </c>
      <c r="CG336" s="19">
        <f t="shared" si="49"/>
        <v>225</v>
      </c>
      <c r="CH336" s="19">
        <f t="shared" si="49"/>
        <v>270</v>
      </c>
      <c r="CI336" s="19">
        <f t="shared" si="43"/>
        <v>225</v>
      </c>
      <c r="CJ336" s="19">
        <f t="shared" si="44"/>
        <v>270</v>
      </c>
    </row>
    <row r="337" spans="1:88" x14ac:dyDescent="0.35">
      <c r="A337" t="s">
        <v>155</v>
      </c>
      <c r="B337" t="s">
        <v>499</v>
      </c>
      <c r="C337">
        <v>29.2</v>
      </c>
      <c r="D337">
        <v>29.2</v>
      </c>
      <c r="E337">
        <v>29.1</v>
      </c>
      <c r="F337">
        <v>50</v>
      </c>
      <c r="G337">
        <v>13</v>
      </c>
      <c r="H337">
        <v>28</v>
      </c>
      <c r="I337">
        <v>65</v>
      </c>
      <c r="J337">
        <v>5.0999999999999996</v>
      </c>
      <c r="K337">
        <v>17</v>
      </c>
      <c r="L337">
        <v>24</v>
      </c>
      <c r="M337" t="s">
        <v>84</v>
      </c>
      <c r="N337" t="s">
        <v>85</v>
      </c>
      <c r="O337">
        <v>0</v>
      </c>
      <c r="P337">
        <v>0</v>
      </c>
      <c r="Q337">
        <v>0</v>
      </c>
      <c r="S337">
        <v>0</v>
      </c>
      <c r="U337">
        <v>0</v>
      </c>
      <c r="V337">
        <v>344</v>
      </c>
      <c r="W337">
        <v>28</v>
      </c>
      <c r="X337">
        <v>1</v>
      </c>
      <c r="Y337">
        <v>0</v>
      </c>
      <c r="Z337" t="s">
        <v>72</v>
      </c>
      <c r="AA337">
        <v>271</v>
      </c>
      <c r="AB337">
        <v>56</v>
      </c>
      <c r="AD337">
        <v>0</v>
      </c>
      <c r="AG337">
        <v>18.8</v>
      </c>
      <c r="AH337">
        <v>20.6</v>
      </c>
      <c r="AK337">
        <v>0</v>
      </c>
      <c r="AM337">
        <v>278</v>
      </c>
      <c r="AN337">
        <v>36</v>
      </c>
      <c r="AO337">
        <v>1</v>
      </c>
      <c r="AP337">
        <v>0</v>
      </c>
      <c r="AQ337" t="s">
        <v>145</v>
      </c>
      <c r="AR337">
        <v>0</v>
      </c>
      <c r="AS337">
        <v>0</v>
      </c>
      <c r="AT337">
        <v>29.4</v>
      </c>
      <c r="AU337">
        <v>29.4</v>
      </c>
      <c r="AV337">
        <v>29.3</v>
      </c>
      <c r="AW337">
        <v>51</v>
      </c>
      <c r="AX337">
        <v>13</v>
      </c>
      <c r="AY337">
        <v>28</v>
      </c>
      <c r="BA337">
        <v>6.9</v>
      </c>
      <c r="BB337">
        <v>19</v>
      </c>
      <c r="BC337">
        <v>21</v>
      </c>
      <c r="BD337" t="s">
        <v>74</v>
      </c>
      <c r="BE337" t="s">
        <v>80</v>
      </c>
      <c r="BF337">
        <v>0</v>
      </c>
      <c r="BG337">
        <v>0</v>
      </c>
      <c r="BH337">
        <v>0</v>
      </c>
      <c r="BI337">
        <v>107</v>
      </c>
      <c r="BJ337">
        <v>121</v>
      </c>
      <c r="BK337">
        <v>0.9</v>
      </c>
      <c r="BL337">
        <v>0.9</v>
      </c>
      <c r="BM337">
        <v>234</v>
      </c>
      <c r="BN337">
        <v>37</v>
      </c>
      <c r="BO337">
        <v>1</v>
      </c>
      <c r="BP337">
        <v>0</v>
      </c>
      <c r="BQ337" t="s">
        <v>72</v>
      </c>
      <c r="BR337">
        <v>180</v>
      </c>
      <c r="BS337">
        <v>41</v>
      </c>
      <c r="BT337">
        <v>64.5</v>
      </c>
      <c r="BU337">
        <v>36</v>
      </c>
      <c r="BV337">
        <v>36.799999999999997</v>
      </c>
      <c r="BW337">
        <v>61</v>
      </c>
      <c r="BX337">
        <v>29.6</v>
      </c>
      <c r="BY337">
        <v>764</v>
      </c>
      <c r="BZ337">
        <v>4.4770000000000003</v>
      </c>
      <c r="CA337">
        <v>1</v>
      </c>
      <c r="CB337" s="2">
        <f t="shared" si="47"/>
        <v>45661</v>
      </c>
      <c r="CC337" s="3">
        <f t="shared" si="48"/>
        <v>0.48958333333333331</v>
      </c>
      <c r="CD337" s="4">
        <f t="shared" si="42"/>
        <v>45661.489583333336</v>
      </c>
      <c r="CE337" s="18">
        <f t="shared" si="45"/>
        <v>0.14000000000000001</v>
      </c>
      <c r="CF337" s="18">
        <f t="shared" si="46"/>
        <v>0.01</v>
      </c>
      <c r="CG337" s="19">
        <f t="shared" si="49"/>
        <v>202.5</v>
      </c>
      <c r="CH337" s="19">
        <f t="shared" si="49"/>
        <v>360</v>
      </c>
      <c r="CI337" s="19">
        <f t="shared" si="43"/>
        <v>202.5</v>
      </c>
      <c r="CJ337" s="19">
        <f t="shared" si="44"/>
        <v>360</v>
      </c>
    </row>
    <row r="338" spans="1:88" x14ac:dyDescent="0.35">
      <c r="A338" t="s">
        <v>155</v>
      </c>
      <c r="B338" t="s">
        <v>500</v>
      </c>
      <c r="C338">
        <v>29.4</v>
      </c>
      <c r="D338">
        <v>29.4</v>
      </c>
      <c r="E338">
        <v>29.2</v>
      </c>
      <c r="F338">
        <v>50</v>
      </c>
      <c r="G338">
        <v>13</v>
      </c>
      <c r="H338">
        <v>28</v>
      </c>
      <c r="I338">
        <v>65</v>
      </c>
      <c r="J338">
        <v>4.5</v>
      </c>
      <c r="K338">
        <v>15</v>
      </c>
      <c r="L338">
        <v>24</v>
      </c>
      <c r="M338" t="s">
        <v>84</v>
      </c>
      <c r="N338" t="s">
        <v>84</v>
      </c>
      <c r="O338">
        <v>0</v>
      </c>
      <c r="P338">
        <v>0</v>
      </c>
      <c r="Q338">
        <v>0</v>
      </c>
      <c r="S338">
        <v>0</v>
      </c>
      <c r="U338">
        <v>0</v>
      </c>
      <c r="V338">
        <v>343</v>
      </c>
      <c r="W338">
        <v>27</v>
      </c>
      <c r="X338">
        <v>1</v>
      </c>
      <c r="Y338">
        <v>0</v>
      </c>
      <c r="Z338" t="s">
        <v>72</v>
      </c>
      <c r="AA338">
        <v>261</v>
      </c>
      <c r="AB338">
        <v>64</v>
      </c>
      <c r="AD338">
        <v>0</v>
      </c>
      <c r="AG338">
        <v>19.5</v>
      </c>
      <c r="AH338">
        <v>21</v>
      </c>
      <c r="AK338">
        <v>0</v>
      </c>
      <c r="AM338">
        <v>274</v>
      </c>
      <c r="AN338">
        <v>41</v>
      </c>
      <c r="AO338">
        <v>1</v>
      </c>
      <c r="AP338">
        <v>0</v>
      </c>
      <c r="AQ338" t="s">
        <v>72</v>
      </c>
      <c r="AR338">
        <v>0</v>
      </c>
      <c r="AS338">
        <v>0</v>
      </c>
      <c r="AT338">
        <v>29.6</v>
      </c>
      <c r="AU338">
        <v>29.6</v>
      </c>
      <c r="AV338">
        <v>29.4</v>
      </c>
      <c r="AW338">
        <v>50</v>
      </c>
      <c r="AX338">
        <v>13</v>
      </c>
      <c r="AY338">
        <v>29</v>
      </c>
      <c r="BA338">
        <v>6.6</v>
      </c>
      <c r="BB338">
        <v>18</v>
      </c>
      <c r="BC338">
        <v>22</v>
      </c>
      <c r="BD338" t="s">
        <v>84</v>
      </c>
      <c r="BE338" t="s">
        <v>78</v>
      </c>
      <c r="BF338">
        <v>0</v>
      </c>
      <c r="BG338">
        <v>0</v>
      </c>
      <c r="BH338">
        <v>0</v>
      </c>
      <c r="BI338">
        <v>134</v>
      </c>
      <c r="BJ338">
        <v>149</v>
      </c>
      <c r="BK338">
        <v>0.9</v>
      </c>
      <c r="BL338">
        <v>0.9</v>
      </c>
      <c r="BM338">
        <v>241</v>
      </c>
      <c r="BN338">
        <v>37</v>
      </c>
      <c r="BO338">
        <v>1</v>
      </c>
      <c r="BP338">
        <v>0</v>
      </c>
      <c r="BQ338" t="s">
        <v>72</v>
      </c>
      <c r="BR338">
        <v>194</v>
      </c>
      <c r="BS338">
        <v>35</v>
      </c>
      <c r="BT338">
        <v>64.7</v>
      </c>
      <c r="BU338">
        <v>36</v>
      </c>
      <c r="BV338">
        <v>36.9</v>
      </c>
      <c r="BW338">
        <v>61</v>
      </c>
      <c r="BX338">
        <v>29.6</v>
      </c>
      <c r="BY338">
        <v>764</v>
      </c>
      <c r="BZ338">
        <v>4.4770000000000003</v>
      </c>
      <c r="CA338">
        <v>1</v>
      </c>
      <c r="CB338" s="2">
        <f t="shared" si="47"/>
        <v>45661</v>
      </c>
      <c r="CC338" s="3">
        <f t="shared" si="48"/>
        <v>0.5</v>
      </c>
      <c r="CD338" s="4">
        <f t="shared" si="42"/>
        <v>45661.5</v>
      </c>
      <c r="CE338" s="18">
        <f t="shared" si="45"/>
        <v>0.14000000000000001</v>
      </c>
      <c r="CF338" s="18">
        <f t="shared" si="46"/>
        <v>0.01</v>
      </c>
      <c r="CG338" s="19">
        <f t="shared" si="49"/>
        <v>225</v>
      </c>
      <c r="CH338" s="19">
        <f t="shared" si="49"/>
        <v>315</v>
      </c>
      <c r="CI338" s="19">
        <f t="shared" si="43"/>
        <v>225</v>
      </c>
      <c r="CJ338" s="19">
        <f t="shared" si="44"/>
        <v>315</v>
      </c>
    </row>
    <row r="339" spans="1:88" x14ac:dyDescent="0.35">
      <c r="A339" t="s">
        <v>155</v>
      </c>
      <c r="B339" t="s">
        <v>501</v>
      </c>
      <c r="C339">
        <v>29.6</v>
      </c>
      <c r="D339">
        <v>29.6</v>
      </c>
      <c r="E339">
        <v>29.4</v>
      </c>
      <c r="F339">
        <v>49</v>
      </c>
      <c r="G339">
        <v>12</v>
      </c>
      <c r="H339">
        <v>29</v>
      </c>
      <c r="I339">
        <v>65</v>
      </c>
      <c r="J339">
        <v>5.3</v>
      </c>
      <c r="K339">
        <v>18</v>
      </c>
      <c r="L339">
        <v>25</v>
      </c>
      <c r="M339" t="s">
        <v>84</v>
      </c>
      <c r="N339" t="s">
        <v>84</v>
      </c>
      <c r="O339">
        <v>0</v>
      </c>
      <c r="P339">
        <v>0</v>
      </c>
      <c r="Q339">
        <v>0</v>
      </c>
      <c r="S339">
        <v>0</v>
      </c>
      <c r="U339">
        <v>0</v>
      </c>
      <c r="V339">
        <v>351</v>
      </c>
      <c r="W339">
        <v>30</v>
      </c>
      <c r="X339">
        <v>1</v>
      </c>
      <c r="Y339">
        <v>0</v>
      </c>
      <c r="Z339" t="s">
        <v>72</v>
      </c>
      <c r="AA339">
        <v>275</v>
      </c>
      <c r="AB339">
        <v>59</v>
      </c>
      <c r="AD339">
        <v>0</v>
      </c>
      <c r="AG339">
        <v>20.100000000000001</v>
      </c>
      <c r="AH339">
        <v>21.5</v>
      </c>
      <c r="AK339">
        <v>0</v>
      </c>
      <c r="AM339">
        <v>265</v>
      </c>
      <c r="AN339">
        <v>39</v>
      </c>
      <c r="AO339">
        <v>1</v>
      </c>
      <c r="AP339">
        <v>0</v>
      </c>
      <c r="AQ339" t="s">
        <v>72</v>
      </c>
      <c r="AR339">
        <v>0</v>
      </c>
      <c r="AS339">
        <v>0</v>
      </c>
      <c r="AT339">
        <v>29.7</v>
      </c>
      <c r="AU339">
        <v>29.8</v>
      </c>
      <c r="AV339">
        <v>29.6</v>
      </c>
      <c r="AW339">
        <v>50</v>
      </c>
      <c r="AX339">
        <v>13</v>
      </c>
      <c r="AY339">
        <v>29</v>
      </c>
      <c r="BA339">
        <v>6.4</v>
      </c>
      <c r="BB339">
        <v>19</v>
      </c>
      <c r="BC339">
        <v>24</v>
      </c>
      <c r="BD339" t="s">
        <v>74</v>
      </c>
      <c r="BE339" t="s">
        <v>87</v>
      </c>
      <c r="BF339">
        <v>0</v>
      </c>
      <c r="BG339">
        <v>0</v>
      </c>
      <c r="BH339">
        <v>0</v>
      </c>
      <c r="BI339">
        <v>156</v>
      </c>
      <c r="BJ339">
        <v>169</v>
      </c>
      <c r="BK339">
        <v>1</v>
      </c>
      <c r="BL339">
        <v>1.1000000000000001</v>
      </c>
      <c r="BM339">
        <v>232</v>
      </c>
      <c r="BN339">
        <v>37</v>
      </c>
      <c r="BO339">
        <v>1</v>
      </c>
      <c r="BP339">
        <v>0</v>
      </c>
      <c r="BQ339" t="s">
        <v>72</v>
      </c>
      <c r="BR339">
        <v>185</v>
      </c>
      <c r="BS339">
        <v>38</v>
      </c>
      <c r="BT339">
        <v>65</v>
      </c>
      <c r="BU339">
        <v>36</v>
      </c>
      <c r="BV339">
        <v>37.200000000000003</v>
      </c>
      <c r="BW339">
        <v>62</v>
      </c>
      <c r="BX339">
        <v>29.59</v>
      </c>
      <c r="BY339">
        <v>764</v>
      </c>
      <c r="BZ339">
        <v>4.4770000000000003</v>
      </c>
      <c r="CA339">
        <v>1</v>
      </c>
      <c r="CB339" s="2">
        <f t="shared" si="47"/>
        <v>45661</v>
      </c>
      <c r="CC339" s="3">
        <f t="shared" si="48"/>
        <v>0.51041666666666663</v>
      </c>
      <c r="CD339" s="4">
        <f t="shared" si="42"/>
        <v>45661.510416666664</v>
      </c>
      <c r="CE339" s="18">
        <f t="shared" si="45"/>
        <v>0.14000000000000001</v>
      </c>
      <c r="CF339" s="18">
        <f t="shared" si="46"/>
        <v>0.01</v>
      </c>
      <c r="CG339" s="19">
        <f t="shared" si="49"/>
        <v>225</v>
      </c>
      <c r="CH339" s="19">
        <f t="shared" si="49"/>
        <v>270</v>
      </c>
      <c r="CI339" s="19">
        <f t="shared" si="43"/>
        <v>225</v>
      </c>
      <c r="CJ339" s="19">
        <f t="shared" si="44"/>
        <v>270</v>
      </c>
    </row>
    <row r="340" spans="1:88" x14ac:dyDescent="0.35">
      <c r="A340" t="s">
        <v>155</v>
      </c>
      <c r="B340" t="s">
        <v>502</v>
      </c>
      <c r="C340">
        <v>29.8</v>
      </c>
      <c r="D340">
        <v>29.8</v>
      </c>
      <c r="E340">
        <v>29.6</v>
      </c>
      <c r="F340">
        <v>49</v>
      </c>
      <c r="G340">
        <v>13</v>
      </c>
      <c r="H340">
        <v>29</v>
      </c>
      <c r="I340">
        <v>65</v>
      </c>
      <c r="J340">
        <v>5.8</v>
      </c>
      <c r="K340">
        <v>21</v>
      </c>
      <c r="L340">
        <v>24</v>
      </c>
      <c r="M340" t="s">
        <v>84</v>
      </c>
      <c r="N340" t="s">
        <v>84</v>
      </c>
      <c r="O340">
        <v>0</v>
      </c>
      <c r="P340">
        <v>0</v>
      </c>
      <c r="Q340">
        <v>0</v>
      </c>
      <c r="S340">
        <v>0</v>
      </c>
      <c r="U340">
        <v>0</v>
      </c>
      <c r="V340">
        <v>349</v>
      </c>
      <c r="W340">
        <v>30</v>
      </c>
      <c r="X340">
        <v>1</v>
      </c>
      <c r="Y340">
        <v>0</v>
      </c>
      <c r="Z340" t="s">
        <v>72</v>
      </c>
      <c r="AA340">
        <v>271</v>
      </c>
      <c r="AB340">
        <v>60</v>
      </c>
      <c r="AD340">
        <v>0</v>
      </c>
      <c r="AG340">
        <v>20.399999999999999</v>
      </c>
      <c r="AH340">
        <v>21.7</v>
      </c>
      <c r="AK340">
        <v>0</v>
      </c>
      <c r="AM340">
        <v>282</v>
      </c>
      <c r="AN340">
        <v>34</v>
      </c>
      <c r="AO340">
        <v>1</v>
      </c>
      <c r="AP340">
        <v>0</v>
      </c>
      <c r="AQ340" t="s">
        <v>72</v>
      </c>
      <c r="AR340">
        <v>0</v>
      </c>
      <c r="AS340">
        <v>0</v>
      </c>
      <c r="AT340">
        <v>30</v>
      </c>
      <c r="AU340">
        <v>30</v>
      </c>
      <c r="AV340">
        <v>29.7</v>
      </c>
      <c r="AW340">
        <v>49</v>
      </c>
      <c r="AX340">
        <v>13</v>
      </c>
      <c r="AY340">
        <v>29</v>
      </c>
      <c r="BA340">
        <v>7.4</v>
      </c>
      <c r="BB340">
        <v>27</v>
      </c>
      <c r="BC340">
        <v>23</v>
      </c>
      <c r="BD340" t="s">
        <v>87</v>
      </c>
      <c r="BE340" t="s">
        <v>78</v>
      </c>
      <c r="BF340">
        <v>0</v>
      </c>
      <c r="BG340">
        <v>0</v>
      </c>
      <c r="BH340">
        <v>0</v>
      </c>
      <c r="BI340">
        <v>157</v>
      </c>
      <c r="BJ340">
        <v>163</v>
      </c>
      <c r="BK340">
        <v>1.1000000000000001</v>
      </c>
      <c r="BL340">
        <v>1.1000000000000001</v>
      </c>
      <c r="BM340">
        <v>226</v>
      </c>
      <c r="BN340">
        <v>39</v>
      </c>
      <c r="BO340">
        <v>1</v>
      </c>
      <c r="BP340">
        <v>0</v>
      </c>
      <c r="BQ340" t="s">
        <v>72</v>
      </c>
      <c r="BR340">
        <v>178</v>
      </c>
      <c r="BS340">
        <v>36</v>
      </c>
      <c r="BT340">
        <v>65.2</v>
      </c>
      <c r="BU340">
        <v>36</v>
      </c>
      <c r="BV340">
        <v>37.4</v>
      </c>
      <c r="BW340">
        <v>62</v>
      </c>
      <c r="BX340">
        <v>29.58</v>
      </c>
      <c r="BY340">
        <v>764</v>
      </c>
      <c r="BZ340">
        <v>4.4770000000000003</v>
      </c>
      <c r="CA340">
        <v>1</v>
      </c>
      <c r="CB340" s="2">
        <f t="shared" si="47"/>
        <v>45661</v>
      </c>
      <c r="CC340" s="3">
        <f t="shared" si="48"/>
        <v>0.52083333333333337</v>
      </c>
      <c r="CD340" s="4">
        <f t="shared" si="42"/>
        <v>45661.520833333336</v>
      </c>
      <c r="CE340" s="18">
        <f t="shared" si="45"/>
        <v>0.14000000000000001</v>
      </c>
      <c r="CF340" s="18">
        <f t="shared" si="46"/>
        <v>0.01</v>
      </c>
      <c r="CG340" s="19">
        <f t="shared" si="49"/>
        <v>225</v>
      </c>
      <c r="CH340" s="19">
        <f t="shared" si="49"/>
        <v>315</v>
      </c>
      <c r="CI340" s="19">
        <f t="shared" si="43"/>
        <v>225</v>
      </c>
      <c r="CJ340" s="19">
        <f t="shared" si="44"/>
        <v>315</v>
      </c>
    </row>
    <row r="341" spans="1:88" x14ac:dyDescent="0.35">
      <c r="A341" t="s">
        <v>155</v>
      </c>
      <c r="B341" t="s">
        <v>503</v>
      </c>
      <c r="C341">
        <v>29.7</v>
      </c>
      <c r="D341">
        <v>29.9</v>
      </c>
      <c r="E341">
        <v>29.7</v>
      </c>
      <c r="F341">
        <v>47</v>
      </c>
      <c r="G341">
        <v>12</v>
      </c>
      <c r="H341">
        <v>29</v>
      </c>
      <c r="I341">
        <v>65</v>
      </c>
      <c r="J341">
        <v>6.2</v>
      </c>
      <c r="K341">
        <v>19</v>
      </c>
      <c r="L341">
        <v>23</v>
      </c>
      <c r="M341" t="s">
        <v>74</v>
      </c>
      <c r="N341" t="s">
        <v>84</v>
      </c>
      <c r="O341">
        <v>0</v>
      </c>
      <c r="P341">
        <v>0</v>
      </c>
      <c r="Q341">
        <v>0</v>
      </c>
      <c r="S341">
        <v>0</v>
      </c>
      <c r="U341">
        <v>0</v>
      </c>
      <c r="V341">
        <v>351</v>
      </c>
      <c r="W341">
        <v>28</v>
      </c>
      <c r="X341">
        <v>1</v>
      </c>
      <c r="Y341">
        <v>0</v>
      </c>
      <c r="Z341" t="s">
        <v>72</v>
      </c>
      <c r="AA341">
        <v>259</v>
      </c>
      <c r="AB341">
        <v>75</v>
      </c>
      <c r="AD341">
        <v>0</v>
      </c>
      <c r="AG341">
        <v>20.7</v>
      </c>
      <c r="AH341">
        <v>22.1</v>
      </c>
      <c r="AK341">
        <v>0</v>
      </c>
      <c r="AM341">
        <v>278</v>
      </c>
      <c r="AN341">
        <v>40</v>
      </c>
      <c r="AO341">
        <v>1</v>
      </c>
      <c r="AP341">
        <v>0</v>
      </c>
      <c r="AQ341" t="s">
        <v>72</v>
      </c>
      <c r="AR341">
        <v>0</v>
      </c>
      <c r="AS341">
        <v>0</v>
      </c>
      <c r="AT341">
        <v>29.8</v>
      </c>
      <c r="AU341">
        <v>30</v>
      </c>
      <c r="AV341">
        <v>29.8</v>
      </c>
      <c r="AW341">
        <v>48</v>
      </c>
      <c r="AX341">
        <v>12</v>
      </c>
      <c r="AY341">
        <v>29</v>
      </c>
      <c r="BA341">
        <v>6.9</v>
      </c>
      <c r="BB341">
        <v>25</v>
      </c>
      <c r="BC341">
        <v>23</v>
      </c>
      <c r="BD341" t="s">
        <v>87</v>
      </c>
      <c r="BE341" t="s">
        <v>77</v>
      </c>
      <c r="BF341">
        <v>0</v>
      </c>
      <c r="BG341">
        <v>0</v>
      </c>
      <c r="BH341">
        <v>0</v>
      </c>
      <c r="BI341">
        <v>173</v>
      </c>
      <c r="BJ341">
        <v>185</v>
      </c>
      <c r="BK341">
        <v>1.1000000000000001</v>
      </c>
      <c r="BL341">
        <v>1.2</v>
      </c>
      <c r="BM341">
        <v>212</v>
      </c>
      <c r="BN341">
        <v>38</v>
      </c>
      <c r="BO341">
        <v>1</v>
      </c>
      <c r="BP341">
        <v>0</v>
      </c>
      <c r="BQ341" t="s">
        <v>72</v>
      </c>
      <c r="BR341">
        <v>164</v>
      </c>
      <c r="BS341">
        <v>39</v>
      </c>
      <c r="BT341">
        <v>65.400000000000006</v>
      </c>
      <c r="BU341">
        <v>36</v>
      </c>
      <c r="BV341">
        <v>37.6</v>
      </c>
      <c r="BW341">
        <v>62</v>
      </c>
      <c r="BX341">
        <v>29.58</v>
      </c>
      <c r="BY341">
        <v>764</v>
      </c>
      <c r="BZ341">
        <v>4.4770000000000003</v>
      </c>
      <c r="CA341">
        <v>1</v>
      </c>
      <c r="CB341" s="2">
        <f t="shared" si="47"/>
        <v>45661</v>
      </c>
      <c r="CC341" s="3">
        <f t="shared" si="48"/>
        <v>0.53125</v>
      </c>
      <c r="CD341" s="4">
        <f t="shared" si="42"/>
        <v>45661.53125</v>
      </c>
      <c r="CE341" s="18">
        <f t="shared" si="45"/>
        <v>0.14000000000000001</v>
      </c>
      <c r="CF341" s="18">
        <f t="shared" si="46"/>
        <v>0.01</v>
      </c>
      <c r="CG341" s="19">
        <f t="shared" si="49"/>
        <v>225</v>
      </c>
      <c r="CH341" s="19">
        <f t="shared" si="49"/>
        <v>292.5</v>
      </c>
      <c r="CI341" s="19">
        <f t="shared" si="43"/>
        <v>225</v>
      </c>
      <c r="CJ341" s="19">
        <f t="shared" si="44"/>
        <v>292.5</v>
      </c>
    </row>
    <row r="342" spans="1:88" x14ac:dyDescent="0.35">
      <c r="A342" t="s">
        <v>155</v>
      </c>
      <c r="B342" t="s">
        <v>504</v>
      </c>
      <c r="C342">
        <v>29.8</v>
      </c>
      <c r="D342">
        <v>29.8</v>
      </c>
      <c r="E342">
        <v>29.6</v>
      </c>
      <c r="F342">
        <v>47</v>
      </c>
      <c r="G342">
        <v>12</v>
      </c>
      <c r="H342">
        <v>29</v>
      </c>
      <c r="I342">
        <v>65</v>
      </c>
      <c r="J342">
        <v>6.1</v>
      </c>
      <c r="K342">
        <v>22</v>
      </c>
      <c r="L342">
        <v>23</v>
      </c>
      <c r="M342" t="s">
        <v>84</v>
      </c>
      <c r="N342" t="s">
        <v>85</v>
      </c>
      <c r="O342">
        <v>0</v>
      </c>
      <c r="P342">
        <v>0</v>
      </c>
      <c r="Q342">
        <v>0</v>
      </c>
      <c r="S342">
        <v>0</v>
      </c>
      <c r="U342">
        <v>0</v>
      </c>
      <c r="V342">
        <v>343</v>
      </c>
      <c r="W342">
        <v>33</v>
      </c>
      <c r="X342">
        <v>1</v>
      </c>
      <c r="Y342">
        <v>0</v>
      </c>
      <c r="Z342" t="s">
        <v>72</v>
      </c>
      <c r="AA342">
        <v>274</v>
      </c>
      <c r="AB342">
        <v>53</v>
      </c>
      <c r="AD342">
        <v>0</v>
      </c>
      <c r="AG342">
        <v>20.399999999999999</v>
      </c>
      <c r="AH342">
        <v>21.8</v>
      </c>
      <c r="AK342">
        <v>0</v>
      </c>
      <c r="AM342">
        <v>282</v>
      </c>
      <c r="AN342">
        <v>36</v>
      </c>
      <c r="AO342">
        <v>1</v>
      </c>
      <c r="AP342">
        <v>0</v>
      </c>
      <c r="AQ342" t="s">
        <v>72</v>
      </c>
      <c r="AR342">
        <v>0</v>
      </c>
      <c r="AS342">
        <v>0</v>
      </c>
      <c r="AT342">
        <v>29.8</v>
      </c>
      <c r="AU342">
        <v>29.8</v>
      </c>
      <c r="AV342">
        <v>29.6</v>
      </c>
      <c r="AW342">
        <v>47</v>
      </c>
      <c r="AX342">
        <v>12</v>
      </c>
      <c r="AY342">
        <v>29</v>
      </c>
      <c r="BA342">
        <v>8.4</v>
      </c>
      <c r="BB342">
        <v>32</v>
      </c>
      <c r="BC342">
        <v>22</v>
      </c>
      <c r="BD342" t="s">
        <v>74</v>
      </c>
      <c r="BE342" t="s">
        <v>87</v>
      </c>
      <c r="BF342">
        <v>0</v>
      </c>
      <c r="BG342">
        <v>0</v>
      </c>
      <c r="BH342">
        <v>0</v>
      </c>
      <c r="BI342">
        <v>153</v>
      </c>
      <c r="BJ342">
        <v>174</v>
      </c>
      <c r="BK342">
        <v>1</v>
      </c>
      <c r="BL342">
        <v>1.1000000000000001</v>
      </c>
      <c r="BM342">
        <v>217</v>
      </c>
      <c r="BN342">
        <v>35</v>
      </c>
      <c r="BO342">
        <v>1</v>
      </c>
      <c r="BP342">
        <v>0</v>
      </c>
      <c r="BQ342" t="s">
        <v>72</v>
      </c>
      <c r="BR342">
        <v>178</v>
      </c>
      <c r="BS342">
        <v>30</v>
      </c>
      <c r="BT342">
        <v>65.7</v>
      </c>
      <c r="BU342">
        <v>35</v>
      </c>
      <c r="BV342">
        <v>37.1</v>
      </c>
      <c r="BW342">
        <v>62</v>
      </c>
      <c r="BX342">
        <v>29.58</v>
      </c>
      <c r="BY342">
        <v>764</v>
      </c>
      <c r="BZ342">
        <v>4.4770000000000003</v>
      </c>
      <c r="CA342">
        <v>1</v>
      </c>
      <c r="CB342" s="2">
        <f t="shared" si="47"/>
        <v>45661</v>
      </c>
      <c r="CC342" s="3">
        <f t="shared" si="48"/>
        <v>0.54166666666666663</v>
      </c>
      <c r="CD342" s="4">
        <f t="shared" si="42"/>
        <v>45661.541666666664</v>
      </c>
      <c r="CE342" s="18">
        <f t="shared" si="45"/>
        <v>0.14000000000000001</v>
      </c>
      <c r="CF342" s="18">
        <f t="shared" si="46"/>
        <v>0.01</v>
      </c>
      <c r="CG342" s="19">
        <f t="shared" si="49"/>
        <v>202.5</v>
      </c>
      <c r="CH342" s="19">
        <f t="shared" si="49"/>
        <v>270</v>
      </c>
      <c r="CI342" s="19">
        <f t="shared" si="43"/>
        <v>202.5</v>
      </c>
      <c r="CJ342" s="19">
        <f t="shared" si="44"/>
        <v>270</v>
      </c>
    </row>
    <row r="343" spans="1:88" x14ac:dyDescent="0.35">
      <c r="A343" t="s">
        <v>155</v>
      </c>
      <c r="B343" t="s">
        <v>505</v>
      </c>
      <c r="C343">
        <v>30</v>
      </c>
      <c r="D343">
        <v>30</v>
      </c>
      <c r="E343">
        <v>29.7</v>
      </c>
      <c r="F343">
        <v>47</v>
      </c>
      <c r="G343">
        <v>12</v>
      </c>
      <c r="H343">
        <v>29</v>
      </c>
      <c r="I343">
        <v>65</v>
      </c>
      <c r="J343">
        <v>5</v>
      </c>
      <c r="K343">
        <v>15</v>
      </c>
      <c r="L343">
        <v>24</v>
      </c>
      <c r="M343" t="s">
        <v>84</v>
      </c>
      <c r="N343" t="s">
        <v>85</v>
      </c>
      <c r="O343">
        <v>0</v>
      </c>
      <c r="P343">
        <v>0</v>
      </c>
      <c r="Q343">
        <v>0</v>
      </c>
      <c r="S343">
        <v>0</v>
      </c>
      <c r="U343">
        <v>0</v>
      </c>
      <c r="V343">
        <v>344</v>
      </c>
      <c r="W343">
        <v>29</v>
      </c>
      <c r="X343">
        <v>1</v>
      </c>
      <c r="Y343">
        <v>0</v>
      </c>
      <c r="Z343" t="s">
        <v>72</v>
      </c>
      <c r="AA343">
        <v>265</v>
      </c>
      <c r="AB343">
        <v>63</v>
      </c>
      <c r="AD343">
        <v>0</v>
      </c>
      <c r="AG343">
        <v>21.7</v>
      </c>
      <c r="AH343">
        <v>23.1</v>
      </c>
      <c r="AK343">
        <v>0</v>
      </c>
      <c r="AM343">
        <v>268</v>
      </c>
      <c r="AN343">
        <v>38</v>
      </c>
      <c r="AO343">
        <v>1</v>
      </c>
      <c r="AP343">
        <v>0</v>
      </c>
      <c r="AQ343" t="s">
        <v>72</v>
      </c>
      <c r="AR343">
        <v>0</v>
      </c>
      <c r="AS343">
        <v>0</v>
      </c>
      <c r="AT343">
        <v>30.1</v>
      </c>
      <c r="AU343">
        <v>30.1</v>
      </c>
      <c r="AV343">
        <v>29.8</v>
      </c>
      <c r="AW343">
        <v>47</v>
      </c>
      <c r="AX343">
        <v>12</v>
      </c>
      <c r="AY343">
        <v>29</v>
      </c>
      <c r="BA343">
        <v>5.4</v>
      </c>
      <c r="BB343">
        <v>20</v>
      </c>
      <c r="BC343">
        <v>23</v>
      </c>
      <c r="BD343" t="s">
        <v>87</v>
      </c>
      <c r="BE343" t="s">
        <v>78</v>
      </c>
      <c r="BF343">
        <v>0</v>
      </c>
      <c r="BG343">
        <v>0</v>
      </c>
      <c r="BH343">
        <v>0</v>
      </c>
      <c r="BI343">
        <v>177</v>
      </c>
      <c r="BJ343">
        <v>206</v>
      </c>
      <c r="BK343">
        <v>1.2</v>
      </c>
      <c r="BL343">
        <v>1.3</v>
      </c>
      <c r="BM343">
        <v>228</v>
      </c>
      <c r="BN343">
        <v>35</v>
      </c>
      <c r="BO343">
        <v>1</v>
      </c>
      <c r="BP343">
        <v>0</v>
      </c>
      <c r="BQ343" t="s">
        <v>72</v>
      </c>
      <c r="BR343">
        <v>183</v>
      </c>
      <c r="BS343">
        <v>31</v>
      </c>
      <c r="BT343">
        <v>65.8</v>
      </c>
      <c r="BU343">
        <v>35</v>
      </c>
      <c r="BV343">
        <v>37.200000000000003</v>
      </c>
      <c r="BW343">
        <v>62</v>
      </c>
      <c r="BX343">
        <v>29.58</v>
      </c>
      <c r="BY343">
        <v>764</v>
      </c>
      <c r="BZ343">
        <v>4.4770000000000003</v>
      </c>
      <c r="CA343">
        <v>1</v>
      </c>
      <c r="CB343" s="2">
        <f t="shared" si="47"/>
        <v>45661</v>
      </c>
      <c r="CC343" s="3">
        <f t="shared" si="48"/>
        <v>0.55208333333333337</v>
      </c>
      <c r="CD343" s="4">
        <f t="shared" si="42"/>
        <v>45661.552083333336</v>
      </c>
      <c r="CE343" s="18">
        <f t="shared" si="45"/>
        <v>0.14000000000000001</v>
      </c>
      <c r="CF343" s="18">
        <f t="shared" si="46"/>
        <v>0.01</v>
      </c>
      <c r="CG343" s="19">
        <f t="shared" si="49"/>
        <v>202.5</v>
      </c>
      <c r="CH343" s="19">
        <f t="shared" si="49"/>
        <v>315</v>
      </c>
      <c r="CI343" s="19">
        <f t="shared" si="43"/>
        <v>202.5</v>
      </c>
      <c r="CJ343" s="19">
        <f t="shared" si="44"/>
        <v>315</v>
      </c>
    </row>
    <row r="344" spans="1:88" x14ac:dyDescent="0.35">
      <c r="A344" t="s">
        <v>155</v>
      </c>
      <c r="B344" t="s">
        <v>506</v>
      </c>
      <c r="C344">
        <v>30.1</v>
      </c>
      <c r="D344">
        <v>30.1</v>
      </c>
      <c r="E344">
        <v>29.9</v>
      </c>
      <c r="F344">
        <v>45</v>
      </c>
      <c r="G344">
        <v>11</v>
      </c>
      <c r="H344">
        <v>29</v>
      </c>
      <c r="I344">
        <v>65</v>
      </c>
      <c r="J344">
        <v>6.4</v>
      </c>
      <c r="K344">
        <v>26</v>
      </c>
      <c r="L344">
        <v>24</v>
      </c>
      <c r="M344" t="s">
        <v>74</v>
      </c>
      <c r="N344" t="s">
        <v>85</v>
      </c>
      <c r="O344">
        <v>0</v>
      </c>
      <c r="P344">
        <v>0</v>
      </c>
      <c r="Q344">
        <v>0</v>
      </c>
      <c r="S344">
        <v>0</v>
      </c>
      <c r="U344">
        <v>0</v>
      </c>
      <c r="V344">
        <v>344</v>
      </c>
      <c r="W344">
        <v>31</v>
      </c>
      <c r="X344">
        <v>1</v>
      </c>
      <c r="Y344">
        <v>0</v>
      </c>
      <c r="Z344" t="s">
        <v>72</v>
      </c>
      <c r="AA344">
        <v>261</v>
      </c>
      <c r="AB344">
        <v>68</v>
      </c>
      <c r="AD344">
        <v>0</v>
      </c>
      <c r="AG344">
        <v>22.6</v>
      </c>
      <c r="AH344">
        <v>24.9</v>
      </c>
      <c r="AK344">
        <v>0</v>
      </c>
      <c r="AM344">
        <v>280</v>
      </c>
      <c r="AN344">
        <v>39</v>
      </c>
      <c r="AO344">
        <v>1</v>
      </c>
      <c r="AP344">
        <v>0</v>
      </c>
      <c r="AQ344" t="s">
        <v>72</v>
      </c>
      <c r="AR344">
        <v>0</v>
      </c>
      <c r="AS344">
        <v>0</v>
      </c>
      <c r="AT344">
        <v>30.1</v>
      </c>
      <c r="AU344">
        <v>30.2</v>
      </c>
      <c r="AV344">
        <v>30</v>
      </c>
      <c r="AW344">
        <v>45</v>
      </c>
      <c r="AX344">
        <v>11</v>
      </c>
      <c r="AY344">
        <v>29</v>
      </c>
      <c r="BA344">
        <v>8.9</v>
      </c>
      <c r="BB344">
        <v>34</v>
      </c>
      <c r="BC344">
        <v>22</v>
      </c>
      <c r="BD344" t="s">
        <v>87</v>
      </c>
      <c r="BE344" t="s">
        <v>87</v>
      </c>
      <c r="BF344">
        <v>0</v>
      </c>
      <c r="BG344">
        <v>0</v>
      </c>
      <c r="BH344">
        <v>0</v>
      </c>
      <c r="BI344">
        <v>196</v>
      </c>
      <c r="BJ344">
        <v>214</v>
      </c>
      <c r="BK344">
        <v>1.3</v>
      </c>
      <c r="BL344">
        <v>1.4</v>
      </c>
      <c r="BM344">
        <v>217</v>
      </c>
      <c r="BN344">
        <v>35</v>
      </c>
      <c r="BO344">
        <v>1</v>
      </c>
      <c r="BP344">
        <v>0</v>
      </c>
      <c r="BQ344" t="s">
        <v>72</v>
      </c>
      <c r="BR344">
        <v>177</v>
      </c>
      <c r="BS344">
        <v>28</v>
      </c>
      <c r="BT344">
        <v>66</v>
      </c>
      <c r="BU344">
        <v>34</v>
      </c>
      <c r="BV344">
        <v>36.700000000000003</v>
      </c>
      <c r="BW344">
        <v>62</v>
      </c>
      <c r="BX344">
        <v>29.57</v>
      </c>
      <c r="BY344">
        <v>764</v>
      </c>
      <c r="BZ344">
        <v>4.4770000000000003</v>
      </c>
      <c r="CA344">
        <v>1</v>
      </c>
      <c r="CB344" s="2">
        <f t="shared" si="47"/>
        <v>45661</v>
      </c>
      <c r="CC344" s="3">
        <f t="shared" si="48"/>
        <v>0.5625</v>
      </c>
      <c r="CD344" s="4">
        <f t="shared" si="42"/>
        <v>45661.5625</v>
      </c>
      <c r="CE344" s="18">
        <f t="shared" si="45"/>
        <v>0.14000000000000001</v>
      </c>
      <c r="CF344" s="18">
        <f t="shared" si="46"/>
        <v>0.01</v>
      </c>
      <c r="CG344" s="19">
        <f t="shared" si="49"/>
        <v>202.5</v>
      </c>
      <c r="CH344" s="19">
        <f t="shared" si="49"/>
        <v>270</v>
      </c>
      <c r="CI344" s="19">
        <f t="shared" si="43"/>
        <v>202.5</v>
      </c>
      <c r="CJ344" s="19">
        <f t="shared" si="44"/>
        <v>270</v>
      </c>
    </row>
    <row r="345" spans="1:88" x14ac:dyDescent="0.35">
      <c r="A345" t="s">
        <v>155</v>
      </c>
      <c r="B345" t="s">
        <v>507</v>
      </c>
      <c r="C345">
        <v>30.4</v>
      </c>
      <c r="D345">
        <v>30.5</v>
      </c>
      <c r="E345">
        <v>30.1</v>
      </c>
      <c r="F345">
        <v>45</v>
      </c>
      <c r="G345">
        <v>11</v>
      </c>
      <c r="H345">
        <v>30</v>
      </c>
      <c r="I345">
        <v>65</v>
      </c>
      <c r="J345">
        <v>4.5</v>
      </c>
      <c r="K345">
        <v>16</v>
      </c>
      <c r="L345">
        <v>24</v>
      </c>
      <c r="M345" t="s">
        <v>85</v>
      </c>
      <c r="N345" t="s">
        <v>85</v>
      </c>
      <c r="O345">
        <v>0</v>
      </c>
      <c r="P345">
        <v>0</v>
      </c>
      <c r="Q345">
        <v>0</v>
      </c>
      <c r="S345">
        <v>0</v>
      </c>
      <c r="U345">
        <v>0</v>
      </c>
      <c r="V345">
        <v>343</v>
      </c>
      <c r="W345">
        <v>30</v>
      </c>
      <c r="X345">
        <v>1</v>
      </c>
      <c r="Y345">
        <v>0</v>
      </c>
      <c r="Z345" t="s">
        <v>72</v>
      </c>
      <c r="AA345">
        <v>262</v>
      </c>
      <c r="AB345">
        <v>65</v>
      </c>
      <c r="AD345">
        <v>0</v>
      </c>
      <c r="AG345">
        <v>23.6</v>
      </c>
      <c r="AH345">
        <v>25.3</v>
      </c>
      <c r="AK345">
        <v>0</v>
      </c>
      <c r="AM345">
        <v>281</v>
      </c>
      <c r="AN345">
        <v>35</v>
      </c>
      <c r="AO345">
        <v>1</v>
      </c>
      <c r="AP345">
        <v>0</v>
      </c>
      <c r="AQ345" t="s">
        <v>72</v>
      </c>
      <c r="AR345">
        <v>0</v>
      </c>
      <c r="AS345">
        <v>0</v>
      </c>
      <c r="AT345">
        <v>30.6</v>
      </c>
      <c r="AU345">
        <v>30.6</v>
      </c>
      <c r="AV345">
        <v>30.1</v>
      </c>
      <c r="AW345">
        <v>45</v>
      </c>
      <c r="AX345">
        <v>11</v>
      </c>
      <c r="AY345">
        <v>30</v>
      </c>
      <c r="BA345">
        <v>6.7</v>
      </c>
      <c r="BB345">
        <v>20</v>
      </c>
      <c r="BC345">
        <v>22</v>
      </c>
      <c r="BD345" t="s">
        <v>77</v>
      </c>
      <c r="BE345" t="s">
        <v>78</v>
      </c>
      <c r="BF345">
        <v>0</v>
      </c>
      <c r="BG345">
        <v>0</v>
      </c>
      <c r="BH345">
        <v>0</v>
      </c>
      <c r="BI345">
        <v>220</v>
      </c>
      <c r="BJ345">
        <v>301</v>
      </c>
      <c r="BK345">
        <v>1.1000000000000001</v>
      </c>
      <c r="BL345">
        <v>1.3</v>
      </c>
      <c r="BM345">
        <v>241</v>
      </c>
      <c r="BN345">
        <v>39</v>
      </c>
      <c r="BO345">
        <v>1</v>
      </c>
      <c r="BP345">
        <v>0</v>
      </c>
      <c r="BQ345" t="s">
        <v>72</v>
      </c>
      <c r="BR345">
        <v>194</v>
      </c>
      <c r="BS345">
        <v>35</v>
      </c>
      <c r="BT345">
        <v>66.2</v>
      </c>
      <c r="BU345">
        <v>34</v>
      </c>
      <c r="BV345">
        <v>36.799999999999997</v>
      </c>
      <c r="BW345">
        <v>63</v>
      </c>
      <c r="BX345">
        <v>29.57</v>
      </c>
      <c r="BY345">
        <v>764</v>
      </c>
      <c r="BZ345">
        <v>4.4770000000000003</v>
      </c>
      <c r="CA345">
        <v>1</v>
      </c>
      <c r="CB345" s="2">
        <f t="shared" si="47"/>
        <v>45661</v>
      </c>
      <c r="CC345" s="3">
        <f t="shared" si="48"/>
        <v>0.57291666666666663</v>
      </c>
      <c r="CD345" s="4">
        <f t="shared" si="42"/>
        <v>45661.572916666664</v>
      </c>
      <c r="CE345" s="18">
        <f t="shared" si="45"/>
        <v>0.14000000000000001</v>
      </c>
      <c r="CF345" s="18">
        <f t="shared" si="46"/>
        <v>0.01</v>
      </c>
      <c r="CG345" s="19">
        <f t="shared" si="49"/>
        <v>202.5</v>
      </c>
      <c r="CH345" s="19">
        <f t="shared" si="49"/>
        <v>315</v>
      </c>
      <c r="CI345" s="19">
        <f t="shared" si="43"/>
        <v>202.5</v>
      </c>
      <c r="CJ345" s="19">
        <f t="shared" si="44"/>
        <v>315</v>
      </c>
    </row>
    <row r="346" spans="1:88" x14ac:dyDescent="0.35">
      <c r="A346" t="s">
        <v>155</v>
      </c>
      <c r="B346" t="s">
        <v>508</v>
      </c>
      <c r="C346">
        <v>30.1</v>
      </c>
      <c r="D346">
        <v>30.4</v>
      </c>
      <c r="E346">
        <v>30.1</v>
      </c>
      <c r="F346">
        <v>44</v>
      </c>
      <c r="G346">
        <v>10</v>
      </c>
      <c r="H346">
        <v>29</v>
      </c>
      <c r="I346">
        <v>65</v>
      </c>
      <c r="J346">
        <v>6.6</v>
      </c>
      <c r="K346">
        <v>19</v>
      </c>
      <c r="L346">
        <v>23</v>
      </c>
      <c r="M346" t="s">
        <v>85</v>
      </c>
      <c r="N346" t="s">
        <v>85</v>
      </c>
      <c r="O346">
        <v>0</v>
      </c>
      <c r="P346">
        <v>0</v>
      </c>
      <c r="Q346">
        <v>0</v>
      </c>
      <c r="S346">
        <v>0</v>
      </c>
      <c r="U346">
        <v>0</v>
      </c>
      <c r="V346">
        <v>343</v>
      </c>
      <c r="W346">
        <v>28</v>
      </c>
      <c r="X346">
        <v>2</v>
      </c>
      <c r="Y346">
        <v>0</v>
      </c>
      <c r="Z346" t="s">
        <v>72</v>
      </c>
      <c r="AA346">
        <v>267</v>
      </c>
      <c r="AB346">
        <v>61</v>
      </c>
      <c r="AD346">
        <v>0</v>
      </c>
      <c r="AG346">
        <v>22.6</v>
      </c>
      <c r="AH346">
        <v>24.6</v>
      </c>
      <c r="AK346">
        <v>0</v>
      </c>
      <c r="AM346">
        <v>278</v>
      </c>
      <c r="AN346">
        <v>36</v>
      </c>
      <c r="AO346">
        <v>1</v>
      </c>
      <c r="AP346">
        <v>0</v>
      </c>
      <c r="AQ346" t="s">
        <v>72</v>
      </c>
      <c r="AR346">
        <v>0</v>
      </c>
      <c r="AS346">
        <v>0</v>
      </c>
      <c r="AT346">
        <v>30.4</v>
      </c>
      <c r="AU346">
        <v>30.6</v>
      </c>
      <c r="AV346">
        <v>30.4</v>
      </c>
      <c r="AW346">
        <v>45</v>
      </c>
      <c r="AX346">
        <v>11</v>
      </c>
      <c r="AY346">
        <v>30</v>
      </c>
      <c r="BA346">
        <v>7.4</v>
      </c>
      <c r="BB346">
        <v>21</v>
      </c>
      <c r="BC346">
        <v>23</v>
      </c>
      <c r="BD346" t="s">
        <v>82</v>
      </c>
      <c r="BE346" t="s">
        <v>80</v>
      </c>
      <c r="BF346">
        <v>0</v>
      </c>
      <c r="BG346">
        <v>0</v>
      </c>
      <c r="BH346">
        <v>0</v>
      </c>
      <c r="BI346">
        <v>167</v>
      </c>
      <c r="BJ346">
        <v>190</v>
      </c>
      <c r="BK346">
        <v>1</v>
      </c>
      <c r="BL346">
        <v>1.2</v>
      </c>
      <c r="BM346">
        <v>245</v>
      </c>
      <c r="BN346">
        <v>39</v>
      </c>
      <c r="BO346">
        <v>1</v>
      </c>
      <c r="BP346">
        <v>0</v>
      </c>
      <c r="BQ346" t="s">
        <v>72</v>
      </c>
      <c r="BR346">
        <v>191</v>
      </c>
      <c r="BS346">
        <v>41</v>
      </c>
      <c r="BT346">
        <v>66.5</v>
      </c>
      <c r="BU346">
        <v>34</v>
      </c>
      <c r="BV346">
        <v>37.1</v>
      </c>
      <c r="BW346">
        <v>63</v>
      </c>
      <c r="BX346">
        <v>29.57</v>
      </c>
      <c r="BY346">
        <v>764</v>
      </c>
      <c r="BZ346">
        <v>4.4770000000000003</v>
      </c>
      <c r="CA346">
        <v>1</v>
      </c>
      <c r="CB346" s="2">
        <f t="shared" si="47"/>
        <v>45661</v>
      </c>
      <c r="CC346" s="3">
        <f t="shared" si="48"/>
        <v>0.58333333333333337</v>
      </c>
      <c r="CD346" s="4">
        <f t="shared" si="42"/>
        <v>45661.583333333336</v>
      </c>
      <c r="CE346" s="18">
        <f t="shared" si="45"/>
        <v>0.14000000000000001</v>
      </c>
      <c r="CF346" s="18">
        <f t="shared" si="46"/>
        <v>0.01</v>
      </c>
      <c r="CG346" s="19">
        <f t="shared" si="49"/>
        <v>202.5</v>
      </c>
      <c r="CH346" s="19">
        <f t="shared" si="49"/>
        <v>360</v>
      </c>
      <c r="CI346" s="19">
        <f t="shared" si="43"/>
        <v>202.5</v>
      </c>
      <c r="CJ346" s="19">
        <f t="shared" si="44"/>
        <v>360</v>
      </c>
    </row>
    <row r="347" spans="1:88" x14ac:dyDescent="0.35">
      <c r="A347" t="s">
        <v>155</v>
      </c>
      <c r="B347" t="s">
        <v>509</v>
      </c>
      <c r="C347">
        <v>30.1</v>
      </c>
      <c r="D347">
        <v>30.2</v>
      </c>
      <c r="E347">
        <v>30.1</v>
      </c>
      <c r="F347">
        <v>44</v>
      </c>
      <c r="G347">
        <v>10</v>
      </c>
      <c r="H347">
        <v>29</v>
      </c>
      <c r="I347">
        <v>65</v>
      </c>
      <c r="J347">
        <v>6.6</v>
      </c>
      <c r="K347">
        <v>20</v>
      </c>
      <c r="L347">
        <v>23</v>
      </c>
      <c r="M347" t="s">
        <v>85</v>
      </c>
      <c r="N347" t="s">
        <v>84</v>
      </c>
      <c r="O347">
        <v>0</v>
      </c>
      <c r="P347">
        <v>0</v>
      </c>
      <c r="Q347">
        <v>0</v>
      </c>
      <c r="S347">
        <v>0</v>
      </c>
      <c r="U347">
        <v>0</v>
      </c>
      <c r="V347">
        <v>343</v>
      </c>
      <c r="W347">
        <v>31</v>
      </c>
      <c r="X347">
        <v>2</v>
      </c>
      <c r="Y347">
        <v>0</v>
      </c>
      <c r="Z347" t="s">
        <v>72</v>
      </c>
      <c r="AA347">
        <v>263</v>
      </c>
      <c r="AB347">
        <v>64</v>
      </c>
      <c r="AD347">
        <v>0</v>
      </c>
      <c r="AG347">
        <v>22.8</v>
      </c>
      <c r="AH347">
        <v>24.6</v>
      </c>
      <c r="AK347">
        <v>0</v>
      </c>
      <c r="AM347">
        <v>282</v>
      </c>
      <c r="AN347">
        <v>40</v>
      </c>
      <c r="AO347">
        <v>2</v>
      </c>
      <c r="AP347">
        <v>0</v>
      </c>
      <c r="AQ347" t="s">
        <v>72</v>
      </c>
      <c r="AR347">
        <v>0</v>
      </c>
      <c r="AS347">
        <v>0</v>
      </c>
      <c r="AT347">
        <v>30.1</v>
      </c>
      <c r="AU347">
        <v>30.6</v>
      </c>
      <c r="AV347">
        <v>30.1</v>
      </c>
      <c r="AW347">
        <v>45</v>
      </c>
      <c r="AX347">
        <v>11</v>
      </c>
      <c r="AY347">
        <v>30</v>
      </c>
      <c r="BA347">
        <v>8.5</v>
      </c>
      <c r="BB347">
        <v>26</v>
      </c>
      <c r="BC347">
        <v>22</v>
      </c>
      <c r="BD347" t="s">
        <v>74</v>
      </c>
      <c r="BE347" t="s">
        <v>77</v>
      </c>
      <c r="BF347">
        <v>0</v>
      </c>
      <c r="BG347">
        <v>0</v>
      </c>
      <c r="BH347">
        <v>0</v>
      </c>
      <c r="BI347">
        <v>162</v>
      </c>
      <c r="BJ347">
        <v>183</v>
      </c>
      <c r="BK347">
        <v>1</v>
      </c>
      <c r="BL347">
        <v>1.1000000000000001</v>
      </c>
      <c r="BM347">
        <v>237</v>
      </c>
      <c r="BN347">
        <v>34</v>
      </c>
      <c r="BO347">
        <v>1</v>
      </c>
      <c r="BP347">
        <v>0</v>
      </c>
      <c r="BQ347" t="s">
        <v>72</v>
      </c>
      <c r="BR347">
        <v>179</v>
      </c>
      <c r="BS347">
        <v>44</v>
      </c>
      <c r="BT347">
        <v>66.5</v>
      </c>
      <c r="BU347">
        <v>34</v>
      </c>
      <c r="BV347">
        <v>37.1</v>
      </c>
      <c r="BW347">
        <v>63</v>
      </c>
      <c r="BX347">
        <v>29.57</v>
      </c>
      <c r="BY347">
        <v>764</v>
      </c>
      <c r="BZ347">
        <v>4.4770000000000003</v>
      </c>
      <c r="CA347">
        <v>1</v>
      </c>
      <c r="CB347" s="2">
        <f t="shared" si="47"/>
        <v>45661</v>
      </c>
      <c r="CC347" s="3">
        <f t="shared" si="48"/>
        <v>0.59375</v>
      </c>
      <c r="CD347" s="4">
        <f t="shared" si="42"/>
        <v>45661.59375</v>
      </c>
      <c r="CE347" s="18">
        <f t="shared" si="45"/>
        <v>0.14000000000000001</v>
      </c>
      <c r="CF347" s="18">
        <f t="shared" si="46"/>
        <v>0.01</v>
      </c>
      <c r="CG347" s="19">
        <f t="shared" si="49"/>
        <v>225</v>
      </c>
      <c r="CH347" s="19">
        <f t="shared" si="49"/>
        <v>292.5</v>
      </c>
      <c r="CI347" s="19">
        <f t="shared" si="43"/>
        <v>225</v>
      </c>
      <c r="CJ347" s="19">
        <f t="shared" si="44"/>
        <v>292.5</v>
      </c>
    </row>
    <row r="348" spans="1:88" x14ac:dyDescent="0.35">
      <c r="A348" t="s">
        <v>155</v>
      </c>
      <c r="B348" t="s">
        <v>510</v>
      </c>
      <c r="C348">
        <v>29.9</v>
      </c>
      <c r="D348">
        <v>30.1</v>
      </c>
      <c r="E348">
        <v>29.9</v>
      </c>
      <c r="F348">
        <v>45</v>
      </c>
      <c r="G348">
        <v>11</v>
      </c>
      <c r="H348">
        <v>29</v>
      </c>
      <c r="I348">
        <v>65</v>
      </c>
      <c r="J348">
        <v>6.9</v>
      </c>
      <c r="K348">
        <v>19</v>
      </c>
      <c r="L348">
        <v>23</v>
      </c>
      <c r="M348" t="s">
        <v>84</v>
      </c>
      <c r="N348" t="s">
        <v>85</v>
      </c>
      <c r="O348">
        <v>0</v>
      </c>
      <c r="P348">
        <v>0</v>
      </c>
      <c r="Q348">
        <v>0</v>
      </c>
      <c r="S348">
        <v>0</v>
      </c>
      <c r="U348">
        <v>0</v>
      </c>
      <c r="V348">
        <v>344</v>
      </c>
      <c r="W348">
        <v>29</v>
      </c>
      <c r="X348">
        <v>2</v>
      </c>
      <c r="Y348">
        <v>0</v>
      </c>
      <c r="Z348" t="s">
        <v>72</v>
      </c>
      <c r="AA348">
        <v>274</v>
      </c>
      <c r="AB348">
        <v>55</v>
      </c>
      <c r="AD348">
        <v>0</v>
      </c>
      <c r="AG348">
        <v>20.9</v>
      </c>
      <c r="AH348">
        <v>22.5</v>
      </c>
      <c r="AK348">
        <v>0</v>
      </c>
      <c r="AM348">
        <v>277</v>
      </c>
      <c r="AN348">
        <v>34</v>
      </c>
      <c r="AO348">
        <v>2</v>
      </c>
      <c r="AP348">
        <v>0</v>
      </c>
      <c r="AQ348" t="s">
        <v>72</v>
      </c>
      <c r="AR348">
        <v>0</v>
      </c>
      <c r="AS348">
        <v>0</v>
      </c>
      <c r="AT348">
        <v>30.1</v>
      </c>
      <c r="AU348">
        <v>30.3</v>
      </c>
      <c r="AV348">
        <v>30.1</v>
      </c>
      <c r="AW348">
        <v>45</v>
      </c>
      <c r="AX348">
        <v>11</v>
      </c>
      <c r="AY348">
        <v>29</v>
      </c>
      <c r="BA348">
        <v>7.9</v>
      </c>
      <c r="BB348">
        <v>22</v>
      </c>
      <c r="BC348">
        <v>22</v>
      </c>
      <c r="BD348" t="s">
        <v>74</v>
      </c>
      <c r="BE348" t="s">
        <v>78</v>
      </c>
      <c r="BF348">
        <v>0</v>
      </c>
      <c r="BG348">
        <v>0</v>
      </c>
      <c r="BH348">
        <v>0</v>
      </c>
      <c r="BI348">
        <v>156</v>
      </c>
      <c r="BJ348">
        <v>179</v>
      </c>
      <c r="BK348">
        <v>1</v>
      </c>
      <c r="BL348">
        <v>1</v>
      </c>
      <c r="BM348">
        <v>237</v>
      </c>
      <c r="BN348">
        <v>38</v>
      </c>
      <c r="BO348">
        <v>1</v>
      </c>
      <c r="BP348">
        <v>0</v>
      </c>
      <c r="BQ348" t="s">
        <v>72</v>
      </c>
      <c r="BR348">
        <v>186</v>
      </c>
      <c r="BS348">
        <v>43</v>
      </c>
      <c r="BT348">
        <v>66.599999999999994</v>
      </c>
      <c r="BU348">
        <v>33</v>
      </c>
      <c r="BV348">
        <v>36.4</v>
      </c>
      <c r="BW348">
        <v>63</v>
      </c>
      <c r="BX348">
        <v>29.57</v>
      </c>
      <c r="BY348">
        <v>764</v>
      </c>
      <c r="BZ348">
        <v>4.4770000000000003</v>
      </c>
      <c r="CA348">
        <v>1</v>
      </c>
      <c r="CB348" s="2">
        <f t="shared" si="47"/>
        <v>45661</v>
      </c>
      <c r="CC348" s="3">
        <f t="shared" si="48"/>
        <v>0.60416666666666663</v>
      </c>
      <c r="CD348" s="4">
        <f t="shared" si="42"/>
        <v>45661.604166666664</v>
      </c>
      <c r="CE348" s="18">
        <f t="shared" si="45"/>
        <v>0.14000000000000001</v>
      </c>
      <c r="CF348" s="18">
        <f t="shared" si="46"/>
        <v>0.01</v>
      </c>
      <c r="CG348" s="19">
        <f t="shared" si="49"/>
        <v>202.5</v>
      </c>
      <c r="CH348" s="19">
        <f t="shared" si="49"/>
        <v>315</v>
      </c>
      <c r="CI348" s="19">
        <f t="shared" si="43"/>
        <v>202.5</v>
      </c>
      <c r="CJ348" s="19">
        <f t="shared" si="44"/>
        <v>315</v>
      </c>
    </row>
    <row r="349" spans="1:88" x14ac:dyDescent="0.35">
      <c r="A349" t="s">
        <v>155</v>
      </c>
      <c r="B349" t="s">
        <v>511</v>
      </c>
      <c r="C349">
        <v>30.1</v>
      </c>
      <c r="D349">
        <v>30.1</v>
      </c>
      <c r="E349">
        <v>29.9</v>
      </c>
      <c r="F349">
        <v>44</v>
      </c>
      <c r="G349">
        <v>10</v>
      </c>
      <c r="H349">
        <v>29</v>
      </c>
      <c r="I349">
        <v>65</v>
      </c>
      <c r="J349">
        <v>5.3</v>
      </c>
      <c r="K349">
        <v>16</v>
      </c>
      <c r="L349">
        <v>24</v>
      </c>
      <c r="M349" t="s">
        <v>74</v>
      </c>
      <c r="N349" t="s">
        <v>84</v>
      </c>
      <c r="O349">
        <v>0</v>
      </c>
      <c r="P349">
        <v>0</v>
      </c>
      <c r="Q349">
        <v>0</v>
      </c>
      <c r="S349">
        <v>0</v>
      </c>
      <c r="U349">
        <v>0</v>
      </c>
      <c r="V349">
        <v>344</v>
      </c>
      <c r="W349">
        <v>29</v>
      </c>
      <c r="X349">
        <v>2</v>
      </c>
      <c r="Y349">
        <v>0</v>
      </c>
      <c r="Z349" t="s">
        <v>72</v>
      </c>
      <c r="AA349">
        <v>259</v>
      </c>
      <c r="AB349">
        <v>69</v>
      </c>
      <c r="AD349">
        <v>0</v>
      </c>
      <c r="AG349">
        <v>21.7</v>
      </c>
      <c r="AH349">
        <v>23.2</v>
      </c>
      <c r="AK349">
        <v>0</v>
      </c>
      <c r="AM349">
        <v>282</v>
      </c>
      <c r="AN349">
        <v>38</v>
      </c>
      <c r="AO349">
        <v>2</v>
      </c>
      <c r="AP349">
        <v>0</v>
      </c>
      <c r="AQ349" t="s">
        <v>72</v>
      </c>
      <c r="AR349">
        <v>0</v>
      </c>
      <c r="AS349">
        <v>0</v>
      </c>
      <c r="AT349">
        <v>30.3</v>
      </c>
      <c r="AU349">
        <v>30.3</v>
      </c>
      <c r="AV349">
        <v>30.1</v>
      </c>
      <c r="AW349">
        <v>44</v>
      </c>
      <c r="AX349">
        <v>11</v>
      </c>
      <c r="AY349">
        <v>29</v>
      </c>
      <c r="BA349">
        <v>7.3</v>
      </c>
      <c r="BB349">
        <v>22</v>
      </c>
      <c r="BC349">
        <v>23</v>
      </c>
      <c r="BD349" t="s">
        <v>74</v>
      </c>
      <c r="BE349" t="s">
        <v>78</v>
      </c>
      <c r="BF349">
        <v>0</v>
      </c>
      <c r="BG349">
        <v>0</v>
      </c>
      <c r="BH349">
        <v>0</v>
      </c>
      <c r="BI349">
        <v>155</v>
      </c>
      <c r="BJ349">
        <v>167</v>
      </c>
      <c r="BK349">
        <v>1</v>
      </c>
      <c r="BL349">
        <v>1.1000000000000001</v>
      </c>
      <c r="BM349">
        <v>233</v>
      </c>
      <c r="BN349">
        <v>35</v>
      </c>
      <c r="BO349">
        <v>1</v>
      </c>
      <c r="BP349">
        <v>0</v>
      </c>
      <c r="BQ349" t="s">
        <v>72</v>
      </c>
      <c r="BR349">
        <v>176</v>
      </c>
      <c r="BS349">
        <v>43</v>
      </c>
      <c r="BT349">
        <v>66.7</v>
      </c>
      <c r="BU349">
        <v>33</v>
      </c>
      <c r="BV349">
        <v>36.5</v>
      </c>
      <c r="BW349">
        <v>63</v>
      </c>
      <c r="BX349">
        <v>29.57</v>
      </c>
      <c r="BY349">
        <v>764</v>
      </c>
      <c r="BZ349">
        <v>4.4770000000000003</v>
      </c>
      <c r="CA349">
        <v>1</v>
      </c>
      <c r="CB349" s="2">
        <f t="shared" si="47"/>
        <v>45661</v>
      </c>
      <c r="CC349" s="3">
        <f t="shared" si="48"/>
        <v>0.61458333333333337</v>
      </c>
      <c r="CD349" s="4">
        <f t="shared" si="42"/>
        <v>45661.614583333336</v>
      </c>
      <c r="CE349" s="18">
        <f t="shared" si="45"/>
        <v>0.14000000000000001</v>
      </c>
      <c r="CF349" s="18">
        <f t="shared" si="46"/>
        <v>0.01</v>
      </c>
      <c r="CG349" s="19">
        <f t="shared" si="49"/>
        <v>225</v>
      </c>
      <c r="CH349" s="19">
        <f t="shared" si="49"/>
        <v>315</v>
      </c>
      <c r="CI349" s="19">
        <f t="shared" si="43"/>
        <v>225</v>
      </c>
      <c r="CJ349" s="19">
        <f t="shared" si="44"/>
        <v>315</v>
      </c>
    </row>
    <row r="350" spans="1:88" x14ac:dyDescent="0.35">
      <c r="A350" t="s">
        <v>155</v>
      </c>
      <c r="B350" t="s">
        <v>512</v>
      </c>
      <c r="C350">
        <v>30.2</v>
      </c>
      <c r="D350">
        <v>30.2</v>
      </c>
      <c r="E350">
        <v>30.1</v>
      </c>
      <c r="F350">
        <v>43</v>
      </c>
      <c r="G350">
        <v>10</v>
      </c>
      <c r="H350">
        <v>29</v>
      </c>
      <c r="I350">
        <v>65</v>
      </c>
      <c r="J350">
        <v>6.4</v>
      </c>
      <c r="K350">
        <v>19</v>
      </c>
      <c r="L350">
        <v>24</v>
      </c>
      <c r="M350" t="s">
        <v>87</v>
      </c>
      <c r="N350" t="s">
        <v>84</v>
      </c>
      <c r="O350">
        <v>0</v>
      </c>
      <c r="P350">
        <v>0</v>
      </c>
      <c r="Q350">
        <v>0</v>
      </c>
      <c r="S350">
        <v>0</v>
      </c>
      <c r="U350">
        <v>0</v>
      </c>
      <c r="V350">
        <v>338</v>
      </c>
      <c r="W350">
        <v>29</v>
      </c>
      <c r="X350">
        <v>2</v>
      </c>
      <c r="Y350">
        <v>0</v>
      </c>
      <c r="Z350" t="s">
        <v>72</v>
      </c>
      <c r="AA350">
        <v>260</v>
      </c>
      <c r="AB350">
        <v>62</v>
      </c>
      <c r="AD350">
        <v>0</v>
      </c>
      <c r="AG350">
        <v>20.9</v>
      </c>
      <c r="AH350">
        <v>22.5</v>
      </c>
      <c r="AK350">
        <v>0</v>
      </c>
      <c r="AM350">
        <v>282</v>
      </c>
      <c r="AN350">
        <v>38</v>
      </c>
      <c r="AO350">
        <v>2</v>
      </c>
      <c r="AP350">
        <v>0</v>
      </c>
      <c r="AQ350" t="s">
        <v>72</v>
      </c>
      <c r="AR350">
        <v>0</v>
      </c>
      <c r="AS350">
        <v>0</v>
      </c>
      <c r="AT350">
        <v>30.4</v>
      </c>
      <c r="AU350">
        <v>30.4</v>
      </c>
      <c r="AV350">
        <v>30.2</v>
      </c>
      <c r="AW350">
        <v>43</v>
      </c>
      <c r="AX350">
        <v>10</v>
      </c>
      <c r="AY350">
        <v>29</v>
      </c>
      <c r="BA350">
        <v>7.4</v>
      </c>
      <c r="BB350">
        <v>25</v>
      </c>
      <c r="BC350">
        <v>23</v>
      </c>
      <c r="BD350" t="s">
        <v>87</v>
      </c>
      <c r="BE350" t="s">
        <v>78</v>
      </c>
      <c r="BF350">
        <v>0</v>
      </c>
      <c r="BG350">
        <v>0</v>
      </c>
      <c r="BH350">
        <v>0</v>
      </c>
      <c r="BI350">
        <v>148</v>
      </c>
      <c r="BJ350">
        <v>162</v>
      </c>
      <c r="BK350">
        <v>0.9</v>
      </c>
      <c r="BL350">
        <v>1</v>
      </c>
      <c r="BM350">
        <v>231</v>
      </c>
      <c r="BN350">
        <v>35</v>
      </c>
      <c r="BO350">
        <v>1</v>
      </c>
      <c r="BP350">
        <v>0</v>
      </c>
      <c r="BQ350" t="s">
        <v>72</v>
      </c>
      <c r="BR350">
        <v>185</v>
      </c>
      <c r="BS350">
        <v>33</v>
      </c>
      <c r="BT350">
        <v>66.7</v>
      </c>
      <c r="BU350">
        <v>33</v>
      </c>
      <c r="BV350">
        <v>36.5</v>
      </c>
      <c r="BW350">
        <v>63</v>
      </c>
      <c r="BX350">
        <v>29.57</v>
      </c>
      <c r="BY350">
        <v>764</v>
      </c>
      <c r="BZ350">
        <v>4.4770000000000003</v>
      </c>
      <c r="CA350">
        <v>1</v>
      </c>
      <c r="CB350" s="2">
        <f t="shared" si="47"/>
        <v>45661</v>
      </c>
      <c r="CC350" s="3">
        <f t="shared" si="48"/>
        <v>0.625</v>
      </c>
      <c r="CD350" s="4">
        <f t="shared" si="42"/>
        <v>45661.625</v>
      </c>
      <c r="CE350" s="18">
        <f t="shared" si="45"/>
        <v>0.14000000000000001</v>
      </c>
      <c r="CF350" s="18">
        <f t="shared" si="46"/>
        <v>0.01</v>
      </c>
      <c r="CG350" s="19">
        <f t="shared" si="49"/>
        <v>225</v>
      </c>
      <c r="CH350" s="19">
        <f t="shared" si="49"/>
        <v>315</v>
      </c>
      <c r="CI350" s="19">
        <f t="shared" si="43"/>
        <v>225</v>
      </c>
      <c r="CJ350" s="19">
        <f t="shared" si="44"/>
        <v>315</v>
      </c>
    </row>
    <row r="351" spans="1:88" x14ac:dyDescent="0.35">
      <c r="A351" t="s">
        <v>155</v>
      </c>
      <c r="B351" t="s">
        <v>513</v>
      </c>
      <c r="C351">
        <v>30.2</v>
      </c>
      <c r="D351">
        <v>30.2</v>
      </c>
      <c r="E351">
        <v>30.1</v>
      </c>
      <c r="F351">
        <v>43</v>
      </c>
      <c r="G351">
        <v>10</v>
      </c>
      <c r="H351">
        <v>29</v>
      </c>
      <c r="I351">
        <v>65</v>
      </c>
      <c r="J351">
        <v>6.2</v>
      </c>
      <c r="K351">
        <v>25</v>
      </c>
      <c r="L351">
        <v>24</v>
      </c>
      <c r="M351" t="s">
        <v>84</v>
      </c>
      <c r="N351" t="s">
        <v>84</v>
      </c>
      <c r="O351">
        <v>0</v>
      </c>
      <c r="P351">
        <v>0</v>
      </c>
      <c r="Q351">
        <v>0</v>
      </c>
      <c r="S351">
        <v>0</v>
      </c>
      <c r="U351">
        <v>0</v>
      </c>
      <c r="V351">
        <v>334</v>
      </c>
      <c r="W351">
        <v>32</v>
      </c>
      <c r="X351">
        <v>1</v>
      </c>
      <c r="Y351">
        <v>0</v>
      </c>
      <c r="Z351" t="s">
        <v>72</v>
      </c>
      <c r="AA351">
        <v>260</v>
      </c>
      <c r="AB351">
        <v>60</v>
      </c>
      <c r="AD351">
        <v>0</v>
      </c>
      <c r="AG351">
        <v>21</v>
      </c>
      <c r="AH351">
        <v>22.8</v>
      </c>
      <c r="AK351">
        <v>0</v>
      </c>
      <c r="AM351">
        <v>286</v>
      </c>
      <c r="AN351">
        <v>39</v>
      </c>
      <c r="AO351">
        <v>2</v>
      </c>
      <c r="AP351">
        <v>0</v>
      </c>
      <c r="AQ351" t="s">
        <v>72</v>
      </c>
      <c r="AR351">
        <v>0</v>
      </c>
      <c r="AS351">
        <v>0</v>
      </c>
      <c r="AT351">
        <v>30.3</v>
      </c>
      <c r="AU351">
        <v>30.5</v>
      </c>
      <c r="AV351">
        <v>30.3</v>
      </c>
      <c r="AW351">
        <v>43</v>
      </c>
      <c r="AX351">
        <v>10</v>
      </c>
      <c r="AY351">
        <v>30</v>
      </c>
      <c r="BA351">
        <v>7.4</v>
      </c>
      <c r="BB351">
        <v>18</v>
      </c>
      <c r="BC351">
        <v>23</v>
      </c>
      <c r="BD351" t="s">
        <v>84</v>
      </c>
      <c r="BE351" t="s">
        <v>82</v>
      </c>
      <c r="BF351">
        <v>0</v>
      </c>
      <c r="BG351">
        <v>0</v>
      </c>
      <c r="BH351">
        <v>0</v>
      </c>
      <c r="BI351">
        <v>157</v>
      </c>
      <c r="BJ351">
        <v>176</v>
      </c>
      <c r="BK351">
        <v>0.9</v>
      </c>
      <c r="BL351">
        <v>0.9</v>
      </c>
      <c r="BM351">
        <v>232</v>
      </c>
      <c r="BN351">
        <v>37</v>
      </c>
      <c r="BO351">
        <v>1</v>
      </c>
      <c r="BP351">
        <v>0</v>
      </c>
      <c r="BQ351" t="s">
        <v>72</v>
      </c>
      <c r="BR351">
        <v>183</v>
      </c>
      <c r="BS351">
        <v>42</v>
      </c>
      <c r="BT351">
        <v>66.5</v>
      </c>
      <c r="BU351">
        <v>32</v>
      </c>
      <c r="BV351">
        <v>35.6</v>
      </c>
      <c r="BW351">
        <v>63</v>
      </c>
      <c r="BX351">
        <v>29.57</v>
      </c>
      <c r="BY351">
        <v>764</v>
      </c>
      <c r="BZ351">
        <v>4.4770000000000003</v>
      </c>
      <c r="CA351">
        <v>1</v>
      </c>
      <c r="CB351" s="2">
        <f t="shared" si="47"/>
        <v>45661</v>
      </c>
      <c r="CC351" s="3">
        <f t="shared" si="48"/>
        <v>0.63541666666666663</v>
      </c>
      <c r="CD351" s="4">
        <f t="shared" si="42"/>
        <v>45661.635416666664</v>
      </c>
      <c r="CE351" s="18">
        <f t="shared" si="45"/>
        <v>0.14000000000000001</v>
      </c>
      <c r="CF351" s="18">
        <f t="shared" si="46"/>
        <v>0.01</v>
      </c>
      <c r="CG351" s="19">
        <f t="shared" si="49"/>
        <v>225</v>
      </c>
      <c r="CH351" s="19">
        <f t="shared" si="49"/>
        <v>337.5</v>
      </c>
      <c r="CI351" s="19">
        <f t="shared" si="43"/>
        <v>225</v>
      </c>
      <c r="CJ351" s="19">
        <f t="shared" si="44"/>
        <v>337.5</v>
      </c>
    </row>
    <row r="352" spans="1:88" x14ac:dyDescent="0.35">
      <c r="A352" t="s">
        <v>155</v>
      </c>
      <c r="B352" t="s">
        <v>514</v>
      </c>
      <c r="C352">
        <v>30.8</v>
      </c>
      <c r="D352">
        <v>30.8</v>
      </c>
      <c r="E352">
        <v>30.1</v>
      </c>
      <c r="F352">
        <v>42</v>
      </c>
      <c r="G352">
        <v>10</v>
      </c>
      <c r="H352">
        <v>30</v>
      </c>
      <c r="I352">
        <v>65</v>
      </c>
      <c r="J352">
        <v>8</v>
      </c>
      <c r="K352">
        <v>26</v>
      </c>
      <c r="L352">
        <v>22</v>
      </c>
      <c r="M352" t="s">
        <v>74</v>
      </c>
      <c r="N352" t="s">
        <v>84</v>
      </c>
      <c r="O352">
        <v>0</v>
      </c>
      <c r="P352">
        <v>0</v>
      </c>
      <c r="Q352">
        <v>0</v>
      </c>
      <c r="S352">
        <v>0</v>
      </c>
      <c r="U352">
        <v>0</v>
      </c>
      <c r="V352">
        <v>334</v>
      </c>
      <c r="W352">
        <v>29</v>
      </c>
      <c r="X352">
        <v>2</v>
      </c>
      <c r="Y352">
        <v>0</v>
      </c>
      <c r="Z352" t="s">
        <v>72</v>
      </c>
      <c r="AA352">
        <v>266</v>
      </c>
      <c r="AB352">
        <v>53</v>
      </c>
      <c r="AD352">
        <v>0</v>
      </c>
      <c r="AG352">
        <v>22.6</v>
      </c>
      <c r="AH352">
        <v>24.6</v>
      </c>
      <c r="AK352">
        <v>0</v>
      </c>
      <c r="AM352">
        <v>293</v>
      </c>
      <c r="AN352">
        <v>37</v>
      </c>
      <c r="AO352">
        <v>2</v>
      </c>
      <c r="AP352">
        <v>0</v>
      </c>
      <c r="AQ352" t="s">
        <v>72</v>
      </c>
      <c r="AR352">
        <v>0</v>
      </c>
      <c r="AS352">
        <v>0</v>
      </c>
      <c r="AT352">
        <v>31.1</v>
      </c>
      <c r="AU352">
        <v>31.1</v>
      </c>
      <c r="AV352">
        <v>30.2</v>
      </c>
      <c r="AW352">
        <v>42</v>
      </c>
      <c r="AX352">
        <v>10</v>
      </c>
      <c r="AY352">
        <v>30</v>
      </c>
      <c r="BA352">
        <v>10.6</v>
      </c>
      <c r="BB352">
        <v>33</v>
      </c>
      <c r="BC352">
        <v>21</v>
      </c>
      <c r="BD352" t="s">
        <v>74</v>
      </c>
      <c r="BE352" t="s">
        <v>74</v>
      </c>
      <c r="BF352">
        <v>0</v>
      </c>
      <c r="BG352">
        <v>0</v>
      </c>
      <c r="BH352">
        <v>0</v>
      </c>
      <c r="BI352">
        <v>326</v>
      </c>
      <c r="BJ352">
        <v>417</v>
      </c>
      <c r="BK352">
        <v>1</v>
      </c>
      <c r="BL352">
        <v>1.1000000000000001</v>
      </c>
      <c r="BM352">
        <v>236</v>
      </c>
      <c r="BN352">
        <v>34</v>
      </c>
      <c r="BO352">
        <v>1</v>
      </c>
      <c r="BP352">
        <v>0</v>
      </c>
      <c r="BQ352" t="s">
        <v>72</v>
      </c>
      <c r="BR352">
        <v>193</v>
      </c>
      <c r="BS352">
        <v>32</v>
      </c>
      <c r="BT352">
        <v>66.400000000000006</v>
      </c>
      <c r="BU352">
        <v>30</v>
      </c>
      <c r="BV352">
        <v>33.9</v>
      </c>
      <c r="BW352">
        <v>62</v>
      </c>
      <c r="BX352">
        <v>29.57</v>
      </c>
      <c r="BY352">
        <v>764</v>
      </c>
      <c r="BZ352">
        <v>4.4770000000000003</v>
      </c>
      <c r="CA352">
        <v>1</v>
      </c>
      <c r="CB352" s="2">
        <f t="shared" si="47"/>
        <v>45661</v>
      </c>
      <c r="CC352" s="3">
        <f t="shared" si="48"/>
        <v>0.64583333333333337</v>
      </c>
      <c r="CD352" s="4">
        <f t="shared" si="42"/>
        <v>45661.645833333336</v>
      </c>
      <c r="CE352" s="18">
        <f t="shared" si="45"/>
        <v>0.14000000000000001</v>
      </c>
      <c r="CF352" s="18">
        <f t="shared" si="46"/>
        <v>0.01</v>
      </c>
      <c r="CG352" s="19">
        <f t="shared" si="49"/>
        <v>225</v>
      </c>
      <c r="CH352" s="19">
        <f t="shared" si="49"/>
        <v>247.5</v>
      </c>
      <c r="CI352" s="19">
        <f t="shared" si="43"/>
        <v>225</v>
      </c>
      <c r="CJ352" s="19">
        <f t="shared" si="44"/>
        <v>247.5</v>
      </c>
    </row>
    <row r="353" spans="1:88" x14ac:dyDescent="0.35">
      <c r="A353" t="s">
        <v>155</v>
      </c>
      <c r="B353" t="s">
        <v>515</v>
      </c>
      <c r="C353">
        <v>31.3</v>
      </c>
      <c r="D353">
        <v>31.4</v>
      </c>
      <c r="E353">
        <v>30.8</v>
      </c>
      <c r="F353">
        <v>41</v>
      </c>
      <c r="G353">
        <v>10</v>
      </c>
      <c r="H353">
        <v>30</v>
      </c>
      <c r="I353">
        <v>65</v>
      </c>
      <c r="J353">
        <v>5.9</v>
      </c>
      <c r="K353">
        <v>18</v>
      </c>
      <c r="L353">
        <v>25</v>
      </c>
      <c r="M353" t="s">
        <v>84</v>
      </c>
      <c r="N353" t="s">
        <v>85</v>
      </c>
      <c r="O353">
        <v>0</v>
      </c>
      <c r="P353">
        <v>0</v>
      </c>
      <c r="Q353">
        <v>0</v>
      </c>
      <c r="S353">
        <v>0</v>
      </c>
      <c r="U353">
        <v>0</v>
      </c>
      <c r="V353">
        <v>334</v>
      </c>
      <c r="W353">
        <v>30</v>
      </c>
      <c r="X353">
        <v>2</v>
      </c>
      <c r="Y353">
        <v>0</v>
      </c>
      <c r="Z353" t="s">
        <v>72</v>
      </c>
      <c r="AA353">
        <v>273</v>
      </c>
      <c r="AB353">
        <v>47</v>
      </c>
      <c r="AD353">
        <v>0</v>
      </c>
      <c r="AG353">
        <v>22.8</v>
      </c>
      <c r="AH353">
        <v>25.2</v>
      </c>
      <c r="AK353">
        <v>0</v>
      </c>
      <c r="AM353">
        <v>287</v>
      </c>
      <c r="AN353">
        <v>34</v>
      </c>
      <c r="AO353">
        <v>2</v>
      </c>
      <c r="AP353">
        <v>0</v>
      </c>
      <c r="AQ353" t="s">
        <v>72</v>
      </c>
      <c r="AR353">
        <v>0</v>
      </c>
      <c r="AS353">
        <v>0</v>
      </c>
      <c r="AT353">
        <v>31.7</v>
      </c>
      <c r="AU353">
        <v>31.8</v>
      </c>
      <c r="AV353">
        <v>31.1</v>
      </c>
      <c r="AW353">
        <v>41</v>
      </c>
      <c r="AX353">
        <v>10</v>
      </c>
      <c r="AY353">
        <v>31</v>
      </c>
      <c r="BA353">
        <v>8.4</v>
      </c>
      <c r="BB353">
        <v>22</v>
      </c>
      <c r="BC353">
        <v>24</v>
      </c>
      <c r="BD353" t="s">
        <v>84</v>
      </c>
      <c r="BE353" t="s">
        <v>77</v>
      </c>
      <c r="BF353">
        <v>0</v>
      </c>
      <c r="BG353">
        <v>0</v>
      </c>
      <c r="BH353">
        <v>0</v>
      </c>
      <c r="BI353">
        <v>375</v>
      </c>
      <c r="BJ353">
        <v>387</v>
      </c>
      <c r="BK353">
        <v>1.1000000000000001</v>
      </c>
      <c r="BL353">
        <v>1.1000000000000001</v>
      </c>
      <c r="BM353">
        <v>232</v>
      </c>
      <c r="BN353">
        <v>37</v>
      </c>
      <c r="BO353">
        <v>1</v>
      </c>
      <c r="BP353">
        <v>0</v>
      </c>
      <c r="BQ353" t="s">
        <v>72</v>
      </c>
      <c r="BR353">
        <v>187</v>
      </c>
      <c r="BS353">
        <v>31</v>
      </c>
      <c r="BT353">
        <v>66.099999999999994</v>
      </c>
      <c r="BU353">
        <v>30</v>
      </c>
      <c r="BV353">
        <v>33.6</v>
      </c>
      <c r="BW353">
        <v>62</v>
      </c>
      <c r="BX353">
        <v>29.57</v>
      </c>
      <c r="BY353">
        <v>764</v>
      </c>
      <c r="BZ353">
        <v>4.4770000000000003</v>
      </c>
      <c r="CA353">
        <v>1</v>
      </c>
      <c r="CB353" s="2">
        <f t="shared" si="47"/>
        <v>45661</v>
      </c>
      <c r="CC353" s="3">
        <f t="shared" si="48"/>
        <v>0.65625</v>
      </c>
      <c r="CD353" s="4">
        <f t="shared" si="42"/>
        <v>45661.65625</v>
      </c>
      <c r="CE353" s="18">
        <f t="shared" si="45"/>
        <v>0.14000000000000001</v>
      </c>
      <c r="CF353" s="18">
        <f t="shared" si="46"/>
        <v>0.01</v>
      </c>
      <c r="CG353" s="19">
        <f t="shared" si="49"/>
        <v>202.5</v>
      </c>
      <c r="CH353" s="19">
        <f t="shared" si="49"/>
        <v>292.5</v>
      </c>
      <c r="CI353" s="19">
        <f t="shared" si="43"/>
        <v>202.5</v>
      </c>
      <c r="CJ353" s="19">
        <f t="shared" si="44"/>
        <v>292.5</v>
      </c>
    </row>
    <row r="354" spans="1:88" x14ac:dyDescent="0.35">
      <c r="A354" t="s">
        <v>155</v>
      </c>
      <c r="B354" t="s">
        <v>516</v>
      </c>
      <c r="C354">
        <v>30.6</v>
      </c>
      <c r="D354">
        <v>31.3</v>
      </c>
      <c r="E354">
        <v>30.6</v>
      </c>
      <c r="F354">
        <v>42</v>
      </c>
      <c r="G354">
        <v>10</v>
      </c>
      <c r="H354">
        <v>30</v>
      </c>
      <c r="I354">
        <v>65</v>
      </c>
      <c r="J354">
        <v>5.6</v>
      </c>
      <c r="K354">
        <v>18</v>
      </c>
      <c r="L354">
        <v>26</v>
      </c>
      <c r="M354" t="s">
        <v>84</v>
      </c>
      <c r="N354" t="s">
        <v>85</v>
      </c>
      <c r="O354">
        <v>0</v>
      </c>
      <c r="P354">
        <v>0</v>
      </c>
      <c r="Q354">
        <v>0</v>
      </c>
      <c r="S354">
        <v>0</v>
      </c>
      <c r="U354">
        <v>0</v>
      </c>
      <c r="V354">
        <v>337</v>
      </c>
      <c r="W354">
        <v>29</v>
      </c>
      <c r="X354">
        <v>2</v>
      </c>
      <c r="Y354">
        <v>0</v>
      </c>
      <c r="Z354" t="s">
        <v>72</v>
      </c>
      <c r="AA354">
        <v>254</v>
      </c>
      <c r="AB354">
        <v>68</v>
      </c>
      <c r="AD354">
        <v>0</v>
      </c>
      <c r="AG354">
        <v>21.7</v>
      </c>
      <c r="AH354">
        <v>23.6</v>
      </c>
      <c r="AK354">
        <v>0</v>
      </c>
      <c r="AM354">
        <v>286</v>
      </c>
      <c r="AN354">
        <v>37</v>
      </c>
      <c r="AO354">
        <v>2</v>
      </c>
      <c r="AP354">
        <v>0</v>
      </c>
      <c r="AQ354" t="s">
        <v>72</v>
      </c>
      <c r="AR354">
        <v>0</v>
      </c>
      <c r="AS354">
        <v>0</v>
      </c>
      <c r="AT354">
        <v>31.2</v>
      </c>
      <c r="AU354">
        <v>31.7</v>
      </c>
      <c r="AV354">
        <v>31.2</v>
      </c>
      <c r="AW354">
        <v>42</v>
      </c>
      <c r="AX354">
        <v>10</v>
      </c>
      <c r="AY354">
        <v>31</v>
      </c>
      <c r="BA354">
        <v>7.4</v>
      </c>
      <c r="BB354">
        <v>21</v>
      </c>
      <c r="BC354">
        <v>25</v>
      </c>
      <c r="BD354" t="s">
        <v>82</v>
      </c>
      <c r="BE354" t="s">
        <v>82</v>
      </c>
      <c r="BF354">
        <v>0</v>
      </c>
      <c r="BG354">
        <v>0</v>
      </c>
      <c r="BH354">
        <v>0</v>
      </c>
      <c r="BI354">
        <v>170</v>
      </c>
      <c r="BJ354">
        <v>373</v>
      </c>
      <c r="BK354">
        <v>0.7</v>
      </c>
      <c r="BL354">
        <v>1.1000000000000001</v>
      </c>
      <c r="BM354">
        <v>221</v>
      </c>
      <c r="BN354">
        <v>39</v>
      </c>
      <c r="BO354">
        <v>1</v>
      </c>
      <c r="BP354">
        <v>0</v>
      </c>
      <c r="BQ354" t="s">
        <v>72</v>
      </c>
      <c r="BR354">
        <v>178</v>
      </c>
      <c r="BS354">
        <v>34</v>
      </c>
      <c r="BT354">
        <v>66</v>
      </c>
      <c r="BU354">
        <v>31</v>
      </c>
      <c r="BV354">
        <v>34.299999999999997</v>
      </c>
      <c r="BW354">
        <v>62</v>
      </c>
      <c r="BX354">
        <v>29.58</v>
      </c>
      <c r="BY354">
        <v>764</v>
      </c>
      <c r="BZ354">
        <v>4.4770000000000003</v>
      </c>
      <c r="CA354">
        <v>1</v>
      </c>
      <c r="CB354" s="2">
        <f t="shared" si="47"/>
        <v>45661</v>
      </c>
      <c r="CC354" s="3">
        <f t="shared" si="48"/>
        <v>0.66666666666666663</v>
      </c>
      <c r="CD354" s="4">
        <f t="shared" si="42"/>
        <v>45661.666666666664</v>
      </c>
      <c r="CE354" s="18">
        <f t="shared" si="45"/>
        <v>0.14000000000000001</v>
      </c>
      <c r="CF354" s="18">
        <f t="shared" si="46"/>
        <v>0.01</v>
      </c>
      <c r="CG354" s="19">
        <f t="shared" si="49"/>
        <v>202.5</v>
      </c>
      <c r="CH354" s="19">
        <f t="shared" si="49"/>
        <v>337.5</v>
      </c>
      <c r="CI354" s="19">
        <f t="shared" si="43"/>
        <v>202.5</v>
      </c>
      <c r="CJ354" s="19">
        <f t="shared" si="44"/>
        <v>337.5</v>
      </c>
    </row>
    <row r="355" spans="1:88" x14ac:dyDescent="0.35">
      <c r="A355" t="s">
        <v>155</v>
      </c>
      <c r="B355" t="s">
        <v>517</v>
      </c>
      <c r="C355">
        <v>30.8</v>
      </c>
      <c r="D355">
        <v>30.8</v>
      </c>
      <c r="E355">
        <v>30.6</v>
      </c>
      <c r="F355">
        <v>43</v>
      </c>
      <c r="G355">
        <v>11</v>
      </c>
      <c r="H355">
        <v>30</v>
      </c>
      <c r="I355">
        <v>65</v>
      </c>
      <c r="J355">
        <v>3.3</v>
      </c>
      <c r="K355">
        <v>14</v>
      </c>
      <c r="L355">
        <v>26</v>
      </c>
      <c r="M355" t="s">
        <v>75</v>
      </c>
      <c r="N355" t="s">
        <v>86</v>
      </c>
      <c r="O355">
        <v>0</v>
      </c>
      <c r="P355">
        <v>0</v>
      </c>
      <c r="Q355">
        <v>0</v>
      </c>
      <c r="S355">
        <v>0</v>
      </c>
      <c r="U355">
        <v>0</v>
      </c>
      <c r="V355">
        <v>347</v>
      </c>
      <c r="W355">
        <v>30</v>
      </c>
      <c r="X355">
        <v>2</v>
      </c>
      <c r="Y355">
        <v>0</v>
      </c>
      <c r="Z355" t="s">
        <v>72</v>
      </c>
      <c r="AA355">
        <v>256</v>
      </c>
      <c r="AB355">
        <v>74</v>
      </c>
      <c r="AD355">
        <v>0</v>
      </c>
      <c r="AG355">
        <v>21.2</v>
      </c>
      <c r="AH355">
        <v>24.1</v>
      </c>
      <c r="AK355">
        <v>0</v>
      </c>
      <c r="AM355">
        <v>296</v>
      </c>
      <c r="AN355">
        <v>38</v>
      </c>
      <c r="AO355">
        <v>2</v>
      </c>
      <c r="AP355">
        <v>0</v>
      </c>
      <c r="AQ355" t="s">
        <v>72</v>
      </c>
      <c r="AR355">
        <v>0</v>
      </c>
      <c r="AS355">
        <v>0</v>
      </c>
      <c r="AT355">
        <v>31.7</v>
      </c>
      <c r="AU355">
        <v>31.7</v>
      </c>
      <c r="AV355">
        <v>31.2</v>
      </c>
      <c r="AW355">
        <v>43</v>
      </c>
      <c r="AX355">
        <v>11</v>
      </c>
      <c r="AY355">
        <v>31</v>
      </c>
      <c r="BA355">
        <v>6.7</v>
      </c>
      <c r="BB355">
        <v>22</v>
      </c>
      <c r="BC355">
        <v>25</v>
      </c>
      <c r="BD355" t="s">
        <v>80</v>
      </c>
      <c r="BE355" t="s">
        <v>80</v>
      </c>
      <c r="BF355">
        <v>0</v>
      </c>
      <c r="BG355">
        <v>0</v>
      </c>
      <c r="BH355">
        <v>0</v>
      </c>
      <c r="BI355">
        <v>203</v>
      </c>
      <c r="BJ355">
        <v>292</v>
      </c>
      <c r="BK355">
        <v>0.5</v>
      </c>
      <c r="BL355">
        <v>0.8</v>
      </c>
      <c r="BM355">
        <v>226</v>
      </c>
      <c r="BN355">
        <v>36</v>
      </c>
      <c r="BO355">
        <v>1</v>
      </c>
      <c r="BP355">
        <v>0</v>
      </c>
      <c r="BQ355" t="s">
        <v>72</v>
      </c>
      <c r="BR355">
        <v>183</v>
      </c>
      <c r="BS355">
        <v>32</v>
      </c>
      <c r="BT355">
        <v>65.7</v>
      </c>
      <c r="BU355">
        <v>31</v>
      </c>
      <c r="BV355">
        <v>34.1</v>
      </c>
      <c r="BW355">
        <v>62</v>
      </c>
      <c r="BX355">
        <v>29.59</v>
      </c>
      <c r="BY355">
        <v>764</v>
      </c>
      <c r="BZ355">
        <v>4.4770000000000003</v>
      </c>
      <c r="CA355">
        <v>1</v>
      </c>
      <c r="CB355" s="2">
        <f t="shared" si="47"/>
        <v>45661</v>
      </c>
      <c r="CC355" s="3">
        <f t="shared" si="48"/>
        <v>0.67708333333333337</v>
      </c>
      <c r="CD355" s="4">
        <f t="shared" si="42"/>
        <v>45661.677083333336</v>
      </c>
      <c r="CE355" s="18">
        <f t="shared" si="45"/>
        <v>0.14000000000000001</v>
      </c>
      <c r="CF355" s="18">
        <f t="shared" si="46"/>
        <v>0.01</v>
      </c>
      <c r="CG355" s="19">
        <f t="shared" si="49"/>
        <v>540</v>
      </c>
      <c r="CH355" s="19">
        <f t="shared" si="49"/>
        <v>360</v>
      </c>
      <c r="CI355" s="19">
        <f t="shared" si="43"/>
        <v>180</v>
      </c>
      <c r="CJ355" s="19">
        <f t="shared" si="44"/>
        <v>360</v>
      </c>
    </row>
    <row r="356" spans="1:88" x14ac:dyDescent="0.35">
      <c r="A356" t="s">
        <v>155</v>
      </c>
      <c r="B356" t="s">
        <v>518</v>
      </c>
      <c r="C356">
        <v>30.1</v>
      </c>
      <c r="D356">
        <v>30.8</v>
      </c>
      <c r="E356">
        <v>30.1</v>
      </c>
      <c r="F356">
        <v>42</v>
      </c>
      <c r="G356">
        <v>9</v>
      </c>
      <c r="H356">
        <v>30</v>
      </c>
      <c r="I356">
        <v>65</v>
      </c>
      <c r="J356">
        <v>6.4</v>
      </c>
      <c r="K356">
        <v>17</v>
      </c>
      <c r="L356">
        <v>24</v>
      </c>
      <c r="M356" t="s">
        <v>87</v>
      </c>
      <c r="N356" t="s">
        <v>85</v>
      </c>
      <c r="O356">
        <v>0</v>
      </c>
      <c r="P356">
        <v>0</v>
      </c>
      <c r="Q356">
        <v>0</v>
      </c>
      <c r="S356">
        <v>0</v>
      </c>
      <c r="U356">
        <v>0</v>
      </c>
      <c r="V356">
        <v>351</v>
      </c>
      <c r="W356">
        <v>29</v>
      </c>
      <c r="X356">
        <v>2</v>
      </c>
      <c r="Y356">
        <v>0</v>
      </c>
      <c r="Z356" t="s">
        <v>72</v>
      </c>
      <c r="AA356">
        <v>280</v>
      </c>
      <c r="AB356">
        <v>53</v>
      </c>
      <c r="AD356">
        <v>0</v>
      </c>
      <c r="AG356">
        <v>19</v>
      </c>
      <c r="AH356">
        <v>21.2</v>
      </c>
      <c r="AK356">
        <v>0</v>
      </c>
      <c r="AM356">
        <v>283</v>
      </c>
      <c r="AN356">
        <v>41</v>
      </c>
      <c r="AO356">
        <v>2</v>
      </c>
      <c r="AP356">
        <v>0</v>
      </c>
      <c r="AQ356" t="s">
        <v>72</v>
      </c>
      <c r="AR356">
        <v>0</v>
      </c>
      <c r="AS356">
        <v>0</v>
      </c>
      <c r="AT356">
        <v>30.7</v>
      </c>
      <c r="AU356">
        <v>31.7</v>
      </c>
      <c r="AV356">
        <v>30.7</v>
      </c>
      <c r="AW356">
        <v>41</v>
      </c>
      <c r="AX356">
        <v>9</v>
      </c>
      <c r="AY356">
        <v>31</v>
      </c>
      <c r="BA356">
        <v>6.8</v>
      </c>
      <c r="BB356">
        <v>22</v>
      </c>
      <c r="BC356">
        <v>25</v>
      </c>
      <c r="BD356" t="s">
        <v>84</v>
      </c>
      <c r="BE356" t="s">
        <v>82</v>
      </c>
      <c r="BF356">
        <v>0</v>
      </c>
      <c r="BG356">
        <v>0</v>
      </c>
      <c r="BH356">
        <v>0</v>
      </c>
      <c r="BI356">
        <v>67</v>
      </c>
      <c r="BJ356">
        <v>100</v>
      </c>
      <c r="BK356">
        <v>0</v>
      </c>
      <c r="BL356">
        <v>0.6</v>
      </c>
      <c r="BM356">
        <v>226</v>
      </c>
      <c r="BN356">
        <v>37</v>
      </c>
      <c r="BO356">
        <v>1</v>
      </c>
      <c r="BP356">
        <v>0</v>
      </c>
      <c r="BQ356" t="s">
        <v>72</v>
      </c>
      <c r="BR356">
        <v>179</v>
      </c>
      <c r="BS356">
        <v>35</v>
      </c>
      <c r="BT356">
        <v>65.5</v>
      </c>
      <c r="BU356">
        <v>32</v>
      </c>
      <c r="BV356">
        <v>34.700000000000003</v>
      </c>
      <c r="BW356">
        <v>62</v>
      </c>
      <c r="BX356">
        <v>29.59</v>
      </c>
      <c r="BY356">
        <v>764</v>
      </c>
      <c r="BZ356">
        <v>4.4770000000000003</v>
      </c>
      <c r="CA356">
        <v>1</v>
      </c>
      <c r="CB356" s="2">
        <f t="shared" si="47"/>
        <v>45661</v>
      </c>
      <c r="CC356" s="3">
        <f t="shared" si="48"/>
        <v>0.6875</v>
      </c>
      <c r="CD356" s="4">
        <f t="shared" si="42"/>
        <v>45661.6875</v>
      </c>
      <c r="CE356" s="18">
        <f t="shared" si="45"/>
        <v>0.14000000000000001</v>
      </c>
      <c r="CF356" s="18">
        <f t="shared" si="46"/>
        <v>0.01</v>
      </c>
      <c r="CG356" s="19">
        <f t="shared" si="49"/>
        <v>202.5</v>
      </c>
      <c r="CH356" s="19">
        <f t="shared" si="49"/>
        <v>337.5</v>
      </c>
      <c r="CI356" s="19">
        <f t="shared" si="43"/>
        <v>202.5</v>
      </c>
      <c r="CJ356" s="19">
        <f t="shared" si="44"/>
        <v>337.5</v>
      </c>
    </row>
    <row r="357" spans="1:88" x14ac:dyDescent="0.35">
      <c r="A357" t="s">
        <v>155</v>
      </c>
      <c r="B357" t="s">
        <v>519</v>
      </c>
      <c r="C357">
        <v>30</v>
      </c>
      <c r="D357">
        <v>30.2</v>
      </c>
      <c r="E357">
        <v>30</v>
      </c>
      <c r="F357">
        <v>42</v>
      </c>
      <c r="G357">
        <v>9</v>
      </c>
      <c r="H357">
        <v>29</v>
      </c>
      <c r="I357">
        <v>65</v>
      </c>
      <c r="J357">
        <v>4.3</v>
      </c>
      <c r="K357">
        <v>15</v>
      </c>
      <c r="L357">
        <v>24</v>
      </c>
      <c r="M357" t="s">
        <v>75</v>
      </c>
      <c r="N357" t="s">
        <v>86</v>
      </c>
      <c r="O357">
        <v>0</v>
      </c>
      <c r="P357">
        <v>0</v>
      </c>
      <c r="Q357">
        <v>0</v>
      </c>
      <c r="S357">
        <v>0</v>
      </c>
      <c r="U357">
        <v>0</v>
      </c>
      <c r="V357">
        <v>351</v>
      </c>
      <c r="W357">
        <v>27</v>
      </c>
      <c r="X357">
        <v>2</v>
      </c>
      <c r="Y357">
        <v>0</v>
      </c>
      <c r="Z357" t="s">
        <v>72</v>
      </c>
      <c r="AA357">
        <v>268</v>
      </c>
      <c r="AB357">
        <v>66</v>
      </c>
      <c r="AD357">
        <v>0</v>
      </c>
      <c r="AG357">
        <v>18.8</v>
      </c>
      <c r="AH357">
        <v>21</v>
      </c>
      <c r="AK357">
        <v>0</v>
      </c>
      <c r="AM357">
        <v>282</v>
      </c>
      <c r="AN357">
        <v>36</v>
      </c>
      <c r="AO357">
        <v>2</v>
      </c>
      <c r="AP357">
        <v>0</v>
      </c>
      <c r="AQ357" t="s">
        <v>72</v>
      </c>
      <c r="AR357">
        <v>0</v>
      </c>
      <c r="AS357">
        <v>0</v>
      </c>
      <c r="AT357">
        <v>30.6</v>
      </c>
      <c r="AU357">
        <v>30.7</v>
      </c>
      <c r="AV357">
        <v>30.5</v>
      </c>
      <c r="AW357">
        <v>42</v>
      </c>
      <c r="AX357">
        <v>10</v>
      </c>
      <c r="AY357">
        <v>30</v>
      </c>
      <c r="BA357">
        <v>6.8</v>
      </c>
      <c r="BB357">
        <v>23</v>
      </c>
      <c r="BC357">
        <v>25</v>
      </c>
      <c r="BD357" t="s">
        <v>78</v>
      </c>
      <c r="BE357" t="s">
        <v>80</v>
      </c>
      <c r="BF357">
        <v>0</v>
      </c>
      <c r="BG357">
        <v>0</v>
      </c>
      <c r="BH357">
        <v>0</v>
      </c>
      <c r="BI357">
        <v>73</v>
      </c>
      <c r="BJ357">
        <v>153</v>
      </c>
      <c r="BK357">
        <v>0</v>
      </c>
      <c r="BL357">
        <v>0.6</v>
      </c>
      <c r="BM357">
        <v>221</v>
      </c>
      <c r="BN357">
        <v>38</v>
      </c>
      <c r="BO357">
        <v>1</v>
      </c>
      <c r="BP357">
        <v>0</v>
      </c>
      <c r="BQ357" t="s">
        <v>72</v>
      </c>
      <c r="BR357">
        <v>180</v>
      </c>
      <c r="BS357">
        <v>31</v>
      </c>
      <c r="BT357">
        <v>65.2</v>
      </c>
      <c r="BU357">
        <v>31</v>
      </c>
      <c r="BV357">
        <v>33.6</v>
      </c>
      <c r="BW357">
        <v>61</v>
      </c>
      <c r="BX357">
        <v>29.59</v>
      </c>
      <c r="BY357">
        <v>764</v>
      </c>
      <c r="BZ357">
        <v>4.4770000000000003</v>
      </c>
      <c r="CA357">
        <v>1</v>
      </c>
      <c r="CB357" s="2">
        <f t="shared" si="47"/>
        <v>45661</v>
      </c>
      <c r="CC357" s="3">
        <f t="shared" si="48"/>
        <v>0.69791666666666663</v>
      </c>
      <c r="CD357" s="4">
        <f t="shared" si="42"/>
        <v>45661.697916666664</v>
      </c>
      <c r="CE357" s="18">
        <f t="shared" si="45"/>
        <v>0.14000000000000001</v>
      </c>
      <c r="CF357" s="18">
        <f t="shared" si="46"/>
        <v>0.01</v>
      </c>
      <c r="CG357" s="19">
        <f t="shared" si="49"/>
        <v>540</v>
      </c>
      <c r="CH357" s="19">
        <f t="shared" si="49"/>
        <v>360</v>
      </c>
      <c r="CI357" s="19">
        <f t="shared" si="43"/>
        <v>180</v>
      </c>
      <c r="CJ357" s="19">
        <f t="shared" si="44"/>
        <v>360</v>
      </c>
    </row>
    <row r="358" spans="1:88" x14ac:dyDescent="0.35">
      <c r="A358" t="s">
        <v>155</v>
      </c>
      <c r="B358" t="s">
        <v>520</v>
      </c>
      <c r="C358">
        <v>29.9</v>
      </c>
      <c r="D358">
        <v>30</v>
      </c>
      <c r="E358">
        <v>29.9</v>
      </c>
      <c r="F358">
        <v>45</v>
      </c>
      <c r="G358">
        <v>11</v>
      </c>
      <c r="H358">
        <v>29</v>
      </c>
      <c r="I358">
        <v>65</v>
      </c>
      <c r="J358">
        <v>5.0999999999999996</v>
      </c>
      <c r="K358">
        <v>17</v>
      </c>
      <c r="L358">
        <v>25</v>
      </c>
      <c r="M358" t="s">
        <v>84</v>
      </c>
      <c r="N358" t="s">
        <v>85</v>
      </c>
      <c r="O358">
        <v>0</v>
      </c>
      <c r="P358">
        <v>0</v>
      </c>
      <c r="Q358">
        <v>0</v>
      </c>
      <c r="S358">
        <v>0</v>
      </c>
      <c r="U358">
        <v>0</v>
      </c>
      <c r="V358">
        <v>351</v>
      </c>
      <c r="W358">
        <v>30</v>
      </c>
      <c r="X358">
        <v>1</v>
      </c>
      <c r="Y358">
        <v>0</v>
      </c>
      <c r="Z358" t="s">
        <v>72</v>
      </c>
      <c r="AA358">
        <v>266</v>
      </c>
      <c r="AB358">
        <v>67</v>
      </c>
      <c r="AD358">
        <v>0</v>
      </c>
      <c r="AG358">
        <v>18.7</v>
      </c>
      <c r="AH358">
        <v>20.9</v>
      </c>
      <c r="AK358">
        <v>0</v>
      </c>
      <c r="AM358">
        <v>289</v>
      </c>
      <c r="AN358">
        <v>40</v>
      </c>
      <c r="AO358">
        <v>2</v>
      </c>
      <c r="AP358">
        <v>0</v>
      </c>
      <c r="AQ358" t="s">
        <v>72</v>
      </c>
      <c r="AR358">
        <v>0</v>
      </c>
      <c r="AS358">
        <v>0</v>
      </c>
      <c r="AT358">
        <v>30.2</v>
      </c>
      <c r="AU358">
        <v>30.6</v>
      </c>
      <c r="AV358">
        <v>30.2</v>
      </c>
      <c r="AW358">
        <v>46</v>
      </c>
      <c r="AX358">
        <v>12</v>
      </c>
      <c r="AY358">
        <v>30</v>
      </c>
      <c r="BA358">
        <v>7.4</v>
      </c>
      <c r="BB358">
        <v>21</v>
      </c>
      <c r="BC358">
        <v>23</v>
      </c>
      <c r="BD358" t="s">
        <v>74</v>
      </c>
      <c r="BE358" t="s">
        <v>87</v>
      </c>
      <c r="BF358">
        <v>0</v>
      </c>
      <c r="BG358">
        <v>0</v>
      </c>
      <c r="BH358">
        <v>0</v>
      </c>
      <c r="BI358">
        <v>35</v>
      </c>
      <c r="BJ358">
        <v>42</v>
      </c>
      <c r="BK358">
        <v>0</v>
      </c>
      <c r="BL358">
        <v>0</v>
      </c>
      <c r="BM358">
        <v>223</v>
      </c>
      <c r="BN358">
        <v>35</v>
      </c>
      <c r="BO358">
        <v>1</v>
      </c>
      <c r="BP358">
        <v>0</v>
      </c>
      <c r="BQ358" t="s">
        <v>72</v>
      </c>
      <c r="BR358">
        <v>170</v>
      </c>
      <c r="BS358">
        <v>44</v>
      </c>
      <c r="BT358">
        <v>65</v>
      </c>
      <c r="BU358">
        <v>32</v>
      </c>
      <c r="BV358">
        <v>34.200000000000003</v>
      </c>
      <c r="BW358">
        <v>61</v>
      </c>
      <c r="BX358">
        <v>29.6</v>
      </c>
      <c r="BY358">
        <v>764</v>
      </c>
      <c r="BZ358">
        <v>4.4770000000000003</v>
      </c>
      <c r="CA358">
        <v>1</v>
      </c>
      <c r="CB358" s="2">
        <f t="shared" si="47"/>
        <v>45661</v>
      </c>
      <c r="CC358" s="3">
        <f t="shared" si="48"/>
        <v>0.70833333333333337</v>
      </c>
      <c r="CD358" s="4">
        <f t="shared" si="42"/>
        <v>45661.708333333336</v>
      </c>
      <c r="CE358" s="18">
        <f t="shared" si="45"/>
        <v>0.14000000000000001</v>
      </c>
      <c r="CF358" s="18">
        <f t="shared" si="46"/>
        <v>0.01</v>
      </c>
      <c r="CG358" s="19">
        <f t="shared" si="49"/>
        <v>202.5</v>
      </c>
      <c r="CH358" s="19">
        <f t="shared" si="49"/>
        <v>270</v>
      </c>
      <c r="CI358" s="19">
        <f t="shared" si="43"/>
        <v>202.5</v>
      </c>
      <c r="CJ358" s="19">
        <f t="shared" si="44"/>
        <v>270</v>
      </c>
    </row>
    <row r="359" spans="1:88" x14ac:dyDescent="0.35">
      <c r="A359" t="s">
        <v>155</v>
      </c>
      <c r="B359" t="s">
        <v>521</v>
      </c>
      <c r="C359">
        <v>29.6</v>
      </c>
      <c r="D359">
        <v>29.9</v>
      </c>
      <c r="E359">
        <v>29.6</v>
      </c>
      <c r="F359">
        <v>46</v>
      </c>
      <c r="G359">
        <v>11</v>
      </c>
      <c r="H359">
        <v>29</v>
      </c>
      <c r="I359">
        <v>65</v>
      </c>
      <c r="J359">
        <v>6.6</v>
      </c>
      <c r="K359">
        <v>21</v>
      </c>
      <c r="L359">
        <v>24</v>
      </c>
      <c r="M359" t="s">
        <v>85</v>
      </c>
      <c r="N359" t="s">
        <v>84</v>
      </c>
      <c r="O359">
        <v>0</v>
      </c>
      <c r="P359">
        <v>0</v>
      </c>
      <c r="Q359">
        <v>0</v>
      </c>
      <c r="S359">
        <v>0</v>
      </c>
      <c r="U359">
        <v>0</v>
      </c>
      <c r="V359">
        <v>350</v>
      </c>
      <c r="W359">
        <v>31</v>
      </c>
      <c r="X359">
        <v>1</v>
      </c>
      <c r="Y359">
        <v>0</v>
      </c>
      <c r="Z359" t="s">
        <v>72</v>
      </c>
      <c r="AA359">
        <v>266</v>
      </c>
      <c r="AB359">
        <v>66</v>
      </c>
      <c r="AD359">
        <v>0</v>
      </c>
      <c r="AG359">
        <v>18.2</v>
      </c>
      <c r="AH359">
        <v>20.6</v>
      </c>
      <c r="AK359">
        <v>0</v>
      </c>
      <c r="AM359">
        <v>279</v>
      </c>
      <c r="AN359">
        <v>36</v>
      </c>
      <c r="AO359">
        <v>2</v>
      </c>
      <c r="AP359">
        <v>0</v>
      </c>
      <c r="AQ359" t="s">
        <v>72</v>
      </c>
      <c r="AR359">
        <v>0</v>
      </c>
      <c r="AS359">
        <v>0</v>
      </c>
      <c r="AT359">
        <v>30</v>
      </c>
      <c r="AU359">
        <v>30.2</v>
      </c>
      <c r="AV359">
        <v>30</v>
      </c>
      <c r="AW359">
        <v>47</v>
      </c>
      <c r="AX359">
        <v>12</v>
      </c>
      <c r="AY359">
        <v>29</v>
      </c>
      <c r="BA359">
        <v>7.2</v>
      </c>
      <c r="BB359">
        <v>23</v>
      </c>
      <c r="BC359">
        <v>23</v>
      </c>
      <c r="BD359" t="s">
        <v>74</v>
      </c>
      <c r="BE359" t="s">
        <v>82</v>
      </c>
      <c r="BF359">
        <v>0</v>
      </c>
      <c r="BG359">
        <v>0</v>
      </c>
      <c r="BH359">
        <v>0</v>
      </c>
      <c r="BI359">
        <v>25</v>
      </c>
      <c r="BJ359">
        <v>30</v>
      </c>
      <c r="BK359">
        <v>0</v>
      </c>
      <c r="BL359">
        <v>0</v>
      </c>
      <c r="BM359">
        <v>232</v>
      </c>
      <c r="BN359">
        <v>39</v>
      </c>
      <c r="BO359">
        <v>1</v>
      </c>
      <c r="BP359">
        <v>0</v>
      </c>
      <c r="BQ359" t="s">
        <v>72</v>
      </c>
      <c r="BR359">
        <v>178</v>
      </c>
      <c r="BS359">
        <v>40</v>
      </c>
      <c r="BT359">
        <v>64.8</v>
      </c>
      <c r="BU359">
        <v>33</v>
      </c>
      <c r="BV359">
        <v>34.799999999999997</v>
      </c>
      <c r="BW359">
        <v>61</v>
      </c>
      <c r="BX359">
        <v>29.61</v>
      </c>
      <c r="BY359">
        <v>764</v>
      </c>
      <c r="BZ359">
        <v>4.4770000000000003</v>
      </c>
      <c r="CA359">
        <v>1</v>
      </c>
      <c r="CB359" s="2">
        <f t="shared" si="47"/>
        <v>45661</v>
      </c>
      <c r="CC359" s="3">
        <f t="shared" si="48"/>
        <v>0.71875</v>
      </c>
      <c r="CD359" s="4">
        <f t="shared" si="42"/>
        <v>45661.71875</v>
      </c>
      <c r="CE359" s="18">
        <f t="shared" si="45"/>
        <v>0.14000000000000001</v>
      </c>
      <c r="CF359" s="18">
        <f t="shared" si="46"/>
        <v>0.01</v>
      </c>
      <c r="CG359" s="19">
        <f t="shared" si="49"/>
        <v>225</v>
      </c>
      <c r="CH359" s="19">
        <f t="shared" si="49"/>
        <v>337.5</v>
      </c>
      <c r="CI359" s="19">
        <f t="shared" si="43"/>
        <v>225</v>
      </c>
      <c r="CJ359" s="19">
        <f t="shared" si="44"/>
        <v>337.5</v>
      </c>
    </row>
    <row r="360" spans="1:88" x14ac:dyDescent="0.35">
      <c r="A360" t="s">
        <v>155</v>
      </c>
      <c r="B360" t="s">
        <v>522</v>
      </c>
      <c r="C360">
        <v>29.3</v>
      </c>
      <c r="D360">
        <v>29.7</v>
      </c>
      <c r="E360">
        <v>29.3</v>
      </c>
      <c r="F360">
        <v>49</v>
      </c>
      <c r="G360">
        <v>12</v>
      </c>
      <c r="H360">
        <v>29</v>
      </c>
      <c r="I360">
        <v>65</v>
      </c>
      <c r="J360">
        <v>6.4</v>
      </c>
      <c r="K360">
        <v>21</v>
      </c>
      <c r="L360">
        <v>23</v>
      </c>
      <c r="M360" t="s">
        <v>84</v>
      </c>
      <c r="N360" t="s">
        <v>84</v>
      </c>
      <c r="O360">
        <v>0</v>
      </c>
      <c r="P360">
        <v>0</v>
      </c>
      <c r="Q360">
        <v>0</v>
      </c>
      <c r="S360">
        <v>0</v>
      </c>
      <c r="U360">
        <v>0</v>
      </c>
      <c r="V360">
        <v>348</v>
      </c>
      <c r="W360">
        <v>29</v>
      </c>
      <c r="X360">
        <v>1</v>
      </c>
      <c r="Y360">
        <v>0</v>
      </c>
      <c r="Z360" t="s">
        <v>72</v>
      </c>
      <c r="AA360">
        <v>279</v>
      </c>
      <c r="AB360">
        <v>53</v>
      </c>
      <c r="AD360">
        <v>0</v>
      </c>
      <c r="AG360">
        <v>17.7</v>
      </c>
      <c r="AH360">
        <v>20.100000000000001</v>
      </c>
      <c r="AK360">
        <v>0</v>
      </c>
      <c r="AM360">
        <v>276</v>
      </c>
      <c r="AN360">
        <v>37</v>
      </c>
      <c r="AO360">
        <v>2</v>
      </c>
      <c r="AP360">
        <v>0</v>
      </c>
      <c r="AQ360" t="s">
        <v>72</v>
      </c>
      <c r="AR360">
        <v>0</v>
      </c>
      <c r="AS360">
        <v>0</v>
      </c>
      <c r="AT360">
        <v>29.5</v>
      </c>
      <c r="AU360">
        <v>30</v>
      </c>
      <c r="AV360">
        <v>29.5</v>
      </c>
      <c r="AW360">
        <v>51</v>
      </c>
      <c r="AX360">
        <v>13</v>
      </c>
      <c r="AY360">
        <v>29</v>
      </c>
      <c r="BA360">
        <v>8.9</v>
      </c>
      <c r="BB360">
        <v>28</v>
      </c>
      <c r="BC360">
        <v>22</v>
      </c>
      <c r="BD360" t="s">
        <v>87</v>
      </c>
      <c r="BE360" t="s">
        <v>87</v>
      </c>
      <c r="BF360">
        <v>0</v>
      </c>
      <c r="BG360">
        <v>0</v>
      </c>
      <c r="BH360">
        <v>0</v>
      </c>
      <c r="BI360">
        <v>11</v>
      </c>
      <c r="BJ360">
        <v>18</v>
      </c>
      <c r="BK360">
        <v>0</v>
      </c>
      <c r="BL360">
        <v>0</v>
      </c>
      <c r="BM360">
        <v>225</v>
      </c>
      <c r="BN360">
        <v>37</v>
      </c>
      <c r="BO360">
        <v>1</v>
      </c>
      <c r="BP360">
        <v>0</v>
      </c>
      <c r="BQ360" t="s">
        <v>72</v>
      </c>
      <c r="BR360">
        <v>167</v>
      </c>
      <c r="BS360">
        <v>46</v>
      </c>
      <c r="BT360">
        <v>64.599999999999994</v>
      </c>
      <c r="BU360">
        <v>33</v>
      </c>
      <c r="BV360">
        <v>34.700000000000003</v>
      </c>
      <c r="BW360">
        <v>61</v>
      </c>
      <c r="BX360">
        <v>29.61</v>
      </c>
      <c r="BY360">
        <v>764</v>
      </c>
      <c r="BZ360">
        <v>4.4770000000000003</v>
      </c>
      <c r="CA360">
        <v>1</v>
      </c>
      <c r="CB360" s="2">
        <f t="shared" si="47"/>
        <v>45661</v>
      </c>
      <c r="CC360" s="3">
        <f t="shared" si="48"/>
        <v>0.72916666666666663</v>
      </c>
      <c r="CD360" s="4">
        <f t="shared" si="42"/>
        <v>45661.729166666664</v>
      </c>
      <c r="CE360" s="18">
        <f t="shared" si="45"/>
        <v>0.14000000000000001</v>
      </c>
      <c r="CF360" s="18">
        <f t="shared" si="46"/>
        <v>0.01</v>
      </c>
      <c r="CG360" s="19">
        <f t="shared" si="49"/>
        <v>225</v>
      </c>
      <c r="CH360" s="19">
        <f t="shared" si="49"/>
        <v>270</v>
      </c>
      <c r="CI360" s="19">
        <f t="shared" si="43"/>
        <v>225</v>
      </c>
      <c r="CJ360" s="19">
        <f t="shared" si="44"/>
        <v>270</v>
      </c>
    </row>
    <row r="361" spans="1:88" x14ac:dyDescent="0.35">
      <c r="A361" t="s">
        <v>155</v>
      </c>
      <c r="B361" t="s">
        <v>523</v>
      </c>
      <c r="C361">
        <v>29.1</v>
      </c>
      <c r="D361">
        <v>29.4</v>
      </c>
      <c r="E361">
        <v>29</v>
      </c>
      <c r="F361">
        <v>53</v>
      </c>
      <c r="G361">
        <v>14</v>
      </c>
      <c r="H361">
        <v>28</v>
      </c>
      <c r="I361">
        <v>65</v>
      </c>
      <c r="J361">
        <v>4.4000000000000004</v>
      </c>
      <c r="K361">
        <v>12</v>
      </c>
      <c r="L361">
        <v>23</v>
      </c>
      <c r="M361" t="s">
        <v>74</v>
      </c>
      <c r="N361" t="s">
        <v>84</v>
      </c>
      <c r="O361">
        <v>0</v>
      </c>
      <c r="P361">
        <v>0</v>
      </c>
      <c r="Q361">
        <v>0</v>
      </c>
      <c r="S361">
        <v>0</v>
      </c>
      <c r="U361">
        <v>0</v>
      </c>
      <c r="V361">
        <v>351</v>
      </c>
      <c r="W361">
        <v>30</v>
      </c>
      <c r="X361">
        <v>1</v>
      </c>
      <c r="Y361">
        <v>0</v>
      </c>
      <c r="Z361" t="s">
        <v>72</v>
      </c>
      <c r="AA361">
        <v>265</v>
      </c>
      <c r="AB361">
        <v>68</v>
      </c>
      <c r="AD361">
        <v>0</v>
      </c>
      <c r="AG361">
        <v>17.399999999999999</v>
      </c>
      <c r="AH361">
        <v>19.8</v>
      </c>
      <c r="AK361">
        <v>0</v>
      </c>
      <c r="AM361">
        <v>283</v>
      </c>
      <c r="AN361">
        <v>37</v>
      </c>
      <c r="AO361">
        <v>2</v>
      </c>
      <c r="AP361">
        <v>0</v>
      </c>
      <c r="AQ361" t="s">
        <v>72</v>
      </c>
      <c r="AR361">
        <v>0</v>
      </c>
      <c r="AS361">
        <v>0</v>
      </c>
      <c r="AT361">
        <v>29.2</v>
      </c>
      <c r="AU361">
        <v>29.5</v>
      </c>
      <c r="AV361">
        <v>29.2</v>
      </c>
      <c r="AW361">
        <v>54</v>
      </c>
      <c r="AX361">
        <v>14</v>
      </c>
      <c r="AY361">
        <v>29</v>
      </c>
      <c r="BA361">
        <v>6.1</v>
      </c>
      <c r="BB361">
        <v>21</v>
      </c>
      <c r="BC361">
        <v>21</v>
      </c>
      <c r="BD361" t="s">
        <v>87</v>
      </c>
      <c r="BE361" t="s">
        <v>87</v>
      </c>
      <c r="BF361">
        <v>0</v>
      </c>
      <c r="BG361">
        <v>0</v>
      </c>
      <c r="BH361">
        <v>0</v>
      </c>
      <c r="BI361">
        <v>5</v>
      </c>
      <c r="BJ361">
        <v>7</v>
      </c>
      <c r="BK361">
        <v>0</v>
      </c>
      <c r="BL361">
        <v>0</v>
      </c>
      <c r="BM361">
        <v>229</v>
      </c>
      <c r="BN361">
        <v>35</v>
      </c>
      <c r="BO361">
        <v>1</v>
      </c>
      <c r="BP361">
        <v>0</v>
      </c>
      <c r="BQ361" t="s">
        <v>72</v>
      </c>
      <c r="BR361">
        <v>184</v>
      </c>
      <c r="BS361">
        <v>37</v>
      </c>
      <c r="BT361">
        <v>64.5</v>
      </c>
      <c r="BU361">
        <v>34</v>
      </c>
      <c r="BV361">
        <v>35.299999999999997</v>
      </c>
      <c r="BW361">
        <v>61</v>
      </c>
      <c r="BX361">
        <v>29.61</v>
      </c>
      <c r="BY361">
        <v>764</v>
      </c>
      <c r="BZ361">
        <v>4.4770000000000003</v>
      </c>
      <c r="CA361">
        <v>1</v>
      </c>
      <c r="CB361" s="2">
        <f t="shared" si="47"/>
        <v>45661</v>
      </c>
      <c r="CC361" s="3">
        <f t="shared" si="48"/>
        <v>0.73958333333333337</v>
      </c>
      <c r="CD361" s="4">
        <f t="shared" si="42"/>
        <v>45661.739583333336</v>
      </c>
      <c r="CE361" s="18">
        <f t="shared" si="45"/>
        <v>0.14000000000000001</v>
      </c>
      <c r="CF361" s="18">
        <f t="shared" si="46"/>
        <v>0.01</v>
      </c>
      <c r="CG361" s="19">
        <f t="shared" si="49"/>
        <v>225</v>
      </c>
      <c r="CH361" s="19">
        <f t="shared" si="49"/>
        <v>270</v>
      </c>
      <c r="CI361" s="19">
        <f t="shared" si="43"/>
        <v>225</v>
      </c>
      <c r="CJ361" s="19">
        <f t="shared" si="44"/>
        <v>270</v>
      </c>
    </row>
    <row r="362" spans="1:88" x14ac:dyDescent="0.35">
      <c r="A362" t="s">
        <v>155</v>
      </c>
      <c r="B362" t="s">
        <v>524</v>
      </c>
      <c r="C362">
        <v>28.6</v>
      </c>
      <c r="D362">
        <v>29.1</v>
      </c>
      <c r="E362">
        <v>28.6</v>
      </c>
      <c r="F362">
        <v>61</v>
      </c>
      <c r="G362">
        <v>17</v>
      </c>
      <c r="H362">
        <v>28</v>
      </c>
      <c r="I362">
        <v>65</v>
      </c>
      <c r="J362">
        <v>5.6</v>
      </c>
      <c r="K362">
        <v>16</v>
      </c>
      <c r="L362">
        <v>23</v>
      </c>
      <c r="M362" t="s">
        <v>84</v>
      </c>
      <c r="N362" t="s">
        <v>84</v>
      </c>
      <c r="O362">
        <v>0</v>
      </c>
      <c r="P362">
        <v>0</v>
      </c>
      <c r="Q362">
        <v>0</v>
      </c>
      <c r="S362">
        <v>0</v>
      </c>
      <c r="U362">
        <v>0</v>
      </c>
      <c r="V362">
        <v>352</v>
      </c>
      <c r="W362">
        <v>30</v>
      </c>
      <c r="X362">
        <v>1</v>
      </c>
      <c r="Y362">
        <v>0</v>
      </c>
      <c r="Z362" t="s">
        <v>72</v>
      </c>
      <c r="AA362">
        <v>268</v>
      </c>
      <c r="AB362">
        <v>67</v>
      </c>
      <c r="AD362">
        <v>0</v>
      </c>
      <c r="AG362">
        <v>16.8</v>
      </c>
      <c r="AH362">
        <v>19.2</v>
      </c>
      <c r="AK362">
        <v>0</v>
      </c>
      <c r="AM362">
        <v>279</v>
      </c>
      <c r="AN362">
        <v>35</v>
      </c>
      <c r="AO362">
        <v>2</v>
      </c>
      <c r="AP362">
        <v>0</v>
      </c>
      <c r="AQ362" t="s">
        <v>72</v>
      </c>
      <c r="AR362">
        <v>0</v>
      </c>
      <c r="AS362">
        <v>0</v>
      </c>
      <c r="AT362">
        <v>28.6</v>
      </c>
      <c r="AU362">
        <v>29.2</v>
      </c>
      <c r="AV362">
        <v>28.6</v>
      </c>
      <c r="AW362">
        <v>58</v>
      </c>
      <c r="AX362">
        <v>15</v>
      </c>
      <c r="AY362">
        <v>28</v>
      </c>
      <c r="BA362">
        <v>8.1</v>
      </c>
      <c r="BB362">
        <v>20</v>
      </c>
      <c r="BC362">
        <v>21</v>
      </c>
      <c r="BD362" t="s">
        <v>74</v>
      </c>
      <c r="BE362" t="s">
        <v>87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230</v>
      </c>
      <c r="BN362">
        <v>38</v>
      </c>
      <c r="BO362">
        <v>1</v>
      </c>
      <c r="BP362">
        <v>0</v>
      </c>
      <c r="BQ362" t="s">
        <v>72</v>
      </c>
      <c r="BR362">
        <v>178</v>
      </c>
      <c r="BS362">
        <v>39</v>
      </c>
      <c r="BT362">
        <v>64.5</v>
      </c>
      <c r="BU362">
        <v>34</v>
      </c>
      <c r="BV362">
        <v>35.299999999999997</v>
      </c>
      <c r="BW362">
        <v>61</v>
      </c>
      <c r="BX362">
        <v>29.62</v>
      </c>
      <c r="BY362">
        <v>764</v>
      </c>
      <c r="BZ362">
        <v>4.4770000000000003</v>
      </c>
      <c r="CA362">
        <v>1</v>
      </c>
      <c r="CB362" s="2">
        <f t="shared" si="47"/>
        <v>45661</v>
      </c>
      <c r="CC362" s="3">
        <f t="shared" si="48"/>
        <v>0.75</v>
      </c>
      <c r="CD362" s="4">
        <f t="shared" si="42"/>
        <v>45661.75</v>
      </c>
      <c r="CE362" s="18">
        <f t="shared" si="45"/>
        <v>0.14000000000000001</v>
      </c>
      <c r="CF362" s="18">
        <f t="shared" si="46"/>
        <v>0.01</v>
      </c>
      <c r="CG362" s="19">
        <f t="shared" si="49"/>
        <v>225</v>
      </c>
      <c r="CH362" s="19">
        <f t="shared" si="49"/>
        <v>270</v>
      </c>
      <c r="CI362" s="19">
        <f t="shared" si="43"/>
        <v>225</v>
      </c>
      <c r="CJ362" s="19">
        <f t="shared" si="44"/>
        <v>270</v>
      </c>
    </row>
    <row r="363" spans="1:88" x14ac:dyDescent="0.35">
      <c r="A363" t="s">
        <v>155</v>
      </c>
      <c r="B363" t="s">
        <v>525</v>
      </c>
      <c r="C363">
        <v>28.3</v>
      </c>
      <c r="D363">
        <v>28.6</v>
      </c>
      <c r="E363">
        <v>28.3</v>
      </c>
      <c r="F363">
        <v>57</v>
      </c>
      <c r="G363">
        <v>15</v>
      </c>
      <c r="H363">
        <v>28</v>
      </c>
      <c r="I363">
        <v>65</v>
      </c>
      <c r="J363">
        <v>5.2</v>
      </c>
      <c r="K363">
        <v>20</v>
      </c>
      <c r="L363">
        <v>23</v>
      </c>
      <c r="M363" t="s">
        <v>84</v>
      </c>
      <c r="N363" t="s">
        <v>84</v>
      </c>
      <c r="O363">
        <v>0</v>
      </c>
      <c r="P363">
        <v>0</v>
      </c>
      <c r="Q363">
        <v>0</v>
      </c>
      <c r="S363">
        <v>0</v>
      </c>
      <c r="U363">
        <v>0</v>
      </c>
      <c r="V363">
        <v>350</v>
      </c>
      <c r="W363">
        <v>29</v>
      </c>
      <c r="X363">
        <v>2</v>
      </c>
      <c r="Y363">
        <v>0</v>
      </c>
      <c r="Z363" t="s">
        <v>72</v>
      </c>
      <c r="AA363">
        <v>279</v>
      </c>
      <c r="AB363">
        <v>53</v>
      </c>
      <c r="AD363">
        <v>0</v>
      </c>
      <c r="AG363">
        <v>16.8</v>
      </c>
      <c r="AH363">
        <v>19.2</v>
      </c>
      <c r="AK363">
        <v>0</v>
      </c>
      <c r="AM363">
        <v>264</v>
      </c>
      <c r="AN363">
        <v>40</v>
      </c>
      <c r="AO363">
        <v>2</v>
      </c>
      <c r="AP363">
        <v>0</v>
      </c>
      <c r="AQ363" t="s">
        <v>72</v>
      </c>
      <c r="AR363">
        <v>0</v>
      </c>
      <c r="AS363">
        <v>0</v>
      </c>
      <c r="AT363">
        <v>28.5</v>
      </c>
      <c r="AU363">
        <v>28.6</v>
      </c>
      <c r="AV363">
        <v>28.4</v>
      </c>
      <c r="AW363">
        <v>58</v>
      </c>
      <c r="AX363">
        <v>15</v>
      </c>
      <c r="AY363">
        <v>28</v>
      </c>
      <c r="BA363">
        <v>8.1999999999999993</v>
      </c>
      <c r="BB363">
        <v>23</v>
      </c>
      <c r="BC363">
        <v>19</v>
      </c>
      <c r="BD363" t="s">
        <v>87</v>
      </c>
      <c r="BE363" t="s">
        <v>74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219</v>
      </c>
      <c r="BN363">
        <v>34</v>
      </c>
      <c r="BO363">
        <v>1</v>
      </c>
      <c r="BP363">
        <v>0</v>
      </c>
      <c r="BQ363" t="s">
        <v>72</v>
      </c>
      <c r="BR363">
        <v>172</v>
      </c>
      <c r="BS363">
        <v>35</v>
      </c>
      <c r="BT363">
        <v>64.5</v>
      </c>
      <c r="BU363">
        <v>34</v>
      </c>
      <c r="BV363">
        <v>35.299999999999997</v>
      </c>
      <c r="BW363">
        <v>61</v>
      </c>
      <c r="BX363">
        <v>29.62</v>
      </c>
      <c r="BY363">
        <v>764</v>
      </c>
      <c r="BZ363">
        <v>4.4770000000000003</v>
      </c>
      <c r="CA363">
        <v>1</v>
      </c>
      <c r="CB363" s="2">
        <f t="shared" si="47"/>
        <v>45661</v>
      </c>
      <c r="CC363" s="3">
        <f t="shared" si="48"/>
        <v>0.76041666666666663</v>
      </c>
      <c r="CD363" s="4">
        <f t="shared" si="42"/>
        <v>45661.760416666664</v>
      </c>
      <c r="CE363" s="18">
        <f t="shared" si="45"/>
        <v>0.14000000000000001</v>
      </c>
      <c r="CF363" s="18">
        <f t="shared" si="46"/>
        <v>0.01</v>
      </c>
      <c r="CG363" s="19">
        <f t="shared" si="49"/>
        <v>225</v>
      </c>
      <c r="CH363" s="19">
        <f t="shared" si="49"/>
        <v>247.5</v>
      </c>
      <c r="CI363" s="19">
        <f t="shared" si="43"/>
        <v>225</v>
      </c>
      <c r="CJ363" s="19">
        <f t="shared" si="44"/>
        <v>247.5</v>
      </c>
    </row>
    <row r="364" spans="1:88" x14ac:dyDescent="0.35">
      <c r="A364" t="s">
        <v>155</v>
      </c>
      <c r="B364" t="s">
        <v>526</v>
      </c>
      <c r="C364">
        <v>28.5</v>
      </c>
      <c r="D364">
        <v>28.5</v>
      </c>
      <c r="E364">
        <v>28.3</v>
      </c>
      <c r="F364">
        <v>56</v>
      </c>
      <c r="G364">
        <v>14</v>
      </c>
      <c r="H364">
        <v>28</v>
      </c>
      <c r="I364">
        <v>65</v>
      </c>
      <c r="J364">
        <v>4.0999999999999996</v>
      </c>
      <c r="K364">
        <v>16</v>
      </c>
      <c r="L364">
        <v>22</v>
      </c>
      <c r="M364" t="s">
        <v>84</v>
      </c>
      <c r="N364" t="s">
        <v>84</v>
      </c>
      <c r="O364">
        <v>0</v>
      </c>
      <c r="P364">
        <v>0</v>
      </c>
      <c r="Q364">
        <v>0</v>
      </c>
      <c r="S364">
        <v>0</v>
      </c>
      <c r="U364">
        <v>0</v>
      </c>
      <c r="V364">
        <v>351</v>
      </c>
      <c r="W364">
        <v>29</v>
      </c>
      <c r="X364">
        <v>2</v>
      </c>
      <c r="Y364">
        <v>0</v>
      </c>
      <c r="Z364" t="s">
        <v>72</v>
      </c>
      <c r="AA364">
        <v>265</v>
      </c>
      <c r="AB364">
        <v>69</v>
      </c>
      <c r="AD364">
        <v>5</v>
      </c>
      <c r="AG364">
        <v>16.600000000000001</v>
      </c>
      <c r="AH364">
        <v>19.2</v>
      </c>
      <c r="AK364">
        <v>0</v>
      </c>
      <c r="AM364">
        <v>271</v>
      </c>
      <c r="AN364">
        <v>39</v>
      </c>
      <c r="AO364">
        <v>2</v>
      </c>
      <c r="AP364">
        <v>0</v>
      </c>
      <c r="AQ364" t="s">
        <v>72</v>
      </c>
      <c r="AR364">
        <v>0</v>
      </c>
      <c r="AS364">
        <v>0</v>
      </c>
      <c r="AT364">
        <v>28.8</v>
      </c>
      <c r="AU364">
        <v>28.8</v>
      </c>
      <c r="AV364">
        <v>28.5</v>
      </c>
      <c r="AW364">
        <v>56</v>
      </c>
      <c r="AX364">
        <v>15</v>
      </c>
      <c r="AY364">
        <v>28</v>
      </c>
      <c r="BA364">
        <v>4.7</v>
      </c>
      <c r="BB364">
        <v>17</v>
      </c>
      <c r="BC364">
        <v>21</v>
      </c>
      <c r="BD364" t="s">
        <v>74</v>
      </c>
      <c r="BE364" t="s">
        <v>87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230</v>
      </c>
      <c r="BN364">
        <v>37</v>
      </c>
      <c r="BO364">
        <v>1</v>
      </c>
      <c r="BP364">
        <v>0</v>
      </c>
      <c r="BQ364" t="s">
        <v>72</v>
      </c>
      <c r="BR364">
        <v>184</v>
      </c>
      <c r="BS364">
        <v>37</v>
      </c>
      <c r="BT364">
        <v>64.5</v>
      </c>
      <c r="BU364">
        <v>35</v>
      </c>
      <c r="BV364">
        <v>36.1</v>
      </c>
      <c r="BW364">
        <v>61</v>
      </c>
      <c r="BX364">
        <v>29.62</v>
      </c>
      <c r="BY364">
        <v>764</v>
      </c>
      <c r="BZ364">
        <v>4.4770000000000003</v>
      </c>
      <c r="CA364">
        <v>1</v>
      </c>
      <c r="CB364" s="2">
        <f t="shared" si="47"/>
        <v>45661</v>
      </c>
      <c r="CC364" s="3">
        <f t="shared" si="48"/>
        <v>0.77083333333333337</v>
      </c>
      <c r="CD364" s="4">
        <f t="shared" si="42"/>
        <v>45661.770833333336</v>
      </c>
      <c r="CE364" s="18">
        <f t="shared" si="45"/>
        <v>0.14000000000000001</v>
      </c>
      <c r="CF364" s="18">
        <f t="shared" si="46"/>
        <v>0.01</v>
      </c>
      <c r="CG364" s="19">
        <f t="shared" si="49"/>
        <v>225</v>
      </c>
      <c r="CH364" s="19">
        <f t="shared" si="49"/>
        <v>270</v>
      </c>
      <c r="CI364" s="19">
        <f t="shared" si="43"/>
        <v>225</v>
      </c>
      <c r="CJ364" s="19">
        <f t="shared" si="44"/>
        <v>270</v>
      </c>
    </row>
    <row r="365" spans="1:88" x14ac:dyDescent="0.35">
      <c r="A365" t="s">
        <v>155</v>
      </c>
      <c r="B365" t="s">
        <v>527</v>
      </c>
      <c r="C365">
        <v>28.5</v>
      </c>
      <c r="D365">
        <v>28.5</v>
      </c>
      <c r="E365">
        <v>28.4</v>
      </c>
      <c r="F365">
        <v>54</v>
      </c>
      <c r="G365">
        <v>14</v>
      </c>
      <c r="H365">
        <v>28</v>
      </c>
      <c r="I365">
        <v>65</v>
      </c>
      <c r="J365">
        <v>4.0999999999999996</v>
      </c>
      <c r="K365">
        <v>13</v>
      </c>
      <c r="L365">
        <v>23</v>
      </c>
      <c r="M365" t="s">
        <v>84</v>
      </c>
      <c r="N365" t="s">
        <v>84</v>
      </c>
      <c r="O365">
        <v>0</v>
      </c>
      <c r="P365">
        <v>0</v>
      </c>
      <c r="Q365">
        <v>0</v>
      </c>
      <c r="S365">
        <v>0</v>
      </c>
      <c r="U365">
        <v>0</v>
      </c>
      <c r="V365">
        <v>351</v>
      </c>
      <c r="W365">
        <v>29</v>
      </c>
      <c r="X365">
        <v>1</v>
      </c>
      <c r="Y365">
        <v>0</v>
      </c>
      <c r="Z365" t="s">
        <v>72</v>
      </c>
      <c r="AA365">
        <v>280</v>
      </c>
      <c r="AB365">
        <v>53</v>
      </c>
      <c r="AD365">
        <v>33</v>
      </c>
      <c r="AG365">
        <v>16.600000000000001</v>
      </c>
      <c r="AH365">
        <v>19.2</v>
      </c>
      <c r="AK365">
        <v>0</v>
      </c>
      <c r="AM365">
        <v>260</v>
      </c>
      <c r="AN365">
        <v>38</v>
      </c>
      <c r="AO365">
        <v>2</v>
      </c>
      <c r="AP365">
        <v>0</v>
      </c>
      <c r="AQ365" t="s">
        <v>72</v>
      </c>
      <c r="AR365">
        <v>0</v>
      </c>
      <c r="AS365">
        <v>0</v>
      </c>
      <c r="AT365">
        <v>28.8</v>
      </c>
      <c r="AU365">
        <v>28.8</v>
      </c>
      <c r="AV365">
        <v>28.7</v>
      </c>
      <c r="AW365">
        <v>54</v>
      </c>
      <c r="AX365">
        <v>14</v>
      </c>
      <c r="AY365">
        <v>28</v>
      </c>
      <c r="BA365">
        <v>6.1</v>
      </c>
      <c r="BB365">
        <v>20</v>
      </c>
      <c r="BC365">
        <v>22</v>
      </c>
      <c r="BD365" t="s">
        <v>77</v>
      </c>
      <c r="BE365" t="s">
        <v>87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224</v>
      </c>
      <c r="BN365">
        <v>38</v>
      </c>
      <c r="BO365">
        <v>1</v>
      </c>
      <c r="BP365">
        <v>0</v>
      </c>
      <c r="BQ365" t="s">
        <v>72</v>
      </c>
      <c r="BR365">
        <v>179</v>
      </c>
      <c r="BS365">
        <v>32</v>
      </c>
      <c r="BT365">
        <v>64.400000000000006</v>
      </c>
      <c r="BU365">
        <v>35</v>
      </c>
      <c r="BV365">
        <v>36</v>
      </c>
      <c r="BW365">
        <v>61</v>
      </c>
      <c r="BX365">
        <v>29.62</v>
      </c>
      <c r="BY365">
        <v>764</v>
      </c>
      <c r="BZ365">
        <v>4.4770000000000003</v>
      </c>
      <c r="CA365">
        <v>1</v>
      </c>
      <c r="CB365" s="2">
        <f t="shared" si="47"/>
        <v>45661</v>
      </c>
      <c r="CC365" s="3">
        <f t="shared" si="48"/>
        <v>0.78125</v>
      </c>
      <c r="CD365" s="4">
        <f t="shared" si="42"/>
        <v>45661.78125</v>
      </c>
      <c r="CE365" s="18">
        <f t="shared" si="45"/>
        <v>0.14000000000000001</v>
      </c>
      <c r="CF365" s="18">
        <f t="shared" si="46"/>
        <v>0.01</v>
      </c>
      <c r="CG365" s="19">
        <f t="shared" si="49"/>
        <v>225</v>
      </c>
      <c r="CH365" s="19">
        <f t="shared" si="49"/>
        <v>270</v>
      </c>
      <c r="CI365" s="19">
        <f t="shared" si="43"/>
        <v>225</v>
      </c>
      <c r="CJ365" s="19">
        <f t="shared" si="44"/>
        <v>270</v>
      </c>
    </row>
    <row r="366" spans="1:88" x14ac:dyDescent="0.35">
      <c r="A366" t="s">
        <v>155</v>
      </c>
      <c r="B366" t="s">
        <v>528</v>
      </c>
      <c r="C366">
        <v>28.5</v>
      </c>
      <c r="D366">
        <v>28.5</v>
      </c>
      <c r="E366">
        <v>28.5</v>
      </c>
      <c r="F366">
        <v>52</v>
      </c>
      <c r="G366">
        <v>13</v>
      </c>
      <c r="H366">
        <v>28</v>
      </c>
      <c r="I366">
        <v>65</v>
      </c>
      <c r="J366">
        <v>4.3</v>
      </c>
      <c r="K366">
        <v>15</v>
      </c>
      <c r="L366">
        <v>24</v>
      </c>
      <c r="M366" t="s">
        <v>84</v>
      </c>
      <c r="N366" t="s">
        <v>84</v>
      </c>
      <c r="O366">
        <v>0</v>
      </c>
      <c r="P366">
        <v>0</v>
      </c>
      <c r="Q366">
        <v>0</v>
      </c>
      <c r="S366">
        <v>0</v>
      </c>
      <c r="U366">
        <v>0</v>
      </c>
      <c r="V366">
        <v>351</v>
      </c>
      <c r="W366">
        <v>29</v>
      </c>
      <c r="X366">
        <v>2</v>
      </c>
      <c r="Y366">
        <v>0</v>
      </c>
      <c r="Z366" t="s">
        <v>72</v>
      </c>
      <c r="AA366">
        <v>279</v>
      </c>
      <c r="AB366">
        <v>54</v>
      </c>
      <c r="AD366">
        <v>0</v>
      </c>
      <c r="AG366">
        <v>16.3</v>
      </c>
      <c r="AH366">
        <v>18.8</v>
      </c>
      <c r="AK366">
        <v>0</v>
      </c>
      <c r="AM366">
        <v>268</v>
      </c>
      <c r="AN366">
        <v>37</v>
      </c>
      <c r="AO366">
        <v>2</v>
      </c>
      <c r="AP366">
        <v>0</v>
      </c>
      <c r="AQ366" t="s">
        <v>72</v>
      </c>
      <c r="AR366">
        <v>0</v>
      </c>
      <c r="AS366">
        <v>0</v>
      </c>
      <c r="AT366">
        <v>28.9</v>
      </c>
      <c r="AU366">
        <v>28.9</v>
      </c>
      <c r="AV366">
        <v>28.8</v>
      </c>
      <c r="AW366">
        <v>52</v>
      </c>
      <c r="AX366">
        <v>13</v>
      </c>
      <c r="AY366">
        <v>28</v>
      </c>
      <c r="BA366">
        <v>4.9000000000000004</v>
      </c>
      <c r="BB366">
        <v>14</v>
      </c>
      <c r="BC366">
        <v>23</v>
      </c>
      <c r="BD366" t="s">
        <v>87</v>
      </c>
      <c r="BE366" t="s">
        <v>87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227</v>
      </c>
      <c r="BN366">
        <v>33</v>
      </c>
      <c r="BO366">
        <v>1</v>
      </c>
      <c r="BP366">
        <v>0</v>
      </c>
      <c r="BQ366" t="s">
        <v>72</v>
      </c>
      <c r="BR366">
        <v>173</v>
      </c>
      <c r="BS366">
        <v>43</v>
      </c>
      <c r="BT366">
        <v>64.400000000000006</v>
      </c>
      <c r="BU366">
        <v>35</v>
      </c>
      <c r="BV366">
        <v>36</v>
      </c>
      <c r="BW366">
        <v>61</v>
      </c>
      <c r="BX366">
        <v>29.63</v>
      </c>
      <c r="BY366">
        <v>764</v>
      </c>
      <c r="BZ366">
        <v>4.4770000000000003</v>
      </c>
      <c r="CA366">
        <v>1</v>
      </c>
      <c r="CB366" s="2">
        <f t="shared" si="47"/>
        <v>45661</v>
      </c>
      <c r="CC366" s="3">
        <f t="shared" si="48"/>
        <v>0.79166666666666663</v>
      </c>
      <c r="CD366" s="4">
        <f t="shared" si="42"/>
        <v>45661.791666666664</v>
      </c>
      <c r="CE366" s="18">
        <f t="shared" si="45"/>
        <v>0.14000000000000001</v>
      </c>
      <c r="CF366" s="18">
        <f t="shared" si="46"/>
        <v>0.01</v>
      </c>
      <c r="CG366" s="19">
        <f t="shared" si="49"/>
        <v>225</v>
      </c>
      <c r="CH366" s="19">
        <f t="shared" si="49"/>
        <v>270</v>
      </c>
      <c r="CI366" s="19">
        <f t="shared" si="43"/>
        <v>225</v>
      </c>
      <c r="CJ366" s="19">
        <f t="shared" si="44"/>
        <v>270</v>
      </c>
    </row>
    <row r="367" spans="1:88" x14ac:dyDescent="0.35">
      <c r="A367" t="s">
        <v>155</v>
      </c>
      <c r="B367" t="s">
        <v>529</v>
      </c>
      <c r="C367">
        <v>28.5</v>
      </c>
      <c r="D367">
        <v>28.5</v>
      </c>
      <c r="E367">
        <v>28.4</v>
      </c>
      <c r="F367">
        <v>50</v>
      </c>
      <c r="G367">
        <v>12</v>
      </c>
      <c r="H367">
        <v>28</v>
      </c>
      <c r="I367">
        <v>65</v>
      </c>
      <c r="J367">
        <v>4.4000000000000004</v>
      </c>
      <c r="K367">
        <v>12</v>
      </c>
      <c r="L367">
        <v>24</v>
      </c>
      <c r="M367" t="s">
        <v>84</v>
      </c>
      <c r="N367" t="s">
        <v>84</v>
      </c>
      <c r="O367">
        <v>0</v>
      </c>
      <c r="P367">
        <v>0</v>
      </c>
      <c r="Q367">
        <v>0</v>
      </c>
      <c r="S367">
        <v>0</v>
      </c>
      <c r="U367">
        <v>0</v>
      </c>
      <c r="V367">
        <v>348</v>
      </c>
      <c r="W367">
        <v>29</v>
      </c>
      <c r="X367">
        <v>2</v>
      </c>
      <c r="Y367">
        <v>0</v>
      </c>
      <c r="Z367" t="s">
        <v>72</v>
      </c>
      <c r="AA367">
        <v>262</v>
      </c>
      <c r="AB367">
        <v>69</v>
      </c>
      <c r="AD367">
        <v>0</v>
      </c>
      <c r="AG367">
        <v>16.600000000000001</v>
      </c>
      <c r="AH367">
        <v>19.2</v>
      </c>
      <c r="AK367">
        <v>0</v>
      </c>
      <c r="AM367">
        <v>280</v>
      </c>
      <c r="AN367">
        <v>33</v>
      </c>
      <c r="AO367">
        <v>2</v>
      </c>
      <c r="AP367">
        <v>0</v>
      </c>
      <c r="AQ367" t="s">
        <v>72</v>
      </c>
      <c r="AR367">
        <v>0</v>
      </c>
      <c r="AS367">
        <v>0</v>
      </c>
      <c r="AT367">
        <v>29.1</v>
      </c>
      <c r="AU367">
        <v>29.1</v>
      </c>
      <c r="AV367">
        <v>28.9</v>
      </c>
      <c r="AW367">
        <v>49</v>
      </c>
      <c r="AX367">
        <v>12</v>
      </c>
      <c r="AY367">
        <v>28</v>
      </c>
      <c r="BA367">
        <v>4.5999999999999996</v>
      </c>
      <c r="BB367">
        <v>15</v>
      </c>
      <c r="BC367">
        <v>25</v>
      </c>
      <c r="BD367" t="s">
        <v>80</v>
      </c>
      <c r="BE367" t="s">
        <v>87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228</v>
      </c>
      <c r="BN367">
        <v>36</v>
      </c>
      <c r="BO367">
        <v>1</v>
      </c>
      <c r="BP367">
        <v>0</v>
      </c>
      <c r="BQ367" t="s">
        <v>72</v>
      </c>
      <c r="BR367">
        <v>188</v>
      </c>
      <c r="BS367">
        <v>32</v>
      </c>
      <c r="BT367">
        <v>64.400000000000006</v>
      </c>
      <c r="BU367">
        <v>34</v>
      </c>
      <c r="BV367">
        <v>35.200000000000003</v>
      </c>
      <c r="BW367">
        <v>61</v>
      </c>
      <c r="BX367">
        <v>29.63</v>
      </c>
      <c r="BY367">
        <v>764</v>
      </c>
      <c r="BZ367">
        <v>4.4770000000000003</v>
      </c>
      <c r="CA367">
        <v>1</v>
      </c>
      <c r="CB367" s="2">
        <f t="shared" si="47"/>
        <v>45661</v>
      </c>
      <c r="CC367" s="3">
        <f t="shared" si="48"/>
        <v>0.80208333333333337</v>
      </c>
      <c r="CD367" s="4">
        <f t="shared" si="42"/>
        <v>45661.802083333336</v>
      </c>
      <c r="CE367" s="18">
        <f t="shared" si="45"/>
        <v>0.14000000000000001</v>
      </c>
      <c r="CF367" s="18">
        <f t="shared" si="46"/>
        <v>0.01</v>
      </c>
      <c r="CG367" s="19">
        <f t="shared" si="49"/>
        <v>225</v>
      </c>
      <c r="CH367" s="19">
        <f t="shared" si="49"/>
        <v>270</v>
      </c>
      <c r="CI367" s="19">
        <f t="shared" si="43"/>
        <v>225</v>
      </c>
      <c r="CJ367" s="19">
        <f t="shared" si="44"/>
        <v>270</v>
      </c>
    </row>
    <row r="368" spans="1:88" x14ac:dyDescent="0.35">
      <c r="A368" t="s">
        <v>155</v>
      </c>
      <c r="B368" t="s">
        <v>530</v>
      </c>
      <c r="C368">
        <v>28.6</v>
      </c>
      <c r="D368">
        <v>28.7</v>
      </c>
      <c r="E368">
        <v>28.5</v>
      </c>
      <c r="F368">
        <v>51</v>
      </c>
      <c r="G368">
        <v>12</v>
      </c>
      <c r="H368">
        <v>28</v>
      </c>
      <c r="I368">
        <v>65</v>
      </c>
      <c r="J368">
        <v>3.6</v>
      </c>
      <c r="K368">
        <v>10</v>
      </c>
      <c r="L368">
        <v>25</v>
      </c>
      <c r="M368" t="s">
        <v>84</v>
      </c>
      <c r="N368" t="s">
        <v>84</v>
      </c>
      <c r="O368">
        <v>0</v>
      </c>
      <c r="P368">
        <v>0</v>
      </c>
      <c r="Q368">
        <v>0</v>
      </c>
      <c r="S368">
        <v>0</v>
      </c>
      <c r="U368">
        <v>0</v>
      </c>
      <c r="V368">
        <v>343</v>
      </c>
      <c r="W368">
        <v>29</v>
      </c>
      <c r="X368">
        <v>2</v>
      </c>
      <c r="Y368">
        <v>0</v>
      </c>
      <c r="Z368" t="s">
        <v>72</v>
      </c>
      <c r="AA368">
        <v>259</v>
      </c>
      <c r="AB368">
        <v>66</v>
      </c>
      <c r="AD368">
        <v>0</v>
      </c>
      <c r="AG368">
        <v>16.600000000000001</v>
      </c>
      <c r="AH368">
        <v>19.2</v>
      </c>
      <c r="AK368">
        <v>0</v>
      </c>
      <c r="AM368">
        <v>278</v>
      </c>
      <c r="AN368">
        <v>37</v>
      </c>
      <c r="AO368">
        <v>2</v>
      </c>
      <c r="AP368">
        <v>0</v>
      </c>
      <c r="AQ368" t="s">
        <v>72</v>
      </c>
      <c r="AR368">
        <v>0</v>
      </c>
      <c r="AS368">
        <v>0</v>
      </c>
      <c r="AT368">
        <v>29.1</v>
      </c>
      <c r="AU368">
        <v>29.2</v>
      </c>
      <c r="AV368">
        <v>29.1</v>
      </c>
      <c r="AW368">
        <v>51</v>
      </c>
      <c r="AX368">
        <v>13</v>
      </c>
      <c r="AY368">
        <v>28</v>
      </c>
      <c r="BA368">
        <v>4.2</v>
      </c>
      <c r="BB368">
        <v>19</v>
      </c>
      <c r="BC368">
        <v>24</v>
      </c>
      <c r="BD368" t="s">
        <v>78</v>
      </c>
      <c r="BE368" t="s">
        <v>78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232</v>
      </c>
      <c r="BN368">
        <v>38</v>
      </c>
      <c r="BO368">
        <v>1</v>
      </c>
      <c r="BP368">
        <v>0</v>
      </c>
      <c r="BQ368" t="s">
        <v>72</v>
      </c>
      <c r="BR368">
        <v>171</v>
      </c>
      <c r="BS368">
        <v>49</v>
      </c>
      <c r="BT368">
        <v>64.3</v>
      </c>
      <c r="BU368">
        <v>34</v>
      </c>
      <c r="BV368">
        <v>35.1</v>
      </c>
      <c r="BW368">
        <v>61</v>
      </c>
      <c r="BX368">
        <v>29.64</v>
      </c>
      <c r="BY368">
        <v>764</v>
      </c>
      <c r="BZ368">
        <v>4.4770000000000003</v>
      </c>
      <c r="CA368">
        <v>1</v>
      </c>
      <c r="CB368" s="2">
        <f t="shared" si="47"/>
        <v>45661</v>
      </c>
      <c r="CC368" s="3">
        <f t="shared" si="48"/>
        <v>0.8125</v>
      </c>
      <c r="CD368" s="4">
        <f t="shared" si="42"/>
        <v>45661.8125</v>
      </c>
      <c r="CE368" s="18">
        <f t="shared" si="45"/>
        <v>0.14000000000000001</v>
      </c>
      <c r="CF368" s="18">
        <f t="shared" si="46"/>
        <v>0.01</v>
      </c>
      <c r="CG368" s="19">
        <f t="shared" si="49"/>
        <v>225</v>
      </c>
      <c r="CH368" s="19">
        <f t="shared" si="49"/>
        <v>315</v>
      </c>
      <c r="CI368" s="19">
        <f t="shared" si="43"/>
        <v>225</v>
      </c>
      <c r="CJ368" s="19">
        <f t="shared" si="44"/>
        <v>315</v>
      </c>
    </row>
    <row r="369" spans="1:88" x14ac:dyDescent="0.35">
      <c r="A369" t="s">
        <v>155</v>
      </c>
      <c r="B369" t="s">
        <v>531</v>
      </c>
      <c r="C369">
        <v>28.5</v>
      </c>
      <c r="D369">
        <v>28.7</v>
      </c>
      <c r="E369">
        <v>28.4</v>
      </c>
      <c r="F369">
        <v>55</v>
      </c>
      <c r="G369">
        <v>14</v>
      </c>
      <c r="H369">
        <v>28</v>
      </c>
      <c r="I369">
        <v>65</v>
      </c>
      <c r="J369">
        <v>3.9</v>
      </c>
      <c r="K369">
        <v>16</v>
      </c>
      <c r="L369">
        <v>25</v>
      </c>
      <c r="M369" t="s">
        <v>74</v>
      </c>
      <c r="N369" t="s">
        <v>84</v>
      </c>
      <c r="O369">
        <v>0</v>
      </c>
      <c r="P369">
        <v>0</v>
      </c>
      <c r="Q369">
        <v>0</v>
      </c>
      <c r="S369">
        <v>0</v>
      </c>
      <c r="U369">
        <v>0</v>
      </c>
      <c r="V369">
        <v>343</v>
      </c>
      <c r="W369">
        <v>30</v>
      </c>
      <c r="X369">
        <v>2</v>
      </c>
      <c r="Y369">
        <v>0</v>
      </c>
      <c r="Z369" t="s">
        <v>72</v>
      </c>
      <c r="AA369">
        <v>277</v>
      </c>
      <c r="AB369">
        <v>49</v>
      </c>
      <c r="AD369">
        <v>0</v>
      </c>
      <c r="AG369">
        <v>16.600000000000001</v>
      </c>
      <c r="AH369">
        <v>19</v>
      </c>
      <c r="AK369">
        <v>0</v>
      </c>
      <c r="AM369">
        <v>271</v>
      </c>
      <c r="AN369">
        <v>40</v>
      </c>
      <c r="AO369">
        <v>2</v>
      </c>
      <c r="AP369">
        <v>0</v>
      </c>
      <c r="AQ369" t="s">
        <v>72</v>
      </c>
      <c r="AR369">
        <v>0</v>
      </c>
      <c r="AS369">
        <v>0</v>
      </c>
      <c r="AT369">
        <v>28.7</v>
      </c>
      <c r="AU369">
        <v>29.1</v>
      </c>
      <c r="AV369">
        <v>28.7</v>
      </c>
      <c r="AW369">
        <v>55</v>
      </c>
      <c r="AX369">
        <v>14</v>
      </c>
      <c r="AY369">
        <v>28</v>
      </c>
      <c r="BA369">
        <v>4.5</v>
      </c>
      <c r="BB369">
        <v>17</v>
      </c>
      <c r="BC369">
        <v>24</v>
      </c>
      <c r="BD369" t="s">
        <v>87</v>
      </c>
      <c r="BE369" t="s">
        <v>77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221</v>
      </c>
      <c r="BN369">
        <v>33</v>
      </c>
      <c r="BO369">
        <v>2</v>
      </c>
      <c r="BP369">
        <v>0</v>
      </c>
      <c r="BQ369" t="s">
        <v>72</v>
      </c>
      <c r="BR369">
        <v>184</v>
      </c>
      <c r="BS369">
        <v>23</v>
      </c>
      <c r="BT369">
        <v>64.3</v>
      </c>
      <c r="BU369">
        <v>35</v>
      </c>
      <c r="BV369">
        <v>35.9</v>
      </c>
      <c r="BW369">
        <v>61</v>
      </c>
      <c r="BX369">
        <v>29.64</v>
      </c>
      <c r="BY369">
        <v>764</v>
      </c>
      <c r="BZ369">
        <v>4.4770000000000003</v>
      </c>
      <c r="CA369">
        <v>1</v>
      </c>
      <c r="CB369" s="2">
        <f t="shared" si="47"/>
        <v>45661</v>
      </c>
      <c r="CC369" s="3">
        <f t="shared" si="48"/>
        <v>0.82291666666666663</v>
      </c>
      <c r="CD369" s="4">
        <f t="shared" si="42"/>
        <v>45661.822916666664</v>
      </c>
      <c r="CE369" s="18">
        <f t="shared" si="45"/>
        <v>0.14000000000000001</v>
      </c>
      <c r="CF369" s="18">
        <f t="shared" si="46"/>
        <v>0.01</v>
      </c>
      <c r="CG369" s="19">
        <f t="shared" si="49"/>
        <v>225</v>
      </c>
      <c r="CH369" s="19">
        <f t="shared" si="49"/>
        <v>292.5</v>
      </c>
      <c r="CI369" s="19">
        <f t="shared" si="43"/>
        <v>225</v>
      </c>
      <c r="CJ369" s="19">
        <f t="shared" si="44"/>
        <v>292.5</v>
      </c>
    </row>
    <row r="370" spans="1:88" x14ac:dyDescent="0.35">
      <c r="A370" t="s">
        <v>155</v>
      </c>
      <c r="B370" t="s">
        <v>532</v>
      </c>
      <c r="C370">
        <v>28.3</v>
      </c>
      <c r="D370">
        <v>28.5</v>
      </c>
      <c r="E370">
        <v>28.3</v>
      </c>
      <c r="F370">
        <v>56</v>
      </c>
      <c r="G370">
        <v>14</v>
      </c>
      <c r="H370">
        <v>28</v>
      </c>
      <c r="I370">
        <v>65</v>
      </c>
      <c r="J370">
        <v>3.6</v>
      </c>
      <c r="K370">
        <v>11</v>
      </c>
      <c r="L370">
        <v>25</v>
      </c>
      <c r="M370" t="s">
        <v>84</v>
      </c>
      <c r="N370" t="s">
        <v>84</v>
      </c>
      <c r="O370">
        <v>0</v>
      </c>
      <c r="P370">
        <v>0</v>
      </c>
      <c r="Q370">
        <v>0</v>
      </c>
      <c r="S370">
        <v>0</v>
      </c>
      <c r="U370">
        <v>0</v>
      </c>
      <c r="V370">
        <v>341</v>
      </c>
      <c r="W370">
        <v>28</v>
      </c>
      <c r="X370">
        <v>2</v>
      </c>
      <c r="Y370">
        <v>0</v>
      </c>
      <c r="Z370" t="s">
        <v>72</v>
      </c>
      <c r="AA370">
        <v>250</v>
      </c>
      <c r="AB370">
        <v>73</v>
      </c>
      <c r="AD370">
        <v>0</v>
      </c>
      <c r="AG370">
        <v>16.600000000000001</v>
      </c>
      <c r="AH370">
        <v>18.8</v>
      </c>
      <c r="AK370">
        <v>0</v>
      </c>
      <c r="AM370">
        <v>274</v>
      </c>
      <c r="AN370">
        <v>36</v>
      </c>
      <c r="AO370">
        <v>2</v>
      </c>
      <c r="AP370">
        <v>0</v>
      </c>
      <c r="AQ370" t="s">
        <v>72</v>
      </c>
      <c r="AR370">
        <v>0</v>
      </c>
      <c r="AS370">
        <v>0</v>
      </c>
      <c r="AT370">
        <v>28.6</v>
      </c>
      <c r="AU370">
        <v>28.7</v>
      </c>
      <c r="AV370">
        <v>28.5</v>
      </c>
      <c r="AW370">
        <v>57</v>
      </c>
      <c r="AX370">
        <v>15</v>
      </c>
      <c r="AY370">
        <v>28</v>
      </c>
      <c r="BA370">
        <v>4.5</v>
      </c>
      <c r="BB370">
        <v>14</v>
      </c>
      <c r="BC370">
        <v>25</v>
      </c>
      <c r="BD370" t="s">
        <v>84</v>
      </c>
      <c r="BE370" t="s">
        <v>87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228</v>
      </c>
      <c r="BN370">
        <v>39</v>
      </c>
      <c r="BO370">
        <v>2</v>
      </c>
      <c r="BP370">
        <v>0</v>
      </c>
      <c r="BQ370" t="s">
        <v>72</v>
      </c>
      <c r="BR370">
        <v>177</v>
      </c>
      <c r="BS370">
        <v>39</v>
      </c>
      <c r="BT370">
        <v>64.3</v>
      </c>
      <c r="BU370">
        <v>35</v>
      </c>
      <c r="BV370">
        <v>35.9</v>
      </c>
      <c r="BW370">
        <v>61</v>
      </c>
      <c r="BX370">
        <v>29.64</v>
      </c>
      <c r="BY370">
        <v>764</v>
      </c>
      <c r="BZ370">
        <v>4.4770000000000003</v>
      </c>
      <c r="CA370">
        <v>1</v>
      </c>
      <c r="CB370" s="2">
        <f t="shared" si="47"/>
        <v>45661</v>
      </c>
      <c r="CC370" s="3">
        <f t="shared" si="48"/>
        <v>0.83333333333333337</v>
      </c>
      <c r="CD370" s="4">
        <f t="shared" si="42"/>
        <v>45661.833333333336</v>
      </c>
      <c r="CE370" s="18">
        <f t="shared" si="45"/>
        <v>0.14000000000000001</v>
      </c>
      <c r="CF370" s="18">
        <f t="shared" si="46"/>
        <v>0.01</v>
      </c>
      <c r="CG370" s="19">
        <f t="shared" si="49"/>
        <v>225</v>
      </c>
      <c r="CH370" s="19">
        <f t="shared" si="49"/>
        <v>270</v>
      </c>
      <c r="CI370" s="19">
        <f t="shared" si="43"/>
        <v>225</v>
      </c>
      <c r="CJ370" s="19">
        <f t="shared" si="44"/>
        <v>270</v>
      </c>
    </row>
    <row r="371" spans="1:88" x14ac:dyDescent="0.35">
      <c r="A371" t="s">
        <v>155</v>
      </c>
      <c r="B371" t="s">
        <v>533</v>
      </c>
      <c r="C371">
        <v>28</v>
      </c>
      <c r="D371">
        <v>28.3</v>
      </c>
      <c r="E371">
        <v>28</v>
      </c>
      <c r="F371">
        <v>56</v>
      </c>
      <c r="G371">
        <v>14</v>
      </c>
      <c r="H371">
        <v>27</v>
      </c>
      <c r="I371">
        <v>65</v>
      </c>
      <c r="J371">
        <v>4.5999999999999996</v>
      </c>
      <c r="K371">
        <v>16</v>
      </c>
      <c r="L371">
        <v>23</v>
      </c>
      <c r="M371" t="s">
        <v>84</v>
      </c>
      <c r="N371" t="s">
        <v>85</v>
      </c>
      <c r="O371">
        <v>0</v>
      </c>
      <c r="P371">
        <v>0</v>
      </c>
      <c r="Q371">
        <v>0</v>
      </c>
      <c r="S371">
        <v>0</v>
      </c>
      <c r="U371">
        <v>0</v>
      </c>
      <c r="V371">
        <v>344</v>
      </c>
      <c r="W371">
        <v>29</v>
      </c>
      <c r="X371">
        <v>2</v>
      </c>
      <c r="Y371">
        <v>0</v>
      </c>
      <c r="Z371" t="s">
        <v>72</v>
      </c>
      <c r="AA371">
        <v>259</v>
      </c>
      <c r="AB371">
        <v>68</v>
      </c>
      <c r="AD371">
        <v>0</v>
      </c>
      <c r="AG371">
        <v>16.100000000000001</v>
      </c>
      <c r="AH371">
        <v>18.5</v>
      </c>
      <c r="AK371">
        <v>0</v>
      </c>
      <c r="AM371">
        <v>267</v>
      </c>
      <c r="AN371">
        <v>38</v>
      </c>
      <c r="AO371">
        <v>2</v>
      </c>
      <c r="AP371">
        <v>0</v>
      </c>
      <c r="AQ371" t="s">
        <v>145</v>
      </c>
      <c r="AR371">
        <v>0</v>
      </c>
      <c r="AS371">
        <v>0</v>
      </c>
      <c r="AT371">
        <v>28.4</v>
      </c>
      <c r="AU371">
        <v>28.6</v>
      </c>
      <c r="AV371">
        <v>28.3</v>
      </c>
      <c r="AW371">
        <v>56</v>
      </c>
      <c r="AX371">
        <v>14</v>
      </c>
      <c r="AY371">
        <v>28</v>
      </c>
      <c r="BA371">
        <v>6.9</v>
      </c>
      <c r="BB371">
        <v>20</v>
      </c>
      <c r="BC371">
        <v>21</v>
      </c>
      <c r="BD371" t="s">
        <v>87</v>
      </c>
      <c r="BE371" t="s">
        <v>87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233</v>
      </c>
      <c r="BN371">
        <v>37</v>
      </c>
      <c r="BO371">
        <v>2</v>
      </c>
      <c r="BP371">
        <v>0</v>
      </c>
      <c r="BQ371" t="s">
        <v>72</v>
      </c>
      <c r="BR371">
        <v>194</v>
      </c>
      <c r="BS371">
        <v>27</v>
      </c>
      <c r="BT371">
        <v>64.2</v>
      </c>
      <c r="BU371">
        <v>35</v>
      </c>
      <c r="BV371">
        <v>35.799999999999997</v>
      </c>
      <c r="BW371">
        <v>61</v>
      </c>
      <c r="BX371">
        <v>29.65</v>
      </c>
      <c r="BY371">
        <v>764</v>
      </c>
      <c r="BZ371">
        <v>4.4770000000000003</v>
      </c>
      <c r="CA371">
        <v>1</v>
      </c>
      <c r="CB371" s="2">
        <f t="shared" si="47"/>
        <v>45661</v>
      </c>
      <c r="CC371" s="3">
        <f t="shared" si="48"/>
        <v>0.84375</v>
      </c>
      <c r="CD371" s="4">
        <f t="shared" si="42"/>
        <v>45661.84375</v>
      </c>
      <c r="CE371" s="18">
        <f t="shared" si="45"/>
        <v>0.14000000000000001</v>
      </c>
      <c r="CF371" s="18">
        <f t="shared" si="46"/>
        <v>0.01</v>
      </c>
      <c r="CG371" s="19">
        <f t="shared" si="49"/>
        <v>202.5</v>
      </c>
      <c r="CH371" s="19">
        <f t="shared" si="49"/>
        <v>270</v>
      </c>
      <c r="CI371" s="19">
        <f t="shared" si="43"/>
        <v>202.5</v>
      </c>
      <c r="CJ371" s="19">
        <f t="shared" si="44"/>
        <v>270</v>
      </c>
    </row>
    <row r="372" spans="1:88" x14ac:dyDescent="0.35">
      <c r="A372" t="s">
        <v>155</v>
      </c>
      <c r="B372" t="s">
        <v>534</v>
      </c>
      <c r="C372">
        <v>27.8</v>
      </c>
      <c r="D372">
        <v>28</v>
      </c>
      <c r="E372">
        <v>27.8</v>
      </c>
      <c r="F372">
        <v>54</v>
      </c>
      <c r="G372">
        <v>13</v>
      </c>
      <c r="H372">
        <v>27</v>
      </c>
      <c r="I372">
        <v>65</v>
      </c>
      <c r="J372">
        <v>3.8</v>
      </c>
      <c r="K372">
        <v>14</v>
      </c>
      <c r="L372">
        <v>24</v>
      </c>
      <c r="M372" t="s">
        <v>85</v>
      </c>
      <c r="N372" t="s">
        <v>84</v>
      </c>
      <c r="O372">
        <v>0</v>
      </c>
      <c r="P372">
        <v>0</v>
      </c>
      <c r="Q372">
        <v>0</v>
      </c>
      <c r="S372">
        <v>0</v>
      </c>
      <c r="U372">
        <v>0</v>
      </c>
      <c r="V372">
        <v>342</v>
      </c>
      <c r="W372">
        <v>29</v>
      </c>
      <c r="X372">
        <v>2</v>
      </c>
      <c r="Y372">
        <v>0</v>
      </c>
      <c r="Z372" t="s">
        <v>72</v>
      </c>
      <c r="AA372">
        <v>268</v>
      </c>
      <c r="AB372">
        <v>56</v>
      </c>
      <c r="AD372">
        <v>0</v>
      </c>
      <c r="AG372">
        <v>15.5</v>
      </c>
      <c r="AH372">
        <v>18</v>
      </c>
      <c r="AK372">
        <v>0</v>
      </c>
      <c r="AM372">
        <v>284</v>
      </c>
      <c r="AN372">
        <v>40</v>
      </c>
      <c r="AO372">
        <v>2</v>
      </c>
      <c r="AP372">
        <v>0</v>
      </c>
      <c r="AQ372" t="s">
        <v>145</v>
      </c>
      <c r="AR372">
        <v>0</v>
      </c>
      <c r="AS372">
        <v>0</v>
      </c>
      <c r="AT372">
        <v>28.1</v>
      </c>
      <c r="AU372">
        <v>28.4</v>
      </c>
      <c r="AV372">
        <v>28.1</v>
      </c>
      <c r="AW372">
        <v>54</v>
      </c>
      <c r="AX372">
        <v>13</v>
      </c>
      <c r="AY372">
        <v>27</v>
      </c>
      <c r="BA372">
        <v>5.9</v>
      </c>
      <c r="BB372">
        <v>16</v>
      </c>
      <c r="BC372">
        <v>22</v>
      </c>
      <c r="BD372" t="s">
        <v>87</v>
      </c>
      <c r="BE372" t="s">
        <v>87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221</v>
      </c>
      <c r="BN372">
        <v>34</v>
      </c>
      <c r="BO372">
        <v>3</v>
      </c>
      <c r="BP372">
        <v>0</v>
      </c>
      <c r="BQ372" t="s">
        <v>72</v>
      </c>
      <c r="BR372">
        <v>178</v>
      </c>
      <c r="BS372">
        <v>30</v>
      </c>
      <c r="BT372">
        <v>64.2</v>
      </c>
      <c r="BU372">
        <v>35</v>
      </c>
      <c r="BV372">
        <v>35.799999999999997</v>
      </c>
      <c r="BW372">
        <v>61</v>
      </c>
      <c r="BX372">
        <v>29.65</v>
      </c>
      <c r="BY372">
        <v>764</v>
      </c>
      <c r="BZ372">
        <v>4.4770000000000003</v>
      </c>
      <c r="CA372">
        <v>1</v>
      </c>
      <c r="CB372" s="2">
        <f t="shared" si="47"/>
        <v>45661</v>
      </c>
      <c r="CC372" s="3">
        <f t="shared" si="48"/>
        <v>0.85416666666666663</v>
      </c>
      <c r="CD372" s="4">
        <f t="shared" si="42"/>
        <v>45661.854166666664</v>
      </c>
      <c r="CE372" s="18">
        <f t="shared" si="45"/>
        <v>0.14000000000000001</v>
      </c>
      <c r="CF372" s="18">
        <f t="shared" si="46"/>
        <v>0.01</v>
      </c>
      <c r="CG372" s="19">
        <f t="shared" si="49"/>
        <v>225</v>
      </c>
      <c r="CH372" s="19">
        <f t="shared" si="49"/>
        <v>270</v>
      </c>
      <c r="CI372" s="19">
        <f t="shared" si="43"/>
        <v>225</v>
      </c>
      <c r="CJ372" s="19">
        <f t="shared" si="44"/>
        <v>270</v>
      </c>
    </row>
    <row r="373" spans="1:88" x14ac:dyDescent="0.35">
      <c r="A373" t="s">
        <v>155</v>
      </c>
      <c r="B373" t="s">
        <v>535</v>
      </c>
      <c r="C373">
        <v>27.3</v>
      </c>
      <c r="D373">
        <v>27.8</v>
      </c>
      <c r="E373">
        <v>27.3</v>
      </c>
      <c r="F373">
        <v>50</v>
      </c>
      <c r="G373">
        <v>11</v>
      </c>
      <c r="H373">
        <v>27</v>
      </c>
      <c r="I373">
        <v>65</v>
      </c>
      <c r="J373">
        <v>6.4</v>
      </c>
      <c r="K373">
        <v>18</v>
      </c>
      <c r="L373">
        <v>21</v>
      </c>
      <c r="M373" t="s">
        <v>74</v>
      </c>
      <c r="N373" t="s">
        <v>85</v>
      </c>
      <c r="O373">
        <v>0</v>
      </c>
      <c r="P373">
        <v>0</v>
      </c>
      <c r="Q373">
        <v>0</v>
      </c>
      <c r="S373">
        <v>0</v>
      </c>
      <c r="U373">
        <v>0</v>
      </c>
      <c r="V373">
        <v>346</v>
      </c>
      <c r="W373">
        <v>29</v>
      </c>
      <c r="X373">
        <v>2</v>
      </c>
      <c r="Y373">
        <v>0</v>
      </c>
      <c r="Z373" t="s">
        <v>72</v>
      </c>
      <c r="AA373">
        <v>274</v>
      </c>
      <c r="AB373">
        <v>55</v>
      </c>
      <c r="AD373">
        <v>0</v>
      </c>
      <c r="AG373">
        <v>15.2</v>
      </c>
      <c r="AH373">
        <v>17.600000000000001</v>
      </c>
      <c r="AK373">
        <v>0</v>
      </c>
      <c r="AM373">
        <v>275</v>
      </c>
      <c r="AN373">
        <v>37</v>
      </c>
      <c r="AO373">
        <v>2</v>
      </c>
      <c r="AP373">
        <v>0</v>
      </c>
      <c r="AQ373" t="s">
        <v>145</v>
      </c>
      <c r="AR373">
        <v>0</v>
      </c>
      <c r="AS373">
        <v>0</v>
      </c>
      <c r="AT373">
        <v>27.6</v>
      </c>
      <c r="AU373">
        <v>28.1</v>
      </c>
      <c r="AV373">
        <v>27.6</v>
      </c>
      <c r="AW373">
        <v>50</v>
      </c>
      <c r="AX373">
        <v>11</v>
      </c>
      <c r="AY373">
        <v>27</v>
      </c>
      <c r="BA373">
        <v>7.4</v>
      </c>
      <c r="BB373">
        <v>21</v>
      </c>
      <c r="BC373">
        <v>21</v>
      </c>
      <c r="BD373" t="s">
        <v>77</v>
      </c>
      <c r="BE373" t="s">
        <v>87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223</v>
      </c>
      <c r="BN373">
        <v>38</v>
      </c>
      <c r="BO373">
        <v>2</v>
      </c>
      <c r="BP373">
        <v>0</v>
      </c>
      <c r="BQ373" t="s">
        <v>72</v>
      </c>
      <c r="BR373">
        <v>174</v>
      </c>
      <c r="BS373">
        <v>38</v>
      </c>
      <c r="BT373">
        <v>64.2</v>
      </c>
      <c r="BU373">
        <v>34</v>
      </c>
      <c r="BV373">
        <v>35.1</v>
      </c>
      <c r="BW373">
        <v>61</v>
      </c>
      <c r="BX373">
        <v>29.66</v>
      </c>
      <c r="BY373">
        <v>764</v>
      </c>
      <c r="BZ373">
        <v>4.4770000000000003</v>
      </c>
      <c r="CA373">
        <v>1</v>
      </c>
      <c r="CB373" s="2">
        <f t="shared" si="47"/>
        <v>45661</v>
      </c>
      <c r="CC373" s="3">
        <f t="shared" si="48"/>
        <v>0.86458333333333337</v>
      </c>
      <c r="CD373" s="4">
        <f t="shared" si="42"/>
        <v>45661.864583333336</v>
      </c>
      <c r="CE373" s="18">
        <f t="shared" si="45"/>
        <v>0.14000000000000001</v>
      </c>
      <c r="CF373" s="18">
        <f t="shared" si="46"/>
        <v>0.01</v>
      </c>
      <c r="CG373" s="19">
        <f t="shared" si="49"/>
        <v>202.5</v>
      </c>
      <c r="CH373" s="19">
        <f t="shared" si="49"/>
        <v>270</v>
      </c>
      <c r="CI373" s="19">
        <f t="shared" si="43"/>
        <v>202.5</v>
      </c>
      <c r="CJ373" s="19">
        <f t="shared" si="44"/>
        <v>270</v>
      </c>
    </row>
    <row r="374" spans="1:88" x14ac:dyDescent="0.35">
      <c r="A374" t="s">
        <v>155</v>
      </c>
      <c r="B374" t="s">
        <v>536</v>
      </c>
      <c r="C374">
        <v>26.9</v>
      </c>
      <c r="D374">
        <v>27.3</v>
      </c>
      <c r="E374">
        <v>26.9</v>
      </c>
      <c r="F374">
        <v>49</v>
      </c>
      <c r="G374">
        <v>10</v>
      </c>
      <c r="H374">
        <v>26</v>
      </c>
      <c r="I374">
        <v>65</v>
      </c>
      <c r="J374">
        <v>5.9</v>
      </c>
      <c r="K374">
        <v>16</v>
      </c>
      <c r="L374">
        <v>21</v>
      </c>
      <c r="M374" t="s">
        <v>84</v>
      </c>
      <c r="N374" t="s">
        <v>85</v>
      </c>
      <c r="O374">
        <v>0</v>
      </c>
      <c r="P374">
        <v>0</v>
      </c>
      <c r="Q374">
        <v>0</v>
      </c>
      <c r="S374">
        <v>0</v>
      </c>
      <c r="U374">
        <v>0</v>
      </c>
      <c r="V374">
        <v>350</v>
      </c>
      <c r="W374">
        <v>29</v>
      </c>
      <c r="X374">
        <v>2</v>
      </c>
      <c r="Y374">
        <v>0</v>
      </c>
      <c r="Z374" t="s">
        <v>72</v>
      </c>
      <c r="AA374">
        <v>260</v>
      </c>
      <c r="AB374">
        <v>72</v>
      </c>
      <c r="AD374">
        <v>0</v>
      </c>
      <c r="AG374">
        <v>14.7</v>
      </c>
      <c r="AH374">
        <v>17.100000000000001</v>
      </c>
      <c r="AK374">
        <v>0</v>
      </c>
      <c r="AM374">
        <v>267</v>
      </c>
      <c r="AN374">
        <v>39</v>
      </c>
      <c r="AO374">
        <v>2</v>
      </c>
      <c r="AP374">
        <v>0</v>
      </c>
      <c r="AQ374" t="s">
        <v>145</v>
      </c>
      <c r="AR374">
        <v>0</v>
      </c>
      <c r="AS374">
        <v>0</v>
      </c>
      <c r="AT374">
        <v>27.2</v>
      </c>
      <c r="AU374">
        <v>27.7</v>
      </c>
      <c r="AV374">
        <v>27.2</v>
      </c>
      <c r="AW374">
        <v>49</v>
      </c>
      <c r="AX374">
        <v>10</v>
      </c>
      <c r="AY374">
        <v>27</v>
      </c>
      <c r="BA374">
        <v>8.1999999999999993</v>
      </c>
      <c r="BB374">
        <v>25</v>
      </c>
      <c r="BC374">
        <v>19</v>
      </c>
      <c r="BD374" t="s">
        <v>74</v>
      </c>
      <c r="BE374" t="s">
        <v>87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221</v>
      </c>
      <c r="BN374">
        <v>34</v>
      </c>
      <c r="BO374">
        <v>2</v>
      </c>
      <c r="BP374">
        <v>0</v>
      </c>
      <c r="BQ374" t="s">
        <v>72</v>
      </c>
      <c r="BR374">
        <v>165</v>
      </c>
      <c r="BS374">
        <v>46</v>
      </c>
      <c r="BT374">
        <v>64.099999999999994</v>
      </c>
      <c r="BU374">
        <v>34</v>
      </c>
      <c r="BV374">
        <v>35</v>
      </c>
      <c r="BW374">
        <v>61</v>
      </c>
      <c r="BX374">
        <v>29.66</v>
      </c>
      <c r="BY374">
        <v>764</v>
      </c>
      <c r="BZ374">
        <v>4.4770000000000003</v>
      </c>
      <c r="CA374">
        <v>1</v>
      </c>
      <c r="CB374" s="2">
        <f t="shared" si="47"/>
        <v>45661</v>
      </c>
      <c r="CC374" s="3">
        <f t="shared" si="48"/>
        <v>0.875</v>
      </c>
      <c r="CD374" s="4">
        <f t="shared" si="42"/>
        <v>45661.875</v>
      </c>
      <c r="CE374" s="18">
        <f t="shared" si="45"/>
        <v>0.14000000000000001</v>
      </c>
      <c r="CF374" s="18">
        <f t="shared" si="46"/>
        <v>0.01</v>
      </c>
      <c r="CG374" s="19">
        <f t="shared" si="49"/>
        <v>202.5</v>
      </c>
      <c r="CH374" s="19">
        <f t="shared" si="49"/>
        <v>270</v>
      </c>
      <c r="CI374" s="19">
        <f t="shared" si="43"/>
        <v>202.5</v>
      </c>
      <c r="CJ374" s="19">
        <f t="shared" si="44"/>
        <v>270</v>
      </c>
    </row>
    <row r="375" spans="1:88" x14ac:dyDescent="0.35">
      <c r="A375" t="s">
        <v>155</v>
      </c>
      <c r="B375" t="s">
        <v>537</v>
      </c>
      <c r="C375">
        <v>26.7</v>
      </c>
      <c r="D375">
        <v>26.9</v>
      </c>
      <c r="E375">
        <v>26.7</v>
      </c>
      <c r="F375">
        <v>49</v>
      </c>
      <c r="G375">
        <v>10</v>
      </c>
      <c r="H375">
        <v>26</v>
      </c>
      <c r="I375">
        <v>65</v>
      </c>
      <c r="J375">
        <v>5.3</v>
      </c>
      <c r="K375">
        <v>18</v>
      </c>
      <c r="L375">
        <v>21</v>
      </c>
      <c r="M375" t="s">
        <v>84</v>
      </c>
      <c r="N375" t="s">
        <v>86</v>
      </c>
      <c r="O375">
        <v>0</v>
      </c>
      <c r="P375">
        <v>0</v>
      </c>
      <c r="Q375">
        <v>0</v>
      </c>
      <c r="S375">
        <v>0</v>
      </c>
      <c r="U375">
        <v>0</v>
      </c>
      <c r="V375">
        <v>352</v>
      </c>
      <c r="W375">
        <v>29</v>
      </c>
      <c r="X375">
        <v>2</v>
      </c>
      <c r="Y375">
        <v>0</v>
      </c>
      <c r="Z375" t="s">
        <v>72</v>
      </c>
      <c r="AA375">
        <v>282</v>
      </c>
      <c r="AB375">
        <v>52</v>
      </c>
      <c r="AD375">
        <v>0</v>
      </c>
      <c r="AG375">
        <v>14.4</v>
      </c>
      <c r="AH375">
        <v>16.899999999999999</v>
      </c>
      <c r="AK375">
        <v>0</v>
      </c>
      <c r="AM375">
        <v>265</v>
      </c>
      <c r="AN375">
        <v>37</v>
      </c>
      <c r="AO375">
        <v>2</v>
      </c>
      <c r="AP375">
        <v>0</v>
      </c>
      <c r="AQ375" t="s">
        <v>145</v>
      </c>
      <c r="AR375">
        <v>0</v>
      </c>
      <c r="AS375">
        <v>0</v>
      </c>
      <c r="AT375">
        <v>27.1</v>
      </c>
      <c r="AU375">
        <v>27.3</v>
      </c>
      <c r="AV375">
        <v>27.1</v>
      </c>
      <c r="AW375">
        <v>49</v>
      </c>
      <c r="AX375">
        <v>10</v>
      </c>
      <c r="AY375">
        <v>26</v>
      </c>
      <c r="BA375">
        <v>7.4</v>
      </c>
      <c r="BB375">
        <v>23</v>
      </c>
      <c r="BC375">
        <v>19</v>
      </c>
      <c r="BD375" t="s">
        <v>74</v>
      </c>
      <c r="BE375" t="s">
        <v>78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215</v>
      </c>
      <c r="BN375">
        <v>36</v>
      </c>
      <c r="BO375">
        <v>2</v>
      </c>
      <c r="BP375">
        <v>0</v>
      </c>
      <c r="BQ375" t="s">
        <v>72</v>
      </c>
      <c r="BR375">
        <v>173</v>
      </c>
      <c r="BS375">
        <v>27</v>
      </c>
      <c r="BT375">
        <v>64</v>
      </c>
      <c r="BU375">
        <v>33</v>
      </c>
      <c r="BV375">
        <v>34.1</v>
      </c>
      <c r="BW375">
        <v>60</v>
      </c>
      <c r="BX375">
        <v>29.66</v>
      </c>
      <c r="BY375">
        <v>764</v>
      </c>
      <c r="BZ375">
        <v>4.4770000000000003</v>
      </c>
      <c r="CA375">
        <v>1</v>
      </c>
      <c r="CB375" s="2">
        <f t="shared" si="47"/>
        <v>45661</v>
      </c>
      <c r="CC375" s="3">
        <f t="shared" si="48"/>
        <v>0.88541666666666663</v>
      </c>
      <c r="CD375" s="4">
        <f t="shared" si="42"/>
        <v>45661.885416666664</v>
      </c>
      <c r="CE375" s="18">
        <f t="shared" si="45"/>
        <v>0.14000000000000001</v>
      </c>
      <c r="CF375" s="18">
        <f t="shared" si="46"/>
        <v>0.01</v>
      </c>
      <c r="CG375" s="19">
        <f t="shared" si="49"/>
        <v>540</v>
      </c>
      <c r="CH375" s="19">
        <f t="shared" si="49"/>
        <v>315</v>
      </c>
      <c r="CI375" s="19">
        <f t="shared" si="43"/>
        <v>180</v>
      </c>
      <c r="CJ375" s="19">
        <f t="shared" si="44"/>
        <v>315</v>
      </c>
    </row>
    <row r="376" spans="1:88" x14ac:dyDescent="0.35">
      <c r="A376" t="s">
        <v>155</v>
      </c>
      <c r="B376" t="s">
        <v>538</v>
      </c>
      <c r="C376">
        <v>26.5</v>
      </c>
      <c r="D376">
        <v>26.7</v>
      </c>
      <c r="E376">
        <v>26.5</v>
      </c>
      <c r="F376">
        <v>50</v>
      </c>
      <c r="G376">
        <v>10</v>
      </c>
      <c r="H376">
        <v>26</v>
      </c>
      <c r="I376">
        <v>65</v>
      </c>
      <c r="J376">
        <v>5</v>
      </c>
      <c r="K376">
        <v>19</v>
      </c>
      <c r="L376">
        <v>21</v>
      </c>
      <c r="M376" t="s">
        <v>84</v>
      </c>
      <c r="N376" t="s">
        <v>84</v>
      </c>
      <c r="O376">
        <v>0</v>
      </c>
      <c r="P376">
        <v>0</v>
      </c>
      <c r="Q376">
        <v>0</v>
      </c>
      <c r="S376">
        <v>0</v>
      </c>
      <c r="U376">
        <v>0</v>
      </c>
      <c r="V376">
        <v>351</v>
      </c>
      <c r="W376">
        <v>29</v>
      </c>
      <c r="X376">
        <v>2</v>
      </c>
      <c r="Y376">
        <v>0</v>
      </c>
      <c r="Z376" t="s">
        <v>72</v>
      </c>
      <c r="AA376">
        <v>285</v>
      </c>
      <c r="AB376">
        <v>49</v>
      </c>
      <c r="AD376">
        <v>0</v>
      </c>
      <c r="AG376">
        <v>14.2</v>
      </c>
      <c r="AH376">
        <v>16.8</v>
      </c>
      <c r="AK376">
        <v>0</v>
      </c>
      <c r="AM376">
        <v>269</v>
      </c>
      <c r="AN376">
        <v>35</v>
      </c>
      <c r="AO376">
        <v>2</v>
      </c>
      <c r="AP376">
        <v>0</v>
      </c>
      <c r="AQ376" t="s">
        <v>145</v>
      </c>
      <c r="AR376">
        <v>0</v>
      </c>
      <c r="AS376">
        <v>0</v>
      </c>
      <c r="AT376">
        <v>26.9</v>
      </c>
      <c r="AU376">
        <v>27.1</v>
      </c>
      <c r="AV376">
        <v>26.9</v>
      </c>
      <c r="AW376">
        <v>50</v>
      </c>
      <c r="AX376">
        <v>10</v>
      </c>
      <c r="AY376">
        <v>26</v>
      </c>
      <c r="BA376">
        <v>6.3</v>
      </c>
      <c r="BB376">
        <v>19</v>
      </c>
      <c r="BC376">
        <v>19</v>
      </c>
      <c r="BD376" t="s">
        <v>74</v>
      </c>
      <c r="BE376" t="s">
        <v>74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236</v>
      </c>
      <c r="BN376">
        <v>39</v>
      </c>
      <c r="BO376">
        <v>2</v>
      </c>
      <c r="BP376">
        <v>0</v>
      </c>
      <c r="BQ376" t="s">
        <v>72</v>
      </c>
      <c r="BR376">
        <v>191</v>
      </c>
      <c r="BS376">
        <v>34</v>
      </c>
      <c r="BT376">
        <v>63.9</v>
      </c>
      <c r="BU376">
        <v>33</v>
      </c>
      <c r="BV376">
        <v>34</v>
      </c>
      <c r="BW376">
        <v>60</v>
      </c>
      <c r="BX376">
        <v>29.66</v>
      </c>
      <c r="BY376">
        <v>764</v>
      </c>
      <c r="BZ376">
        <v>4.4770000000000003</v>
      </c>
      <c r="CA376">
        <v>1</v>
      </c>
      <c r="CB376" s="2">
        <f t="shared" si="47"/>
        <v>45661</v>
      </c>
      <c r="CC376" s="3">
        <f t="shared" si="48"/>
        <v>0.89583333333333337</v>
      </c>
      <c r="CD376" s="4">
        <f t="shared" si="42"/>
        <v>45661.895833333336</v>
      </c>
      <c r="CE376" s="18">
        <f t="shared" si="45"/>
        <v>0.14000000000000001</v>
      </c>
      <c r="CF376" s="18">
        <f t="shared" si="46"/>
        <v>0.01</v>
      </c>
      <c r="CG376" s="19">
        <f t="shared" si="49"/>
        <v>225</v>
      </c>
      <c r="CH376" s="19">
        <f t="shared" si="49"/>
        <v>247.5</v>
      </c>
      <c r="CI376" s="19">
        <f t="shared" si="43"/>
        <v>225</v>
      </c>
      <c r="CJ376" s="19">
        <f t="shared" si="44"/>
        <v>247.5</v>
      </c>
    </row>
    <row r="377" spans="1:88" x14ac:dyDescent="0.35">
      <c r="A377" t="s">
        <v>155</v>
      </c>
      <c r="B377" t="s">
        <v>539</v>
      </c>
      <c r="C377">
        <v>26.4</v>
      </c>
      <c r="D377">
        <v>26.5</v>
      </c>
      <c r="E377">
        <v>26.4</v>
      </c>
      <c r="F377">
        <v>50</v>
      </c>
      <c r="G377">
        <v>10</v>
      </c>
      <c r="H377">
        <v>26</v>
      </c>
      <c r="I377">
        <v>65</v>
      </c>
      <c r="J377">
        <v>6.1</v>
      </c>
      <c r="K377">
        <v>18</v>
      </c>
      <c r="L377">
        <v>19</v>
      </c>
      <c r="M377" t="s">
        <v>84</v>
      </c>
      <c r="N377" t="s">
        <v>86</v>
      </c>
      <c r="O377">
        <v>0</v>
      </c>
      <c r="P377">
        <v>0</v>
      </c>
      <c r="Q377">
        <v>0</v>
      </c>
      <c r="S377">
        <v>0</v>
      </c>
      <c r="U377">
        <v>0</v>
      </c>
      <c r="V377">
        <v>350</v>
      </c>
      <c r="W377">
        <v>31</v>
      </c>
      <c r="X377">
        <v>1</v>
      </c>
      <c r="Y377">
        <v>0</v>
      </c>
      <c r="Z377" t="s">
        <v>72</v>
      </c>
      <c r="AA377">
        <v>269</v>
      </c>
      <c r="AB377">
        <v>63</v>
      </c>
      <c r="AD377">
        <v>0</v>
      </c>
      <c r="AG377">
        <v>14.7</v>
      </c>
      <c r="AH377">
        <v>17.100000000000001</v>
      </c>
      <c r="AK377">
        <v>0</v>
      </c>
      <c r="AM377">
        <v>253</v>
      </c>
      <c r="AN377">
        <v>37</v>
      </c>
      <c r="AO377">
        <v>2</v>
      </c>
      <c r="AP377">
        <v>0</v>
      </c>
      <c r="AQ377" t="s">
        <v>145</v>
      </c>
      <c r="AR377">
        <v>0</v>
      </c>
      <c r="AS377">
        <v>0</v>
      </c>
      <c r="AT377">
        <v>26.9</v>
      </c>
      <c r="AU377">
        <v>26.9</v>
      </c>
      <c r="AV377">
        <v>26.9</v>
      </c>
      <c r="AW377">
        <v>50</v>
      </c>
      <c r="AX377">
        <v>10</v>
      </c>
      <c r="AY377">
        <v>26</v>
      </c>
      <c r="BA377">
        <v>6.9</v>
      </c>
      <c r="BB377">
        <v>19</v>
      </c>
      <c r="BC377">
        <v>20</v>
      </c>
      <c r="BD377" t="s">
        <v>78</v>
      </c>
      <c r="BE377" t="s">
        <v>74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244</v>
      </c>
      <c r="BN377">
        <v>39</v>
      </c>
      <c r="BO377">
        <v>2</v>
      </c>
      <c r="BP377">
        <v>0</v>
      </c>
      <c r="BQ377" t="s">
        <v>72</v>
      </c>
      <c r="BR377">
        <v>191</v>
      </c>
      <c r="BS377">
        <v>41</v>
      </c>
      <c r="BT377">
        <v>63.8</v>
      </c>
      <c r="BU377">
        <v>34</v>
      </c>
      <c r="BV377">
        <v>34.700000000000003</v>
      </c>
      <c r="BW377">
        <v>60</v>
      </c>
      <c r="BX377">
        <v>29.66</v>
      </c>
      <c r="BY377">
        <v>765</v>
      </c>
      <c r="BZ377">
        <v>4.4820000000000002</v>
      </c>
      <c r="CA377">
        <v>1</v>
      </c>
      <c r="CB377" s="2">
        <f t="shared" si="47"/>
        <v>45661</v>
      </c>
      <c r="CC377" s="3">
        <f t="shared" si="48"/>
        <v>0.90625</v>
      </c>
      <c r="CD377" s="4">
        <f t="shared" si="42"/>
        <v>45661.90625</v>
      </c>
      <c r="CE377" s="18">
        <f t="shared" si="45"/>
        <v>0.14000000000000001</v>
      </c>
      <c r="CF377" s="18">
        <f t="shared" si="46"/>
        <v>0.01</v>
      </c>
      <c r="CG377" s="19">
        <f t="shared" si="49"/>
        <v>540</v>
      </c>
      <c r="CH377" s="19">
        <f t="shared" si="49"/>
        <v>247.5</v>
      </c>
      <c r="CI377" s="19">
        <f t="shared" si="43"/>
        <v>180</v>
      </c>
      <c r="CJ377" s="19">
        <f t="shared" si="44"/>
        <v>247.5</v>
      </c>
    </row>
    <row r="378" spans="1:88" x14ac:dyDescent="0.35">
      <c r="A378" t="s">
        <v>155</v>
      </c>
      <c r="B378" t="s">
        <v>540</v>
      </c>
      <c r="C378">
        <v>26.5</v>
      </c>
      <c r="D378">
        <v>26.5</v>
      </c>
      <c r="E378">
        <v>26.4</v>
      </c>
      <c r="F378">
        <v>50</v>
      </c>
      <c r="G378">
        <v>10</v>
      </c>
      <c r="H378">
        <v>26</v>
      </c>
      <c r="I378">
        <v>65</v>
      </c>
      <c r="J378">
        <v>5.4</v>
      </c>
      <c r="K378">
        <v>18</v>
      </c>
      <c r="L378">
        <v>19</v>
      </c>
      <c r="M378" t="s">
        <v>84</v>
      </c>
      <c r="N378" t="s">
        <v>84</v>
      </c>
      <c r="O378">
        <v>0</v>
      </c>
      <c r="P378">
        <v>0</v>
      </c>
      <c r="Q378">
        <v>0</v>
      </c>
      <c r="S378">
        <v>0</v>
      </c>
      <c r="U378">
        <v>0</v>
      </c>
      <c r="V378">
        <v>351</v>
      </c>
      <c r="W378">
        <v>30</v>
      </c>
      <c r="X378">
        <v>1</v>
      </c>
      <c r="Y378">
        <v>0</v>
      </c>
      <c r="Z378" t="s">
        <v>72</v>
      </c>
      <c r="AA378">
        <v>265</v>
      </c>
      <c r="AB378">
        <v>69</v>
      </c>
      <c r="AD378">
        <v>0</v>
      </c>
      <c r="AG378">
        <v>14.5</v>
      </c>
      <c r="AH378">
        <v>16.899999999999999</v>
      </c>
      <c r="AK378">
        <v>0</v>
      </c>
      <c r="AM378">
        <v>257</v>
      </c>
      <c r="AN378">
        <v>36</v>
      </c>
      <c r="AO378">
        <v>1</v>
      </c>
      <c r="AP378">
        <v>0</v>
      </c>
      <c r="AQ378" t="s">
        <v>145</v>
      </c>
      <c r="AR378">
        <v>0</v>
      </c>
      <c r="AS378">
        <v>0</v>
      </c>
      <c r="AT378">
        <v>26.8</v>
      </c>
      <c r="AU378">
        <v>26.9</v>
      </c>
      <c r="AV378">
        <v>26.8</v>
      </c>
      <c r="AW378">
        <v>50</v>
      </c>
      <c r="AX378">
        <v>10</v>
      </c>
      <c r="AY378">
        <v>26</v>
      </c>
      <c r="BA378">
        <v>7.2</v>
      </c>
      <c r="BB378">
        <v>21</v>
      </c>
      <c r="BC378">
        <v>19</v>
      </c>
      <c r="BD378" t="s">
        <v>74</v>
      </c>
      <c r="BE378" t="s">
        <v>87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242</v>
      </c>
      <c r="BN378">
        <v>38</v>
      </c>
      <c r="BO378">
        <v>2</v>
      </c>
      <c r="BP378">
        <v>0</v>
      </c>
      <c r="BQ378" t="s">
        <v>72</v>
      </c>
      <c r="BR378">
        <v>200</v>
      </c>
      <c r="BS378">
        <v>29</v>
      </c>
      <c r="BT378">
        <v>63.7</v>
      </c>
      <c r="BU378">
        <v>34</v>
      </c>
      <c r="BV378">
        <v>34.6</v>
      </c>
      <c r="BW378">
        <v>60</v>
      </c>
      <c r="BX378">
        <v>29.66</v>
      </c>
      <c r="BY378">
        <v>764</v>
      </c>
      <c r="BZ378">
        <v>4.4770000000000003</v>
      </c>
      <c r="CA378">
        <v>1</v>
      </c>
      <c r="CB378" s="2">
        <f t="shared" si="47"/>
        <v>45661</v>
      </c>
      <c r="CC378" s="3">
        <f t="shared" si="48"/>
        <v>0.91666666666666663</v>
      </c>
      <c r="CD378" s="4">
        <f t="shared" si="42"/>
        <v>45661.916666666664</v>
      </c>
      <c r="CE378" s="18">
        <f t="shared" si="45"/>
        <v>0.14000000000000001</v>
      </c>
      <c r="CF378" s="18">
        <f t="shared" si="46"/>
        <v>0.01</v>
      </c>
      <c r="CG378" s="19">
        <f t="shared" si="49"/>
        <v>225</v>
      </c>
      <c r="CH378" s="19">
        <f t="shared" si="49"/>
        <v>270</v>
      </c>
      <c r="CI378" s="19">
        <f t="shared" si="43"/>
        <v>225</v>
      </c>
      <c r="CJ378" s="19">
        <f t="shared" si="44"/>
        <v>270</v>
      </c>
    </row>
    <row r="379" spans="1:88" x14ac:dyDescent="0.35">
      <c r="A379" t="s">
        <v>155</v>
      </c>
      <c r="B379" t="s">
        <v>541</v>
      </c>
      <c r="C379">
        <v>26.4</v>
      </c>
      <c r="D379">
        <v>26.5</v>
      </c>
      <c r="E379">
        <v>26.4</v>
      </c>
      <c r="F379">
        <v>50</v>
      </c>
      <c r="G379">
        <v>10</v>
      </c>
      <c r="H379">
        <v>26</v>
      </c>
      <c r="I379">
        <v>65</v>
      </c>
      <c r="J379">
        <v>5.2</v>
      </c>
      <c r="K379">
        <v>16</v>
      </c>
      <c r="L379">
        <v>20</v>
      </c>
      <c r="M379" t="s">
        <v>84</v>
      </c>
      <c r="N379" t="s">
        <v>84</v>
      </c>
      <c r="O379">
        <v>0</v>
      </c>
      <c r="P379">
        <v>0</v>
      </c>
      <c r="Q379">
        <v>0</v>
      </c>
      <c r="S379">
        <v>0</v>
      </c>
      <c r="U379">
        <v>0</v>
      </c>
      <c r="V379">
        <v>350</v>
      </c>
      <c r="W379">
        <v>29</v>
      </c>
      <c r="X379">
        <v>1</v>
      </c>
      <c r="Y379">
        <v>0</v>
      </c>
      <c r="Z379" t="s">
        <v>72</v>
      </c>
      <c r="AA379">
        <v>272</v>
      </c>
      <c r="AB379">
        <v>60</v>
      </c>
      <c r="AD379">
        <v>0</v>
      </c>
      <c r="AG379">
        <v>14.7</v>
      </c>
      <c r="AH379">
        <v>17.100000000000001</v>
      </c>
      <c r="AK379">
        <v>0</v>
      </c>
      <c r="AM379">
        <v>281</v>
      </c>
      <c r="AN379">
        <v>37</v>
      </c>
      <c r="AO379">
        <v>1</v>
      </c>
      <c r="AP379">
        <v>0</v>
      </c>
      <c r="AQ379" t="s">
        <v>145</v>
      </c>
      <c r="AR379">
        <v>0</v>
      </c>
      <c r="AS379">
        <v>0</v>
      </c>
      <c r="AT379">
        <v>26.8</v>
      </c>
      <c r="AU379">
        <v>26.9</v>
      </c>
      <c r="AV379">
        <v>26.7</v>
      </c>
      <c r="AW379">
        <v>51</v>
      </c>
      <c r="AX379">
        <v>11</v>
      </c>
      <c r="AY379">
        <v>26</v>
      </c>
      <c r="BA379">
        <v>7.4</v>
      </c>
      <c r="BB379">
        <v>23</v>
      </c>
      <c r="BC379">
        <v>19</v>
      </c>
      <c r="BD379" t="s">
        <v>77</v>
      </c>
      <c r="BE379" t="s">
        <v>87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228</v>
      </c>
      <c r="BN379">
        <v>35</v>
      </c>
      <c r="BO379">
        <v>2</v>
      </c>
      <c r="BP379">
        <v>0</v>
      </c>
      <c r="BQ379" t="s">
        <v>72</v>
      </c>
      <c r="BR379">
        <v>181</v>
      </c>
      <c r="BS379">
        <v>33</v>
      </c>
      <c r="BT379">
        <v>63.7</v>
      </c>
      <c r="BU379">
        <v>34</v>
      </c>
      <c r="BV379">
        <v>34.6</v>
      </c>
      <c r="BW379">
        <v>60</v>
      </c>
      <c r="BX379">
        <v>29.66</v>
      </c>
      <c r="BY379">
        <v>764</v>
      </c>
      <c r="BZ379">
        <v>4.4770000000000003</v>
      </c>
      <c r="CA379">
        <v>1</v>
      </c>
      <c r="CB379" s="2">
        <f t="shared" si="47"/>
        <v>45661</v>
      </c>
      <c r="CC379" s="3">
        <f t="shared" si="48"/>
        <v>0.92708333333333337</v>
      </c>
      <c r="CD379" s="4">
        <f t="shared" si="42"/>
        <v>45661.927083333336</v>
      </c>
      <c r="CE379" s="18">
        <f t="shared" si="45"/>
        <v>0.14000000000000001</v>
      </c>
      <c r="CF379" s="18">
        <f t="shared" si="46"/>
        <v>0.01</v>
      </c>
      <c r="CG379" s="19">
        <f t="shared" si="49"/>
        <v>225</v>
      </c>
      <c r="CH379" s="19">
        <f t="shared" si="49"/>
        <v>270</v>
      </c>
      <c r="CI379" s="19">
        <f t="shared" si="43"/>
        <v>225</v>
      </c>
      <c r="CJ379" s="19">
        <f t="shared" si="44"/>
        <v>270</v>
      </c>
    </row>
    <row r="380" spans="1:88" x14ac:dyDescent="0.35">
      <c r="A380" t="s">
        <v>155</v>
      </c>
      <c r="B380" t="s">
        <v>542</v>
      </c>
      <c r="C380">
        <v>26.4</v>
      </c>
      <c r="D380">
        <v>26.5</v>
      </c>
      <c r="E380">
        <v>26.4</v>
      </c>
      <c r="F380">
        <v>51</v>
      </c>
      <c r="G380">
        <v>10</v>
      </c>
      <c r="H380">
        <v>26</v>
      </c>
      <c r="I380">
        <v>65</v>
      </c>
      <c r="J380">
        <v>5.9</v>
      </c>
      <c r="K380">
        <v>17</v>
      </c>
      <c r="L380">
        <v>19</v>
      </c>
      <c r="M380" t="s">
        <v>84</v>
      </c>
      <c r="N380" t="s">
        <v>84</v>
      </c>
      <c r="O380">
        <v>0</v>
      </c>
      <c r="P380">
        <v>0</v>
      </c>
      <c r="Q380">
        <v>0</v>
      </c>
      <c r="S380">
        <v>0</v>
      </c>
      <c r="U380">
        <v>0</v>
      </c>
      <c r="V380">
        <v>352</v>
      </c>
      <c r="W380">
        <v>28</v>
      </c>
      <c r="X380">
        <v>2</v>
      </c>
      <c r="Y380">
        <v>0</v>
      </c>
      <c r="Z380" t="s">
        <v>72</v>
      </c>
      <c r="AA380">
        <v>272</v>
      </c>
      <c r="AB380">
        <v>63</v>
      </c>
      <c r="AD380">
        <v>0</v>
      </c>
      <c r="AG380">
        <v>14.8</v>
      </c>
      <c r="AH380">
        <v>17.3</v>
      </c>
      <c r="AK380">
        <v>0</v>
      </c>
      <c r="AM380">
        <v>273</v>
      </c>
      <c r="AN380">
        <v>41</v>
      </c>
      <c r="AO380">
        <v>1</v>
      </c>
      <c r="AP380">
        <v>0</v>
      </c>
      <c r="AQ380" t="s">
        <v>145</v>
      </c>
      <c r="AR380">
        <v>0</v>
      </c>
      <c r="AS380">
        <v>0</v>
      </c>
      <c r="AT380">
        <v>26.6</v>
      </c>
      <c r="AU380">
        <v>26.8</v>
      </c>
      <c r="AV380">
        <v>26.6</v>
      </c>
      <c r="AW380">
        <v>52</v>
      </c>
      <c r="AX380">
        <v>11</v>
      </c>
      <c r="AY380">
        <v>26</v>
      </c>
      <c r="BA380">
        <v>8.6</v>
      </c>
      <c r="BB380">
        <v>23</v>
      </c>
      <c r="BC380">
        <v>18</v>
      </c>
      <c r="BD380" t="s">
        <v>87</v>
      </c>
      <c r="BE380" t="s">
        <v>87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230</v>
      </c>
      <c r="BN380">
        <v>31</v>
      </c>
      <c r="BO380">
        <v>2</v>
      </c>
      <c r="BP380">
        <v>0</v>
      </c>
      <c r="BQ380" t="s">
        <v>72</v>
      </c>
      <c r="BR380">
        <v>180</v>
      </c>
      <c r="BS380">
        <v>41</v>
      </c>
      <c r="BT380">
        <v>63.6</v>
      </c>
      <c r="BU380">
        <v>34</v>
      </c>
      <c r="BV380">
        <v>34.5</v>
      </c>
      <c r="BW380">
        <v>60</v>
      </c>
      <c r="BX380">
        <v>29.66</v>
      </c>
      <c r="BY380">
        <v>764</v>
      </c>
      <c r="BZ380">
        <v>4.4770000000000003</v>
      </c>
      <c r="CA380">
        <v>1</v>
      </c>
      <c r="CB380" s="2">
        <f t="shared" si="47"/>
        <v>45661</v>
      </c>
      <c r="CC380" s="3">
        <f t="shared" si="48"/>
        <v>0.9375</v>
      </c>
      <c r="CD380" s="4">
        <f t="shared" si="42"/>
        <v>45661.9375</v>
      </c>
      <c r="CE380" s="18">
        <f t="shared" si="45"/>
        <v>0.14000000000000001</v>
      </c>
      <c r="CF380" s="18">
        <f t="shared" si="46"/>
        <v>0.01</v>
      </c>
      <c r="CG380" s="19">
        <f t="shared" si="49"/>
        <v>225</v>
      </c>
      <c r="CH380" s="19">
        <f t="shared" si="49"/>
        <v>270</v>
      </c>
      <c r="CI380" s="19">
        <f t="shared" si="43"/>
        <v>225</v>
      </c>
      <c r="CJ380" s="19">
        <f t="shared" si="44"/>
        <v>270</v>
      </c>
    </row>
    <row r="381" spans="1:88" x14ac:dyDescent="0.35">
      <c r="A381" t="s">
        <v>155</v>
      </c>
      <c r="B381" t="s">
        <v>543</v>
      </c>
      <c r="C381">
        <v>26.3</v>
      </c>
      <c r="D381">
        <v>26.4</v>
      </c>
      <c r="E381">
        <v>26.3</v>
      </c>
      <c r="F381">
        <v>53</v>
      </c>
      <c r="G381">
        <v>11</v>
      </c>
      <c r="H381">
        <v>25</v>
      </c>
      <c r="I381">
        <v>65</v>
      </c>
      <c r="J381">
        <v>6.8</v>
      </c>
      <c r="K381">
        <v>15</v>
      </c>
      <c r="L381">
        <v>19</v>
      </c>
      <c r="M381" t="s">
        <v>84</v>
      </c>
      <c r="N381" t="s">
        <v>84</v>
      </c>
      <c r="O381">
        <v>0</v>
      </c>
      <c r="P381">
        <v>0</v>
      </c>
      <c r="Q381">
        <v>0</v>
      </c>
      <c r="S381">
        <v>0</v>
      </c>
      <c r="U381">
        <v>0</v>
      </c>
      <c r="V381">
        <v>349</v>
      </c>
      <c r="W381">
        <v>30</v>
      </c>
      <c r="X381">
        <v>1</v>
      </c>
      <c r="Y381">
        <v>0</v>
      </c>
      <c r="Z381" t="s">
        <v>72</v>
      </c>
      <c r="AA381">
        <v>269</v>
      </c>
      <c r="AB381">
        <v>62</v>
      </c>
      <c r="AD381">
        <v>0</v>
      </c>
      <c r="AG381">
        <v>14.8</v>
      </c>
      <c r="AH381">
        <v>17.100000000000001</v>
      </c>
      <c r="AK381">
        <v>0</v>
      </c>
      <c r="AM381">
        <v>274</v>
      </c>
      <c r="AN381">
        <v>36</v>
      </c>
      <c r="AO381">
        <v>1</v>
      </c>
      <c r="AP381">
        <v>0</v>
      </c>
      <c r="AQ381" t="s">
        <v>145</v>
      </c>
      <c r="AR381">
        <v>0</v>
      </c>
      <c r="AS381">
        <v>0</v>
      </c>
      <c r="AT381">
        <v>26.5</v>
      </c>
      <c r="AU381">
        <v>26.6</v>
      </c>
      <c r="AV381">
        <v>26.5</v>
      </c>
      <c r="AW381">
        <v>53</v>
      </c>
      <c r="AX381">
        <v>11</v>
      </c>
      <c r="AY381">
        <v>26</v>
      </c>
      <c r="BA381">
        <v>8.8000000000000007</v>
      </c>
      <c r="BB381">
        <v>22</v>
      </c>
      <c r="BC381">
        <v>17</v>
      </c>
      <c r="BD381" t="s">
        <v>74</v>
      </c>
      <c r="BE381" t="s">
        <v>74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231</v>
      </c>
      <c r="BN381">
        <v>38</v>
      </c>
      <c r="BO381">
        <v>2</v>
      </c>
      <c r="BP381">
        <v>0</v>
      </c>
      <c r="BQ381" t="s">
        <v>72</v>
      </c>
      <c r="BR381">
        <v>175</v>
      </c>
      <c r="BS381">
        <v>43</v>
      </c>
      <c r="BT381">
        <v>63.7</v>
      </c>
      <c r="BU381">
        <v>34</v>
      </c>
      <c r="BV381">
        <v>34.6</v>
      </c>
      <c r="BW381">
        <v>60</v>
      </c>
      <c r="BX381">
        <v>29.67</v>
      </c>
      <c r="BY381">
        <v>764</v>
      </c>
      <c r="BZ381">
        <v>4.4770000000000003</v>
      </c>
      <c r="CA381">
        <v>1</v>
      </c>
      <c r="CB381" s="2">
        <f t="shared" si="47"/>
        <v>45661</v>
      </c>
      <c r="CC381" s="3">
        <f t="shared" si="48"/>
        <v>0.94791666666666663</v>
      </c>
      <c r="CD381" s="4">
        <f t="shared" si="42"/>
        <v>45661.947916666664</v>
      </c>
      <c r="CE381" s="18">
        <f t="shared" si="45"/>
        <v>0.14000000000000001</v>
      </c>
      <c r="CF381" s="18">
        <f t="shared" si="46"/>
        <v>0.01</v>
      </c>
      <c r="CG381" s="19">
        <f t="shared" si="49"/>
        <v>225</v>
      </c>
      <c r="CH381" s="19">
        <f t="shared" si="49"/>
        <v>247.5</v>
      </c>
      <c r="CI381" s="19">
        <f t="shared" si="43"/>
        <v>225</v>
      </c>
      <c r="CJ381" s="19">
        <f t="shared" si="44"/>
        <v>247.5</v>
      </c>
    </row>
    <row r="382" spans="1:88" x14ac:dyDescent="0.35">
      <c r="A382" t="s">
        <v>155</v>
      </c>
      <c r="B382" t="s">
        <v>544</v>
      </c>
      <c r="C382">
        <v>26.3</v>
      </c>
      <c r="D382">
        <v>26.3</v>
      </c>
      <c r="E382">
        <v>26.2</v>
      </c>
      <c r="F382">
        <v>54</v>
      </c>
      <c r="G382">
        <v>12</v>
      </c>
      <c r="H382">
        <v>25</v>
      </c>
      <c r="I382">
        <v>65</v>
      </c>
      <c r="J382">
        <v>4.8</v>
      </c>
      <c r="K382">
        <v>16</v>
      </c>
      <c r="L382">
        <v>19</v>
      </c>
      <c r="M382" t="s">
        <v>84</v>
      </c>
      <c r="N382" t="s">
        <v>84</v>
      </c>
      <c r="O382">
        <v>0</v>
      </c>
      <c r="P382">
        <v>0</v>
      </c>
      <c r="Q382">
        <v>0</v>
      </c>
      <c r="S382">
        <v>0</v>
      </c>
      <c r="U382">
        <v>0</v>
      </c>
      <c r="V382">
        <v>351</v>
      </c>
      <c r="W382">
        <v>29</v>
      </c>
      <c r="X382">
        <v>1</v>
      </c>
      <c r="Y382">
        <v>0</v>
      </c>
      <c r="Z382" t="s">
        <v>72</v>
      </c>
      <c r="AA382">
        <v>280</v>
      </c>
      <c r="AB382">
        <v>54</v>
      </c>
      <c r="AD382">
        <v>29</v>
      </c>
      <c r="AG382">
        <v>14.7</v>
      </c>
      <c r="AH382">
        <v>16.899999999999999</v>
      </c>
      <c r="AK382">
        <v>0</v>
      </c>
      <c r="AM382">
        <v>279</v>
      </c>
      <c r="AN382">
        <v>35</v>
      </c>
      <c r="AO382">
        <v>1</v>
      </c>
      <c r="AP382">
        <v>0</v>
      </c>
      <c r="AQ382" t="s">
        <v>145</v>
      </c>
      <c r="AR382">
        <v>0</v>
      </c>
      <c r="AS382">
        <v>0</v>
      </c>
      <c r="AT382">
        <v>26.5</v>
      </c>
      <c r="AU382">
        <v>26.5</v>
      </c>
      <c r="AV382">
        <v>26.4</v>
      </c>
      <c r="AW382">
        <v>54</v>
      </c>
      <c r="AX382">
        <v>12</v>
      </c>
      <c r="AY382">
        <v>26</v>
      </c>
      <c r="BA382">
        <v>7.3</v>
      </c>
      <c r="BB382">
        <v>20</v>
      </c>
      <c r="BC382">
        <v>18</v>
      </c>
      <c r="BD382" t="s">
        <v>87</v>
      </c>
      <c r="BE382" t="s">
        <v>87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226</v>
      </c>
      <c r="BN382">
        <v>38</v>
      </c>
      <c r="BO382">
        <v>2</v>
      </c>
      <c r="BP382">
        <v>0</v>
      </c>
      <c r="BQ382" t="s">
        <v>72</v>
      </c>
      <c r="BR382">
        <v>170</v>
      </c>
      <c r="BS382">
        <v>41</v>
      </c>
      <c r="BT382">
        <v>63.7</v>
      </c>
      <c r="BU382">
        <v>35</v>
      </c>
      <c r="BV382">
        <v>35.4</v>
      </c>
      <c r="BW382">
        <v>60</v>
      </c>
      <c r="BX382">
        <v>29.67</v>
      </c>
      <c r="BY382">
        <v>764</v>
      </c>
      <c r="BZ382">
        <v>4.4770000000000003</v>
      </c>
      <c r="CA382">
        <v>1</v>
      </c>
      <c r="CB382" s="2">
        <f t="shared" si="47"/>
        <v>45661</v>
      </c>
      <c r="CC382" s="3">
        <f t="shared" si="48"/>
        <v>0.95833333333333337</v>
      </c>
      <c r="CD382" s="4">
        <f t="shared" si="42"/>
        <v>45661.958333333336</v>
      </c>
      <c r="CE382" s="18">
        <f t="shared" si="45"/>
        <v>0.14000000000000001</v>
      </c>
      <c r="CF382" s="18">
        <f t="shared" si="46"/>
        <v>0.01</v>
      </c>
      <c r="CG382" s="19">
        <f t="shared" si="49"/>
        <v>225</v>
      </c>
      <c r="CH382" s="19">
        <f t="shared" si="49"/>
        <v>270</v>
      </c>
      <c r="CI382" s="19">
        <f t="shared" si="43"/>
        <v>225</v>
      </c>
      <c r="CJ382" s="19">
        <f t="shared" si="44"/>
        <v>270</v>
      </c>
    </row>
    <row r="383" spans="1:88" x14ac:dyDescent="0.35">
      <c r="A383" t="s">
        <v>155</v>
      </c>
      <c r="B383" t="s">
        <v>545</v>
      </c>
      <c r="C383">
        <v>26.3</v>
      </c>
      <c r="D383">
        <v>26.3</v>
      </c>
      <c r="E383">
        <v>26.2</v>
      </c>
      <c r="F383">
        <v>54</v>
      </c>
      <c r="G383">
        <v>12</v>
      </c>
      <c r="H383">
        <v>25</v>
      </c>
      <c r="I383">
        <v>65</v>
      </c>
      <c r="J383">
        <v>4.8</v>
      </c>
      <c r="K383">
        <v>17</v>
      </c>
      <c r="L383">
        <v>20</v>
      </c>
      <c r="M383" t="s">
        <v>84</v>
      </c>
      <c r="N383" t="s">
        <v>84</v>
      </c>
      <c r="O383">
        <v>0</v>
      </c>
      <c r="P383">
        <v>0</v>
      </c>
      <c r="Q383">
        <v>0</v>
      </c>
      <c r="S383">
        <v>0</v>
      </c>
      <c r="U383">
        <v>0</v>
      </c>
      <c r="V383">
        <v>350</v>
      </c>
      <c r="W383">
        <v>28</v>
      </c>
      <c r="X383">
        <v>1</v>
      </c>
      <c r="Y383">
        <v>0</v>
      </c>
      <c r="Z383" t="s">
        <v>72</v>
      </c>
      <c r="AA383">
        <v>274</v>
      </c>
      <c r="AB383">
        <v>58</v>
      </c>
      <c r="AD383">
        <v>0</v>
      </c>
      <c r="AG383">
        <v>14.7</v>
      </c>
      <c r="AH383">
        <v>17.100000000000001</v>
      </c>
      <c r="AK383">
        <v>0</v>
      </c>
      <c r="AM383">
        <v>280</v>
      </c>
      <c r="AN383">
        <v>39</v>
      </c>
      <c r="AO383">
        <v>2</v>
      </c>
      <c r="AP383">
        <v>0</v>
      </c>
      <c r="AQ383" t="s">
        <v>145</v>
      </c>
      <c r="AR383">
        <v>0</v>
      </c>
      <c r="AS383">
        <v>0</v>
      </c>
      <c r="AT383">
        <v>26.5</v>
      </c>
      <c r="AU383">
        <v>26.6</v>
      </c>
      <c r="AV383">
        <v>26.5</v>
      </c>
      <c r="AW383">
        <v>54</v>
      </c>
      <c r="AX383">
        <v>12</v>
      </c>
      <c r="AY383">
        <v>26</v>
      </c>
      <c r="BA383">
        <v>6.4</v>
      </c>
      <c r="BB383">
        <v>22</v>
      </c>
      <c r="BC383">
        <v>20</v>
      </c>
      <c r="BD383" t="s">
        <v>87</v>
      </c>
      <c r="BE383" t="s">
        <v>87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246</v>
      </c>
      <c r="BN383">
        <v>35</v>
      </c>
      <c r="BO383">
        <v>2</v>
      </c>
      <c r="BP383">
        <v>0</v>
      </c>
      <c r="BQ383" t="s">
        <v>72</v>
      </c>
      <c r="BR383">
        <v>194</v>
      </c>
      <c r="BS383">
        <v>40</v>
      </c>
      <c r="BT383">
        <v>63.3</v>
      </c>
      <c r="BU383">
        <v>35</v>
      </c>
      <c r="BV383">
        <v>35</v>
      </c>
      <c r="BW383">
        <v>60</v>
      </c>
      <c r="BX383">
        <v>29.67</v>
      </c>
      <c r="BY383">
        <v>764</v>
      </c>
      <c r="BZ383">
        <v>4.4770000000000003</v>
      </c>
      <c r="CA383">
        <v>1</v>
      </c>
      <c r="CB383" s="2">
        <f t="shared" si="47"/>
        <v>45661</v>
      </c>
      <c r="CC383" s="3">
        <f t="shared" si="48"/>
        <v>0.96875</v>
      </c>
      <c r="CD383" s="4">
        <f t="shared" si="42"/>
        <v>45661.96875</v>
      </c>
      <c r="CE383" s="18">
        <f t="shared" si="45"/>
        <v>0.14000000000000001</v>
      </c>
      <c r="CF383" s="18">
        <f t="shared" si="46"/>
        <v>0.01</v>
      </c>
      <c r="CG383" s="19">
        <f t="shared" si="49"/>
        <v>225</v>
      </c>
      <c r="CH383" s="19">
        <f t="shared" si="49"/>
        <v>270</v>
      </c>
      <c r="CI383" s="19">
        <f t="shared" si="43"/>
        <v>225</v>
      </c>
      <c r="CJ383" s="19">
        <f t="shared" si="44"/>
        <v>270</v>
      </c>
    </row>
    <row r="384" spans="1:88" x14ac:dyDescent="0.35">
      <c r="A384" t="s">
        <v>155</v>
      </c>
      <c r="B384" t="s">
        <v>546</v>
      </c>
      <c r="C384">
        <v>26.1</v>
      </c>
      <c r="D384">
        <v>26.3</v>
      </c>
      <c r="E384">
        <v>26.1</v>
      </c>
      <c r="F384">
        <v>53</v>
      </c>
      <c r="G384">
        <v>11</v>
      </c>
      <c r="H384">
        <v>25</v>
      </c>
      <c r="I384">
        <v>65</v>
      </c>
      <c r="J384">
        <v>6.8</v>
      </c>
      <c r="K384">
        <v>18</v>
      </c>
      <c r="L384">
        <v>19</v>
      </c>
      <c r="M384" t="s">
        <v>84</v>
      </c>
      <c r="N384" t="s">
        <v>84</v>
      </c>
      <c r="O384">
        <v>0</v>
      </c>
      <c r="P384">
        <v>0</v>
      </c>
      <c r="Q384">
        <v>0</v>
      </c>
      <c r="S384">
        <v>0</v>
      </c>
      <c r="U384">
        <v>0</v>
      </c>
      <c r="V384">
        <v>349</v>
      </c>
      <c r="W384">
        <v>32</v>
      </c>
      <c r="X384">
        <v>1</v>
      </c>
      <c r="Y384">
        <v>0</v>
      </c>
      <c r="Z384" t="s">
        <v>72</v>
      </c>
      <c r="AA384">
        <v>269</v>
      </c>
      <c r="AB384">
        <v>62</v>
      </c>
      <c r="AD384">
        <v>0</v>
      </c>
      <c r="AG384">
        <v>14.7</v>
      </c>
      <c r="AH384">
        <v>16.8</v>
      </c>
      <c r="AK384">
        <v>0</v>
      </c>
      <c r="AM384">
        <v>274</v>
      </c>
      <c r="AN384">
        <v>34</v>
      </c>
      <c r="AO384">
        <v>2</v>
      </c>
      <c r="AP384">
        <v>0</v>
      </c>
      <c r="AQ384" t="s">
        <v>145</v>
      </c>
      <c r="AR384">
        <v>0</v>
      </c>
      <c r="AS384">
        <v>0</v>
      </c>
      <c r="AT384">
        <v>26.4</v>
      </c>
      <c r="AU384">
        <v>26.5</v>
      </c>
      <c r="AV384">
        <v>26.3</v>
      </c>
      <c r="AW384">
        <v>54</v>
      </c>
      <c r="AX384">
        <v>12</v>
      </c>
      <c r="AY384">
        <v>26</v>
      </c>
      <c r="BA384">
        <v>9.9</v>
      </c>
      <c r="BB384">
        <v>22</v>
      </c>
      <c r="BC384">
        <v>16</v>
      </c>
      <c r="BD384" t="s">
        <v>74</v>
      </c>
      <c r="BE384" t="s">
        <v>87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231</v>
      </c>
      <c r="BN384">
        <v>39</v>
      </c>
      <c r="BO384">
        <v>3</v>
      </c>
      <c r="BP384">
        <v>0</v>
      </c>
      <c r="BQ384" t="s">
        <v>72</v>
      </c>
      <c r="BR384">
        <v>180</v>
      </c>
      <c r="BS384">
        <v>40</v>
      </c>
      <c r="BT384">
        <v>62.6</v>
      </c>
      <c r="BU384">
        <v>36</v>
      </c>
      <c r="BV384">
        <v>35.1</v>
      </c>
      <c r="BW384">
        <v>59</v>
      </c>
      <c r="BX384">
        <v>29.67</v>
      </c>
      <c r="BY384">
        <v>764</v>
      </c>
      <c r="BZ384">
        <v>4.4770000000000003</v>
      </c>
      <c r="CA384">
        <v>1</v>
      </c>
      <c r="CB384" s="2">
        <f t="shared" si="47"/>
        <v>45661</v>
      </c>
      <c r="CC384" s="3">
        <f t="shared" si="48"/>
        <v>0.97916666666666663</v>
      </c>
      <c r="CD384" s="4">
        <f t="shared" si="42"/>
        <v>45661.979166666664</v>
      </c>
      <c r="CE384" s="18">
        <f t="shared" si="45"/>
        <v>0.14000000000000001</v>
      </c>
      <c r="CF384" s="18">
        <f t="shared" si="46"/>
        <v>0.01</v>
      </c>
      <c r="CG384" s="19">
        <f t="shared" si="49"/>
        <v>225</v>
      </c>
      <c r="CH384" s="19">
        <f t="shared" si="49"/>
        <v>270</v>
      </c>
      <c r="CI384" s="19">
        <f t="shared" si="43"/>
        <v>225</v>
      </c>
      <c r="CJ384" s="19">
        <f t="shared" si="44"/>
        <v>270</v>
      </c>
    </row>
    <row r="385" spans="1:88" x14ac:dyDescent="0.35">
      <c r="A385" t="s">
        <v>155</v>
      </c>
      <c r="B385" t="s">
        <v>547</v>
      </c>
      <c r="C385">
        <v>26.1</v>
      </c>
      <c r="D385">
        <v>26.1</v>
      </c>
      <c r="E385">
        <v>26.1</v>
      </c>
      <c r="F385">
        <v>54</v>
      </c>
      <c r="G385">
        <v>11</v>
      </c>
      <c r="H385">
        <v>25</v>
      </c>
      <c r="I385">
        <v>65</v>
      </c>
      <c r="J385">
        <v>6.4</v>
      </c>
      <c r="K385">
        <v>18</v>
      </c>
      <c r="L385">
        <v>19</v>
      </c>
      <c r="M385" t="s">
        <v>84</v>
      </c>
      <c r="N385" t="s">
        <v>84</v>
      </c>
      <c r="O385">
        <v>0</v>
      </c>
      <c r="P385">
        <v>0</v>
      </c>
      <c r="Q385">
        <v>0</v>
      </c>
      <c r="S385">
        <v>0</v>
      </c>
      <c r="U385">
        <v>0</v>
      </c>
      <c r="V385">
        <v>342</v>
      </c>
      <c r="W385">
        <v>29</v>
      </c>
      <c r="X385">
        <v>2</v>
      </c>
      <c r="Y385">
        <v>0</v>
      </c>
      <c r="Z385" t="s">
        <v>72</v>
      </c>
      <c r="AA385">
        <v>266</v>
      </c>
      <c r="AB385">
        <v>60</v>
      </c>
      <c r="AD385">
        <v>0</v>
      </c>
      <c r="AG385">
        <v>14.7</v>
      </c>
      <c r="AH385">
        <v>16.8</v>
      </c>
      <c r="AK385">
        <v>0</v>
      </c>
      <c r="AM385">
        <v>283</v>
      </c>
      <c r="AN385">
        <v>38</v>
      </c>
      <c r="AO385">
        <v>2</v>
      </c>
      <c r="AP385">
        <v>0</v>
      </c>
      <c r="AQ385" t="s">
        <v>145</v>
      </c>
      <c r="AR385">
        <v>0</v>
      </c>
      <c r="AS385">
        <v>0</v>
      </c>
      <c r="AT385">
        <v>26.3</v>
      </c>
      <c r="AU385">
        <v>26.4</v>
      </c>
      <c r="AV385">
        <v>26.3</v>
      </c>
      <c r="AW385">
        <v>55</v>
      </c>
      <c r="AX385">
        <v>12</v>
      </c>
      <c r="AY385">
        <v>25</v>
      </c>
      <c r="BA385">
        <v>10.4</v>
      </c>
      <c r="BB385">
        <v>23</v>
      </c>
      <c r="BC385">
        <v>16</v>
      </c>
      <c r="BD385" t="s">
        <v>74</v>
      </c>
      <c r="BE385" t="s">
        <v>87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234</v>
      </c>
      <c r="BN385">
        <v>37</v>
      </c>
      <c r="BO385">
        <v>2</v>
      </c>
      <c r="BP385">
        <v>0</v>
      </c>
      <c r="BQ385" t="s">
        <v>72</v>
      </c>
      <c r="BR385">
        <v>186</v>
      </c>
      <c r="BS385">
        <v>37</v>
      </c>
      <c r="BT385">
        <v>62</v>
      </c>
      <c r="BU385">
        <v>37</v>
      </c>
      <c r="BV385">
        <v>35.200000000000003</v>
      </c>
      <c r="BW385">
        <v>59</v>
      </c>
      <c r="BX385">
        <v>29.67</v>
      </c>
      <c r="BY385">
        <v>764</v>
      </c>
      <c r="BZ385">
        <v>4.4770000000000003</v>
      </c>
      <c r="CA385">
        <v>1</v>
      </c>
      <c r="CB385" s="2">
        <f t="shared" si="47"/>
        <v>45661</v>
      </c>
      <c r="CC385" s="3">
        <f t="shared" si="48"/>
        <v>0.98958333333333337</v>
      </c>
      <c r="CD385" s="4">
        <f t="shared" si="42"/>
        <v>45661.989583333336</v>
      </c>
      <c r="CE385" s="18">
        <f t="shared" si="45"/>
        <v>0.14000000000000001</v>
      </c>
      <c r="CF385" s="18">
        <f t="shared" si="46"/>
        <v>0.01</v>
      </c>
      <c r="CG385" s="19">
        <f t="shared" si="49"/>
        <v>225</v>
      </c>
      <c r="CH385" s="19">
        <f t="shared" si="49"/>
        <v>270</v>
      </c>
      <c r="CI385" s="19">
        <f t="shared" si="43"/>
        <v>225</v>
      </c>
      <c r="CJ385" s="19">
        <f t="shared" si="44"/>
        <v>270</v>
      </c>
    </row>
    <row r="386" spans="1:88" x14ac:dyDescent="0.35">
      <c r="A386" t="s">
        <v>156</v>
      </c>
      <c r="B386" t="s">
        <v>548</v>
      </c>
      <c r="C386">
        <v>26.1</v>
      </c>
      <c r="D386">
        <v>26.1</v>
      </c>
      <c r="E386">
        <v>26.1</v>
      </c>
      <c r="F386">
        <v>54</v>
      </c>
      <c r="G386">
        <v>11</v>
      </c>
      <c r="H386">
        <v>25</v>
      </c>
      <c r="I386">
        <v>65</v>
      </c>
      <c r="J386">
        <v>6.4</v>
      </c>
      <c r="K386">
        <v>15</v>
      </c>
      <c r="L386">
        <v>19</v>
      </c>
      <c r="M386" t="s">
        <v>74</v>
      </c>
      <c r="N386" t="s">
        <v>84</v>
      </c>
      <c r="O386">
        <v>0</v>
      </c>
      <c r="P386">
        <v>0</v>
      </c>
      <c r="Q386">
        <v>0</v>
      </c>
      <c r="S386">
        <v>0</v>
      </c>
      <c r="U386">
        <v>0</v>
      </c>
      <c r="V386">
        <v>342</v>
      </c>
      <c r="W386">
        <v>31</v>
      </c>
      <c r="X386">
        <v>2</v>
      </c>
      <c r="Y386">
        <v>0</v>
      </c>
      <c r="Z386" t="s">
        <v>72</v>
      </c>
      <c r="AA386">
        <v>0</v>
      </c>
      <c r="AB386">
        <v>0</v>
      </c>
      <c r="AD386">
        <v>0</v>
      </c>
      <c r="AG386">
        <v>14.7</v>
      </c>
      <c r="AH386">
        <v>16.8</v>
      </c>
      <c r="AK386">
        <v>0</v>
      </c>
      <c r="AM386">
        <v>291</v>
      </c>
      <c r="AN386">
        <v>40</v>
      </c>
      <c r="AO386">
        <v>1</v>
      </c>
      <c r="AP386">
        <v>0</v>
      </c>
      <c r="AQ386" t="s">
        <v>145</v>
      </c>
      <c r="AR386">
        <v>0</v>
      </c>
      <c r="AS386">
        <v>0</v>
      </c>
      <c r="AT386">
        <v>26.3</v>
      </c>
      <c r="AU386">
        <v>26.4</v>
      </c>
      <c r="AV386">
        <v>26.3</v>
      </c>
      <c r="AW386">
        <v>55</v>
      </c>
      <c r="AX386">
        <v>12</v>
      </c>
      <c r="AY386">
        <v>25</v>
      </c>
      <c r="BA386">
        <v>9.1</v>
      </c>
      <c r="BB386">
        <v>21</v>
      </c>
      <c r="BC386">
        <v>16</v>
      </c>
      <c r="BD386" t="s">
        <v>74</v>
      </c>
      <c r="BE386" t="s">
        <v>87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244</v>
      </c>
      <c r="BN386">
        <v>34</v>
      </c>
      <c r="BO386">
        <v>2</v>
      </c>
      <c r="BP386">
        <v>0</v>
      </c>
      <c r="BQ386" t="s">
        <v>72</v>
      </c>
      <c r="BR386">
        <v>0</v>
      </c>
      <c r="BS386">
        <v>0</v>
      </c>
      <c r="BT386">
        <v>61.5</v>
      </c>
      <c r="BU386">
        <v>37</v>
      </c>
      <c r="BV386">
        <v>34.700000000000003</v>
      </c>
      <c r="BW386">
        <v>58</v>
      </c>
      <c r="BX386">
        <v>29.67</v>
      </c>
      <c r="BY386">
        <v>764</v>
      </c>
      <c r="BZ386">
        <v>4.4770000000000003</v>
      </c>
      <c r="CA386">
        <v>1</v>
      </c>
      <c r="CB386" s="2">
        <f t="shared" si="47"/>
        <v>45662</v>
      </c>
      <c r="CC386" s="3">
        <f t="shared" si="48"/>
        <v>0</v>
      </c>
      <c r="CD386" s="4">
        <f t="shared" si="42"/>
        <v>45662</v>
      </c>
      <c r="CE386" s="18">
        <f t="shared" si="45"/>
        <v>0.14000000000000001</v>
      </c>
      <c r="CF386" s="18">
        <f t="shared" si="46"/>
        <v>0.01</v>
      </c>
      <c r="CG386" s="19">
        <f t="shared" si="49"/>
        <v>225</v>
      </c>
      <c r="CH386" s="19">
        <f t="shared" si="49"/>
        <v>270</v>
      </c>
      <c r="CI386" s="19">
        <f t="shared" si="43"/>
        <v>225</v>
      </c>
      <c r="CJ386" s="19">
        <f t="shared" si="44"/>
        <v>270</v>
      </c>
    </row>
    <row r="387" spans="1:88" x14ac:dyDescent="0.35">
      <c r="A387" t="s">
        <v>156</v>
      </c>
      <c r="B387" t="s">
        <v>549</v>
      </c>
      <c r="C387">
        <v>26</v>
      </c>
      <c r="D387">
        <v>26.1</v>
      </c>
      <c r="E387">
        <v>26</v>
      </c>
      <c r="F387">
        <v>54</v>
      </c>
      <c r="G387">
        <v>11</v>
      </c>
      <c r="H387">
        <v>25</v>
      </c>
      <c r="I387">
        <v>65</v>
      </c>
      <c r="J387">
        <v>7</v>
      </c>
      <c r="K387">
        <v>18</v>
      </c>
      <c r="L387">
        <v>18</v>
      </c>
      <c r="M387" t="s">
        <v>84</v>
      </c>
      <c r="N387" t="s">
        <v>84</v>
      </c>
      <c r="O387">
        <v>0</v>
      </c>
      <c r="P387">
        <v>0</v>
      </c>
      <c r="Q387">
        <v>0</v>
      </c>
      <c r="S387">
        <v>0</v>
      </c>
      <c r="U387">
        <v>0</v>
      </c>
      <c r="V387">
        <v>342</v>
      </c>
      <c r="W387">
        <v>29</v>
      </c>
      <c r="X387">
        <v>1</v>
      </c>
      <c r="Y387">
        <v>0</v>
      </c>
      <c r="Z387" t="s">
        <v>72</v>
      </c>
      <c r="AA387">
        <v>264</v>
      </c>
      <c r="AB387">
        <v>61</v>
      </c>
      <c r="AD387">
        <v>0</v>
      </c>
      <c r="AG387">
        <v>14.5</v>
      </c>
      <c r="AH387">
        <v>16.8</v>
      </c>
      <c r="AK387">
        <v>0</v>
      </c>
      <c r="AM387">
        <v>287</v>
      </c>
      <c r="AN387">
        <v>35</v>
      </c>
      <c r="AO387">
        <v>1</v>
      </c>
      <c r="AP387">
        <v>0</v>
      </c>
      <c r="AQ387" t="s">
        <v>145</v>
      </c>
      <c r="AR387">
        <v>0</v>
      </c>
      <c r="AS387">
        <v>0</v>
      </c>
      <c r="AT387">
        <v>26.3</v>
      </c>
      <c r="AU387">
        <v>26.3</v>
      </c>
      <c r="AV387">
        <v>26.3</v>
      </c>
      <c r="AW387">
        <v>55</v>
      </c>
      <c r="AX387">
        <v>12</v>
      </c>
      <c r="AY387">
        <v>25</v>
      </c>
      <c r="BA387">
        <v>9.8000000000000007</v>
      </c>
      <c r="BB387">
        <v>23</v>
      </c>
      <c r="BC387">
        <v>16</v>
      </c>
      <c r="BD387" t="s">
        <v>74</v>
      </c>
      <c r="BE387" t="s">
        <v>87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247</v>
      </c>
      <c r="BN387">
        <v>39</v>
      </c>
      <c r="BO387">
        <v>2</v>
      </c>
      <c r="BP387">
        <v>0</v>
      </c>
      <c r="BQ387" t="s">
        <v>72</v>
      </c>
      <c r="BR387">
        <v>192</v>
      </c>
      <c r="BS387">
        <v>41</v>
      </c>
      <c r="BT387">
        <v>61</v>
      </c>
      <c r="BU387">
        <v>37</v>
      </c>
      <c r="BV387">
        <v>34.299999999999997</v>
      </c>
      <c r="BW387">
        <v>58</v>
      </c>
      <c r="BX387">
        <v>29.68</v>
      </c>
      <c r="BY387">
        <v>764</v>
      </c>
      <c r="BZ387">
        <v>4.4770000000000003</v>
      </c>
      <c r="CA387">
        <v>1</v>
      </c>
      <c r="CB387" s="2">
        <f t="shared" si="47"/>
        <v>45662</v>
      </c>
      <c r="CC387" s="3">
        <f t="shared" si="48"/>
        <v>1.0416666666666666E-2</v>
      </c>
      <c r="CD387" s="4">
        <f t="shared" ref="CD387:CD450" si="50">CB387+CC387</f>
        <v>45662.010416666664</v>
      </c>
      <c r="CE387" s="18">
        <f t="shared" si="45"/>
        <v>0.14000000000000001</v>
      </c>
      <c r="CF387" s="18">
        <f t="shared" si="46"/>
        <v>0.01</v>
      </c>
      <c r="CG387" s="19">
        <f t="shared" si="49"/>
        <v>225</v>
      </c>
      <c r="CH387" s="19">
        <f t="shared" si="49"/>
        <v>270</v>
      </c>
      <c r="CI387" s="19">
        <f t="shared" ref="CI387:CI450" si="51">IF(ISBLANK(N387),"",(VLOOKUP(N387,$CK$2:$CL$17,2,0)))</f>
        <v>225</v>
      </c>
      <c r="CJ387" s="19">
        <f t="shared" ref="CJ387:CJ450" si="52">IF(ISBLANK(BE387),"",(VLOOKUP(BE387,$CK$2:$CL$17,2,0)))</f>
        <v>270</v>
      </c>
    </row>
    <row r="388" spans="1:88" x14ac:dyDescent="0.35">
      <c r="A388" t="s">
        <v>156</v>
      </c>
      <c r="B388" t="s">
        <v>550</v>
      </c>
      <c r="C388">
        <v>26</v>
      </c>
      <c r="D388">
        <v>26.1</v>
      </c>
      <c r="E388">
        <v>26</v>
      </c>
      <c r="F388">
        <v>55</v>
      </c>
      <c r="G388">
        <v>12</v>
      </c>
      <c r="H388">
        <v>25</v>
      </c>
      <c r="I388">
        <v>65</v>
      </c>
      <c r="J388">
        <v>5.4</v>
      </c>
      <c r="K388">
        <v>13</v>
      </c>
      <c r="L388">
        <v>19</v>
      </c>
      <c r="M388" t="s">
        <v>84</v>
      </c>
      <c r="N388" t="s">
        <v>84</v>
      </c>
      <c r="O388">
        <v>0</v>
      </c>
      <c r="P388">
        <v>0</v>
      </c>
      <c r="Q388">
        <v>0</v>
      </c>
      <c r="S388">
        <v>0</v>
      </c>
      <c r="U388">
        <v>0</v>
      </c>
      <c r="V388">
        <v>341</v>
      </c>
      <c r="W388">
        <v>32</v>
      </c>
      <c r="X388">
        <v>1</v>
      </c>
      <c r="Y388">
        <v>0</v>
      </c>
      <c r="Z388" t="s">
        <v>72</v>
      </c>
      <c r="AA388">
        <v>264</v>
      </c>
      <c r="AB388">
        <v>60</v>
      </c>
      <c r="AD388">
        <v>0</v>
      </c>
      <c r="AG388">
        <v>14.5</v>
      </c>
      <c r="AH388">
        <v>16.8</v>
      </c>
      <c r="AK388">
        <v>0</v>
      </c>
      <c r="AM388">
        <v>281</v>
      </c>
      <c r="AN388">
        <v>37</v>
      </c>
      <c r="AO388">
        <v>1</v>
      </c>
      <c r="AP388">
        <v>0</v>
      </c>
      <c r="AQ388" t="s">
        <v>145</v>
      </c>
      <c r="AR388">
        <v>0</v>
      </c>
      <c r="AS388">
        <v>0</v>
      </c>
      <c r="AT388">
        <v>26.3</v>
      </c>
      <c r="AU388">
        <v>26.3</v>
      </c>
      <c r="AV388">
        <v>26.3</v>
      </c>
      <c r="AW388">
        <v>55</v>
      </c>
      <c r="AX388">
        <v>12</v>
      </c>
      <c r="AY388">
        <v>25</v>
      </c>
      <c r="BA388">
        <v>7.6</v>
      </c>
      <c r="BB388">
        <v>20</v>
      </c>
      <c r="BC388">
        <v>17</v>
      </c>
      <c r="BD388" t="s">
        <v>74</v>
      </c>
      <c r="BE388" t="s">
        <v>87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246</v>
      </c>
      <c r="BN388">
        <v>36</v>
      </c>
      <c r="BO388">
        <v>2</v>
      </c>
      <c r="BP388">
        <v>0</v>
      </c>
      <c r="BQ388" t="s">
        <v>72</v>
      </c>
      <c r="BR388">
        <v>185</v>
      </c>
      <c r="BS388">
        <v>47</v>
      </c>
      <c r="BT388">
        <v>60.7</v>
      </c>
      <c r="BU388">
        <v>37</v>
      </c>
      <c r="BV388">
        <v>34</v>
      </c>
      <c r="BW388">
        <v>57</v>
      </c>
      <c r="BX388">
        <v>29.68</v>
      </c>
      <c r="BY388">
        <v>764</v>
      </c>
      <c r="BZ388">
        <v>4.4770000000000003</v>
      </c>
      <c r="CA388">
        <v>1</v>
      </c>
      <c r="CB388" s="2">
        <f t="shared" si="47"/>
        <v>45662</v>
      </c>
      <c r="CC388" s="3">
        <f t="shared" si="48"/>
        <v>2.0833333333333332E-2</v>
      </c>
      <c r="CD388" s="4">
        <f t="shared" si="50"/>
        <v>45662.020833333336</v>
      </c>
      <c r="CE388" s="18">
        <f t="shared" ref="CE388:CE451" si="53">CE387+O388</f>
        <v>0.14000000000000001</v>
      </c>
      <c r="CF388" s="18">
        <f t="shared" ref="CF388:CF451" si="54">CF387+BF388</f>
        <v>0.01</v>
      </c>
      <c r="CG388" s="19">
        <f t="shared" si="49"/>
        <v>225</v>
      </c>
      <c r="CH388" s="19">
        <f t="shared" si="49"/>
        <v>270</v>
      </c>
      <c r="CI388" s="19">
        <f t="shared" si="51"/>
        <v>225</v>
      </c>
      <c r="CJ388" s="19">
        <f t="shared" si="52"/>
        <v>270</v>
      </c>
    </row>
    <row r="389" spans="1:88" x14ac:dyDescent="0.35">
      <c r="A389" t="s">
        <v>156</v>
      </c>
      <c r="B389" t="s">
        <v>551</v>
      </c>
      <c r="C389">
        <v>26</v>
      </c>
      <c r="D389">
        <v>26</v>
      </c>
      <c r="E389">
        <v>26</v>
      </c>
      <c r="F389">
        <v>55</v>
      </c>
      <c r="G389">
        <v>12</v>
      </c>
      <c r="H389">
        <v>25</v>
      </c>
      <c r="I389">
        <v>65</v>
      </c>
      <c r="J389">
        <v>4.8</v>
      </c>
      <c r="K389">
        <v>14</v>
      </c>
      <c r="L389">
        <v>20</v>
      </c>
      <c r="M389" t="s">
        <v>84</v>
      </c>
      <c r="N389" t="s">
        <v>84</v>
      </c>
      <c r="O389">
        <v>0</v>
      </c>
      <c r="P389">
        <v>0</v>
      </c>
      <c r="Q389">
        <v>0</v>
      </c>
      <c r="S389">
        <v>0</v>
      </c>
      <c r="U389">
        <v>0</v>
      </c>
      <c r="V389">
        <v>344</v>
      </c>
      <c r="W389">
        <v>28</v>
      </c>
      <c r="X389">
        <v>1</v>
      </c>
      <c r="Y389">
        <v>0</v>
      </c>
      <c r="Z389" t="s">
        <v>72</v>
      </c>
      <c r="AA389">
        <v>267</v>
      </c>
      <c r="AB389">
        <v>61</v>
      </c>
      <c r="AD389">
        <v>47</v>
      </c>
      <c r="AG389">
        <v>14.5</v>
      </c>
      <c r="AH389">
        <v>16.8</v>
      </c>
      <c r="AK389">
        <v>0</v>
      </c>
      <c r="AM389">
        <v>294</v>
      </c>
      <c r="AN389">
        <v>35</v>
      </c>
      <c r="AO389">
        <v>1</v>
      </c>
      <c r="AP389">
        <v>0</v>
      </c>
      <c r="AQ389" t="s">
        <v>145</v>
      </c>
      <c r="AR389">
        <v>0</v>
      </c>
      <c r="AS389">
        <v>0</v>
      </c>
      <c r="AT389">
        <v>26.3</v>
      </c>
      <c r="AU389">
        <v>26.3</v>
      </c>
      <c r="AV389">
        <v>26.2</v>
      </c>
      <c r="AW389">
        <v>55</v>
      </c>
      <c r="AX389">
        <v>12</v>
      </c>
      <c r="AY389">
        <v>25</v>
      </c>
      <c r="BA389">
        <v>8.1</v>
      </c>
      <c r="BB389">
        <v>22</v>
      </c>
      <c r="BC389">
        <v>18</v>
      </c>
      <c r="BD389" t="s">
        <v>74</v>
      </c>
      <c r="BE389" t="s">
        <v>74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242</v>
      </c>
      <c r="BN389">
        <v>35</v>
      </c>
      <c r="BO389">
        <v>2</v>
      </c>
      <c r="BP389">
        <v>0</v>
      </c>
      <c r="BQ389" t="s">
        <v>72</v>
      </c>
      <c r="BR389">
        <v>191</v>
      </c>
      <c r="BS389">
        <v>40</v>
      </c>
      <c r="BT389">
        <v>60.3</v>
      </c>
      <c r="BU389">
        <v>37</v>
      </c>
      <c r="BV389">
        <v>33.700000000000003</v>
      </c>
      <c r="BW389">
        <v>57</v>
      </c>
      <c r="BX389">
        <v>29.68</v>
      </c>
      <c r="BY389">
        <v>764</v>
      </c>
      <c r="BZ389">
        <v>4.4770000000000003</v>
      </c>
      <c r="CA389">
        <v>1</v>
      </c>
      <c r="CB389" s="2">
        <f t="shared" ref="CB389:CB452" si="55">VALUE(LEFT($B389,11))</f>
        <v>45662</v>
      </c>
      <c r="CC389" s="3">
        <f t="shared" ref="CC389:CC452" si="56">VALUE(RIGHT(B389,11))</f>
        <v>3.125E-2</v>
      </c>
      <c r="CD389" s="4">
        <f t="shared" si="50"/>
        <v>45662.03125</v>
      </c>
      <c r="CE389" s="18">
        <f t="shared" si="53"/>
        <v>0.14000000000000001</v>
      </c>
      <c r="CF389" s="18">
        <f t="shared" si="54"/>
        <v>0.01</v>
      </c>
      <c r="CG389" s="19">
        <f t="shared" si="49"/>
        <v>225</v>
      </c>
      <c r="CH389" s="19">
        <f t="shared" si="49"/>
        <v>247.5</v>
      </c>
      <c r="CI389" s="19">
        <f t="shared" si="51"/>
        <v>225</v>
      </c>
      <c r="CJ389" s="19">
        <f t="shared" si="52"/>
        <v>247.5</v>
      </c>
    </row>
    <row r="390" spans="1:88" x14ac:dyDescent="0.35">
      <c r="A390" t="s">
        <v>156</v>
      </c>
      <c r="B390" t="s">
        <v>552</v>
      </c>
      <c r="C390">
        <v>26</v>
      </c>
      <c r="D390">
        <v>26</v>
      </c>
      <c r="E390">
        <v>25.9</v>
      </c>
      <c r="F390">
        <v>55</v>
      </c>
      <c r="G390">
        <v>12</v>
      </c>
      <c r="H390">
        <v>25</v>
      </c>
      <c r="I390">
        <v>65</v>
      </c>
      <c r="J390">
        <v>6.2</v>
      </c>
      <c r="K390">
        <v>14</v>
      </c>
      <c r="L390">
        <v>19</v>
      </c>
      <c r="M390" t="s">
        <v>84</v>
      </c>
      <c r="N390" t="s">
        <v>84</v>
      </c>
      <c r="O390">
        <v>0</v>
      </c>
      <c r="P390">
        <v>0</v>
      </c>
      <c r="Q390">
        <v>0</v>
      </c>
      <c r="S390">
        <v>0</v>
      </c>
      <c r="U390">
        <v>0</v>
      </c>
      <c r="V390">
        <v>350</v>
      </c>
      <c r="W390">
        <v>31</v>
      </c>
      <c r="X390">
        <v>1</v>
      </c>
      <c r="Y390">
        <v>0</v>
      </c>
      <c r="Z390" t="s">
        <v>72</v>
      </c>
      <c r="AA390">
        <v>272</v>
      </c>
      <c r="AB390">
        <v>60</v>
      </c>
      <c r="AD390">
        <v>83</v>
      </c>
      <c r="AG390">
        <v>14.5</v>
      </c>
      <c r="AH390">
        <v>16.600000000000001</v>
      </c>
      <c r="AK390">
        <v>0</v>
      </c>
      <c r="AM390">
        <v>291</v>
      </c>
      <c r="AN390">
        <v>32</v>
      </c>
      <c r="AO390">
        <v>1</v>
      </c>
      <c r="AP390">
        <v>0</v>
      </c>
      <c r="AQ390" t="s">
        <v>145</v>
      </c>
      <c r="AR390">
        <v>0</v>
      </c>
      <c r="AS390">
        <v>0</v>
      </c>
      <c r="AT390">
        <v>26.3</v>
      </c>
      <c r="AU390">
        <v>26.3</v>
      </c>
      <c r="AV390">
        <v>26.2</v>
      </c>
      <c r="AW390">
        <v>55</v>
      </c>
      <c r="AX390">
        <v>12</v>
      </c>
      <c r="AY390">
        <v>25</v>
      </c>
      <c r="BA390">
        <v>7.4</v>
      </c>
      <c r="BB390">
        <v>18</v>
      </c>
      <c r="BC390">
        <v>18</v>
      </c>
      <c r="BD390" t="s">
        <v>87</v>
      </c>
      <c r="BE390" t="s">
        <v>87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248</v>
      </c>
      <c r="BN390">
        <v>39</v>
      </c>
      <c r="BO390">
        <v>2</v>
      </c>
      <c r="BP390">
        <v>0</v>
      </c>
      <c r="BQ390" t="s">
        <v>72</v>
      </c>
      <c r="BR390">
        <v>197</v>
      </c>
      <c r="BS390">
        <v>41</v>
      </c>
      <c r="BT390">
        <v>60</v>
      </c>
      <c r="BU390">
        <v>37</v>
      </c>
      <c r="BV390">
        <v>33.4</v>
      </c>
      <c r="BW390">
        <v>57</v>
      </c>
      <c r="BX390">
        <v>29.68</v>
      </c>
      <c r="BY390">
        <v>764</v>
      </c>
      <c r="BZ390">
        <v>4.4770000000000003</v>
      </c>
      <c r="CA390">
        <v>1</v>
      </c>
      <c r="CB390" s="2">
        <f t="shared" si="55"/>
        <v>45662</v>
      </c>
      <c r="CC390" s="3">
        <f t="shared" si="56"/>
        <v>4.1666666666666664E-2</v>
      </c>
      <c r="CD390" s="4">
        <f t="shared" si="50"/>
        <v>45662.041666666664</v>
      </c>
      <c r="CE390" s="18">
        <f t="shared" si="53"/>
        <v>0.14000000000000001</v>
      </c>
      <c r="CF390" s="18">
        <f t="shared" si="54"/>
        <v>0.01</v>
      </c>
      <c r="CG390" s="19">
        <f t="shared" si="49"/>
        <v>225</v>
      </c>
      <c r="CH390" s="19">
        <f t="shared" si="49"/>
        <v>270</v>
      </c>
      <c r="CI390" s="19">
        <f t="shared" si="51"/>
        <v>225</v>
      </c>
      <c r="CJ390" s="19">
        <f t="shared" si="52"/>
        <v>270</v>
      </c>
    </row>
    <row r="391" spans="1:88" x14ac:dyDescent="0.35">
      <c r="A391" t="s">
        <v>156</v>
      </c>
      <c r="B391" t="s">
        <v>553</v>
      </c>
      <c r="C391">
        <v>25.8</v>
      </c>
      <c r="D391">
        <v>26</v>
      </c>
      <c r="E391">
        <v>25.8</v>
      </c>
      <c r="F391">
        <v>55</v>
      </c>
      <c r="G391">
        <v>12</v>
      </c>
      <c r="H391">
        <v>25</v>
      </c>
      <c r="I391">
        <v>65</v>
      </c>
      <c r="J391">
        <v>5.4</v>
      </c>
      <c r="K391">
        <v>16</v>
      </c>
      <c r="L391">
        <v>19</v>
      </c>
      <c r="M391" t="s">
        <v>74</v>
      </c>
      <c r="N391" t="s">
        <v>84</v>
      </c>
      <c r="O391">
        <v>0</v>
      </c>
      <c r="P391">
        <v>0</v>
      </c>
      <c r="Q391">
        <v>0</v>
      </c>
      <c r="S391">
        <v>0</v>
      </c>
      <c r="U391">
        <v>0</v>
      </c>
      <c r="V391">
        <v>351</v>
      </c>
      <c r="W391">
        <v>29</v>
      </c>
      <c r="X391">
        <v>1</v>
      </c>
      <c r="Y391">
        <v>0</v>
      </c>
      <c r="Z391" t="s">
        <v>72</v>
      </c>
      <c r="AA391">
        <v>281</v>
      </c>
      <c r="AB391">
        <v>53</v>
      </c>
      <c r="AD391">
        <v>0</v>
      </c>
      <c r="AG391">
        <v>14.4</v>
      </c>
      <c r="AH391">
        <v>16.600000000000001</v>
      </c>
      <c r="AK391">
        <v>0</v>
      </c>
      <c r="AM391">
        <v>277</v>
      </c>
      <c r="AN391">
        <v>39</v>
      </c>
      <c r="AO391">
        <v>1</v>
      </c>
      <c r="AP391">
        <v>0</v>
      </c>
      <c r="AQ391" t="s">
        <v>145</v>
      </c>
      <c r="AR391">
        <v>0</v>
      </c>
      <c r="AS391">
        <v>0</v>
      </c>
      <c r="AT391">
        <v>26.1</v>
      </c>
      <c r="AU391">
        <v>26.3</v>
      </c>
      <c r="AV391">
        <v>26</v>
      </c>
      <c r="AW391">
        <v>56</v>
      </c>
      <c r="AX391">
        <v>12</v>
      </c>
      <c r="AY391">
        <v>25</v>
      </c>
      <c r="BA391">
        <v>8.9</v>
      </c>
      <c r="BB391">
        <v>25</v>
      </c>
      <c r="BC391">
        <v>17</v>
      </c>
      <c r="BD391" t="s">
        <v>87</v>
      </c>
      <c r="BE391" t="s">
        <v>87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245</v>
      </c>
      <c r="BN391">
        <v>33</v>
      </c>
      <c r="BO391">
        <v>2</v>
      </c>
      <c r="BP391">
        <v>0</v>
      </c>
      <c r="BQ391" t="s">
        <v>72</v>
      </c>
      <c r="BR391">
        <v>191</v>
      </c>
      <c r="BS391">
        <v>41</v>
      </c>
      <c r="BT391">
        <v>59.8</v>
      </c>
      <c r="BU391">
        <v>37</v>
      </c>
      <c r="BV391">
        <v>33.200000000000003</v>
      </c>
      <c r="BW391">
        <v>57</v>
      </c>
      <c r="BX391">
        <v>29.67</v>
      </c>
      <c r="BY391">
        <v>764</v>
      </c>
      <c r="BZ391">
        <v>4.4770000000000003</v>
      </c>
      <c r="CA391">
        <v>1</v>
      </c>
      <c r="CB391" s="2">
        <f t="shared" si="55"/>
        <v>45662</v>
      </c>
      <c r="CC391" s="3">
        <f t="shared" si="56"/>
        <v>5.2083333333333336E-2</v>
      </c>
      <c r="CD391" s="4">
        <f t="shared" si="50"/>
        <v>45662.052083333336</v>
      </c>
      <c r="CE391" s="18">
        <f t="shared" si="53"/>
        <v>0.14000000000000001</v>
      </c>
      <c r="CF391" s="18">
        <f t="shared" si="54"/>
        <v>0.01</v>
      </c>
      <c r="CG391" s="19">
        <f t="shared" ref="CG391:CH454" si="57">IF(ISNUMBER(CI391),IF(CI391&gt;180,CI391,CI391+360),"")</f>
        <v>225</v>
      </c>
      <c r="CH391" s="19">
        <f t="shared" si="57"/>
        <v>270</v>
      </c>
      <c r="CI391" s="19">
        <f t="shared" si="51"/>
        <v>225</v>
      </c>
      <c r="CJ391" s="19">
        <f t="shared" si="52"/>
        <v>270</v>
      </c>
    </row>
    <row r="392" spans="1:88" x14ac:dyDescent="0.35">
      <c r="A392" t="s">
        <v>156</v>
      </c>
      <c r="B392" t="s">
        <v>554</v>
      </c>
      <c r="C392">
        <v>25.8</v>
      </c>
      <c r="D392">
        <v>25.9</v>
      </c>
      <c r="E392">
        <v>25.8</v>
      </c>
      <c r="F392">
        <v>56</v>
      </c>
      <c r="G392">
        <v>12</v>
      </c>
      <c r="H392">
        <v>25</v>
      </c>
      <c r="I392">
        <v>65</v>
      </c>
      <c r="J392">
        <v>4.5999999999999996</v>
      </c>
      <c r="K392">
        <v>14</v>
      </c>
      <c r="L392">
        <v>19</v>
      </c>
      <c r="M392" t="s">
        <v>84</v>
      </c>
      <c r="N392" t="s">
        <v>84</v>
      </c>
      <c r="O392">
        <v>0</v>
      </c>
      <c r="P392">
        <v>0</v>
      </c>
      <c r="Q392">
        <v>0</v>
      </c>
      <c r="S392">
        <v>0</v>
      </c>
      <c r="U392">
        <v>0</v>
      </c>
      <c r="V392">
        <v>351</v>
      </c>
      <c r="W392">
        <v>28</v>
      </c>
      <c r="X392">
        <v>1</v>
      </c>
      <c r="Y392">
        <v>0</v>
      </c>
      <c r="Z392" t="s">
        <v>72</v>
      </c>
      <c r="AA392">
        <v>281</v>
      </c>
      <c r="AB392">
        <v>52</v>
      </c>
      <c r="AD392">
        <v>90</v>
      </c>
      <c r="AG392">
        <v>14.4</v>
      </c>
      <c r="AH392">
        <v>16.600000000000001</v>
      </c>
      <c r="AK392">
        <v>0</v>
      </c>
      <c r="AM392">
        <v>292</v>
      </c>
      <c r="AN392">
        <v>36</v>
      </c>
      <c r="AO392">
        <v>1</v>
      </c>
      <c r="AP392">
        <v>0</v>
      </c>
      <c r="AQ392" t="s">
        <v>145</v>
      </c>
      <c r="AR392">
        <v>0</v>
      </c>
      <c r="AS392">
        <v>0</v>
      </c>
      <c r="AT392">
        <v>26.1</v>
      </c>
      <c r="AU392">
        <v>26.1</v>
      </c>
      <c r="AV392">
        <v>26</v>
      </c>
      <c r="AW392">
        <v>57</v>
      </c>
      <c r="AX392">
        <v>13</v>
      </c>
      <c r="AY392">
        <v>25</v>
      </c>
      <c r="BA392">
        <v>6.5</v>
      </c>
      <c r="BB392">
        <v>17</v>
      </c>
      <c r="BC392">
        <v>16</v>
      </c>
      <c r="BD392" t="s">
        <v>87</v>
      </c>
      <c r="BE392" t="s">
        <v>87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250</v>
      </c>
      <c r="BN392">
        <v>37</v>
      </c>
      <c r="BO392">
        <v>2</v>
      </c>
      <c r="BP392">
        <v>0</v>
      </c>
      <c r="BQ392" t="s">
        <v>72</v>
      </c>
      <c r="BR392">
        <v>187</v>
      </c>
      <c r="BS392">
        <v>51</v>
      </c>
      <c r="BT392">
        <v>59.7</v>
      </c>
      <c r="BU392">
        <v>37</v>
      </c>
      <c r="BV392">
        <v>33.1</v>
      </c>
      <c r="BW392">
        <v>56</v>
      </c>
      <c r="BX392">
        <v>29.67</v>
      </c>
      <c r="BY392">
        <v>764</v>
      </c>
      <c r="BZ392">
        <v>4.4770000000000003</v>
      </c>
      <c r="CA392">
        <v>1</v>
      </c>
      <c r="CB392" s="2">
        <f t="shared" si="55"/>
        <v>45662</v>
      </c>
      <c r="CC392" s="3">
        <f t="shared" si="56"/>
        <v>6.25E-2</v>
      </c>
      <c r="CD392" s="4">
        <f t="shared" si="50"/>
        <v>45662.0625</v>
      </c>
      <c r="CE392" s="18">
        <f t="shared" si="53"/>
        <v>0.14000000000000001</v>
      </c>
      <c r="CF392" s="18">
        <f t="shared" si="54"/>
        <v>0.01</v>
      </c>
      <c r="CG392" s="19">
        <f t="shared" si="57"/>
        <v>225</v>
      </c>
      <c r="CH392" s="19">
        <f t="shared" si="57"/>
        <v>270</v>
      </c>
      <c r="CI392" s="19">
        <f t="shared" si="51"/>
        <v>225</v>
      </c>
      <c r="CJ392" s="19">
        <f t="shared" si="52"/>
        <v>270</v>
      </c>
    </row>
    <row r="393" spans="1:88" x14ac:dyDescent="0.35">
      <c r="A393" t="s">
        <v>156</v>
      </c>
      <c r="B393" t="s">
        <v>555</v>
      </c>
      <c r="C393">
        <v>25.8</v>
      </c>
      <c r="D393">
        <v>25.8</v>
      </c>
      <c r="E393">
        <v>25.8</v>
      </c>
      <c r="F393">
        <v>57</v>
      </c>
      <c r="G393">
        <v>12</v>
      </c>
      <c r="H393">
        <v>25</v>
      </c>
      <c r="I393">
        <v>65</v>
      </c>
      <c r="J393">
        <v>5.3</v>
      </c>
      <c r="K393">
        <v>17</v>
      </c>
      <c r="L393">
        <v>20</v>
      </c>
      <c r="M393" t="s">
        <v>84</v>
      </c>
      <c r="N393" t="s">
        <v>84</v>
      </c>
      <c r="O393">
        <v>0</v>
      </c>
      <c r="P393">
        <v>0</v>
      </c>
      <c r="Q393">
        <v>0</v>
      </c>
      <c r="S393">
        <v>0</v>
      </c>
      <c r="U393">
        <v>0</v>
      </c>
      <c r="V393">
        <v>351</v>
      </c>
      <c r="W393">
        <v>29</v>
      </c>
      <c r="X393">
        <v>1</v>
      </c>
      <c r="Y393">
        <v>0</v>
      </c>
      <c r="Z393" t="s">
        <v>72</v>
      </c>
      <c r="AA393">
        <v>278</v>
      </c>
      <c r="AB393">
        <v>55</v>
      </c>
      <c r="AD393">
        <v>0</v>
      </c>
      <c r="AG393">
        <v>14.4</v>
      </c>
      <c r="AH393">
        <v>16.5</v>
      </c>
      <c r="AK393">
        <v>0</v>
      </c>
      <c r="AM393">
        <v>294</v>
      </c>
      <c r="AN393">
        <v>36</v>
      </c>
      <c r="AO393">
        <v>1</v>
      </c>
      <c r="AP393">
        <v>0</v>
      </c>
      <c r="AQ393" t="s">
        <v>145</v>
      </c>
      <c r="AR393">
        <v>0</v>
      </c>
      <c r="AS393">
        <v>0</v>
      </c>
      <c r="AT393">
        <v>26</v>
      </c>
      <c r="AU393">
        <v>26.1</v>
      </c>
      <c r="AV393">
        <v>26</v>
      </c>
      <c r="AW393">
        <v>57</v>
      </c>
      <c r="AX393">
        <v>13</v>
      </c>
      <c r="AY393">
        <v>25</v>
      </c>
      <c r="BA393">
        <v>8.6</v>
      </c>
      <c r="BB393">
        <v>23</v>
      </c>
      <c r="BC393">
        <v>18</v>
      </c>
      <c r="BD393" t="s">
        <v>74</v>
      </c>
      <c r="BE393" t="s">
        <v>87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250</v>
      </c>
      <c r="BN393">
        <v>34</v>
      </c>
      <c r="BO393">
        <v>2</v>
      </c>
      <c r="BP393">
        <v>0</v>
      </c>
      <c r="BQ393" t="s">
        <v>72</v>
      </c>
      <c r="BR393">
        <v>199</v>
      </c>
      <c r="BS393">
        <v>42</v>
      </c>
      <c r="BT393">
        <v>59.5</v>
      </c>
      <c r="BU393">
        <v>38</v>
      </c>
      <c r="BV393">
        <v>33.6</v>
      </c>
      <c r="BW393">
        <v>56</v>
      </c>
      <c r="BX393">
        <v>29.67</v>
      </c>
      <c r="BY393">
        <v>764</v>
      </c>
      <c r="BZ393">
        <v>4.4770000000000003</v>
      </c>
      <c r="CA393">
        <v>1</v>
      </c>
      <c r="CB393" s="2">
        <f t="shared" si="55"/>
        <v>45662</v>
      </c>
      <c r="CC393" s="3">
        <f t="shared" si="56"/>
        <v>7.2916666666666671E-2</v>
      </c>
      <c r="CD393" s="4">
        <f t="shared" si="50"/>
        <v>45662.072916666664</v>
      </c>
      <c r="CE393" s="18">
        <f t="shared" si="53"/>
        <v>0.14000000000000001</v>
      </c>
      <c r="CF393" s="18">
        <f t="shared" si="54"/>
        <v>0.01</v>
      </c>
      <c r="CG393" s="19">
        <f t="shared" si="57"/>
        <v>225</v>
      </c>
      <c r="CH393" s="19">
        <f t="shared" si="57"/>
        <v>270</v>
      </c>
      <c r="CI393" s="19">
        <f t="shared" si="51"/>
        <v>225</v>
      </c>
      <c r="CJ393" s="19">
        <f t="shared" si="52"/>
        <v>270</v>
      </c>
    </row>
    <row r="394" spans="1:88" x14ac:dyDescent="0.35">
      <c r="A394" t="s">
        <v>156</v>
      </c>
      <c r="B394" t="s">
        <v>556</v>
      </c>
      <c r="C394">
        <v>25.7</v>
      </c>
      <c r="D394">
        <v>25.8</v>
      </c>
      <c r="E394">
        <v>25.7</v>
      </c>
      <c r="F394">
        <v>58</v>
      </c>
      <c r="G394">
        <v>13</v>
      </c>
      <c r="H394">
        <v>25</v>
      </c>
      <c r="I394">
        <v>65</v>
      </c>
      <c r="J394">
        <v>5.6</v>
      </c>
      <c r="K394">
        <v>13</v>
      </c>
      <c r="L394">
        <v>19</v>
      </c>
      <c r="M394" t="s">
        <v>84</v>
      </c>
      <c r="N394" t="s">
        <v>84</v>
      </c>
      <c r="O394">
        <v>0</v>
      </c>
      <c r="P394">
        <v>0</v>
      </c>
      <c r="Q394">
        <v>0</v>
      </c>
      <c r="S394">
        <v>0</v>
      </c>
      <c r="U394">
        <v>0</v>
      </c>
      <c r="V394">
        <v>351</v>
      </c>
      <c r="W394">
        <v>28</v>
      </c>
      <c r="X394">
        <v>2</v>
      </c>
      <c r="Y394">
        <v>0</v>
      </c>
      <c r="Z394" t="s">
        <v>72</v>
      </c>
      <c r="AA394">
        <v>268</v>
      </c>
      <c r="AB394">
        <v>66</v>
      </c>
      <c r="AD394">
        <v>0</v>
      </c>
      <c r="AG394">
        <v>14.4</v>
      </c>
      <c r="AH394">
        <v>16.5</v>
      </c>
      <c r="AK394">
        <v>0</v>
      </c>
      <c r="AM394">
        <v>290</v>
      </c>
      <c r="AN394">
        <v>40</v>
      </c>
      <c r="AO394">
        <v>1</v>
      </c>
      <c r="AP394">
        <v>0</v>
      </c>
      <c r="AQ394" t="s">
        <v>145</v>
      </c>
      <c r="AR394">
        <v>0</v>
      </c>
      <c r="AS394">
        <v>0</v>
      </c>
      <c r="AT394">
        <v>26</v>
      </c>
      <c r="AU394">
        <v>26</v>
      </c>
      <c r="AV394">
        <v>25.9</v>
      </c>
      <c r="AW394">
        <v>58</v>
      </c>
      <c r="AX394">
        <v>13</v>
      </c>
      <c r="AY394">
        <v>25</v>
      </c>
      <c r="BA394">
        <v>9</v>
      </c>
      <c r="BB394">
        <v>18</v>
      </c>
      <c r="BC394">
        <v>17</v>
      </c>
      <c r="BD394" t="s">
        <v>87</v>
      </c>
      <c r="BE394" t="s">
        <v>87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255</v>
      </c>
      <c r="BN394">
        <v>31</v>
      </c>
      <c r="BO394">
        <v>2</v>
      </c>
      <c r="BP394">
        <v>0</v>
      </c>
      <c r="BQ394" t="s">
        <v>72</v>
      </c>
      <c r="BR394">
        <v>207</v>
      </c>
      <c r="BS394">
        <v>34</v>
      </c>
      <c r="BT394">
        <v>59.4</v>
      </c>
      <c r="BU394">
        <v>38</v>
      </c>
      <c r="BV394">
        <v>33.5</v>
      </c>
      <c r="BW394">
        <v>56</v>
      </c>
      <c r="BX394">
        <v>29.67</v>
      </c>
      <c r="BY394">
        <v>764</v>
      </c>
      <c r="BZ394">
        <v>4.4770000000000003</v>
      </c>
      <c r="CA394">
        <v>1</v>
      </c>
      <c r="CB394" s="2">
        <f t="shared" si="55"/>
        <v>45662</v>
      </c>
      <c r="CC394" s="3">
        <f t="shared" si="56"/>
        <v>8.3333333333333329E-2</v>
      </c>
      <c r="CD394" s="4">
        <f t="shared" si="50"/>
        <v>45662.083333333336</v>
      </c>
      <c r="CE394" s="18">
        <f t="shared" si="53"/>
        <v>0.14000000000000001</v>
      </c>
      <c r="CF394" s="18">
        <f t="shared" si="54"/>
        <v>0.01</v>
      </c>
      <c r="CG394" s="19">
        <f t="shared" si="57"/>
        <v>225</v>
      </c>
      <c r="CH394" s="19">
        <f t="shared" si="57"/>
        <v>270</v>
      </c>
      <c r="CI394" s="19">
        <f t="shared" si="51"/>
        <v>225</v>
      </c>
      <c r="CJ394" s="19">
        <f t="shared" si="52"/>
        <v>270</v>
      </c>
    </row>
    <row r="395" spans="1:88" x14ac:dyDescent="0.35">
      <c r="A395" t="s">
        <v>156</v>
      </c>
      <c r="B395" t="s">
        <v>557</v>
      </c>
      <c r="C395">
        <v>25.7</v>
      </c>
      <c r="D395">
        <v>25.7</v>
      </c>
      <c r="E395">
        <v>25.7</v>
      </c>
      <c r="F395">
        <v>58</v>
      </c>
      <c r="G395">
        <v>13</v>
      </c>
      <c r="H395">
        <v>25</v>
      </c>
      <c r="I395">
        <v>65</v>
      </c>
      <c r="J395">
        <v>4.5999999999999996</v>
      </c>
      <c r="K395">
        <v>11</v>
      </c>
      <c r="L395">
        <v>20</v>
      </c>
      <c r="M395" t="s">
        <v>74</v>
      </c>
      <c r="N395" t="s">
        <v>84</v>
      </c>
      <c r="O395">
        <v>0</v>
      </c>
      <c r="P395">
        <v>0</v>
      </c>
      <c r="Q395">
        <v>0</v>
      </c>
      <c r="S395">
        <v>0</v>
      </c>
      <c r="U395">
        <v>0</v>
      </c>
      <c r="V395">
        <v>352</v>
      </c>
      <c r="W395">
        <v>30</v>
      </c>
      <c r="X395">
        <v>2</v>
      </c>
      <c r="Y395">
        <v>0</v>
      </c>
      <c r="Z395" t="s">
        <v>72</v>
      </c>
      <c r="AA395">
        <v>273</v>
      </c>
      <c r="AB395">
        <v>61</v>
      </c>
      <c r="AD395">
        <v>0</v>
      </c>
      <c r="AG395">
        <v>14.4</v>
      </c>
      <c r="AH395">
        <v>16.5</v>
      </c>
      <c r="AK395">
        <v>0</v>
      </c>
      <c r="AM395">
        <v>283</v>
      </c>
      <c r="AN395">
        <v>35</v>
      </c>
      <c r="AO395">
        <v>1</v>
      </c>
      <c r="AP395">
        <v>0</v>
      </c>
      <c r="AQ395" t="s">
        <v>145</v>
      </c>
      <c r="AR395">
        <v>0</v>
      </c>
      <c r="AS395">
        <v>0</v>
      </c>
      <c r="AT395">
        <v>26</v>
      </c>
      <c r="AU395">
        <v>26</v>
      </c>
      <c r="AV395">
        <v>26</v>
      </c>
      <c r="AW395">
        <v>59</v>
      </c>
      <c r="AX395">
        <v>13</v>
      </c>
      <c r="AY395">
        <v>25</v>
      </c>
      <c r="BA395">
        <v>6.8</v>
      </c>
      <c r="BB395">
        <v>18</v>
      </c>
      <c r="BC395">
        <v>17</v>
      </c>
      <c r="BD395" t="s">
        <v>87</v>
      </c>
      <c r="BE395" t="s">
        <v>74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252</v>
      </c>
      <c r="BN395">
        <v>40</v>
      </c>
      <c r="BO395">
        <v>1</v>
      </c>
      <c r="BP395">
        <v>0</v>
      </c>
      <c r="BQ395" t="s">
        <v>72</v>
      </c>
      <c r="BR395">
        <v>194</v>
      </c>
      <c r="BS395">
        <v>46</v>
      </c>
      <c r="BT395">
        <v>59.3</v>
      </c>
      <c r="BU395">
        <v>38</v>
      </c>
      <c r="BV395">
        <v>33.4</v>
      </c>
      <c r="BW395">
        <v>56</v>
      </c>
      <c r="BX395">
        <v>29.68</v>
      </c>
      <c r="BY395">
        <v>764</v>
      </c>
      <c r="BZ395">
        <v>4.4770000000000003</v>
      </c>
      <c r="CA395">
        <v>1</v>
      </c>
      <c r="CB395" s="2">
        <f t="shared" si="55"/>
        <v>45662</v>
      </c>
      <c r="CC395" s="3">
        <f t="shared" si="56"/>
        <v>9.375E-2</v>
      </c>
      <c r="CD395" s="4">
        <f t="shared" si="50"/>
        <v>45662.09375</v>
      </c>
      <c r="CE395" s="18">
        <f t="shared" si="53"/>
        <v>0.14000000000000001</v>
      </c>
      <c r="CF395" s="18">
        <f t="shared" si="54"/>
        <v>0.01</v>
      </c>
      <c r="CG395" s="19">
        <f t="shared" si="57"/>
        <v>225</v>
      </c>
      <c r="CH395" s="19">
        <f t="shared" si="57"/>
        <v>247.5</v>
      </c>
      <c r="CI395" s="19">
        <f t="shared" si="51"/>
        <v>225</v>
      </c>
      <c r="CJ395" s="19">
        <f t="shared" si="52"/>
        <v>247.5</v>
      </c>
    </row>
    <row r="396" spans="1:88" x14ac:dyDescent="0.35">
      <c r="A396" t="s">
        <v>156</v>
      </c>
      <c r="B396" t="s">
        <v>558</v>
      </c>
      <c r="C396">
        <v>25.7</v>
      </c>
      <c r="D396">
        <v>25.8</v>
      </c>
      <c r="E396">
        <v>25.7</v>
      </c>
      <c r="F396">
        <v>59</v>
      </c>
      <c r="G396">
        <v>13</v>
      </c>
      <c r="H396">
        <v>25</v>
      </c>
      <c r="I396">
        <v>65</v>
      </c>
      <c r="J396">
        <v>4.3</v>
      </c>
      <c r="K396">
        <v>13</v>
      </c>
      <c r="L396">
        <v>20</v>
      </c>
      <c r="M396" t="s">
        <v>84</v>
      </c>
      <c r="N396" t="s">
        <v>84</v>
      </c>
      <c r="O396">
        <v>0</v>
      </c>
      <c r="P396">
        <v>0</v>
      </c>
      <c r="Q396">
        <v>0</v>
      </c>
      <c r="S396">
        <v>0</v>
      </c>
      <c r="U396">
        <v>0</v>
      </c>
      <c r="V396">
        <v>350</v>
      </c>
      <c r="W396">
        <v>28</v>
      </c>
      <c r="X396">
        <v>1</v>
      </c>
      <c r="Y396">
        <v>0</v>
      </c>
      <c r="Z396" t="s">
        <v>72</v>
      </c>
      <c r="AA396">
        <v>281</v>
      </c>
      <c r="AB396">
        <v>52</v>
      </c>
      <c r="AD396">
        <v>0</v>
      </c>
      <c r="AG396">
        <v>14.4</v>
      </c>
      <c r="AH396">
        <v>16.5</v>
      </c>
      <c r="AK396">
        <v>0</v>
      </c>
      <c r="AM396">
        <v>286</v>
      </c>
      <c r="AN396">
        <v>40</v>
      </c>
      <c r="AO396">
        <v>1</v>
      </c>
      <c r="AP396">
        <v>0</v>
      </c>
      <c r="AQ396" t="s">
        <v>145</v>
      </c>
      <c r="AR396">
        <v>0</v>
      </c>
      <c r="AS396">
        <v>0</v>
      </c>
      <c r="AT396">
        <v>26.1</v>
      </c>
      <c r="AU396">
        <v>26.1</v>
      </c>
      <c r="AV396">
        <v>26</v>
      </c>
      <c r="AW396">
        <v>59</v>
      </c>
      <c r="AX396">
        <v>13</v>
      </c>
      <c r="AY396">
        <v>25</v>
      </c>
      <c r="BA396">
        <v>7.2</v>
      </c>
      <c r="BB396">
        <v>21</v>
      </c>
      <c r="BC396">
        <v>18</v>
      </c>
      <c r="BD396" t="s">
        <v>87</v>
      </c>
      <c r="BE396" t="s">
        <v>87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253</v>
      </c>
      <c r="BN396">
        <v>34</v>
      </c>
      <c r="BO396">
        <v>1</v>
      </c>
      <c r="BP396">
        <v>0</v>
      </c>
      <c r="BQ396" t="s">
        <v>72</v>
      </c>
      <c r="BR396">
        <v>193</v>
      </c>
      <c r="BS396">
        <v>50</v>
      </c>
      <c r="BT396">
        <v>59.1</v>
      </c>
      <c r="BU396">
        <v>38</v>
      </c>
      <c r="BV396">
        <v>33.200000000000003</v>
      </c>
      <c r="BW396">
        <v>56</v>
      </c>
      <c r="BX396">
        <v>29.68</v>
      </c>
      <c r="BY396">
        <v>764</v>
      </c>
      <c r="BZ396">
        <v>4.4770000000000003</v>
      </c>
      <c r="CA396">
        <v>1</v>
      </c>
      <c r="CB396" s="2">
        <f t="shared" si="55"/>
        <v>45662</v>
      </c>
      <c r="CC396" s="3">
        <f t="shared" si="56"/>
        <v>0.10416666666666667</v>
      </c>
      <c r="CD396" s="4">
        <f t="shared" si="50"/>
        <v>45662.104166666664</v>
      </c>
      <c r="CE396" s="18">
        <f t="shared" si="53"/>
        <v>0.14000000000000001</v>
      </c>
      <c r="CF396" s="18">
        <f t="shared" si="54"/>
        <v>0.01</v>
      </c>
      <c r="CG396" s="19">
        <f t="shared" si="57"/>
        <v>225</v>
      </c>
      <c r="CH396" s="19">
        <f t="shared" si="57"/>
        <v>270</v>
      </c>
      <c r="CI396" s="19">
        <f t="shared" si="51"/>
        <v>225</v>
      </c>
      <c r="CJ396" s="19">
        <f t="shared" si="52"/>
        <v>270</v>
      </c>
    </row>
    <row r="397" spans="1:88" x14ac:dyDescent="0.35">
      <c r="A397" t="s">
        <v>156</v>
      </c>
      <c r="B397" t="s">
        <v>559</v>
      </c>
      <c r="C397">
        <v>25.8</v>
      </c>
      <c r="D397">
        <v>25.8</v>
      </c>
      <c r="E397">
        <v>25.7</v>
      </c>
      <c r="F397">
        <v>59</v>
      </c>
      <c r="G397">
        <v>13</v>
      </c>
      <c r="H397">
        <v>25</v>
      </c>
      <c r="I397">
        <v>65</v>
      </c>
      <c r="J397">
        <v>4.3</v>
      </c>
      <c r="K397">
        <v>12</v>
      </c>
      <c r="L397">
        <v>22</v>
      </c>
      <c r="M397" t="s">
        <v>74</v>
      </c>
      <c r="N397" t="s">
        <v>84</v>
      </c>
      <c r="O397">
        <v>0</v>
      </c>
      <c r="P397">
        <v>0</v>
      </c>
      <c r="Q397">
        <v>0</v>
      </c>
      <c r="S397">
        <v>0</v>
      </c>
      <c r="U397">
        <v>0</v>
      </c>
      <c r="V397">
        <v>351</v>
      </c>
      <c r="W397">
        <v>30</v>
      </c>
      <c r="X397">
        <v>1</v>
      </c>
      <c r="Y397">
        <v>0</v>
      </c>
      <c r="Z397" t="s">
        <v>72</v>
      </c>
      <c r="AA397">
        <v>272</v>
      </c>
      <c r="AB397">
        <v>61</v>
      </c>
      <c r="AD397">
        <v>0</v>
      </c>
      <c r="AG397">
        <v>14.4</v>
      </c>
      <c r="AH397">
        <v>16.5</v>
      </c>
      <c r="AK397">
        <v>0</v>
      </c>
      <c r="AM397">
        <v>287</v>
      </c>
      <c r="AN397">
        <v>39</v>
      </c>
      <c r="AO397">
        <v>1</v>
      </c>
      <c r="AP397">
        <v>0</v>
      </c>
      <c r="AQ397" t="s">
        <v>145</v>
      </c>
      <c r="AR397">
        <v>0</v>
      </c>
      <c r="AS397">
        <v>0</v>
      </c>
      <c r="AT397">
        <v>26.1</v>
      </c>
      <c r="AU397">
        <v>26.1</v>
      </c>
      <c r="AV397">
        <v>26</v>
      </c>
      <c r="AW397">
        <v>59</v>
      </c>
      <c r="AX397">
        <v>13</v>
      </c>
      <c r="AY397">
        <v>25</v>
      </c>
      <c r="BA397">
        <v>5.4</v>
      </c>
      <c r="BB397">
        <v>21</v>
      </c>
      <c r="BC397">
        <v>18</v>
      </c>
      <c r="BD397" t="s">
        <v>87</v>
      </c>
      <c r="BE397" t="s">
        <v>87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254</v>
      </c>
      <c r="BN397">
        <v>36</v>
      </c>
      <c r="BO397">
        <v>1</v>
      </c>
      <c r="BP397">
        <v>0</v>
      </c>
      <c r="BQ397" t="s">
        <v>72</v>
      </c>
      <c r="BR397">
        <v>204</v>
      </c>
      <c r="BS397">
        <v>36</v>
      </c>
      <c r="BT397">
        <v>59</v>
      </c>
      <c r="BU397">
        <v>38</v>
      </c>
      <c r="BV397">
        <v>33.200000000000003</v>
      </c>
      <c r="BW397">
        <v>56</v>
      </c>
      <c r="BX397">
        <v>29.68</v>
      </c>
      <c r="BY397">
        <v>764</v>
      </c>
      <c r="BZ397">
        <v>4.4770000000000003</v>
      </c>
      <c r="CA397">
        <v>1</v>
      </c>
      <c r="CB397" s="2">
        <f t="shared" si="55"/>
        <v>45662</v>
      </c>
      <c r="CC397" s="3">
        <f t="shared" si="56"/>
        <v>0.11458333333333333</v>
      </c>
      <c r="CD397" s="4">
        <f t="shared" si="50"/>
        <v>45662.114583333336</v>
      </c>
      <c r="CE397" s="18">
        <f t="shared" si="53"/>
        <v>0.14000000000000001</v>
      </c>
      <c r="CF397" s="18">
        <f t="shared" si="54"/>
        <v>0.01</v>
      </c>
      <c r="CG397" s="19">
        <f t="shared" si="57"/>
        <v>225</v>
      </c>
      <c r="CH397" s="19">
        <f t="shared" si="57"/>
        <v>270</v>
      </c>
      <c r="CI397" s="19">
        <f t="shared" si="51"/>
        <v>225</v>
      </c>
      <c r="CJ397" s="19">
        <f t="shared" si="52"/>
        <v>270</v>
      </c>
    </row>
    <row r="398" spans="1:88" x14ac:dyDescent="0.35">
      <c r="A398" t="s">
        <v>156</v>
      </c>
      <c r="B398" t="s">
        <v>560</v>
      </c>
      <c r="C398">
        <v>25.8</v>
      </c>
      <c r="D398">
        <v>25.8</v>
      </c>
      <c r="E398">
        <v>25.8</v>
      </c>
      <c r="F398">
        <v>59</v>
      </c>
      <c r="G398">
        <v>13</v>
      </c>
      <c r="H398">
        <v>25</v>
      </c>
      <c r="I398">
        <v>65</v>
      </c>
      <c r="J398">
        <v>4.3</v>
      </c>
      <c r="K398">
        <v>15</v>
      </c>
      <c r="L398">
        <v>20</v>
      </c>
      <c r="M398" t="s">
        <v>85</v>
      </c>
      <c r="N398" t="s">
        <v>84</v>
      </c>
      <c r="O398">
        <v>0</v>
      </c>
      <c r="P398">
        <v>0</v>
      </c>
      <c r="Q398">
        <v>0</v>
      </c>
      <c r="S398">
        <v>0</v>
      </c>
      <c r="U398">
        <v>0</v>
      </c>
      <c r="V398">
        <v>350</v>
      </c>
      <c r="W398">
        <v>29</v>
      </c>
      <c r="X398">
        <v>1</v>
      </c>
      <c r="Y398">
        <v>0</v>
      </c>
      <c r="Z398" t="s">
        <v>72</v>
      </c>
      <c r="AA398">
        <v>255</v>
      </c>
      <c r="AB398">
        <v>78</v>
      </c>
      <c r="AD398">
        <v>0</v>
      </c>
      <c r="AG398">
        <v>14.5</v>
      </c>
      <c r="AH398">
        <v>16.600000000000001</v>
      </c>
      <c r="AK398">
        <v>0</v>
      </c>
      <c r="AM398">
        <v>282</v>
      </c>
      <c r="AN398">
        <v>36</v>
      </c>
      <c r="AO398">
        <v>1</v>
      </c>
      <c r="AP398">
        <v>0</v>
      </c>
      <c r="AQ398" t="s">
        <v>145</v>
      </c>
      <c r="AR398">
        <v>0</v>
      </c>
      <c r="AS398">
        <v>0</v>
      </c>
      <c r="AT398">
        <v>26.2</v>
      </c>
      <c r="AU398">
        <v>26.2</v>
      </c>
      <c r="AV398">
        <v>26.1</v>
      </c>
      <c r="AW398">
        <v>59</v>
      </c>
      <c r="AX398">
        <v>14</v>
      </c>
      <c r="AY398">
        <v>25</v>
      </c>
      <c r="BA398">
        <v>5.0999999999999996</v>
      </c>
      <c r="BB398">
        <v>19</v>
      </c>
      <c r="BC398">
        <v>19</v>
      </c>
      <c r="BD398" t="s">
        <v>87</v>
      </c>
      <c r="BE398" t="s">
        <v>87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249</v>
      </c>
      <c r="BN398">
        <v>37</v>
      </c>
      <c r="BO398">
        <v>1</v>
      </c>
      <c r="BP398">
        <v>0</v>
      </c>
      <c r="BQ398" t="s">
        <v>72</v>
      </c>
      <c r="BR398">
        <v>197</v>
      </c>
      <c r="BS398">
        <v>39</v>
      </c>
      <c r="BT398">
        <v>58.9</v>
      </c>
      <c r="BU398">
        <v>38</v>
      </c>
      <c r="BV398">
        <v>33.1</v>
      </c>
      <c r="BW398">
        <v>56</v>
      </c>
      <c r="BX398">
        <v>29.68</v>
      </c>
      <c r="BY398">
        <v>764</v>
      </c>
      <c r="BZ398">
        <v>4.4770000000000003</v>
      </c>
      <c r="CA398">
        <v>1</v>
      </c>
      <c r="CB398" s="2">
        <f t="shared" si="55"/>
        <v>45662</v>
      </c>
      <c r="CC398" s="3">
        <f t="shared" si="56"/>
        <v>0.125</v>
      </c>
      <c r="CD398" s="4">
        <f t="shared" si="50"/>
        <v>45662.125</v>
      </c>
      <c r="CE398" s="18">
        <f t="shared" si="53"/>
        <v>0.14000000000000001</v>
      </c>
      <c r="CF398" s="18">
        <f t="shared" si="54"/>
        <v>0.01</v>
      </c>
      <c r="CG398" s="19">
        <f t="shared" si="57"/>
        <v>225</v>
      </c>
      <c r="CH398" s="19">
        <f t="shared" si="57"/>
        <v>270</v>
      </c>
      <c r="CI398" s="19">
        <f t="shared" si="51"/>
        <v>225</v>
      </c>
      <c r="CJ398" s="19">
        <f t="shared" si="52"/>
        <v>270</v>
      </c>
    </row>
    <row r="399" spans="1:88" x14ac:dyDescent="0.35">
      <c r="A399" t="s">
        <v>156</v>
      </c>
      <c r="B399" t="s">
        <v>561</v>
      </c>
      <c r="C399">
        <v>25.8</v>
      </c>
      <c r="D399">
        <v>25.9</v>
      </c>
      <c r="E399">
        <v>25.8</v>
      </c>
      <c r="F399">
        <v>59</v>
      </c>
      <c r="G399">
        <v>13</v>
      </c>
      <c r="H399">
        <v>25</v>
      </c>
      <c r="I399">
        <v>65</v>
      </c>
      <c r="J399">
        <v>4</v>
      </c>
      <c r="K399">
        <v>13</v>
      </c>
      <c r="L399">
        <v>22</v>
      </c>
      <c r="M399" t="s">
        <v>74</v>
      </c>
      <c r="N399" t="s">
        <v>84</v>
      </c>
      <c r="O399">
        <v>0</v>
      </c>
      <c r="P399">
        <v>0</v>
      </c>
      <c r="Q399">
        <v>0</v>
      </c>
      <c r="S399">
        <v>0</v>
      </c>
      <c r="U399">
        <v>0</v>
      </c>
      <c r="V399">
        <v>352</v>
      </c>
      <c r="W399">
        <v>30</v>
      </c>
      <c r="X399">
        <v>1</v>
      </c>
      <c r="Y399">
        <v>0</v>
      </c>
      <c r="Z399" t="s">
        <v>72</v>
      </c>
      <c r="AA399">
        <v>276</v>
      </c>
      <c r="AB399">
        <v>58</v>
      </c>
      <c r="AD399">
        <v>0</v>
      </c>
      <c r="AG399">
        <v>14.5</v>
      </c>
      <c r="AH399">
        <v>16.600000000000001</v>
      </c>
      <c r="AK399">
        <v>0</v>
      </c>
      <c r="AM399">
        <v>276</v>
      </c>
      <c r="AN399">
        <v>39</v>
      </c>
      <c r="AO399">
        <v>1</v>
      </c>
      <c r="AP399">
        <v>0</v>
      </c>
      <c r="AQ399" t="s">
        <v>145</v>
      </c>
      <c r="AR399">
        <v>0</v>
      </c>
      <c r="AS399">
        <v>0</v>
      </c>
      <c r="AT399">
        <v>26.2</v>
      </c>
      <c r="AU399">
        <v>26.2</v>
      </c>
      <c r="AV399">
        <v>26.1</v>
      </c>
      <c r="AW399">
        <v>59</v>
      </c>
      <c r="AX399">
        <v>14</v>
      </c>
      <c r="AY399">
        <v>25</v>
      </c>
      <c r="BA399">
        <v>4.9000000000000004</v>
      </c>
      <c r="BB399">
        <v>14</v>
      </c>
      <c r="BC399">
        <v>19</v>
      </c>
      <c r="BD399" t="s">
        <v>74</v>
      </c>
      <c r="BE399" t="s">
        <v>74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257</v>
      </c>
      <c r="BN399">
        <v>37</v>
      </c>
      <c r="BO399">
        <v>1</v>
      </c>
      <c r="BP399">
        <v>0</v>
      </c>
      <c r="BQ399" t="s">
        <v>72</v>
      </c>
      <c r="BR399">
        <v>206</v>
      </c>
      <c r="BS399">
        <v>41</v>
      </c>
      <c r="BT399">
        <v>58.8</v>
      </c>
      <c r="BU399">
        <v>38</v>
      </c>
      <c r="BV399">
        <v>33</v>
      </c>
      <c r="BW399">
        <v>56</v>
      </c>
      <c r="BX399">
        <v>29.69</v>
      </c>
      <c r="BY399">
        <v>764</v>
      </c>
      <c r="BZ399">
        <v>4.4770000000000003</v>
      </c>
      <c r="CA399">
        <v>1</v>
      </c>
      <c r="CB399" s="2">
        <f t="shared" si="55"/>
        <v>45662</v>
      </c>
      <c r="CC399" s="3">
        <f t="shared" si="56"/>
        <v>0.13541666666666666</v>
      </c>
      <c r="CD399" s="4">
        <f t="shared" si="50"/>
        <v>45662.135416666664</v>
      </c>
      <c r="CE399" s="18">
        <f t="shared" si="53"/>
        <v>0.14000000000000001</v>
      </c>
      <c r="CF399" s="18">
        <f t="shared" si="54"/>
        <v>0.01</v>
      </c>
      <c r="CG399" s="19">
        <f t="shared" si="57"/>
        <v>225</v>
      </c>
      <c r="CH399" s="19">
        <f t="shared" si="57"/>
        <v>247.5</v>
      </c>
      <c r="CI399" s="19">
        <f t="shared" si="51"/>
        <v>225</v>
      </c>
      <c r="CJ399" s="19">
        <f t="shared" si="52"/>
        <v>247.5</v>
      </c>
    </row>
    <row r="400" spans="1:88" x14ac:dyDescent="0.35">
      <c r="A400" t="s">
        <v>156</v>
      </c>
      <c r="B400" t="s">
        <v>562</v>
      </c>
      <c r="C400">
        <v>25.9</v>
      </c>
      <c r="D400">
        <v>25.9</v>
      </c>
      <c r="E400">
        <v>25.8</v>
      </c>
      <c r="F400">
        <v>59</v>
      </c>
      <c r="G400">
        <v>13</v>
      </c>
      <c r="H400">
        <v>25</v>
      </c>
      <c r="I400">
        <v>65</v>
      </c>
      <c r="J400">
        <v>4.9000000000000004</v>
      </c>
      <c r="K400">
        <v>16</v>
      </c>
      <c r="L400">
        <v>20</v>
      </c>
      <c r="M400" t="s">
        <v>84</v>
      </c>
      <c r="N400" t="s">
        <v>74</v>
      </c>
      <c r="O400">
        <v>0</v>
      </c>
      <c r="P400">
        <v>0</v>
      </c>
      <c r="Q400">
        <v>0</v>
      </c>
      <c r="S400">
        <v>0</v>
      </c>
      <c r="U400">
        <v>0</v>
      </c>
      <c r="V400">
        <v>351</v>
      </c>
      <c r="W400">
        <v>30</v>
      </c>
      <c r="X400">
        <v>2</v>
      </c>
      <c r="Y400">
        <v>0</v>
      </c>
      <c r="Z400" t="s">
        <v>72</v>
      </c>
      <c r="AA400">
        <v>276</v>
      </c>
      <c r="AB400">
        <v>57</v>
      </c>
      <c r="AD400">
        <v>0</v>
      </c>
      <c r="AG400">
        <v>14.5</v>
      </c>
      <c r="AH400">
        <v>16.600000000000001</v>
      </c>
      <c r="AK400">
        <v>0</v>
      </c>
      <c r="AM400">
        <v>285</v>
      </c>
      <c r="AN400">
        <v>39</v>
      </c>
      <c r="AO400">
        <v>1</v>
      </c>
      <c r="AP400">
        <v>0</v>
      </c>
      <c r="AQ400" t="s">
        <v>145</v>
      </c>
      <c r="AR400">
        <v>0</v>
      </c>
      <c r="AS400">
        <v>0</v>
      </c>
      <c r="AT400">
        <v>26.2</v>
      </c>
      <c r="AU400">
        <v>26.3</v>
      </c>
      <c r="AV400">
        <v>26.2</v>
      </c>
      <c r="AW400">
        <v>59</v>
      </c>
      <c r="AX400">
        <v>14</v>
      </c>
      <c r="AY400">
        <v>25</v>
      </c>
      <c r="BA400">
        <v>6.5</v>
      </c>
      <c r="BB400">
        <v>17</v>
      </c>
      <c r="BC400">
        <v>19</v>
      </c>
      <c r="BD400" t="s">
        <v>87</v>
      </c>
      <c r="BE400" t="s">
        <v>87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258</v>
      </c>
      <c r="BN400">
        <v>34</v>
      </c>
      <c r="BO400">
        <v>1</v>
      </c>
      <c r="BP400">
        <v>0</v>
      </c>
      <c r="BQ400" t="s">
        <v>72</v>
      </c>
      <c r="BR400">
        <v>194</v>
      </c>
      <c r="BS400">
        <v>49</v>
      </c>
      <c r="BT400">
        <v>58.7</v>
      </c>
      <c r="BU400">
        <v>38</v>
      </c>
      <c r="BV400">
        <v>32.9</v>
      </c>
      <c r="BW400">
        <v>56</v>
      </c>
      <c r="BX400">
        <v>29.69</v>
      </c>
      <c r="BY400">
        <v>764</v>
      </c>
      <c r="BZ400">
        <v>4.4770000000000003</v>
      </c>
      <c r="CA400">
        <v>1</v>
      </c>
      <c r="CB400" s="2">
        <f t="shared" si="55"/>
        <v>45662</v>
      </c>
      <c r="CC400" s="3">
        <f t="shared" si="56"/>
        <v>0.14583333333333334</v>
      </c>
      <c r="CD400" s="4">
        <f t="shared" si="50"/>
        <v>45662.145833333336</v>
      </c>
      <c r="CE400" s="18">
        <f t="shared" si="53"/>
        <v>0.14000000000000001</v>
      </c>
      <c r="CF400" s="18">
        <f t="shared" si="54"/>
        <v>0.01</v>
      </c>
      <c r="CG400" s="19">
        <f t="shared" si="57"/>
        <v>247.5</v>
      </c>
      <c r="CH400" s="19">
        <f t="shared" si="57"/>
        <v>270</v>
      </c>
      <c r="CI400" s="19">
        <f t="shared" si="51"/>
        <v>247.5</v>
      </c>
      <c r="CJ400" s="19">
        <f t="shared" si="52"/>
        <v>270</v>
      </c>
    </row>
    <row r="401" spans="1:88" x14ac:dyDescent="0.35">
      <c r="A401" t="s">
        <v>156</v>
      </c>
      <c r="B401" t="s">
        <v>563</v>
      </c>
      <c r="C401">
        <v>25.9</v>
      </c>
      <c r="D401">
        <v>26</v>
      </c>
      <c r="E401">
        <v>25.9</v>
      </c>
      <c r="F401">
        <v>58</v>
      </c>
      <c r="G401">
        <v>13</v>
      </c>
      <c r="H401">
        <v>25</v>
      </c>
      <c r="I401">
        <v>65</v>
      </c>
      <c r="J401">
        <v>5.3</v>
      </c>
      <c r="K401">
        <v>19</v>
      </c>
      <c r="L401">
        <v>20</v>
      </c>
      <c r="M401" t="s">
        <v>84</v>
      </c>
      <c r="N401" t="s">
        <v>84</v>
      </c>
      <c r="O401">
        <v>0</v>
      </c>
      <c r="P401">
        <v>0</v>
      </c>
      <c r="Q401">
        <v>0</v>
      </c>
      <c r="S401">
        <v>0</v>
      </c>
      <c r="U401">
        <v>0</v>
      </c>
      <c r="V401">
        <v>348</v>
      </c>
      <c r="W401">
        <v>31</v>
      </c>
      <c r="X401">
        <v>2</v>
      </c>
      <c r="Y401">
        <v>0</v>
      </c>
      <c r="Z401" t="s">
        <v>72</v>
      </c>
      <c r="AA401">
        <v>280</v>
      </c>
      <c r="AB401">
        <v>51</v>
      </c>
      <c r="AD401">
        <v>0</v>
      </c>
      <c r="AG401">
        <v>14.5</v>
      </c>
      <c r="AH401">
        <v>16.600000000000001</v>
      </c>
      <c r="AK401">
        <v>0</v>
      </c>
      <c r="AM401">
        <v>286</v>
      </c>
      <c r="AN401">
        <v>33</v>
      </c>
      <c r="AO401">
        <v>1</v>
      </c>
      <c r="AP401">
        <v>0</v>
      </c>
      <c r="AQ401" t="s">
        <v>145</v>
      </c>
      <c r="AR401">
        <v>0</v>
      </c>
      <c r="AS401">
        <v>0</v>
      </c>
      <c r="AT401">
        <v>26.3</v>
      </c>
      <c r="AU401">
        <v>26.3</v>
      </c>
      <c r="AV401">
        <v>26.2</v>
      </c>
      <c r="AW401">
        <v>59</v>
      </c>
      <c r="AX401">
        <v>14</v>
      </c>
      <c r="AY401">
        <v>25</v>
      </c>
      <c r="BA401">
        <v>6.7</v>
      </c>
      <c r="BB401">
        <v>19</v>
      </c>
      <c r="BC401">
        <v>18</v>
      </c>
      <c r="BD401" t="s">
        <v>74</v>
      </c>
      <c r="BE401" t="s">
        <v>87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264</v>
      </c>
      <c r="BN401">
        <v>37</v>
      </c>
      <c r="BO401">
        <v>1</v>
      </c>
      <c r="BP401">
        <v>0</v>
      </c>
      <c r="BQ401" t="s">
        <v>72</v>
      </c>
      <c r="BR401">
        <v>201</v>
      </c>
      <c r="BS401">
        <v>49</v>
      </c>
      <c r="BT401">
        <v>58.6</v>
      </c>
      <c r="BU401">
        <v>38</v>
      </c>
      <c r="BV401">
        <v>32.799999999999997</v>
      </c>
      <c r="BW401">
        <v>56</v>
      </c>
      <c r="BX401">
        <v>29.69</v>
      </c>
      <c r="BY401">
        <v>764</v>
      </c>
      <c r="BZ401">
        <v>4.4770000000000003</v>
      </c>
      <c r="CA401">
        <v>1</v>
      </c>
      <c r="CB401" s="2">
        <f t="shared" si="55"/>
        <v>45662</v>
      </c>
      <c r="CC401" s="3">
        <f t="shared" si="56"/>
        <v>0.15625</v>
      </c>
      <c r="CD401" s="4">
        <f t="shared" si="50"/>
        <v>45662.15625</v>
      </c>
      <c r="CE401" s="18">
        <f t="shared" si="53"/>
        <v>0.14000000000000001</v>
      </c>
      <c r="CF401" s="18">
        <f t="shared" si="54"/>
        <v>0.01</v>
      </c>
      <c r="CG401" s="19">
        <f t="shared" si="57"/>
        <v>225</v>
      </c>
      <c r="CH401" s="19">
        <f t="shared" si="57"/>
        <v>270</v>
      </c>
      <c r="CI401" s="19">
        <f t="shared" si="51"/>
        <v>225</v>
      </c>
      <c r="CJ401" s="19">
        <f t="shared" si="52"/>
        <v>270</v>
      </c>
    </row>
    <row r="402" spans="1:88" x14ac:dyDescent="0.35">
      <c r="A402" t="s">
        <v>156</v>
      </c>
      <c r="B402" t="s">
        <v>564</v>
      </c>
      <c r="C402">
        <v>26</v>
      </c>
      <c r="D402">
        <v>26</v>
      </c>
      <c r="E402">
        <v>25.9</v>
      </c>
      <c r="F402">
        <v>58</v>
      </c>
      <c r="G402">
        <v>13</v>
      </c>
      <c r="H402">
        <v>25</v>
      </c>
      <c r="I402">
        <v>65</v>
      </c>
      <c r="J402">
        <v>3.6</v>
      </c>
      <c r="K402">
        <v>11</v>
      </c>
      <c r="L402">
        <v>20</v>
      </c>
      <c r="M402" t="s">
        <v>85</v>
      </c>
      <c r="N402" t="s">
        <v>84</v>
      </c>
      <c r="O402">
        <v>0</v>
      </c>
      <c r="P402">
        <v>0</v>
      </c>
      <c r="Q402">
        <v>0</v>
      </c>
      <c r="S402">
        <v>0</v>
      </c>
      <c r="U402">
        <v>0</v>
      </c>
      <c r="V402">
        <v>341</v>
      </c>
      <c r="W402">
        <v>30</v>
      </c>
      <c r="X402">
        <v>2</v>
      </c>
      <c r="Y402">
        <v>0</v>
      </c>
      <c r="Z402" t="s">
        <v>72</v>
      </c>
      <c r="AA402">
        <v>247</v>
      </c>
      <c r="AB402">
        <v>76</v>
      </c>
      <c r="AD402">
        <v>0</v>
      </c>
      <c r="AG402">
        <v>14.5</v>
      </c>
      <c r="AH402">
        <v>16.600000000000001</v>
      </c>
      <c r="AK402">
        <v>0</v>
      </c>
      <c r="AM402">
        <v>286</v>
      </c>
      <c r="AN402">
        <v>37</v>
      </c>
      <c r="AO402">
        <v>1</v>
      </c>
      <c r="AP402">
        <v>0</v>
      </c>
      <c r="AQ402" t="s">
        <v>145</v>
      </c>
      <c r="AR402">
        <v>0</v>
      </c>
      <c r="AS402">
        <v>0</v>
      </c>
      <c r="AT402">
        <v>26.4</v>
      </c>
      <c r="AU402">
        <v>26.5</v>
      </c>
      <c r="AV402">
        <v>26.3</v>
      </c>
      <c r="AW402">
        <v>59</v>
      </c>
      <c r="AX402">
        <v>14</v>
      </c>
      <c r="AY402">
        <v>26</v>
      </c>
      <c r="BA402">
        <v>4.8</v>
      </c>
      <c r="BB402">
        <v>14</v>
      </c>
      <c r="BC402">
        <v>19</v>
      </c>
      <c r="BD402" t="s">
        <v>74</v>
      </c>
      <c r="BE402" t="s">
        <v>87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262</v>
      </c>
      <c r="BN402">
        <v>35</v>
      </c>
      <c r="BO402">
        <v>1</v>
      </c>
      <c r="BP402">
        <v>0</v>
      </c>
      <c r="BQ402" t="s">
        <v>72</v>
      </c>
      <c r="BR402">
        <v>203</v>
      </c>
      <c r="BS402">
        <v>47</v>
      </c>
      <c r="BT402">
        <v>58.5</v>
      </c>
      <c r="BU402">
        <v>39</v>
      </c>
      <c r="BV402">
        <v>33.4</v>
      </c>
      <c r="BW402">
        <v>56</v>
      </c>
      <c r="BX402">
        <v>29.68</v>
      </c>
      <c r="BY402">
        <v>764</v>
      </c>
      <c r="BZ402">
        <v>4.4770000000000003</v>
      </c>
      <c r="CA402">
        <v>1</v>
      </c>
      <c r="CB402" s="2">
        <f t="shared" si="55"/>
        <v>45662</v>
      </c>
      <c r="CC402" s="3">
        <f t="shared" si="56"/>
        <v>0.16666666666666666</v>
      </c>
      <c r="CD402" s="4">
        <f t="shared" si="50"/>
        <v>45662.166666666664</v>
      </c>
      <c r="CE402" s="18">
        <f t="shared" si="53"/>
        <v>0.14000000000000001</v>
      </c>
      <c r="CF402" s="18">
        <f t="shared" si="54"/>
        <v>0.01</v>
      </c>
      <c r="CG402" s="19">
        <f t="shared" si="57"/>
        <v>225</v>
      </c>
      <c r="CH402" s="19">
        <f t="shared" si="57"/>
        <v>270</v>
      </c>
      <c r="CI402" s="19">
        <f t="shared" si="51"/>
        <v>225</v>
      </c>
      <c r="CJ402" s="19">
        <f t="shared" si="52"/>
        <v>270</v>
      </c>
    </row>
    <row r="403" spans="1:88" x14ac:dyDescent="0.35">
      <c r="A403" t="s">
        <v>156</v>
      </c>
      <c r="B403" t="s">
        <v>565</v>
      </c>
      <c r="C403">
        <v>26</v>
      </c>
      <c r="D403">
        <v>26</v>
      </c>
      <c r="E403">
        <v>26</v>
      </c>
      <c r="F403">
        <v>58</v>
      </c>
      <c r="G403">
        <v>13</v>
      </c>
      <c r="H403">
        <v>25</v>
      </c>
      <c r="I403">
        <v>65</v>
      </c>
      <c r="J403">
        <v>3.7</v>
      </c>
      <c r="K403">
        <v>11</v>
      </c>
      <c r="L403">
        <v>22</v>
      </c>
      <c r="M403" t="s">
        <v>74</v>
      </c>
      <c r="N403" t="s">
        <v>84</v>
      </c>
      <c r="O403">
        <v>0</v>
      </c>
      <c r="P403">
        <v>0</v>
      </c>
      <c r="Q403">
        <v>0</v>
      </c>
      <c r="S403">
        <v>0</v>
      </c>
      <c r="U403">
        <v>0</v>
      </c>
      <c r="V403">
        <v>342</v>
      </c>
      <c r="W403">
        <v>29</v>
      </c>
      <c r="X403">
        <v>2</v>
      </c>
      <c r="Y403">
        <v>0</v>
      </c>
      <c r="Z403" t="s">
        <v>72</v>
      </c>
      <c r="AA403">
        <v>270</v>
      </c>
      <c r="AB403">
        <v>55</v>
      </c>
      <c r="AD403">
        <v>0</v>
      </c>
      <c r="AG403">
        <v>14.2</v>
      </c>
      <c r="AH403">
        <v>16.5</v>
      </c>
      <c r="AK403">
        <v>0</v>
      </c>
      <c r="AM403">
        <v>293</v>
      </c>
      <c r="AN403">
        <v>34</v>
      </c>
      <c r="AO403">
        <v>1</v>
      </c>
      <c r="AP403">
        <v>0</v>
      </c>
      <c r="AQ403" t="s">
        <v>145</v>
      </c>
      <c r="AR403">
        <v>0</v>
      </c>
      <c r="AS403">
        <v>0</v>
      </c>
      <c r="AT403">
        <v>26.4</v>
      </c>
      <c r="AU403">
        <v>26.5</v>
      </c>
      <c r="AV403">
        <v>26.4</v>
      </c>
      <c r="AW403">
        <v>59</v>
      </c>
      <c r="AX403">
        <v>14</v>
      </c>
      <c r="AY403">
        <v>26</v>
      </c>
      <c r="BA403">
        <v>4.3</v>
      </c>
      <c r="BB403">
        <v>16</v>
      </c>
      <c r="BC403">
        <v>20</v>
      </c>
      <c r="BD403" t="s">
        <v>84</v>
      </c>
      <c r="BE403" t="s">
        <v>87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261</v>
      </c>
      <c r="BN403">
        <v>40</v>
      </c>
      <c r="BO403">
        <v>1</v>
      </c>
      <c r="BP403">
        <v>0</v>
      </c>
      <c r="BQ403" t="s">
        <v>72</v>
      </c>
      <c r="BR403">
        <v>200</v>
      </c>
      <c r="BS403">
        <v>47</v>
      </c>
      <c r="BT403">
        <v>58.4</v>
      </c>
      <c r="BU403">
        <v>39</v>
      </c>
      <c r="BV403">
        <v>33.299999999999997</v>
      </c>
      <c r="BW403">
        <v>55</v>
      </c>
      <c r="BX403">
        <v>29.68</v>
      </c>
      <c r="BY403">
        <v>764</v>
      </c>
      <c r="BZ403">
        <v>4.4770000000000003</v>
      </c>
      <c r="CA403">
        <v>1</v>
      </c>
      <c r="CB403" s="2">
        <f t="shared" si="55"/>
        <v>45662</v>
      </c>
      <c r="CC403" s="3">
        <f t="shared" si="56"/>
        <v>0.17708333333333334</v>
      </c>
      <c r="CD403" s="4">
        <f t="shared" si="50"/>
        <v>45662.177083333336</v>
      </c>
      <c r="CE403" s="18">
        <f t="shared" si="53"/>
        <v>0.14000000000000001</v>
      </c>
      <c r="CF403" s="18">
        <f t="shared" si="54"/>
        <v>0.01</v>
      </c>
      <c r="CG403" s="19">
        <f t="shared" si="57"/>
        <v>225</v>
      </c>
      <c r="CH403" s="19">
        <f t="shared" si="57"/>
        <v>270</v>
      </c>
      <c r="CI403" s="19">
        <f t="shared" si="51"/>
        <v>225</v>
      </c>
      <c r="CJ403" s="19">
        <f t="shared" si="52"/>
        <v>270</v>
      </c>
    </row>
    <row r="404" spans="1:88" x14ac:dyDescent="0.35">
      <c r="A404" t="s">
        <v>156</v>
      </c>
      <c r="B404" t="s">
        <v>566</v>
      </c>
      <c r="C404">
        <v>25.9</v>
      </c>
      <c r="D404">
        <v>26</v>
      </c>
      <c r="E404">
        <v>25.9</v>
      </c>
      <c r="F404">
        <v>58</v>
      </c>
      <c r="G404">
        <v>13</v>
      </c>
      <c r="H404">
        <v>25</v>
      </c>
      <c r="I404">
        <v>65</v>
      </c>
      <c r="J404">
        <v>3.3</v>
      </c>
      <c r="K404">
        <v>11</v>
      </c>
      <c r="L404">
        <v>23</v>
      </c>
      <c r="M404" t="s">
        <v>84</v>
      </c>
      <c r="N404" t="s">
        <v>84</v>
      </c>
      <c r="O404">
        <v>0</v>
      </c>
      <c r="P404">
        <v>0</v>
      </c>
      <c r="Q404">
        <v>0</v>
      </c>
      <c r="S404">
        <v>0</v>
      </c>
      <c r="U404">
        <v>0</v>
      </c>
      <c r="V404">
        <v>344</v>
      </c>
      <c r="W404">
        <v>28</v>
      </c>
      <c r="X404">
        <v>1</v>
      </c>
      <c r="Y404">
        <v>0</v>
      </c>
      <c r="Z404" t="s">
        <v>72</v>
      </c>
      <c r="AA404">
        <v>266</v>
      </c>
      <c r="AB404">
        <v>60</v>
      </c>
      <c r="AD404">
        <v>0</v>
      </c>
      <c r="AG404">
        <v>14</v>
      </c>
      <c r="AH404">
        <v>16.3</v>
      </c>
      <c r="AK404">
        <v>0</v>
      </c>
      <c r="AM404">
        <v>299</v>
      </c>
      <c r="AN404">
        <v>35</v>
      </c>
      <c r="AO404">
        <v>1</v>
      </c>
      <c r="AP404">
        <v>0</v>
      </c>
      <c r="AQ404" t="s">
        <v>145</v>
      </c>
      <c r="AR404">
        <v>0</v>
      </c>
      <c r="AS404">
        <v>0</v>
      </c>
      <c r="AT404">
        <v>26.3</v>
      </c>
      <c r="AU404">
        <v>26.5</v>
      </c>
      <c r="AV404">
        <v>26.3</v>
      </c>
      <c r="AW404">
        <v>59</v>
      </c>
      <c r="AX404">
        <v>14</v>
      </c>
      <c r="AY404">
        <v>26</v>
      </c>
      <c r="BA404">
        <v>3.9</v>
      </c>
      <c r="BB404">
        <v>15</v>
      </c>
      <c r="BC404">
        <v>22</v>
      </c>
      <c r="BD404" t="s">
        <v>74</v>
      </c>
      <c r="BE404" t="s">
        <v>77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261</v>
      </c>
      <c r="BN404">
        <v>37</v>
      </c>
      <c r="BO404">
        <v>1</v>
      </c>
      <c r="BP404">
        <v>0</v>
      </c>
      <c r="BQ404" t="s">
        <v>72</v>
      </c>
      <c r="BR404">
        <v>211</v>
      </c>
      <c r="BS404">
        <v>36</v>
      </c>
      <c r="BT404">
        <v>58.3</v>
      </c>
      <c r="BU404">
        <v>39</v>
      </c>
      <c r="BV404">
        <v>33.200000000000003</v>
      </c>
      <c r="BW404">
        <v>55</v>
      </c>
      <c r="BX404">
        <v>29.69</v>
      </c>
      <c r="BY404">
        <v>764</v>
      </c>
      <c r="BZ404">
        <v>4.4770000000000003</v>
      </c>
      <c r="CA404">
        <v>1</v>
      </c>
      <c r="CB404" s="2">
        <f t="shared" si="55"/>
        <v>45662</v>
      </c>
      <c r="CC404" s="3">
        <f t="shared" si="56"/>
        <v>0.1875</v>
      </c>
      <c r="CD404" s="4">
        <f t="shared" si="50"/>
        <v>45662.1875</v>
      </c>
      <c r="CE404" s="18">
        <f t="shared" si="53"/>
        <v>0.14000000000000001</v>
      </c>
      <c r="CF404" s="18">
        <f t="shared" si="54"/>
        <v>0.01</v>
      </c>
      <c r="CG404" s="19">
        <f t="shared" si="57"/>
        <v>225</v>
      </c>
      <c r="CH404" s="19">
        <f t="shared" si="57"/>
        <v>292.5</v>
      </c>
      <c r="CI404" s="19">
        <f t="shared" si="51"/>
        <v>225</v>
      </c>
      <c r="CJ404" s="19">
        <f t="shared" si="52"/>
        <v>292.5</v>
      </c>
    </row>
    <row r="405" spans="1:88" x14ac:dyDescent="0.35">
      <c r="A405" t="s">
        <v>156</v>
      </c>
      <c r="B405" t="s">
        <v>567</v>
      </c>
      <c r="C405">
        <v>25.8</v>
      </c>
      <c r="D405">
        <v>25.9</v>
      </c>
      <c r="E405">
        <v>25.8</v>
      </c>
      <c r="F405">
        <v>59</v>
      </c>
      <c r="G405">
        <v>13</v>
      </c>
      <c r="H405">
        <v>25</v>
      </c>
      <c r="I405">
        <v>65</v>
      </c>
      <c r="J405">
        <v>3.8</v>
      </c>
      <c r="K405">
        <v>12</v>
      </c>
      <c r="L405">
        <v>23</v>
      </c>
      <c r="M405" t="s">
        <v>84</v>
      </c>
      <c r="N405" t="s">
        <v>84</v>
      </c>
      <c r="O405">
        <v>0</v>
      </c>
      <c r="P405">
        <v>0</v>
      </c>
      <c r="Q405">
        <v>0</v>
      </c>
      <c r="S405">
        <v>0</v>
      </c>
      <c r="U405">
        <v>0</v>
      </c>
      <c r="V405">
        <v>343</v>
      </c>
      <c r="W405">
        <v>29</v>
      </c>
      <c r="X405">
        <v>1</v>
      </c>
      <c r="Y405">
        <v>0</v>
      </c>
      <c r="Z405" t="s">
        <v>72</v>
      </c>
      <c r="AA405">
        <v>264</v>
      </c>
      <c r="AB405">
        <v>62</v>
      </c>
      <c r="AD405">
        <v>0</v>
      </c>
      <c r="AG405">
        <v>14</v>
      </c>
      <c r="AH405">
        <v>16.3</v>
      </c>
      <c r="AK405">
        <v>0</v>
      </c>
      <c r="AM405">
        <v>293</v>
      </c>
      <c r="AN405">
        <v>41</v>
      </c>
      <c r="AO405">
        <v>1</v>
      </c>
      <c r="AP405">
        <v>0</v>
      </c>
      <c r="AQ405" t="s">
        <v>145</v>
      </c>
      <c r="AR405">
        <v>0</v>
      </c>
      <c r="AS405">
        <v>0</v>
      </c>
      <c r="AT405">
        <v>26.1</v>
      </c>
      <c r="AU405">
        <v>26.3</v>
      </c>
      <c r="AV405">
        <v>26.1</v>
      </c>
      <c r="AW405">
        <v>59</v>
      </c>
      <c r="AX405">
        <v>13</v>
      </c>
      <c r="AY405">
        <v>25</v>
      </c>
      <c r="BA405">
        <v>6.1</v>
      </c>
      <c r="BB405">
        <v>14</v>
      </c>
      <c r="BC405">
        <v>19</v>
      </c>
      <c r="BD405" t="s">
        <v>87</v>
      </c>
      <c r="BE405" t="s">
        <v>87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270</v>
      </c>
      <c r="BN405">
        <v>33</v>
      </c>
      <c r="BO405">
        <v>1</v>
      </c>
      <c r="BP405">
        <v>0</v>
      </c>
      <c r="BQ405" t="s">
        <v>72</v>
      </c>
      <c r="BR405">
        <v>213</v>
      </c>
      <c r="BS405">
        <v>44</v>
      </c>
      <c r="BT405">
        <v>58.2</v>
      </c>
      <c r="BU405">
        <v>39</v>
      </c>
      <c r="BV405">
        <v>33.1</v>
      </c>
      <c r="BW405">
        <v>55</v>
      </c>
      <c r="BX405">
        <v>29.69</v>
      </c>
      <c r="BY405">
        <v>764</v>
      </c>
      <c r="BZ405">
        <v>4.4770000000000003</v>
      </c>
      <c r="CA405">
        <v>1</v>
      </c>
      <c r="CB405" s="2">
        <f t="shared" si="55"/>
        <v>45662</v>
      </c>
      <c r="CC405" s="3">
        <f t="shared" si="56"/>
        <v>0.19791666666666666</v>
      </c>
      <c r="CD405" s="4">
        <f t="shared" si="50"/>
        <v>45662.197916666664</v>
      </c>
      <c r="CE405" s="18">
        <f t="shared" si="53"/>
        <v>0.14000000000000001</v>
      </c>
      <c r="CF405" s="18">
        <f t="shared" si="54"/>
        <v>0.01</v>
      </c>
      <c r="CG405" s="19">
        <f t="shared" si="57"/>
        <v>225</v>
      </c>
      <c r="CH405" s="19">
        <f t="shared" si="57"/>
        <v>270</v>
      </c>
      <c r="CI405" s="19">
        <f t="shared" si="51"/>
        <v>225</v>
      </c>
      <c r="CJ405" s="19">
        <f t="shared" si="52"/>
        <v>270</v>
      </c>
    </row>
    <row r="406" spans="1:88" x14ac:dyDescent="0.35">
      <c r="A406" t="s">
        <v>156</v>
      </c>
      <c r="B406" t="s">
        <v>568</v>
      </c>
      <c r="C406">
        <v>25.8</v>
      </c>
      <c r="D406">
        <v>25.8</v>
      </c>
      <c r="E406">
        <v>25.8</v>
      </c>
      <c r="F406">
        <v>59</v>
      </c>
      <c r="G406">
        <v>13</v>
      </c>
      <c r="H406">
        <v>25</v>
      </c>
      <c r="I406">
        <v>65</v>
      </c>
      <c r="J406">
        <v>5.3</v>
      </c>
      <c r="K406">
        <v>14</v>
      </c>
      <c r="L406">
        <v>20</v>
      </c>
      <c r="M406" t="s">
        <v>84</v>
      </c>
      <c r="N406" t="s">
        <v>84</v>
      </c>
      <c r="O406">
        <v>0</v>
      </c>
      <c r="P406">
        <v>0</v>
      </c>
      <c r="Q406">
        <v>0</v>
      </c>
      <c r="S406">
        <v>0</v>
      </c>
      <c r="U406">
        <v>0</v>
      </c>
      <c r="V406">
        <v>346</v>
      </c>
      <c r="W406">
        <v>32</v>
      </c>
      <c r="X406">
        <v>1</v>
      </c>
      <c r="Y406">
        <v>0</v>
      </c>
      <c r="Z406" t="s">
        <v>72</v>
      </c>
      <c r="AA406">
        <v>261</v>
      </c>
      <c r="AB406">
        <v>67</v>
      </c>
      <c r="AD406">
        <v>0</v>
      </c>
      <c r="AG406">
        <v>14.4</v>
      </c>
      <c r="AH406">
        <v>16.5</v>
      </c>
      <c r="AK406">
        <v>0</v>
      </c>
      <c r="AM406">
        <v>288</v>
      </c>
      <c r="AN406">
        <v>36</v>
      </c>
      <c r="AO406">
        <v>1</v>
      </c>
      <c r="AP406">
        <v>0</v>
      </c>
      <c r="AQ406" t="s">
        <v>145</v>
      </c>
      <c r="AR406">
        <v>0</v>
      </c>
      <c r="AS406">
        <v>0</v>
      </c>
      <c r="AT406">
        <v>26.1</v>
      </c>
      <c r="AU406">
        <v>26.2</v>
      </c>
      <c r="AV406">
        <v>26.1</v>
      </c>
      <c r="AW406">
        <v>59</v>
      </c>
      <c r="AX406">
        <v>13</v>
      </c>
      <c r="AY406">
        <v>25</v>
      </c>
      <c r="BA406">
        <v>7.2</v>
      </c>
      <c r="BB406">
        <v>16</v>
      </c>
      <c r="BC406">
        <v>18</v>
      </c>
      <c r="BD406" t="s">
        <v>78</v>
      </c>
      <c r="BE406" t="s">
        <v>87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270</v>
      </c>
      <c r="BN406">
        <v>35</v>
      </c>
      <c r="BO406">
        <v>1</v>
      </c>
      <c r="BP406">
        <v>0</v>
      </c>
      <c r="BQ406" t="s">
        <v>72</v>
      </c>
      <c r="BR406">
        <v>205</v>
      </c>
      <c r="BS406">
        <v>53</v>
      </c>
      <c r="BT406">
        <v>58.1</v>
      </c>
      <c r="BU406">
        <v>39</v>
      </c>
      <c r="BV406">
        <v>33</v>
      </c>
      <c r="BW406">
        <v>55</v>
      </c>
      <c r="BX406">
        <v>29.68</v>
      </c>
      <c r="BY406">
        <v>764</v>
      </c>
      <c r="BZ406">
        <v>4.4770000000000003</v>
      </c>
      <c r="CA406">
        <v>1</v>
      </c>
      <c r="CB406" s="2">
        <f t="shared" si="55"/>
        <v>45662</v>
      </c>
      <c r="CC406" s="3">
        <f t="shared" si="56"/>
        <v>0.20833333333333334</v>
      </c>
      <c r="CD406" s="4">
        <f t="shared" si="50"/>
        <v>45662.208333333336</v>
      </c>
      <c r="CE406" s="18">
        <f t="shared" si="53"/>
        <v>0.14000000000000001</v>
      </c>
      <c r="CF406" s="18">
        <f t="shared" si="54"/>
        <v>0.01</v>
      </c>
      <c r="CG406" s="19">
        <f t="shared" si="57"/>
        <v>225</v>
      </c>
      <c r="CH406" s="19">
        <f t="shared" si="57"/>
        <v>270</v>
      </c>
      <c r="CI406" s="19">
        <f t="shared" si="51"/>
        <v>225</v>
      </c>
      <c r="CJ406" s="19">
        <f t="shared" si="52"/>
        <v>270</v>
      </c>
    </row>
    <row r="407" spans="1:88" x14ac:dyDescent="0.35">
      <c r="A407" t="s">
        <v>156</v>
      </c>
      <c r="B407" t="s">
        <v>569</v>
      </c>
      <c r="C407">
        <v>25.9</v>
      </c>
      <c r="D407">
        <v>25.9</v>
      </c>
      <c r="E407">
        <v>25.8</v>
      </c>
      <c r="F407">
        <v>59</v>
      </c>
      <c r="G407">
        <v>13</v>
      </c>
      <c r="H407">
        <v>25</v>
      </c>
      <c r="I407">
        <v>65</v>
      </c>
      <c r="J407">
        <v>4.4000000000000004</v>
      </c>
      <c r="K407">
        <v>11</v>
      </c>
      <c r="L407">
        <v>19</v>
      </c>
      <c r="M407" t="s">
        <v>84</v>
      </c>
      <c r="N407" t="s">
        <v>84</v>
      </c>
      <c r="O407">
        <v>0</v>
      </c>
      <c r="P407">
        <v>0</v>
      </c>
      <c r="Q407">
        <v>0</v>
      </c>
      <c r="S407">
        <v>0</v>
      </c>
      <c r="U407">
        <v>0</v>
      </c>
      <c r="V407">
        <v>349</v>
      </c>
      <c r="W407">
        <v>28</v>
      </c>
      <c r="X407">
        <v>1</v>
      </c>
      <c r="Y407">
        <v>0</v>
      </c>
      <c r="Z407" t="s">
        <v>72</v>
      </c>
      <c r="AA407">
        <v>274</v>
      </c>
      <c r="AB407">
        <v>58</v>
      </c>
      <c r="AD407">
        <v>0</v>
      </c>
      <c r="AG407">
        <v>14.4</v>
      </c>
      <c r="AH407">
        <v>16.600000000000001</v>
      </c>
      <c r="AK407">
        <v>0</v>
      </c>
      <c r="AM407">
        <v>290</v>
      </c>
      <c r="AN407">
        <v>41</v>
      </c>
      <c r="AO407">
        <v>1</v>
      </c>
      <c r="AP407">
        <v>0</v>
      </c>
      <c r="AQ407" t="s">
        <v>145</v>
      </c>
      <c r="AR407">
        <v>0</v>
      </c>
      <c r="AS407">
        <v>0</v>
      </c>
      <c r="AT407">
        <v>26.2</v>
      </c>
      <c r="AU407">
        <v>26.2</v>
      </c>
      <c r="AV407">
        <v>26.1</v>
      </c>
      <c r="AW407">
        <v>59</v>
      </c>
      <c r="AX407">
        <v>14</v>
      </c>
      <c r="AY407">
        <v>25</v>
      </c>
      <c r="BA407">
        <v>7.9</v>
      </c>
      <c r="BB407">
        <v>17</v>
      </c>
      <c r="BC407">
        <v>17</v>
      </c>
      <c r="BD407" t="s">
        <v>84</v>
      </c>
      <c r="BE407" t="s">
        <v>87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263</v>
      </c>
      <c r="BN407">
        <v>35</v>
      </c>
      <c r="BO407">
        <v>1</v>
      </c>
      <c r="BP407">
        <v>0</v>
      </c>
      <c r="BQ407" t="s">
        <v>72</v>
      </c>
      <c r="BR407">
        <v>201</v>
      </c>
      <c r="BS407">
        <v>47</v>
      </c>
      <c r="BT407">
        <v>58.1</v>
      </c>
      <c r="BU407">
        <v>39</v>
      </c>
      <c r="BV407">
        <v>33</v>
      </c>
      <c r="BW407">
        <v>55</v>
      </c>
      <c r="BX407">
        <v>29.69</v>
      </c>
      <c r="BY407">
        <v>764</v>
      </c>
      <c r="BZ407">
        <v>4.4770000000000003</v>
      </c>
      <c r="CA407">
        <v>1</v>
      </c>
      <c r="CB407" s="2">
        <f t="shared" si="55"/>
        <v>45662</v>
      </c>
      <c r="CC407" s="3">
        <f t="shared" si="56"/>
        <v>0.21875</v>
      </c>
      <c r="CD407" s="4">
        <f t="shared" si="50"/>
        <v>45662.21875</v>
      </c>
      <c r="CE407" s="18">
        <f t="shared" si="53"/>
        <v>0.14000000000000001</v>
      </c>
      <c r="CF407" s="18">
        <f t="shared" si="54"/>
        <v>0.01</v>
      </c>
      <c r="CG407" s="19">
        <f t="shared" si="57"/>
        <v>225</v>
      </c>
      <c r="CH407" s="19">
        <f t="shared" si="57"/>
        <v>270</v>
      </c>
      <c r="CI407" s="19">
        <f t="shared" si="51"/>
        <v>225</v>
      </c>
      <c r="CJ407" s="19">
        <f t="shared" si="52"/>
        <v>270</v>
      </c>
    </row>
    <row r="408" spans="1:88" x14ac:dyDescent="0.35">
      <c r="A408" t="s">
        <v>156</v>
      </c>
      <c r="B408" t="s">
        <v>570</v>
      </c>
      <c r="C408">
        <v>25.9</v>
      </c>
      <c r="D408">
        <v>26</v>
      </c>
      <c r="E408">
        <v>25.9</v>
      </c>
      <c r="F408">
        <v>59</v>
      </c>
      <c r="G408">
        <v>13</v>
      </c>
      <c r="H408">
        <v>25</v>
      </c>
      <c r="I408">
        <v>65</v>
      </c>
      <c r="J408">
        <v>5.7</v>
      </c>
      <c r="K408">
        <v>13</v>
      </c>
      <c r="L408">
        <v>19</v>
      </c>
      <c r="M408" t="s">
        <v>74</v>
      </c>
      <c r="N408" t="s">
        <v>84</v>
      </c>
      <c r="O408">
        <v>0</v>
      </c>
      <c r="P408">
        <v>0</v>
      </c>
      <c r="Q408">
        <v>0</v>
      </c>
      <c r="S408">
        <v>0</v>
      </c>
      <c r="U408">
        <v>0</v>
      </c>
      <c r="V408">
        <v>346</v>
      </c>
      <c r="W408">
        <v>29</v>
      </c>
      <c r="X408">
        <v>1</v>
      </c>
      <c r="Y408">
        <v>0</v>
      </c>
      <c r="Z408" t="s">
        <v>72</v>
      </c>
      <c r="AA408">
        <v>266</v>
      </c>
      <c r="AB408">
        <v>62</v>
      </c>
      <c r="AD408">
        <v>8</v>
      </c>
      <c r="AG408">
        <v>14.5</v>
      </c>
      <c r="AH408">
        <v>16.600000000000001</v>
      </c>
      <c r="AK408">
        <v>0</v>
      </c>
      <c r="AM408">
        <v>296</v>
      </c>
      <c r="AN408">
        <v>42</v>
      </c>
      <c r="AO408">
        <v>1</v>
      </c>
      <c r="AP408">
        <v>0</v>
      </c>
      <c r="AQ408" t="s">
        <v>145</v>
      </c>
      <c r="AR408">
        <v>0</v>
      </c>
      <c r="AS408">
        <v>0</v>
      </c>
      <c r="AT408">
        <v>26.3</v>
      </c>
      <c r="AU408">
        <v>26.3</v>
      </c>
      <c r="AV408">
        <v>26.2</v>
      </c>
      <c r="AW408">
        <v>59</v>
      </c>
      <c r="AX408">
        <v>14</v>
      </c>
      <c r="AY408">
        <v>25</v>
      </c>
      <c r="BA408">
        <v>7.1</v>
      </c>
      <c r="BB408">
        <v>18</v>
      </c>
      <c r="BC408">
        <v>19</v>
      </c>
      <c r="BD408" t="s">
        <v>84</v>
      </c>
      <c r="BE408" t="s">
        <v>87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265</v>
      </c>
      <c r="BN408">
        <v>32</v>
      </c>
      <c r="BO408">
        <v>1</v>
      </c>
      <c r="BP408">
        <v>0</v>
      </c>
      <c r="BQ408" t="s">
        <v>72</v>
      </c>
      <c r="BR408">
        <v>219</v>
      </c>
      <c r="BS408">
        <v>31</v>
      </c>
      <c r="BT408">
        <v>58</v>
      </c>
      <c r="BU408">
        <v>39</v>
      </c>
      <c r="BV408">
        <v>32.9</v>
      </c>
      <c r="BW408">
        <v>55</v>
      </c>
      <c r="BX408">
        <v>29.69</v>
      </c>
      <c r="BY408">
        <v>764</v>
      </c>
      <c r="BZ408">
        <v>4.4770000000000003</v>
      </c>
      <c r="CA408">
        <v>1</v>
      </c>
      <c r="CB408" s="2">
        <f t="shared" si="55"/>
        <v>45662</v>
      </c>
      <c r="CC408" s="3">
        <f t="shared" si="56"/>
        <v>0.22916666666666666</v>
      </c>
      <c r="CD408" s="4">
        <f t="shared" si="50"/>
        <v>45662.229166666664</v>
      </c>
      <c r="CE408" s="18">
        <f t="shared" si="53"/>
        <v>0.14000000000000001</v>
      </c>
      <c r="CF408" s="18">
        <f t="shared" si="54"/>
        <v>0.01</v>
      </c>
      <c r="CG408" s="19">
        <f t="shared" si="57"/>
        <v>225</v>
      </c>
      <c r="CH408" s="19">
        <f t="shared" si="57"/>
        <v>270</v>
      </c>
      <c r="CI408" s="19">
        <f t="shared" si="51"/>
        <v>225</v>
      </c>
      <c r="CJ408" s="19">
        <f t="shared" si="52"/>
        <v>270</v>
      </c>
    </row>
    <row r="409" spans="1:88" x14ac:dyDescent="0.35">
      <c r="A409" t="s">
        <v>156</v>
      </c>
      <c r="B409" t="s">
        <v>571</v>
      </c>
      <c r="C409">
        <v>25.9</v>
      </c>
      <c r="D409">
        <v>26</v>
      </c>
      <c r="E409">
        <v>25.9</v>
      </c>
      <c r="F409">
        <v>59</v>
      </c>
      <c r="G409">
        <v>13</v>
      </c>
      <c r="H409">
        <v>25</v>
      </c>
      <c r="I409">
        <v>65</v>
      </c>
      <c r="J409">
        <v>4.5</v>
      </c>
      <c r="K409">
        <v>13</v>
      </c>
      <c r="L409">
        <v>19</v>
      </c>
      <c r="M409" t="s">
        <v>84</v>
      </c>
      <c r="N409" t="s">
        <v>84</v>
      </c>
      <c r="O409">
        <v>0</v>
      </c>
      <c r="P409">
        <v>0</v>
      </c>
      <c r="Q409">
        <v>0</v>
      </c>
      <c r="S409">
        <v>0</v>
      </c>
      <c r="U409">
        <v>0</v>
      </c>
      <c r="V409">
        <v>340</v>
      </c>
      <c r="W409">
        <v>29</v>
      </c>
      <c r="X409">
        <v>1</v>
      </c>
      <c r="Y409">
        <v>0</v>
      </c>
      <c r="Z409" t="s">
        <v>72</v>
      </c>
      <c r="AA409">
        <v>265</v>
      </c>
      <c r="AB409">
        <v>58</v>
      </c>
      <c r="AD409">
        <v>0</v>
      </c>
      <c r="AG409">
        <v>14.2</v>
      </c>
      <c r="AH409">
        <v>16.3</v>
      </c>
      <c r="AK409">
        <v>0</v>
      </c>
      <c r="AM409">
        <v>288</v>
      </c>
      <c r="AN409">
        <v>33</v>
      </c>
      <c r="AO409">
        <v>1</v>
      </c>
      <c r="AP409">
        <v>0</v>
      </c>
      <c r="AQ409" t="s">
        <v>145</v>
      </c>
      <c r="AR409">
        <v>0</v>
      </c>
      <c r="AS409">
        <v>0</v>
      </c>
      <c r="AT409">
        <v>26.2</v>
      </c>
      <c r="AU409">
        <v>26.3</v>
      </c>
      <c r="AV409">
        <v>26.2</v>
      </c>
      <c r="AW409">
        <v>60</v>
      </c>
      <c r="AX409">
        <v>14</v>
      </c>
      <c r="AY409">
        <v>25</v>
      </c>
      <c r="BA409">
        <v>5.9</v>
      </c>
      <c r="BB409">
        <v>15</v>
      </c>
      <c r="BC409">
        <v>19</v>
      </c>
      <c r="BD409" t="s">
        <v>87</v>
      </c>
      <c r="BE409" t="s">
        <v>74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267</v>
      </c>
      <c r="BN409">
        <v>40</v>
      </c>
      <c r="BO409">
        <v>1</v>
      </c>
      <c r="BP409">
        <v>0</v>
      </c>
      <c r="BQ409" t="s">
        <v>72</v>
      </c>
      <c r="BR409">
        <v>214</v>
      </c>
      <c r="BS409">
        <v>42</v>
      </c>
      <c r="BT409">
        <v>57.9</v>
      </c>
      <c r="BU409">
        <v>40</v>
      </c>
      <c r="BV409">
        <v>33.5</v>
      </c>
      <c r="BW409">
        <v>55</v>
      </c>
      <c r="BX409">
        <v>29.68</v>
      </c>
      <c r="BY409">
        <v>764</v>
      </c>
      <c r="BZ409">
        <v>4.4770000000000003</v>
      </c>
      <c r="CA409">
        <v>1</v>
      </c>
      <c r="CB409" s="2">
        <f t="shared" si="55"/>
        <v>45662</v>
      </c>
      <c r="CC409" s="3">
        <f t="shared" si="56"/>
        <v>0.23958333333333334</v>
      </c>
      <c r="CD409" s="4">
        <f t="shared" si="50"/>
        <v>45662.239583333336</v>
      </c>
      <c r="CE409" s="18">
        <f t="shared" si="53"/>
        <v>0.14000000000000001</v>
      </c>
      <c r="CF409" s="18">
        <f t="shared" si="54"/>
        <v>0.01</v>
      </c>
      <c r="CG409" s="19">
        <f t="shared" si="57"/>
        <v>225</v>
      </c>
      <c r="CH409" s="19">
        <f t="shared" si="57"/>
        <v>247.5</v>
      </c>
      <c r="CI409" s="19">
        <f t="shared" si="51"/>
        <v>225</v>
      </c>
      <c r="CJ409" s="19">
        <f t="shared" si="52"/>
        <v>247.5</v>
      </c>
    </row>
    <row r="410" spans="1:88" x14ac:dyDescent="0.35">
      <c r="A410" t="s">
        <v>156</v>
      </c>
      <c r="B410" t="s">
        <v>572</v>
      </c>
      <c r="C410">
        <v>25.8</v>
      </c>
      <c r="D410">
        <v>25.9</v>
      </c>
      <c r="E410">
        <v>25.8</v>
      </c>
      <c r="F410">
        <v>59</v>
      </c>
      <c r="G410">
        <v>13</v>
      </c>
      <c r="H410">
        <v>25</v>
      </c>
      <c r="I410">
        <v>65</v>
      </c>
      <c r="J410">
        <v>5.2</v>
      </c>
      <c r="K410">
        <v>14</v>
      </c>
      <c r="L410">
        <v>20</v>
      </c>
      <c r="M410" t="s">
        <v>84</v>
      </c>
      <c r="N410" t="s">
        <v>84</v>
      </c>
      <c r="O410">
        <v>0</v>
      </c>
      <c r="P410">
        <v>0</v>
      </c>
      <c r="Q410">
        <v>0</v>
      </c>
      <c r="S410">
        <v>0</v>
      </c>
      <c r="U410">
        <v>0</v>
      </c>
      <c r="V410">
        <v>344</v>
      </c>
      <c r="W410">
        <v>30</v>
      </c>
      <c r="X410">
        <v>1</v>
      </c>
      <c r="Y410">
        <v>0</v>
      </c>
      <c r="Z410" t="s">
        <v>72</v>
      </c>
      <c r="AA410">
        <v>264</v>
      </c>
      <c r="AB410">
        <v>63</v>
      </c>
      <c r="AD410">
        <v>0</v>
      </c>
      <c r="AG410">
        <v>14.2</v>
      </c>
      <c r="AH410">
        <v>16.3</v>
      </c>
      <c r="AK410">
        <v>0</v>
      </c>
      <c r="AM410">
        <v>290</v>
      </c>
      <c r="AN410">
        <v>38</v>
      </c>
      <c r="AO410">
        <v>1</v>
      </c>
      <c r="AP410">
        <v>0</v>
      </c>
      <c r="AQ410" t="s">
        <v>145</v>
      </c>
      <c r="AR410">
        <v>0</v>
      </c>
      <c r="AS410">
        <v>0</v>
      </c>
      <c r="AT410">
        <v>26.1</v>
      </c>
      <c r="AU410">
        <v>26.3</v>
      </c>
      <c r="AV410">
        <v>26.1</v>
      </c>
      <c r="AW410">
        <v>60</v>
      </c>
      <c r="AX410">
        <v>14</v>
      </c>
      <c r="AY410">
        <v>25</v>
      </c>
      <c r="BA410">
        <v>8.8000000000000007</v>
      </c>
      <c r="BB410">
        <v>20</v>
      </c>
      <c r="BC410">
        <v>16</v>
      </c>
      <c r="BD410" t="s">
        <v>87</v>
      </c>
      <c r="BE410" t="s">
        <v>87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266</v>
      </c>
      <c r="BN410">
        <v>36</v>
      </c>
      <c r="BO410">
        <v>1</v>
      </c>
      <c r="BP410">
        <v>0</v>
      </c>
      <c r="BQ410" t="s">
        <v>72</v>
      </c>
      <c r="BR410">
        <v>212</v>
      </c>
      <c r="BS410">
        <v>40</v>
      </c>
      <c r="BT410">
        <v>57.9</v>
      </c>
      <c r="BU410">
        <v>40</v>
      </c>
      <c r="BV410">
        <v>33.5</v>
      </c>
      <c r="BW410">
        <v>55</v>
      </c>
      <c r="BX410">
        <v>29.68</v>
      </c>
      <c r="BY410">
        <v>764</v>
      </c>
      <c r="BZ410">
        <v>4.4770000000000003</v>
      </c>
      <c r="CA410">
        <v>1</v>
      </c>
      <c r="CB410" s="2">
        <f t="shared" si="55"/>
        <v>45662</v>
      </c>
      <c r="CC410" s="3">
        <f t="shared" si="56"/>
        <v>0.25</v>
      </c>
      <c r="CD410" s="4">
        <f t="shared" si="50"/>
        <v>45662.25</v>
      </c>
      <c r="CE410" s="18">
        <f t="shared" si="53"/>
        <v>0.14000000000000001</v>
      </c>
      <c r="CF410" s="18">
        <f t="shared" si="54"/>
        <v>0.01</v>
      </c>
      <c r="CG410" s="19">
        <f t="shared" si="57"/>
        <v>225</v>
      </c>
      <c r="CH410" s="19">
        <f t="shared" si="57"/>
        <v>270</v>
      </c>
      <c r="CI410" s="19">
        <f t="shared" si="51"/>
        <v>225</v>
      </c>
      <c r="CJ410" s="19">
        <f t="shared" si="52"/>
        <v>270</v>
      </c>
    </row>
    <row r="411" spans="1:88" x14ac:dyDescent="0.35">
      <c r="A411" t="s">
        <v>156</v>
      </c>
      <c r="B411" t="s">
        <v>573</v>
      </c>
      <c r="C411">
        <v>25.7</v>
      </c>
      <c r="D411">
        <v>25.8</v>
      </c>
      <c r="E411">
        <v>25.7</v>
      </c>
      <c r="F411">
        <v>59</v>
      </c>
      <c r="G411">
        <v>13</v>
      </c>
      <c r="H411">
        <v>25</v>
      </c>
      <c r="I411">
        <v>65</v>
      </c>
      <c r="J411">
        <v>5.6</v>
      </c>
      <c r="K411">
        <v>17</v>
      </c>
      <c r="L411">
        <v>20</v>
      </c>
      <c r="M411" t="s">
        <v>74</v>
      </c>
      <c r="N411" t="s">
        <v>84</v>
      </c>
      <c r="O411">
        <v>0</v>
      </c>
      <c r="P411">
        <v>0</v>
      </c>
      <c r="Q411">
        <v>0</v>
      </c>
      <c r="S411">
        <v>0</v>
      </c>
      <c r="U411">
        <v>0</v>
      </c>
      <c r="V411">
        <v>341</v>
      </c>
      <c r="W411">
        <v>30</v>
      </c>
      <c r="X411">
        <v>2</v>
      </c>
      <c r="Y411">
        <v>0</v>
      </c>
      <c r="Z411" t="s">
        <v>72</v>
      </c>
      <c r="AA411">
        <v>263</v>
      </c>
      <c r="AB411">
        <v>60</v>
      </c>
      <c r="AD411">
        <v>0</v>
      </c>
      <c r="AG411">
        <v>14.2</v>
      </c>
      <c r="AH411">
        <v>16.3</v>
      </c>
      <c r="AK411">
        <v>0</v>
      </c>
      <c r="AM411">
        <v>296</v>
      </c>
      <c r="AN411">
        <v>36</v>
      </c>
      <c r="AO411">
        <v>1</v>
      </c>
      <c r="AP411">
        <v>0</v>
      </c>
      <c r="AQ411" t="s">
        <v>145</v>
      </c>
      <c r="AR411">
        <v>0</v>
      </c>
      <c r="AS411">
        <v>0</v>
      </c>
      <c r="AT411">
        <v>26</v>
      </c>
      <c r="AU411">
        <v>26.1</v>
      </c>
      <c r="AV411">
        <v>26</v>
      </c>
      <c r="AW411">
        <v>59</v>
      </c>
      <c r="AX411">
        <v>13</v>
      </c>
      <c r="AY411">
        <v>25</v>
      </c>
      <c r="BA411">
        <v>7.5</v>
      </c>
      <c r="BB411">
        <v>22</v>
      </c>
      <c r="BC411">
        <v>18</v>
      </c>
      <c r="BD411" t="s">
        <v>87</v>
      </c>
      <c r="BE411" t="s">
        <v>87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262</v>
      </c>
      <c r="BN411">
        <v>35</v>
      </c>
      <c r="BO411">
        <v>1</v>
      </c>
      <c r="BP411">
        <v>0</v>
      </c>
      <c r="BQ411" t="s">
        <v>72</v>
      </c>
      <c r="BR411">
        <v>209</v>
      </c>
      <c r="BS411">
        <v>40</v>
      </c>
      <c r="BT411">
        <v>57.8</v>
      </c>
      <c r="BU411">
        <v>40</v>
      </c>
      <c r="BV411">
        <v>33.4</v>
      </c>
      <c r="BW411">
        <v>55</v>
      </c>
      <c r="BX411">
        <v>29.69</v>
      </c>
      <c r="BY411">
        <v>764</v>
      </c>
      <c r="BZ411">
        <v>4.4770000000000003</v>
      </c>
      <c r="CA411">
        <v>1</v>
      </c>
      <c r="CB411" s="2">
        <f t="shared" si="55"/>
        <v>45662</v>
      </c>
      <c r="CC411" s="3">
        <f t="shared" si="56"/>
        <v>0.26041666666666669</v>
      </c>
      <c r="CD411" s="4">
        <f t="shared" si="50"/>
        <v>45662.260416666664</v>
      </c>
      <c r="CE411" s="18">
        <f t="shared" si="53"/>
        <v>0.14000000000000001</v>
      </c>
      <c r="CF411" s="18">
        <f t="shared" si="54"/>
        <v>0.01</v>
      </c>
      <c r="CG411" s="19">
        <f t="shared" si="57"/>
        <v>225</v>
      </c>
      <c r="CH411" s="19">
        <f t="shared" si="57"/>
        <v>270</v>
      </c>
      <c r="CI411" s="19">
        <f t="shared" si="51"/>
        <v>225</v>
      </c>
      <c r="CJ411" s="19">
        <f t="shared" si="52"/>
        <v>270</v>
      </c>
    </row>
    <row r="412" spans="1:88" x14ac:dyDescent="0.35">
      <c r="A412" t="s">
        <v>156</v>
      </c>
      <c r="B412" t="s">
        <v>574</v>
      </c>
      <c r="C412">
        <v>25.7</v>
      </c>
      <c r="D412">
        <v>25.7</v>
      </c>
      <c r="E412">
        <v>25.6</v>
      </c>
      <c r="F412">
        <v>59</v>
      </c>
      <c r="G412">
        <v>13</v>
      </c>
      <c r="H412">
        <v>25</v>
      </c>
      <c r="I412">
        <v>65</v>
      </c>
      <c r="J412">
        <v>5.7</v>
      </c>
      <c r="K412">
        <v>14</v>
      </c>
      <c r="L412">
        <v>19</v>
      </c>
      <c r="M412" t="s">
        <v>84</v>
      </c>
      <c r="N412" t="s">
        <v>84</v>
      </c>
      <c r="O412">
        <v>0</v>
      </c>
      <c r="P412">
        <v>0</v>
      </c>
      <c r="Q412">
        <v>0</v>
      </c>
      <c r="S412">
        <v>0</v>
      </c>
      <c r="U412">
        <v>0</v>
      </c>
      <c r="V412">
        <v>343</v>
      </c>
      <c r="W412">
        <v>29</v>
      </c>
      <c r="X412">
        <v>1</v>
      </c>
      <c r="Y412">
        <v>0</v>
      </c>
      <c r="Z412" t="s">
        <v>72</v>
      </c>
      <c r="AA412">
        <v>257</v>
      </c>
      <c r="AB412">
        <v>69</v>
      </c>
      <c r="AD412">
        <v>0</v>
      </c>
      <c r="AG412">
        <v>14.2</v>
      </c>
      <c r="AH412">
        <v>16.3</v>
      </c>
      <c r="AK412">
        <v>0</v>
      </c>
      <c r="AM412">
        <v>288</v>
      </c>
      <c r="AN412">
        <v>38</v>
      </c>
      <c r="AO412">
        <v>1</v>
      </c>
      <c r="AP412">
        <v>0</v>
      </c>
      <c r="AQ412" t="s">
        <v>145</v>
      </c>
      <c r="AR412">
        <v>0</v>
      </c>
      <c r="AS412">
        <v>0</v>
      </c>
      <c r="AT412">
        <v>25.9</v>
      </c>
      <c r="AU412">
        <v>26</v>
      </c>
      <c r="AV412">
        <v>25.9</v>
      </c>
      <c r="AW412">
        <v>60</v>
      </c>
      <c r="AX412">
        <v>14</v>
      </c>
      <c r="AY412">
        <v>25</v>
      </c>
      <c r="BA412">
        <v>9.4</v>
      </c>
      <c r="BB412">
        <v>23</v>
      </c>
      <c r="BC412">
        <v>16</v>
      </c>
      <c r="BD412" t="s">
        <v>74</v>
      </c>
      <c r="BE412" t="s">
        <v>87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265</v>
      </c>
      <c r="BN412">
        <v>37</v>
      </c>
      <c r="BO412">
        <v>1</v>
      </c>
      <c r="BP412">
        <v>0</v>
      </c>
      <c r="BQ412" t="s">
        <v>72</v>
      </c>
      <c r="BR412">
        <v>212</v>
      </c>
      <c r="BS412">
        <v>42</v>
      </c>
      <c r="BT412">
        <v>57.7</v>
      </c>
      <c r="BU412">
        <v>40</v>
      </c>
      <c r="BV412">
        <v>33.299999999999997</v>
      </c>
      <c r="BW412">
        <v>55</v>
      </c>
      <c r="BX412">
        <v>29.7</v>
      </c>
      <c r="BY412">
        <v>764</v>
      </c>
      <c r="BZ412">
        <v>4.4770000000000003</v>
      </c>
      <c r="CA412">
        <v>1</v>
      </c>
      <c r="CB412" s="2">
        <f t="shared" si="55"/>
        <v>45662</v>
      </c>
      <c r="CC412" s="3">
        <f t="shared" si="56"/>
        <v>0.27083333333333331</v>
      </c>
      <c r="CD412" s="4">
        <f t="shared" si="50"/>
        <v>45662.270833333336</v>
      </c>
      <c r="CE412" s="18">
        <f t="shared" si="53"/>
        <v>0.14000000000000001</v>
      </c>
      <c r="CF412" s="18">
        <f t="shared" si="54"/>
        <v>0.01</v>
      </c>
      <c r="CG412" s="19">
        <f t="shared" si="57"/>
        <v>225</v>
      </c>
      <c r="CH412" s="19">
        <f t="shared" si="57"/>
        <v>270</v>
      </c>
      <c r="CI412" s="19">
        <f t="shared" si="51"/>
        <v>225</v>
      </c>
      <c r="CJ412" s="19">
        <f t="shared" si="52"/>
        <v>270</v>
      </c>
    </row>
    <row r="413" spans="1:88" x14ac:dyDescent="0.35">
      <c r="A413" t="s">
        <v>156</v>
      </c>
      <c r="B413" t="s">
        <v>575</v>
      </c>
      <c r="C413">
        <v>25.6</v>
      </c>
      <c r="D413">
        <v>25.7</v>
      </c>
      <c r="E413">
        <v>25.6</v>
      </c>
      <c r="F413">
        <v>59</v>
      </c>
      <c r="G413">
        <v>13</v>
      </c>
      <c r="H413">
        <v>25</v>
      </c>
      <c r="I413">
        <v>65</v>
      </c>
      <c r="J413">
        <v>6</v>
      </c>
      <c r="K413">
        <v>14</v>
      </c>
      <c r="L413">
        <v>19</v>
      </c>
      <c r="M413" t="s">
        <v>84</v>
      </c>
      <c r="N413" t="s">
        <v>84</v>
      </c>
      <c r="O413">
        <v>0</v>
      </c>
      <c r="P413">
        <v>0</v>
      </c>
      <c r="Q413">
        <v>0</v>
      </c>
      <c r="S413">
        <v>0</v>
      </c>
      <c r="U413">
        <v>0</v>
      </c>
      <c r="V413">
        <v>340</v>
      </c>
      <c r="W413">
        <v>33</v>
      </c>
      <c r="X413">
        <v>1</v>
      </c>
      <c r="Y413">
        <v>0</v>
      </c>
      <c r="Z413" t="s">
        <v>72</v>
      </c>
      <c r="AA413">
        <v>260</v>
      </c>
      <c r="AB413">
        <v>62</v>
      </c>
      <c r="AM413">
        <v>12</v>
      </c>
      <c r="AN413">
        <v>39</v>
      </c>
      <c r="AO413">
        <v>1</v>
      </c>
      <c r="AP413">
        <v>1</v>
      </c>
      <c r="AQ413" t="s">
        <v>162</v>
      </c>
      <c r="AR413">
        <v>0</v>
      </c>
      <c r="AS413">
        <v>0</v>
      </c>
      <c r="AT413">
        <v>25.8</v>
      </c>
      <c r="AU413">
        <v>26</v>
      </c>
      <c r="AV413">
        <v>25.8</v>
      </c>
      <c r="AW413">
        <v>59</v>
      </c>
      <c r="AX413">
        <v>13</v>
      </c>
      <c r="AY413">
        <v>25</v>
      </c>
      <c r="BA413">
        <v>8.1999999999999993</v>
      </c>
      <c r="BB413">
        <v>26</v>
      </c>
      <c r="BC413">
        <v>16</v>
      </c>
      <c r="BD413" t="s">
        <v>87</v>
      </c>
      <c r="BE413" t="s">
        <v>87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258</v>
      </c>
      <c r="BN413">
        <v>41</v>
      </c>
      <c r="BO413">
        <v>1</v>
      </c>
      <c r="BP413">
        <v>0</v>
      </c>
      <c r="BQ413" t="s">
        <v>72</v>
      </c>
      <c r="BR413">
        <v>209</v>
      </c>
      <c r="BS413">
        <v>36</v>
      </c>
      <c r="BT413">
        <v>58.1</v>
      </c>
      <c r="BU413">
        <v>40</v>
      </c>
      <c r="BV413">
        <v>33.700000000000003</v>
      </c>
      <c r="BW413">
        <v>55</v>
      </c>
      <c r="BX413">
        <v>29.69</v>
      </c>
      <c r="BY413">
        <v>765</v>
      </c>
      <c r="BZ413">
        <v>4.4820000000000002</v>
      </c>
      <c r="CA413">
        <v>1</v>
      </c>
      <c r="CB413" s="2">
        <f t="shared" si="55"/>
        <v>45662</v>
      </c>
      <c r="CC413" s="3">
        <f t="shared" si="56"/>
        <v>0.28125</v>
      </c>
      <c r="CD413" s="4">
        <f t="shared" si="50"/>
        <v>45662.28125</v>
      </c>
      <c r="CE413" s="18">
        <f t="shared" si="53"/>
        <v>0.14000000000000001</v>
      </c>
      <c r="CF413" s="18">
        <f t="shared" si="54"/>
        <v>0.01</v>
      </c>
      <c r="CG413" s="19">
        <f t="shared" si="57"/>
        <v>225</v>
      </c>
      <c r="CH413" s="19">
        <f t="shared" si="57"/>
        <v>270</v>
      </c>
      <c r="CI413" s="19">
        <f t="shared" si="51"/>
        <v>225</v>
      </c>
      <c r="CJ413" s="19">
        <f t="shared" si="52"/>
        <v>270</v>
      </c>
    </row>
    <row r="414" spans="1:88" x14ac:dyDescent="0.35">
      <c r="A414" t="s">
        <v>156</v>
      </c>
      <c r="B414" t="s">
        <v>576</v>
      </c>
      <c r="C414">
        <v>25.3</v>
      </c>
      <c r="D414">
        <v>25.6</v>
      </c>
      <c r="E414">
        <v>25.3</v>
      </c>
      <c r="F414">
        <v>59</v>
      </c>
      <c r="G414">
        <v>13</v>
      </c>
      <c r="H414">
        <v>25</v>
      </c>
      <c r="I414">
        <v>65</v>
      </c>
      <c r="J414">
        <v>6.1</v>
      </c>
      <c r="K414">
        <v>13</v>
      </c>
      <c r="L414">
        <v>18</v>
      </c>
      <c r="M414" t="s">
        <v>84</v>
      </c>
      <c r="N414" t="s">
        <v>84</v>
      </c>
      <c r="O414">
        <v>0</v>
      </c>
      <c r="P414">
        <v>0</v>
      </c>
      <c r="Q414">
        <v>0</v>
      </c>
      <c r="S414">
        <v>0</v>
      </c>
      <c r="U414">
        <v>0</v>
      </c>
      <c r="V414">
        <v>342</v>
      </c>
      <c r="W414">
        <v>31</v>
      </c>
      <c r="X414">
        <v>1</v>
      </c>
      <c r="Y414">
        <v>0</v>
      </c>
      <c r="Z414" t="s">
        <v>72</v>
      </c>
      <c r="AA414">
        <v>265</v>
      </c>
      <c r="AB414">
        <v>60</v>
      </c>
      <c r="AM414">
        <v>0</v>
      </c>
      <c r="AP414">
        <v>0</v>
      </c>
      <c r="AQ414" t="s">
        <v>160</v>
      </c>
      <c r="AR414">
        <v>0</v>
      </c>
      <c r="AS414">
        <v>0</v>
      </c>
      <c r="AT414">
        <v>25.4</v>
      </c>
      <c r="AU414">
        <v>25.8</v>
      </c>
      <c r="AV414">
        <v>25.4</v>
      </c>
      <c r="AW414">
        <v>60</v>
      </c>
      <c r="AX414">
        <v>13</v>
      </c>
      <c r="AY414">
        <v>25</v>
      </c>
      <c r="BA414">
        <v>10.6</v>
      </c>
      <c r="BB414">
        <v>21</v>
      </c>
      <c r="BC414">
        <v>15</v>
      </c>
      <c r="BD414" t="s">
        <v>74</v>
      </c>
      <c r="BE414" t="s">
        <v>87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267</v>
      </c>
      <c r="BN414">
        <v>41</v>
      </c>
      <c r="BO414">
        <v>1</v>
      </c>
      <c r="BP414">
        <v>0</v>
      </c>
      <c r="BQ414" t="s">
        <v>72</v>
      </c>
      <c r="BR414">
        <v>208</v>
      </c>
      <c r="BS414">
        <v>45</v>
      </c>
      <c r="BT414">
        <v>57.7</v>
      </c>
      <c r="BU414">
        <v>40</v>
      </c>
      <c r="BV414">
        <v>33.299999999999997</v>
      </c>
      <c r="BW414">
        <v>55</v>
      </c>
      <c r="BX414">
        <v>29.7</v>
      </c>
      <c r="BY414">
        <v>764</v>
      </c>
      <c r="BZ414">
        <v>4.4770000000000003</v>
      </c>
      <c r="CA414">
        <v>1</v>
      </c>
      <c r="CB414" s="2">
        <f t="shared" si="55"/>
        <v>45662</v>
      </c>
      <c r="CC414" s="3">
        <f t="shared" si="56"/>
        <v>0.29166666666666669</v>
      </c>
      <c r="CD414" s="4">
        <f t="shared" si="50"/>
        <v>45662.291666666664</v>
      </c>
      <c r="CE414" s="18">
        <f t="shared" si="53"/>
        <v>0.14000000000000001</v>
      </c>
      <c r="CF414" s="18">
        <f t="shared" si="54"/>
        <v>0.01</v>
      </c>
      <c r="CG414" s="19">
        <f t="shared" si="57"/>
        <v>225</v>
      </c>
      <c r="CH414" s="19">
        <f t="shared" si="57"/>
        <v>270</v>
      </c>
      <c r="CI414" s="19">
        <f t="shared" si="51"/>
        <v>225</v>
      </c>
      <c r="CJ414" s="19">
        <f t="shared" si="52"/>
        <v>270</v>
      </c>
    </row>
    <row r="415" spans="1:88" x14ac:dyDescent="0.35">
      <c r="A415" t="s">
        <v>156</v>
      </c>
      <c r="B415" t="s">
        <v>577</v>
      </c>
      <c r="C415">
        <v>25</v>
      </c>
      <c r="D415">
        <v>25.3</v>
      </c>
      <c r="E415">
        <v>25</v>
      </c>
      <c r="F415">
        <v>59</v>
      </c>
      <c r="G415">
        <v>12</v>
      </c>
      <c r="H415">
        <v>24</v>
      </c>
      <c r="I415">
        <v>65</v>
      </c>
      <c r="J415">
        <v>6.2</v>
      </c>
      <c r="K415">
        <v>13</v>
      </c>
      <c r="L415">
        <v>18</v>
      </c>
      <c r="M415" t="s">
        <v>74</v>
      </c>
      <c r="N415" t="s">
        <v>84</v>
      </c>
      <c r="O415">
        <v>0</v>
      </c>
      <c r="P415">
        <v>0</v>
      </c>
      <c r="Q415">
        <v>0</v>
      </c>
      <c r="S415">
        <v>0</v>
      </c>
      <c r="U415">
        <v>0</v>
      </c>
      <c r="V415">
        <v>343</v>
      </c>
      <c r="W415">
        <v>35</v>
      </c>
      <c r="X415">
        <v>1</v>
      </c>
      <c r="Y415">
        <v>0</v>
      </c>
      <c r="Z415" t="s">
        <v>72</v>
      </c>
      <c r="AA415">
        <v>274</v>
      </c>
      <c r="AB415">
        <v>51</v>
      </c>
      <c r="AM415">
        <v>0</v>
      </c>
      <c r="AP415">
        <v>1</v>
      </c>
      <c r="AQ415" t="s">
        <v>160</v>
      </c>
      <c r="AR415">
        <v>0</v>
      </c>
      <c r="AS415">
        <v>0</v>
      </c>
      <c r="AT415">
        <v>25.1</v>
      </c>
      <c r="AU415">
        <v>25.4</v>
      </c>
      <c r="AV415">
        <v>25.1</v>
      </c>
      <c r="AW415">
        <v>60</v>
      </c>
      <c r="AX415">
        <v>13</v>
      </c>
      <c r="AY415">
        <v>24</v>
      </c>
      <c r="BA415">
        <v>10.9</v>
      </c>
      <c r="BB415">
        <v>22</v>
      </c>
      <c r="BC415">
        <v>15</v>
      </c>
      <c r="BD415" t="s">
        <v>87</v>
      </c>
      <c r="BE415" t="s">
        <v>74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262</v>
      </c>
      <c r="BN415">
        <v>42</v>
      </c>
      <c r="BO415">
        <v>1</v>
      </c>
      <c r="BP415">
        <v>0</v>
      </c>
      <c r="BQ415" t="s">
        <v>72</v>
      </c>
      <c r="BR415">
        <v>201</v>
      </c>
      <c r="BS415">
        <v>51</v>
      </c>
      <c r="BT415">
        <v>57.7</v>
      </c>
      <c r="BU415">
        <v>40</v>
      </c>
      <c r="BV415">
        <v>33.299999999999997</v>
      </c>
      <c r="BW415">
        <v>55</v>
      </c>
      <c r="BX415">
        <v>29.7</v>
      </c>
      <c r="BY415">
        <v>764</v>
      </c>
      <c r="BZ415">
        <v>4.4770000000000003</v>
      </c>
      <c r="CA415">
        <v>1</v>
      </c>
      <c r="CB415" s="2">
        <f t="shared" si="55"/>
        <v>45662</v>
      </c>
      <c r="CC415" s="3">
        <f t="shared" si="56"/>
        <v>0.30208333333333331</v>
      </c>
      <c r="CD415" s="4">
        <f t="shared" si="50"/>
        <v>45662.302083333336</v>
      </c>
      <c r="CE415" s="18">
        <f t="shared" si="53"/>
        <v>0.14000000000000001</v>
      </c>
      <c r="CF415" s="18">
        <f t="shared" si="54"/>
        <v>0.01</v>
      </c>
      <c r="CG415" s="19">
        <f t="shared" si="57"/>
        <v>225</v>
      </c>
      <c r="CH415" s="19">
        <f t="shared" si="57"/>
        <v>247.5</v>
      </c>
      <c r="CI415" s="19">
        <f t="shared" si="51"/>
        <v>225</v>
      </c>
      <c r="CJ415" s="19">
        <f t="shared" si="52"/>
        <v>247.5</v>
      </c>
    </row>
    <row r="416" spans="1:88" x14ac:dyDescent="0.35">
      <c r="A416" t="s">
        <v>156</v>
      </c>
      <c r="B416" t="s">
        <v>578</v>
      </c>
      <c r="C416">
        <v>24.8</v>
      </c>
      <c r="D416">
        <v>25</v>
      </c>
      <c r="E416">
        <v>24.8</v>
      </c>
      <c r="F416">
        <v>60</v>
      </c>
      <c r="G416">
        <v>13</v>
      </c>
      <c r="H416">
        <v>24</v>
      </c>
      <c r="I416">
        <v>65</v>
      </c>
      <c r="J416">
        <v>6.1</v>
      </c>
      <c r="K416">
        <v>12</v>
      </c>
      <c r="L416">
        <v>18</v>
      </c>
      <c r="M416" t="s">
        <v>74</v>
      </c>
      <c r="N416" t="s">
        <v>84</v>
      </c>
      <c r="O416">
        <v>0</v>
      </c>
      <c r="P416">
        <v>0</v>
      </c>
      <c r="Q416">
        <v>0</v>
      </c>
      <c r="S416">
        <v>0</v>
      </c>
      <c r="U416">
        <v>0</v>
      </c>
      <c r="V416">
        <v>342</v>
      </c>
      <c r="W416">
        <v>33</v>
      </c>
      <c r="X416">
        <v>2</v>
      </c>
      <c r="Y416">
        <v>0</v>
      </c>
      <c r="Z416" t="s">
        <v>72</v>
      </c>
      <c r="AA416">
        <v>256</v>
      </c>
      <c r="AB416">
        <v>69</v>
      </c>
      <c r="AM416">
        <v>0</v>
      </c>
      <c r="AP416">
        <v>1</v>
      </c>
      <c r="AQ416" t="s">
        <v>161</v>
      </c>
      <c r="AR416">
        <v>0</v>
      </c>
      <c r="AS416">
        <v>0</v>
      </c>
      <c r="AT416">
        <v>24.9</v>
      </c>
      <c r="AU416">
        <v>25.1</v>
      </c>
      <c r="AV416">
        <v>24.9</v>
      </c>
      <c r="AW416">
        <v>61</v>
      </c>
      <c r="AX416">
        <v>13</v>
      </c>
      <c r="AY416">
        <v>24</v>
      </c>
      <c r="BA416">
        <v>10.6</v>
      </c>
      <c r="BB416">
        <v>19</v>
      </c>
      <c r="BC416">
        <v>15</v>
      </c>
      <c r="BD416" t="s">
        <v>74</v>
      </c>
      <c r="BE416" t="s">
        <v>87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263</v>
      </c>
      <c r="BN416">
        <v>42</v>
      </c>
      <c r="BO416">
        <v>1</v>
      </c>
      <c r="BP416">
        <v>0</v>
      </c>
      <c r="BQ416" t="s">
        <v>72</v>
      </c>
      <c r="BR416">
        <v>201</v>
      </c>
      <c r="BS416">
        <v>48</v>
      </c>
      <c r="BT416">
        <v>57.6</v>
      </c>
      <c r="BU416">
        <v>40</v>
      </c>
      <c r="BV416">
        <v>33.200000000000003</v>
      </c>
      <c r="BW416">
        <v>55</v>
      </c>
      <c r="BX416">
        <v>29.71</v>
      </c>
      <c r="BY416">
        <v>764</v>
      </c>
      <c r="BZ416">
        <v>4.4770000000000003</v>
      </c>
      <c r="CA416">
        <v>1</v>
      </c>
      <c r="CB416" s="2">
        <f t="shared" si="55"/>
        <v>45662</v>
      </c>
      <c r="CC416" s="3">
        <f t="shared" si="56"/>
        <v>0.3125</v>
      </c>
      <c r="CD416" s="4">
        <f t="shared" si="50"/>
        <v>45662.3125</v>
      </c>
      <c r="CE416" s="18">
        <f t="shared" si="53"/>
        <v>0.14000000000000001</v>
      </c>
      <c r="CF416" s="18">
        <f t="shared" si="54"/>
        <v>0.01</v>
      </c>
      <c r="CG416" s="19">
        <f t="shared" si="57"/>
        <v>225</v>
      </c>
      <c r="CH416" s="19">
        <f t="shared" si="57"/>
        <v>270</v>
      </c>
      <c r="CI416" s="19">
        <f t="shared" si="51"/>
        <v>225</v>
      </c>
      <c r="CJ416" s="19">
        <f t="shared" si="52"/>
        <v>270</v>
      </c>
    </row>
    <row r="417" spans="1:88" x14ac:dyDescent="0.35">
      <c r="A417" t="s">
        <v>156</v>
      </c>
      <c r="B417" t="s">
        <v>579</v>
      </c>
      <c r="C417">
        <v>24.7</v>
      </c>
      <c r="D417">
        <v>24.8</v>
      </c>
      <c r="E417">
        <v>24.6</v>
      </c>
      <c r="F417">
        <v>60</v>
      </c>
      <c r="G417">
        <v>12</v>
      </c>
      <c r="H417">
        <v>24</v>
      </c>
      <c r="I417">
        <v>65</v>
      </c>
      <c r="J417">
        <v>6.5</v>
      </c>
      <c r="K417">
        <v>15</v>
      </c>
      <c r="L417">
        <v>17</v>
      </c>
      <c r="M417" t="s">
        <v>84</v>
      </c>
      <c r="N417" t="s">
        <v>84</v>
      </c>
      <c r="O417">
        <v>0</v>
      </c>
      <c r="P417">
        <v>0</v>
      </c>
      <c r="Q417">
        <v>0</v>
      </c>
      <c r="S417">
        <v>0</v>
      </c>
      <c r="U417">
        <v>0</v>
      </c>
      <c r="V417">
        <v>343</v>
      </c>
      <c r="W417">
        <v>33</v>
      </c>
      <c r="X417">
        <v>2</v>
      </c>
      <c r="Y417">
        <v>0</v>
      </c>
      <c r="Z417" t="s">
        <v>72</v>
      </c>
      <c r="AA417">
        <v>267</v>
      </c>
      <c r="AB417">
        <v>58</v>
      </c>
      <c r="AM417">
        <v>0</v>
      </c>
      <c r="AP417">
        <v>0</v>
      </c>
      <c r="AQ417" t="s">
        <v>160</v>
      </c>
      <c r="AR417">
        <v>0</v>
      </c>
      <c r="AS417">
        <v>0</v>
      </c>
      <c r="AT417">
        <v>24.8</v>
      </c>
      <c r="AU417">
        <v>24.9</v>
      </c>
      <c r="AV417">
        <v>24.8</v>
      </c>
      <c r="AW417">
        <v>61</v>
      </c>
      <c r="AX417">
        <v>13</v>
      </c>
      <c r="AY417">
        <v>24</v>
      </c>
      <c r="BA417">
        <v>11.9</v>
      </c>
      <c r="BB417">
        <v>21</v>
      </c>
      <c r="BC417">
        <v>14</v>
      </c>
      <c r="BD417" t="s">
        <v>87</v>
      </c>
      <c r="BE417" t="s">
        <v>87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266</v>
      </c>
      <c r="BN417">
        <v>42</v>
      </c>
      <c r="BO417">
        <v>1</v>
      </c>
      <c r="BP417">
        <v>0</v>
      </c>
      <c r="BQ417" t="s">
        <v>72</v>
      </c>
      <c r="BR417">
        <v>205</v>
      </c>
      <c r="BS417">
        <v>47</v>
      </c>
      <c r="BT417">
        <v>57.5</v>
      </c>
      <c r="BU417">
        <v>40</v>
      </c>
      <c r="BV417">
        <v>33.1</v>
      </c>
      <c r="BW417">
        <v>55</v>
      </c>
      <c r="BX417">
        <v>29.71</v>
      </c>
      <c r="BY417">
        <v>764</v>
      </c>
      <c r="BZ417">
        <v>4.4770000000000003</v>
      </c>
      <c r="CA417">
        <v>1</v>
      </c>
      <c r="CB417" s="2">
        <f t="shared" si="55"/>
        <v>45662</v>
      </c>
      <c r="CC417" s="3">
        <f t="shared" si="56"/>
        <v>0.32291666666666669</v>
      </c>
      <c r="CD417" s="4">
        <f t="shared" si="50"/>
        <v>45662.322916666664</v>
      </c>
      <c r="CE417" s="18">
        <f t="shared" si="53"/>
        <v>0.14000000000000001</v>
      </c>
      <c r="CF417" s="18">
        <f t="shared" si="54"/>
        <v>0.01</v>
      </c>
      <c r="CG417" s="19">
        <f t="shared" si="57"/>
        <v>225</v>
      </c>
      <c r="CH417" s="19">
        <f t="shared" si="57"/>
        <v>270</v>
      </c>
      <c r="CI417" s="19">
        <f t="shared" si="51"/>
        <v>225</v>
      </c>
      <c r="CJ417" s="19">
        <f t="shared" si="52"/>
        <v>270</v>
      </c>
    </row>
    <row r="418" spans="1:88" x14ac:dyDescent="0.35">
      <c r="A418" t="s">
        <v>156</v>
      </c>
      <c r="B418" t="s">
        <v>580</v>
      </c>
      <c r="C418">
        <v>24.6</v>
      </c>
      <c r="D418">
        <v>24.7</v>
      </c>
      <c r="E418">
        <v>24.6</v>
      </c>
      <c r="F418">
        <v>60</v>
      </c>
      <c r="G418">
        <v>12</v>
      </c>
      <c r="H418">
        <v>24</v>
      </c>
      <c r="I418">
        <v>65</v>
      </c>
      <c r="J418">
        <v>6.4</v>
      </c>
      <c r="K418">
        <v>13</v>
      </c>
      <c r="L418">
        <v>17</v>
      </c>
      <c r="M418" t="s">
        <v>74</v>
      </c>
      <c r="N418" t="s">
        <v>84</v>
      </c>
      <c r="O418">
        <v>0</v>
      </c>
      <c r="P418">
        <v>0</v>
      </c>
      <c r="Q418">
        <v>0</v>
      </c>
      <c r="S418">
        <v>0</v>
      </c>
      <c r="U418">
        <v>0</v>
      </c>
      <c r="V418">
        <v>340</v>
      </c>
      <c r="W418">
        <v>31</v>
      </c>
      <c r="X418">
        <v>2</v>
      </c>
      <c r="Y418">
        <v>0</v>
      </c>
      <c r="Z418" t="s">
        <v>72</v>
      </c>
      <c r="AA418">
        <v>270</v>
      </c>
      <c r="AB418">
        <v>52</v>
      </c>
      <c r="AM418">
        <v>0</v>
      </c>
      <c r="AP418">
        <v>1</v>
      </c>
      <c r="AQ418" t="s">
        <v>160</v>
      </c>
      <c r="AR418">
        <v>0</v>
      </c>
      <c r="AS418">
        <v>0</v>
      </c>
      <c r="AT418">
        <v>24.8</v>
      </c>
      <c r="AU418">
        <v>24.8</v>
      </c>
      <c r="AV418">
        <v>24.8</v>
      </c>
      <c r="AW418">
        <v>61</v>
      </c>
      <c r="AX418">
        <v>13</v>
      </c>
      <c r="AY418">
        <v>24</v>
      </c>
      <c r="BA418">
        <v>11.5</v>
      </c>
      <c r="BB418">
        <v>21</v>
      </c>
      <c r="BC418">
        <v>13</v>
      </c>
      <c r="BD418" t="s">
        <v>74</v>
      </c>
      <c r="BE418" t="s">
        <v>74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257</v>
      </c>
      <c r="BN418">
        <v>42</v>
      </c>
      <c r="BO418">
        <v>1</v>
      </c>
      <c r="BP418">
        <v>0</v>
      </c>
      <c r="BQ418" t="s">
        <v>72</v>
      </c>
      <c r="BR418">
        <v>190</v>
      </c>
      <c r="BS418">
        <v>55</v>
      </c>
      <c r="BT418">
        <v>57.5</v>
      </c>
      <c r="BU418">
        <v>40</v>
      </c>
      <c r="BV418">
        <v>33.1</v>
      </c>
      <c r="BW418">
        <v>55</v>
      </c>
      <c r="BX418">
        <v>29.71</v>
      </c>
      <c r="BY418">
        <v>764</v>
      </c>
      <c r="BZ418">
        <v>4.4770000000000003</v>
      </c>
      <c r="CA418">
        <v>1</v>
      </c>
      <c r="CB418" s="2">
        <f t="shared" si="55"/>
        <v>45662</v>
      </c>
      <c r="CC418" s="3">
        <f t="shared" si="56"/>
        <v>0.33333333333333331</v>
      </c>
      <c r="CD418" s="4">
        <f t="shared" si="50"/>
        <v>45662.333333333336</v>
      </c>
      <c r="CE418" s="18">
        <f t="shared" si="53"/>
        <v>0.14000000000000001</v>
      </c>
      <c r="CF418" s="18">
        <f t="shared" si="54"/>
        <v>0.01</v>
      </c>
      <c r="CG418" s="19">
        <f t="shared" si="57"/>
        <v>225</v>
      </c>
      <c r="CH418" s="19">
        <f t="shared" si="57"/>
        <v>247.5</v>
      </c>
      <c r="CI418" s="19">
        <f t="shared" si="51"/>
        <v>225</v>
      </c>
      <c r="CJ418" s="19">
        <f t="shared" si="52"/>
        <v>247.5</v>
      </c>
    </row>
    <row r="419" spans="1:88" x14ac:dyDescent="0.35">
      <c r="A419" t="s">
        <v>156</v>
      </c>
      <c r="B419" t="s">
        <v>581</v>
      </c>
      <c r="C419">
        <v>24.6</v>
      </c>
      <c r="D419">
        <v>24.6</v>
      </c>
      <c r="E419">
        <v>24.6</v>
      </c>
      <c r="F419">
        <v>60</v>
      </c>
      <c r="G419">
        <v>12</v>
      </c>
      <c r="H419">
        <v>24</v>
      </c>
      <c r="I419">
        <v>65</v>
      </c>
      <c r="J419">
        <v>6.1</v>
      </c>
      <c r="K419">
        <v>13</v>
      </c>
      <c r="L419">
        <v>17</v>
      </c>
      <c r="M419" t="s">
        <v>74</v>
      </c>
      <c r="N419" t="s">
        <v>84</v>
      </c>
      <c r="O419">
        <v>0</v>
      </c>
      <c r="P419">
        <v>0</v>
      </c>
      <c r="Q419">
        <v>0</v>
      </c>
      <c r="S419">
        <v>0</v>
      </c>
      <c r="U419">
        <v>0</v>
      </c>
      <c r="V419">
        <v>343</v>
      </c>
      <c r="W419">
        <v>33</v>
      </c>
      <c r="X419">
        <v>2</v>
      </c>
      <c r="Y419">
        <v>0</v>
      </c>
      <c r="Z419" t="s">
        <v>72</v>
      </c>
      <c r="AA419">
        <v>281</v>
      </c>
      <c r="AB419">
        <v>45</v>
      </c>
      <c r="AM419">
        <v>0</v>
      </c>
      <c r="AP419">
        <v>0</v>
      </c>
      <c r="AQ419" t="s">
        <v>160</v>
      </c>
      <c r="AR419">
        <v>0</v>
      </c>
      <c r="AS419">
        <v>0</v>
      </c>
      <c r="AT419">
        <v>24.9</v>
      </c>
      <c r="AU419">
        <v>24.9</v>
      </c>
      <c r="AV419">
        <v>24.8</v>
      </c>
      <c r="AW419">
        <v>61</v>
      </c>
      <c r="AX419">
        <v>13</v>
      </c>
      <c r="AY419">
        <v>24</v>
      </c>
      <c r="BA419">
        <v>10.4</v>
      </c>
      <c r="BB419">
        <v>22</v>
      </c>
      <c r="BC419">
        <v>14</v>
      </c>
      <c r="BD419" t="s">
        <v>80</v>
      </c>
      <c r="BE419" t="s">
        <v>74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261</v>
      </c>
      <c r="BN419">
        <v>42</v>
      </c>
      <c r="BO419">
        <v>1</v>
      </c>
      <c r="BP419">
        <v>0</v>
      </c>
      <c r="BQ419" t="s">
        <v>72</v>
      </c>
      <c r="BR419">
        <v>213</v>
      </c>
      <c r="BS419">
        <v>34</v>
      </c>
      <c r="BT419">
        <v>57.8</v>
      </c>
      <c r="BU419">
        <v>40</v>
      </c>
      <c r="BV419">
        <v>33.4</v>
      </c>
      <c r="BW419">
        <v>55</v>
      </c>
      <c r="BX419">
        <v>29.71</v>
      </c>
      <c r="BY419">
        <v>764</v>
      </c>
      <c r="BZ419">
        <v>4.4770000000000003</v>
      </c>
      <c r="CA419">
        <v>1</v>
      </c>
      <c r="CB419" s="2">
        <f t="shared" si="55"/>
        <v>45662</v>
      </c>
      <c r="CC419" s="3">
        <f t="shared" si="56"/>
        <v>0.34375</v>
      </c>
      <c r="CD419" s="4">
        <f t="shared" si="50"/>
        <v>45662.34375</v>
      </c>
      <c r="CE419" s="18">
        <f t="shared" si="53"/>
        <v>0.14000000000000001</v>
      </c>
      <c r="CF419" s="18">
        <f t="shared" si="54"/>
        <v>0.01</v>
      </c>
      <c r="CG419" s="19">
        <f t="shared" si="57"/>
        <v>225</v>
      </c>
      <c r="CH419" s="19">
        <f t="shared" si="57"/>
        <v>247.5</v>
      </c>
      <c r="CI419" s="19">
        <f t="shared" si="51"/>
        <v>225</v>
      </c>
      <c r="CJ419" s="19">
        <f t="shared" si="52"/>
        <v>247.5</v>
      </c>
    </row>
    <row r="420" spans="1:88" x14ac:dyDescent="0.35">
      <c r="A420" t="s">
        <v>156</v>
      </c>
      <c r="B420" t="s">
        <v>582</v>
      </c>
      <c r="C420">
        <v>24.6</v>
      </c>
      <c r="D420">
        <v>24.7</v>
      </c>
      <c r="E420">
        <v>24.6</v>
      </c>
      <c r="F420">
        <v>60</v>
      </c>
      <c r="G420">
        <v>12</v>
      </c>
      <c r="H420">
        <v>24</v>
      </c>
      <c r="I420">
        <v>65</v>
      </c>
      <c r="J420">
        <v>6.7</v>
      </c>
      <c r="K420">
        <v>16</v>
      </c>
      <c r="L420">
        <v>17</v>
      </c>
      <c r="M420" t="s">
        <v>74</v>
      </c>
      <c r="N420" t="s">
        <v>84</v>
      </c>
      <c r="O420">
        <v>0</v>
      </c>
      <c r="P420">
        <v>0</v>
      </c>
      <c r="Q420">
        <v>0</v>
      </c>
      <c r="S420">
        <v>0</v>
      </c>
      <c r="U420">
        <v>0</v>
      </c>
      <c r="V420">
        <v>343</v>
      </c>
      <c r="W420">
        <v>31</v>
      </c>
      <c r="X420">
        <v>2</v>
      </c>
      <c r="Y420">
        <v>0</v>
      </c>
      <c r="Z420" t="s">
        <v>72</v>
      </c>
      <c r="AA420">
        <v>269</v>
      </c>
      <c r="AB420">
        <v>56</v>
      </c>
      <c r="AM420">
        <v>0</v>
      </c>
      <c r="AP420">
        <v>1</v>
      </c>
      <c r="AQ420" t="s">
        <v>160</v>
      </c>
      <c r="AR420">
        <v>0</v>
      </c>
      <c r="AS420">
        <v>0</v>
      </c>
      <c r="AT420">
        <v>24.9</v>
      </c>
      <c r="AU420">
        <v>24.9</v>
      </c>
      <c r="AV420">
        <v>24.8</v>
      </c>
      <c r="AW420">
        <v>61</v>
      </c>
      <c r="AX420">
        <v>13</v>
      </c>
      <c r="AY420">
        <v>24</v>
      </c>
      <c r="BA420">
        <v>10.1</v>
      </c>
      <c r="BB420">
        <v>19</v>
      </c>
      <c r="BC420">
        <v>15</v>
      </c>
      <c r="BD420" t="s">
        <v>84</v>
      </c>
      <c r="BE420" t="s">
        <v>87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265</v>
      </c>
      <c r="BN420">
        <v>42</v>
      </c>
      <c r="BO420">
        <v>1</v>
      </c>
      <c r="BP420">
        <v>0</v>
      </c>
      <c r="BQ420" t="s">
        <v>72</v>
      </c>
      <c r="BR420">
        <v>203</v>
      </c>
      <c r="BS420">
        <v>48</v>
      </c>
      <c r="BT420">
        <v>58.7</v>
      </c>
      <c r="BU420">
        <v>38</v>
      </c>
      <c r="BV420">
        <v>32.9</v>
      </c>
      <c r="BW420">
        <v>56</v>
      </c>
      <c r="BX420">
        <v>29.71</v>
      </c>
      <c r="BY420">
        <v>764</v>
      </c>
      <c r="BZ420">
        <v>4.4770000000000003</v>
      </c>
      <c r="CA420">
        <v>1</v>
      </c>
      <c r="CB420" s="2">
        <f t="shared" si="55"/>
        <v>45662</v>
      </c>
      <c r="CC420" s="3">
        <f t="shared" si="56"/>
        <v>0.35416666666666669</v>
      </c>
      <c r="CD420" s="4">
        <f t="shared" si="50"/>
        <v>45662.354166666664</v>
      </c>
      <c r="CE420" s="18">
        <f t="shared" si="53"/>
        <v>0.14000000000000001</v>
      </c>
      <c r="CF420" s="18">
        <f t="shared" si="54"/>
        <v>0.01</v>
      </c>
      <c r="CG420" s="19">
        <f t="shared" si="57"/>
        <v>225</v>
      </c>
      <c r="CH420" s="19">
        <f t="shared" si="57"/>
        <v>270</v>
      </c>
      <c r="CI420" s="19">
        <f t="shared" si="51"/>
        <v>225</v>
      </c>
      <c r="CJ420" s="19">
        <f t="shared" si="52"/>
        <v>270</v>
      </c>
    </row>
    <row r="421" spans="1:88" x14ac:dyDescent="0.35">
      <c r="A421" t="s">
        <v>156</v>
      </c>
      <c r="B421" t="s">
        <v>583</v>
      </c>
      <c r="C421">
        <v>24.7</v>
      </c>
      <c r="D421">
        <v>24.8</v>
      </c>
      <c r="E421">
        <v>24.6</v>
      </c>
      <c r="F421">
        <v>60</v>
      </c>
      <c r="G421">
        <v>12</v>
      </c>
      <c r="H421">
        <v>24</v>
      </c>
      <c r="I421">
        <v>65</v>
      </c>
      <c r="J421">
        <v>6.3</v>
      </c>
      <c r="K421">
        <v>13</v>
      </c>
      <c r="L421">
        <v>17</v>
      </c>
      <c r="M421" t="s">
        <v>84</v>
      </c>
      <c r="N421" t="s">
        <v>84</v>
      </c>
      <c r="O421">
        <v>0</v>
      </c>
      <c r="P421">
        <v>0</v>
      </c>
      <c r="Q421">
        <v>0</v>
      </c>
      <c r="S421">
        <v>0</v>
      </c>
      <c r="U421">
        <v>0</v>
      </c>
      <c r="V421">
        <v>342</v>
      </c>
      <c r="W421">
        <v>30</v>
      </c>
      <c r="X421">
        <v>2</v>
      </c>
      <c r="Y421">
        <v>0</v>
      </c>
      <c r="Z421" t="s">
        <v>72</v>
      </c>
      <c r="AA421">
        <v>263</v>
      </c>
      <c r="AB421">
        <v>62</v>
      </c>
      <c r="AM421">
        <v>0</v>
      </c>
      <c r="AP421">
        <v>1</v>
      </c>
      <c r="AQ421" t="s">
        <v>161</v>
      </c>
      <c r="AR421">
        <v>0</v>
      </c>
      <c r="AS421">
        <v>0</v>
      </c>
      <c r="AT421">
        <v>25</v>
      </c>
      <c r="AU421">
        <v>25</v>
      </c>
      <c r="AV421">
        <v>24.9</v>
      </c>
      <c r="AW421">
        <v>61</v>
      </c>
      <c r="AX421">
        <v>13</v>
      </c>
      <c r="AY421">
        <v>24</v>
      </c>
      <c r="BA421">
        <v>9.6</v>
      </c>
      <c r="BB421">
        <v>24</v>
      </c>
      <c r="BC421">
        <v>15</v>
      </c>
      <c r="BD421" t="s">
        <v>74</v>
      </c>
      <c r="BE421" t="s">
        <v>87</v>
      </c>
      <c r="BF421">
        <v>0</v>
      </c>
      <c r="BG421">
        <v>0</v>
      </c>
      <c r="BH421">
        <v>0</v>
      </c>
      <c r="BI421">
        <v>3</v>
      </c>
      <c r="BJ421">
        <v>7</v>
      </c>
      <c r="BK421">
        <v>0</v>
      </c>
      <c r="BL421">
        <v>0</v>
      </c>
      <c r="BM421">
        <v>265</v>
      </c>
      <c r="BN421">
        <v>42</v>
      </c>
      <c r="BO421">
        <v>1</v>
      </c>
      <c r="BP421">
        <v>0</v>
      </c>
      <c r="BQ421" t="s">
        <v>72</v>
      </c>
      <c r="BR421">
        <v>201</v>
      </c>
      <c r="BS421">
        <v>52</v>
      </c>
      <c r="BT421">
        <v>59.4</v>
      </c>
      <c r="BU421">
        <v>37</v>
      </c>
      <c r="BV421">
        <v>32.9</v>
      </c>
      <c r="BW421">
        <v>56</v>
      </c>
      <c r="BX421">
        <v>29.72</v>
      </c>
      <c r="BY421">
        <v>764</v>
      </c>
      <c r="BZ421">
        <v>4.4770000000000003</v>
      </c>
      <c r="CA421">
        <v>1</v>
      </c>
      <c r="CB421" s="2">
        <f t="shared" si="55"/>
        <v>45662</v>
      </c>
      <c r="CC421" s="3">
        <f t="shared" si="56"/>
        <v>0.36458333333333331</v>
      </c>
      <c r="CD421" s="4">
        <f t="shared" si="50"/>
        <v>45662.364583333336</v>
      </c>
      <c r="CE421" s="18">
        <f t="shared" si="53"/>
        <v>0.14000000000000001</v>
      </c>
      <c r="CF421" s="18">
        <f t="shared" si="54"/>
        <v>0.01</v>
      </c>
      <c r="CG421" s="19">
        <f t="shared" si="57"/>
        <v>225</v>
      </c>
      <c r="CH421" s="19">
        <f t="shared" si="57"/>
        <v>270</v>
      </c>
      <c r="CI421" s="19">
        <f t="shared" si="51"/>
        <v>225</v>
      </c>
      <c r="CJ421" s="19">
        <f t="shared" si="52"/>
        <v>270</v>
      </c>
    </row>
    <row r="422" spans="1:88" x14ac:dyDescent="0.35">
      <c r="A422" t="s">
        <v>156</v>
      </c>
      <c r="B422" t="s">
        <v>584</v>
      </c>
      <c r="C422">
        <v>24.9</v>
      </c>
      <c r="D422">
        <v>24.9</v>
      </c>
      <c r="E422">
        <v>24.7</v>
      </c>
      <c r="F422">
        <v>60</v>
      </c>
      <c r="G422">
        <v>13</v>
      </c>
      <c r="H422">
        <v>24</v>
      </c>
      <c r="I422">
        <v>65</v>
      </c>
      <c r="J422">
        <v>6</v>
      </c>
      <c r="K422">
        <v>16</v>
      </c>
      <c r="L422">
        <v>18</v>
      </c>
      <c r="M422" t="s">
        <v>84</v>
      </c>
      <c r="N422" t="s">
        <v>84</v>
      </c>
      <c r="O422">
        <v>0</v>
      </c>
      <c r="P422">
        <v>0</v>
      </c>
      <c r="Q422">
        <v>0</v>
      </c>
      <c r="S422">
        <v>0</v>
      </c>
      <c r="U422">
        <v>0</v>
      </c>
      <c r="V422">
        <v>343</v>
      </c>
      <c r="W422">
        <v>31</v>
      </c>
      <c r="X422">
        <v>1</v>
      </c>
      <c r="Y422">
        <v>0</v>
      </c>
      <c r="Z422" t="s">
        <v>72</v>
      </c>
      <c r="AA422">
        <v>262</v>
      </c>
      <c r="AB422">
        <v>63</v>
      </c>
      <c r="AM422">
        <v>0</v>
      </c>
      <c r="AP422">
        <v>0</v>
      </c>
      <c r="AQ422" t="s">
        <v>160</v>
      </c>
      <c r="AR422">
        <v>0</v>
      </c>
      <c r="AS422">
        <v>0</v>
      </c>
      <c r="AT422">
        <v>25.2</v>
      </c>
      <c r="AU422">
        <v>25.2</v>
      </c>
      <c r="AV422">
        <v>25</v>
      </c>
      <c r="AW422">
        <v>61</v>
      </c>
      <c r="AX422">
        <v>13</v>
      </c>
      <c r="AY422">
        <v>24</v>
      </c>
      <c r="BA422">
        <v>10.1</v>
      </c>
      <c r="BB422">
        <v>19</v>
      </c>
      <c r="BC422">
        <v>15</v>
      </c>
      <c r="BD422" t="s">
        <v>74</v>
      </c>
      <c r="BE422" t="s">
        <v>87</v>
      </c>
      <c r="BF422">
        <v>0</v>
      </c>
      <c r="BG422">
        <v>0</v>
      </c>
      <c r="BH422">
        <v>0</v>
      </c>
      <c r="BI422">
        <v>12</v>
      </c>
      <c r="BJ422">
        <v>18</v>
      </c>
      <c r="BK422">
        <v>0</v>
      </c>
      <c r="BL422">
        <v>0</v>
      </c>
      <c r="BM422">
        <v>263</v>
      </c>
      <c r="BN422">
        <v>41</v>
      </c>
      <c r="BO422">
        <v>1</v>
      </c>
      <c r="BP422">
        <v>0</v>
      </c>
      <c r="BQ422" t="s">
        <v>72</v>
      </c>
      <c r="BR422">
        <v>199</v>
      </c>
      <c r="BS422">
        <v>51</v>
      </c>
      <c r="BT422">
        <v>60</v>
      </c>
      <c r="BU422">
        <v>37</v>
      </c>
      <c r="BV422">
        <v>33.4</v>
      </c>
      <c r="BW422">
        <v>57</v>
      </c>
      <c r="BX422">
        <v>29.72</v>
      </c>
      <c r="BY422">
        <v>764</v>
      </c>
      <c r="BZ422">
        <v>4.4770000000000003</v>
      </c>
      <c r="CA422">
        <v>1</v>
      </c>
      <c r="CB422" s="2">
        <f t="shared" si="55"/>
        <v>45662</v>
      </c>
      <c r="CC422" s="3">
        <f t="shared" si="56"/>
        <v>0.375</v>
      </c>
      <c r="CD422" s="4">
        <f t="shared" si="50"/>
        <v>45662.375</v>
      </c>
      <c r="CE422" s="18">
        <f t="shared" si="53"/>
        <v>0.14000000000000001</v>
      </c>
      <c r="CF422" s="18">
        <f t="shared" si="54"/>
        <v>0.01</v>
      </c>
      <c r="CG422" s="19">
        <f t="shared" si="57"/>
        <v>225</v>
      </c>
      <c r="CH422" s="19">
        <f t="shared" si="57"/>
        <v>270</v>
      </c>
      <c r="CI422" s="19">
        <f t="shared" si="51"/>
        <v>225</v>
      </c>
      <c r="CJ422" s="19">
        <f t="shared" si="52"/>
        <v>270</v>
      </c>
    </row>
    <row r="423" spans="1:88" x14ac:dyDescent="0.35">
      <c r="A423" t="s">
        <v>156</v>
      </c>
      <c r="B423" t="s">
        <v>585</v>
      </c>
      <c r="C423">
        <v>25</v>
      </c>
      <c r="D423">
        <v>25</v>
      </c>
      <c r="E423">
        <v>24.9</v>
      </c>
      <c r="F423">
        <v>60</v>
      </c>
      <c r="G423">
        <v>13</v>
      </c>
      <c r="H423">
        <v>24</v>
      </c>
      <c r="I423">
        <v>65</v>
      </c>
      <c r="J423">
        <v>7.7</v>
      </c>
      <c r="K423">
        <v>14</v>
      </c>
      <c r="L423">
        <v>17</v>
      </c>
      <c r="M423" t="s">
        <v>84</v>
      </c>
      <c r="N423" t="s">
        <v>84</v>
      </c>
      <c r="O423">
        <v>0</v>
      </c>
      <c r="P423">
        <v>0</v>
      </c>
      <c r="Q423">
        <v>0</v>
      </c>
      <c r="S423">
        <v>0</v>
      </c>
      <c r="U423">
        <v>0</v>
      </c>
      <c r="V423">
        <v>343</v>
      </c>
      <c r="W423">
        <v>33</v>
      </c>
      <c r="X423">
        <v>1</v>
      </c>
      <c r="Y423">
        <v>0</v>
      </c>
      <c r="Z423" t="s">
        <v>72</v>
      </c>
      <c r="AA423">
        <v>271</v>
      </c>
      <c r="AB423">
        <v>55</v>
      </c>
      <c r="AM423">
        <v>0</v>
      </c>
      <c r="AP423">
        <v>1</v>
      </c>
      <c r="AQ423" t="s">
        <v>160</v>
      </c>
      <c r="AR423">
        <v>0</v>
      </c>
      <c r="AS423">
        <v>0</v>
      </c>
      <c r="AT423">
        <v>25.2</v>
      </c>
      <c r="AU423">
        <v>25.2</v>
      </c>
      <c r="AV423">
        <v>25.1</v>
      </c>
      <c r="AW423">
        <v>61</v>
      </c>
      <c r="AX423">
        <v>13</v>
      </c>
      <c r="AY423">
        <v>24</v>
      </c>
      <c r="BA423">
        <v>12.4</v>
      </c>
      <c r="BB423">
        <v>22</v>
      </c>
      <c r="BC423">
        <v>14</v>
      </c>
      <c r="BD423" t="s">
        <v>74</v>
      </c>
      <c r="BE423" t="s">
        <v>74</v>
      </c>
      <c r="BF423">
        <v>0</v>
      </c>
      <c r="BG423">
        <v>0</v>
      </c>
      <c r="BH423">
        <v>0</v>
      </c>
      <c r="BI423">
        <v>29</v>
      </c>
      <c r="BJ423">
        <v>35</v>
      </c>
      <c r="BK423">
        <v>0</v>
      </c>
      <c r="BL423">
        <v>0</v>
      </c>
      <c r="BM423">
        <v>250</v>
      </c>
      <c r="BN423">
        <v>42</v>
      </c>
      <c r="BO423">
        <v>1</v>
      </c>
      <c r="BP423">
        <v>0</v>
      </c>
      <c r="BQ423" t="s">
        <v>72</v>
      </c>
      <c r="BR423">
        <v>188</v>
      </c>
      <c r="BS423">
        <v>49</v>
      </c>
      <c r="BT423">
        <v>60.8</v>
      </c>
      <c r="BU423">
        <v>36</v>
      </c>
      <c r="BV423">
        <v>33.4</v>
      </c>
      <c r="BW423">
        <v>57</v>
      </c>
      <c r="BX423">
        <v>29.72</v>
      </c>
      <c r="BY423">
        <v>764</v>
      </c>
      <c r="BZ423">
        <v>4.4770000000000003</v>
      </c>
      <c r="CA423">
        <v>1</v>
      </c>
      <c r="CB423" s="2">
        <f t="shared" si="55"/>
        <v>45662</v>
      </c>
      <c r="CC423" s="3">
        <f t="shared" si="56"/>
        <v>0.38541666666666669</v>
      </c>
      <c r="CD423" s="4">
        <f t="shared" si="50"/>
        <v>45662.385416666664</v>
      </c>
      <c r="CE423" s="18">
        <f t="shared" si="53"/>
        <v>0.14000000000000001</v>
      </c>
      <c r="CF423" s="18">
        <f t="shared" si="54"/>
        <v>0.01</v>
      </c>
      <c r="CG423" s="19">
        <f t="shared" si="57"/>
        <v>225</v>
      </c>
      <c r="CH423" s="19">
        <f t="shared" si="57"/>
        <v>247.5</v>
      </c>
      <c r="CI423" s="19">
        <f t="shared" si="51"/>
        <v>225</v>
      </c>
      <c r="CJ423" s="19">
        <f t="shared" si="52"/>
        <v>247.5</v>
      </c>
    </row>
    <row r="424" spans="1:88" x14ac:dyDescent="0.35">
      <c r="A424" t="s">
        <v>156</v>
      </c>
      <c r="B424" t="s">
        <v>586</v>
      </c>
      <c r="C424">
        <v>25.2</v>
      </c>
      <c r="D424">
        <v>25.2</v>
      </c>
      <c r="E424">
        <v>25</v>
      </c>
      <c r="F424">
        <v>60</v>
      </c>
      <c r="G424">
        <v>13</v>
      </c>
      <c r="H424">
        <v>24</v>
      </c>
      <c r="I424">
        <v>65</v>
      </c>
      <c r="J424">
        <v>6.9</v>
      </c>
      <c r="K424">
        <v>16</v>
      </c>
      <c r="L424">
        <v>17</v>
      </c>
      <c r="M424" t="s">
        <v>84</v>
      </c>
      <c r="N424" t="s">
        <v>84</v>
      </c>
      <c r="O424">
        <v>0</v>
      </c>
      <c r="P424">
        <v>0</v>
      </c>
      <c r="Q424">
        <v>0</v>
      </c>
      <c r="S424">
        <v>0</v>
      </c>
      <c r="U424">
        <v>0</v>
      </c>
      <c r="V424">
        <v>342</v>
      </c>
      <c r="W424">
        <v>33</v>
      </c>
      <c r="X424">
        <v>2</v>
      </c>
      <c r="Y424">
        <v>0</v>
      </c>
      <c r="Z424" t="s">
        <v>72</v>
      </c>
      <c r="AA424">
        <v>268</v>
      </c>
      <c r="AB424">
        <v>56</v>
      </c>
      <c r="AM424">
        <v>0</v>
      </c>
      <c r="AP424">
        <v>0</v>
      </c>
      <c r="AQ424" t="s">
        <v>160</v>
      </c>
      <c r="AR424">
        <v>0</v>
      </c>
      <c r="AS424">
        <v>0</v>
      </c>
      <c r="AT424">
        <v>25.3</v>
      </c>
      <c r="AU424">
        <v>25.3</v>
      </c>
      <c r="AV424">
        <v>25.2</v>
      </c>
      <c r="AW424">
        <v>60</v>
      </c>
      <c r="AX424">
        <v>13</v>
      </c>
      <c r="AY424">
        <v>24</v>
      </c>
      <c r="BA424">
        <v>10.6</v>
      </c>
      <c r="BB424">
        <v>23</v>
      </c>
      <c r="BC424">
        <v>14</v>
      </c>
      <c r="BD424" t="s">
        <v>74</v>
      </c>
      <c r="BE424" t="s">
        <v>74</v>
      </c>
      <c r="BF424">
        <v>0</v>
      </c>
      <c r="BG424">
        <v>0</v>
      </c>
      <c r="BH424">
        <v>0</v>
      </c>
      <c r="BI424">
        <v>50</v>
      </c>
      <c r="BJ424">
        <v>54</v>
      </c>
      <c r="BK424">
        <v>0</v>
      </c>
      <c r="BL424">
        <v>0</v>
      </c>
      <c r="BM424">
        <v>247</v>
      </c>
      <c r="BN424">
        <v>42</v>
      </c>
      <c r="BO424">
        <v>1</v>
      </c>
      <c r="BP424">
        <v>0</v>
      </c>
      <c r="BQ424" t="s">
        <v>72</v>
      </c>
      <c r="BR424">
        <v>195</v>
      </c>
      <c r="BS424">
        <v>39</v>
      </c>
      <c r="BT424">
        <v>61.2</v>
      </c>
      <c r="BU424">
        <v>36</v>
      </c>
      <c r="BV424">
        <v>33.799999999999997</v>
      </c>
      <c r="BW424">
        <v>58</v>
      </c>
      <c r="BX424">
        <v>29.72</v>
      </c>
      <c r="BY424">
        <v>764</v>
      </c>
      <c r="BZ424">
        <v>4.4770000000000003</v>
      </c>
      <c r="CA424">
        <v>1</v>
      </c>
      <c r="CB424" s="2">
        <f t="shared" si="55"/>
        <v>45662</v>
      </c>
      <c r="CC424" s="3">
        <f t="shared" si="56"/>
        <v>0.39583333333333331</v>
      </c>
      <c r="CD424" s="4">
        <f t="shared" si="50"/>
        <v>45662.395833333336</v>
      </c>
      <c r="CE424" s="18">
        <f t="shared" si="53"/>
        <v>0.14000000000000001</v>
      </c>
      <c r="CF424" s="18">
        <f t="shared" si="54"/>
        <v>0.01</v>
      </c>
      <c r="CG424" s="19">
        <f t="shared" si="57"/>
        <v>225</v>
      </c>
      <c r="CH424" s="19">
        <f t="shared" si="57"/>
        <v>247.5</v>
      </c>
      <c r="CI424" s="19">
        <f t="shared" si="51"/>
        <v>225</v>
      </c>
      <c r="CJ424" s="19">
        <f t="shared" si="52"/>
        <v>247.5</v>
      </c>
    </row>
    <row r="425" spans="1:88" x14ac:dyDescent="0.35">
      <c r="A425" t="s">
        <v>156</v>
      </c>
      <c r="B425" t="s">
        <v>587</v>
      </c>
      <c r="C425">
        <v>25.2</v>
      </c>
      <c r="D425">
        <v>25.2</v>
      </c>
      <c r="E425">
        <v>25.1</v>
      </c>
      <c r="F425">
        <v>59</v>
      </c>
      <c r="G425">
        <v>13</v>
      </c>
      <c r="H425">
        <v>24</v>
      </c>
      <c r="I425">
        <v>65</v>
      </c>
      <c r="J425">
        <v>7.4</v>
      </c>
      <c r="K425">
        <v>16</v>
      </c>
      <c r="L425">
        <v>17</v>
      </c>
      <c r="M425" t="s">
        <v>74</v>
      </c>
      <c r="N425" t="s">
        <v>84</v>
      </c>
      <c r="O425">
        <v>0</v>
      </c>
      <c r="P425">
        <v>0</v>
      </c>
      <c r="Q425">
        <v>0</v>
      </c>
      <c r="S425">
        <v>0</v>
      </c>
      <c r="U425">
        <v>0</v>
      </c>
      <c r="V425">
        <v>344</v>
      </c>
      <c r="W425">
        <v>28</v>
      </c>
      <c r="X425">
        <v>2</v>
      </c>
      <c r="Y425">
        <v>0</v>
      </c>
      <c r="Z425" t="s">
        <v>72</v>
      </c>
      <c r="AA425">
        <v>273</v>
      </c>
      <c r="AB425">
        <v>53</v>
      </c>
      <c r="AD425">
        <v>0</v>
      </c>
      <c r="AG425">
        <v>15</v>
      </c>
      <c r="AH425">
        <v>16.600000000000001</v>
      </c>
      <c r="AK425">
        <v>0</v>
      </c>
      <c r="AM425">
        <v>158</v>
      </c>
      <c r="AN425">
        <v>38</v>
      </c>
      <c r="AO425">
        <v>1</v>
      </c>
      <c r="AP425">
        <v>1</v>
      </c>
      <c r="AQ425" t="s">
        <v>145</v>
      </c>
      <c r="AR425">
        <v>0</v>
      </c>
      <c r="AS425">
        <v>0</v>
      </c>
      <c r="AT425">
        <v>25.4</v>
      </c>
      <c r="AU425">
        <v>25.4</v>
      </c>
      <c r="AV425">
        <v>25.3</v>
      </c>
      <c r="AW425">
        <v>60</v>
      </c>
      <c r="AX425">
        <v>13</v>
      </c>
      <c r="AY425">
        <v>24</v>
      </c>
      <c r="BA425">
        <v>12.6</v>
      </c>
      <c r="BB425">
        <v>23</v>
      </c>
      <c r="BC425">
        <v>14</v>
      </c>
      <c r="BD425" t="s">
        <v>87</v>
      </c>
      <c r="BE425" t="s">
        <v>74</v>
      </c>
      <c r="BF425">
        <v>0</v>
      </c>
      <c r="BG425">
        <v>0</v>
      </c>
      <c r="BH425">
        <v>0</v>
      </c>
      <c r="BI425">
        <v>66</v>
      </c>
      <c r="BJ425">
        <v>72</v>
      </c>
      <c r="BK425">
        <v>0.6</v>
      </c>
      <c r="BL425">
        <v>0.6</v>
      </c>
      <c r="BM425">
        <v>245</v>
      </c>
      <c r="BN425">
        <v>38</v>
      </c>
      <c r="BO425">
        <v>1</v>
      </c>
      <c r="BP425">
        <v>0</v>
      </c>
      <c r="BQ425" t="s">
        <v>72</v>
      </c>
      <c r="BR425">
        <v>186</v>
      </c>
      <c r="BS425">
        <v>50</v>
      </c>
      <c r="BT425">
        <v>61.6</v>
      </c>
      <c r="BU425">
        <v>36</v>
      </c>
      <c r="BV425">
        <v>34.200000000000003</v>
      </c>
      <c r="BW425">
        <v>58</v>
      </c>
      <c r="BX425">
        <v>29.72</v>
      </c>
      <c r="BY425">
        <v>764</v>
      </c>
      <c r="BZ425">
        <v>4.4770000000000003</v>
      </c>
      <c r="CA425">
        <v>1</v>
      </c>
      <c r="CB425" s="2">
        <f t="shared" si="55"/>
        <v>45662</v>
      </c>
      <c r="CC425" s="3">
        <f t="shared" si="56"/>
        <v>0.40625</v>
      </c>
      <c r="CD425" s="4">
        <f t="shared" si="50"/>
        <v>45662.40625</v>
      </c>
      <c r="CE425" s="18">
        <f t="shared" si="53"/>
        <v>0.14000000000000001</v>
      </c>
      <c r="CF425" s="18">
        <f t="shared" si="54"/>
        <v>0.01</v>
      </c>
      <c r="CG425" s="19">
        <f t="shared" si="57"/>
        <v>225</v>
      </c>
      <c r="CH425" s="19">
        <f t="shared" si="57"/>
        <v>247.5</v>
      </c>
      <c r="CI425" s="19">
        <f t="shared" si="51"/>
        <v>225</v>
      </c>
      <c r="CJ425" s="19">
        <f t="shared" si="52"/>
        <v>247.5</v>
      </c>
    </row>
    <row r="426" spans="1:88" x14ac:dyDescent="0.35">
      <c r="A426" t="s">
        <v>156</v>
      </c>
      <c r="B426" t="s">
        <v>588</v>
      </c>
      <c r="C426">
        <v>25.4</v>
      </c>
      <c r="D426">
        <v>25.4</v>
      </c>
      <c r="E426">
        <v>25.2</v>
      </c>
      <c r="F426">
        <v>59</v>
      </c>
      <c r="G426">
        <v>13</v>
      </c>
      <c r="H426">
        <v>24</v>
      </c>
      <c r="I426">
        <v>65</v>
      </c>
      <c r="J426">
        <v>6.1</v>
      </c>
      <c r="K426">
        <v>24</v>
      </c>
      <c r="L426">
        <v>17</v>
      </c>
      <c r="M426" t="s">
        <v>84</v>
      </c>
      <c r="N426" t="s">
        <v>84</v>
      </c>
      <c r="O426">
        <v>0</v>
      </c>
      <c r="P426">
        <v>0</v>
      </c>
      <c r="Q426">
        <v>0</v>
      </c>
      <c r="S426">
        <v>0</v>
      </c>
      <c r="U426">
        <v>0</v>
      </c>
      <c r="V426">
        <v>341</v>
      </c>
      <c r="W426">
        <v>29</v>
      </c>
      <c r="X426">
        <v>2</v>
      </c>
      <c r="Y426">
        <v>0</v>
      </c>
      <c r="Z426" t="s">
        <v>72</v>
      </c>
      <c r="AA426">
        <v>262</v>
      </c>
      <c r="AB426">
        <v>62</v>
      </c>
      <c r="AD426">
        <v>0</v>
      </c>
      <c r="AG426">
        <v>15.5</v>
      </c>
      <c r="AH426">
        <v>17.100000000000001</v>
      </c>
      <c r="AK426">
        <v>0</v>
      </c>
      <c r="AM426">
        <v>262</v>
      </c>
      <c r="AN426">
        <v>41</v>
      </c>
      <c r="AO426">
        <v>1</v>
      </c>
      <c r="AP426">
        <v>0</v>
      </c>
      <c r="AQ426" t="s">
        <v>145</v>
      </c>
      <c r="AR426">
        <v>0</v>
      </c>
      <c r="AS426">
        <v>0</v>
      </c>
      <c r="AT426">
        <v>25.7</v>
      </c>
      <c r="AU426">
        <v>25.7</v>
      </c>
      <c r="AV426">
        <v>25.3</v>
      </c>
      <c r="AW426">
        <v>60</v>
      </c>
      <c r="AX426">
        <v>13</v>
      </c>
      <c r="AY426">
        <v>25</v>
      </c>
      <c r="BA426">
        <v>11.2</v>
      </c>
      <c r="BB426">
        <v>30</v>
      </c>
      <c r="BC426">
        <v>14</v>
      </c>
      <c r="BD426" t="s">
        <v>77</v>
      </c>
      <c r="BE426" t="s">
        <v>74</v>
      </c>
      <c r="BF426">
        <v>0</v>
      </c>
      <c r="BG426">
        <v>0</v>
      </c>
      <c r="BH426">
        <v>0</v>
      </c>
      <c r="BI426">
        <v>101</v>
      </c>
      <c r="BJ426">
        <v>176</v>
      </c>
      <c r="BK426">
        <v>0.7</v>
      </c>
      <c r="BL426">
        <v>0.7</v>
      </c>
      <c r="BM426">
        <v>238</v>
      </c>
      <c r="BN426">
        <v>32</v>
      </c>
      <c r="BO426">
        <v>1</v>
      </c>
      <c r="BP426">
        <v>0</v>
      </c>
      <c r="BQ426" t="s">
        <v>72</v>
      </c>
      <c r="BR426">
        <v>193</v>
      </c>
      <c r="BS426">
        <v>33</v>
      </c>
      <c r="BT426">
        <v>62.3</v>
      </c>
      <c r="BU426">
        <v>35</v>
      </c>
      <c r="BV426">
        <v>34.1</v>
      </c>
      <c r="BW426">
        <v>59</v>
      </c>
      <c r="BX426">
        <v>29.73</v>
      </c>
      <c r="BY426">
        <v>764</v>
      </c>
      <c r="BZ426">
        <v>4.4770000000000003</v>
      </c>
      <c r="CA426">
        <v>1</v>
      </c>
      <c r="CB426" s="2">
        <f t="shared" si="55"/>
        <v>45662</v>
      </c>
      <c r="CC426" s="3">
        <f t="shared" si="56"/>
        <v>0.41666666666666669</v>
      </c>
      <c r="CD426" s="4">
        <f t="shared" si="50"/>
        <v>45662.416666666664</v>
      </c>
      <c r="CE426" s="18">
        <f t="shared" si="53"/>
        <v>0.14000000000000001</v>
      </c>
      <c r="CF426" s="18">
        <f t="shared" si="54"/>
        <v>0.01</v>
      </c>
      <c r="CG426" s="19">
        <f t="shared" si="57"/>
        <v>225</v>
      </c>
      <c r="CH426" s="19">
        <f t="shared" si="57"/>
        <v>247.5</v>
      </c>
      <c r="CI426" s="19">
        <f t="shared" si="51"/>
        <v>225</v>
      </c>
      <c r="CJ426" s="19">
        <f t="shared" si="52"/>
        <v>247.5</v>
      </c>
    </row>
    <row r="427" spans="1:88" x14ac:dyDescent="0.35">
      <c r="A427" t="s">
        <v>156</v>
      </c>
      <c r="B427" t="s">
        <v>589</v>
      </c>
      <c r="C427">
        <v>26</v>
      </c>
      <c r="D427">
        <v>26</v>
      </c>
      <c r="E427">
        <v>25.4</v>
      </c>
      <c r="F427">
        <v>59</v>
      </c>
      <c r="G427">
        <v>13</v>
      </c>
      <c r="H427">
        <v>25</v>
      </c>
      <c r="I427">
        <v>65</v>
      </c>
      <c r="J427">
        <v>5.9</v>
      </c>
      <c r="K427">
        <v>19</v>
      </c>
      <c r="L427">
        <v>18</v>
      </c>
      <c r="M427" t="s">
        <v>84</v>
      </c>
      <c r="N427" t="s">
        <v>84</v>
      </c>
      <c r="O427">
        <v>0</v>
      </c>
      <c r="P427">
        <v>0</v>
      </c>
      <c r="Q427">
        <v>0</v>
      </c>
      <c r="S427">
        <v>0</v>
      </c>
      <c r="U427">
        <v>0</v>
      </c>
      <c r="V427">
        <v>341</v>
      </c>
      <c r="W427">
        <v>29</v>
      </c>
      <c r="X427">
        <v>2</v>
      </c>
      <c r="Y427">
        <v>0</v>
      </c>
      <c r="Z427" t="s">
        <v>72</v>
      </c>
      <c r="AA427">
        <v>270</v>
      </c>
      <c r="AB427">
        <v>54</v>
      </c>
      <c r="AD427">
        <v>0</v>
      </c>
      <c r="AG427">
        <v>16.5</v>
      </c>
      <c r="AH427">
        <v>17.899999999999999</v>
      </c>
      <c r="AK427">
        <v>0</v>
      </c>
      <c r="AM427">
        <v>274</v>
      </c>
      <c r="AN427">
        <v>35</v>
      </c>
      <c r="AO427">
        <v>1</v>
      </c>
      <c r="AP427">
        <v>0</v>
      </c>
      <c r="AQ427" t="s">
        <v>145</v>
      </c>
      <c r="AR427">
        <v>0</v>
      </c>
      <c r="AS427">
        <v>0</v>
      </c>
      <c r="AT427">
        <v>26</v>
      </c>
      <c r="AU427">
        <v>26.1</v>
      </c>
      <c r="AV427">
        <v>25.7</v>
      </c>
      <c r="AW427">
        <v>59</v>
      </c>
      <c r="AX427">
        <v>13</v>
      </c>
      <c r="AY427">
        <v>25</v>
      </c>
      <c r="BA427">
        <v>10.6</v>
      </c>
      <c r="BB427">
        <v>25</v>
      </c>
      <c r="BC427">
        <v>15</v>
      </c>
      <c r="BD427" t="s">
        <v>87</v>
      </c>
      <c r="BE427" t="s">
        <v>87</v>
      </c>
      <c r="BF427">
        <v>0</v>
      </c>
      <c r="BG427">
        <v>0</v>
      </c>
      <c r="BH427">
        <v>0</v>
      </c>
      <c r="BI427">
        <v>161</v>
      </c>
      <c r="BJ427">
        <v>221</v>
      </c>
      <c r="BK427">
        <v>0.7</v>
      </c>
      <c r="BL427">
        <v>0.8</v>
      </c>
      <c r="BM427">
        <v>232</v>
      </c>
      <c r="BN427">
        <v>39</v>
      </c>
      <c r="BO427">
        <v>1</v>
      </c>
      <c r="BP427">
        <v>0</v>
      </c>
      <c r="BQ427" t="s">
        <v>72</v>
      </c>
      <c r="BR427">
        <v>185</v>
      </c>
      <c r="BS427">
        <v>34</v>
      </c>
      <c r="BT427">
        <v>63.8</v>
      </c>
      <c r="BU427">
        <v>34</v>
      </c>
      <c r="BV427">
        <v>34.700000000000003</v>
      </c>
      <c r="BW427">
        <v>60</v>
      </c>
      <c r="BX427">
        <v>29.73</v>
      </c>
      <c r="BY427">
        <v>764</v>
      </c>
      <c r="BZ427">
        <v>4.4770000000000003</v>
      </c>
      <c r="CA427">
        <v>1</v>
      </c>
      <c r="CB427" s="2">
        <f t="shared" si="55"/>
        <v>45662</v>
      </c>
      <c r="CC427" s="3">
        <f t="shared" si="56"/>
        <v>0.42708333333333331</v>
      </c>
      <c r="CD427" s="4">
        <f t="shared" si="50"/>
        <v>45662.427083333336</v>
      </c>
      <c r="CE427" s="18">
        <f t="shared" si="53"/>
        <v>0.14000000000000001</v>
      </c>
      <c r="CF427" s="18">
        <f t="shared" si="54"/>
        <v>0.01</v>
      </c>
      <c r="CG427" s="19">
        <f t="shared" si="57"/>
        <v>225</v>
      </c>
      <c r="CH427" s="19">
        <f t="shared" si="57"/>
        <v>270</v>
      </c>
      <c r="CI427" s="19">
        <f t="shared" si="51"/>
        <v>225</v>
      </c>
      <c r="CJ427" s="19">
        <f t="shared" si="52"/>
        <v>270</v>
      </c>
    </row>
    <row r="428" spans="1:88" x14ac:dyDescent="0.35">
      <c r="A428" t="s">
        <v>156</v>
      </c>
      <c r="B428" t="s">
        <v>590</v>
      </c>
      <c r="C428">
        <v>26.1</v>
      </c>
      <c r="D428">
        <v>26.2</v>
      </c>
      <c r="E428">
        <v>26</v>
      </c>
      <c r="F428">
        <v>58</v>
      </c>
      <c r="G428">
        <v>13</v>
      </c>
      <c r="H428">
        <v>25</v>
      </c>
      <c r="I428">
        <v>65</v>
      </c>
      <c r="J428">
        <v>6.5</v>
      </c>
      <c r="K428">
        <v>17</v>
      </c>
      <c r="L428">
        <v>19</v>
      </c>
      <c r="M428" t="s">
        <v>84</v>
      </c>
      <c r="N428" t="s">
        <v>84</v>
      </c>
      <c r="O428">
        <v>0</v>
      </c>
      <c r="P428">
        <v>0</v>
      </c>
      <c r="Q428">
        <v>0</v>
      </c>
      <c r="S428">
        <v>0</v>
      </c>
      <c r="U428">
        <v>0</v>
      </c>
      <c r="V428">
        <v>342</v>
      </c>
      <c r="W428">
        <v>29</v>
      </c>
      <c r="X428">
        <v>2</v>
      </c>
      <c r="Y428">
        <v>0</v>
      </c>
      <c r="Z428" t="s">
        <v>72</v>
      </c>
      <c r="AA428">
        <v>273</v>
      </c>
      <c r="AB428">
        <v>53</v>
      </c>
      <c r="AD428">
        <v>0</v>
      </c>
      <c r="AG428">
        <v>16.5</v>
      </c>
      <c r="AH428">
        <v>17.899999999999999</v>
      </c>
      <c r="AK428">
        <v>0</v>
      </c>
      <c r="AM428">
        <v>279</v>
      </c>
      <c r="AN428">
        <v>40</v>
      </c>
      <c r="AO428">
        <v>1</v>
      </c>
      <c r="AP428">
        <v>0</v>
      </c>
      <c r="AQ428" t="s">
        <v>145</v>
      </c>
      <c r="AR428">
        <v>0</v>
      </c>
      <c r="AS428">
        <v>0</v>
      </c>
      <c r="AT428">
        <v>26.2</v>
      </c>
      <c r="AU428">
        <v>26.3</v>
      </c>
      <c r="AV428">
        <v>26</v>
      </c>
      <c r="AW428">
        <v>59</v>
      </c>
      <c r="AX428">
        <v>14</v>
      </c>
      <c r="AY428">
        <v>25</v>
      </c>
      <c r="BA428">
        <v>9.8000000000000007</v>
      </c>
      <c r="BB428">
        <v>24</v>
      </c>
      <c r="BC428">
        <v>16</v>
      </c>
      <c r="BD428" t="s">
        <v>87</v>
      </c>
      <c r="BE428" t="s">
        <v>74</v>
      </c>
      <c r="BF428">
        <v>0</v>
      </c>
      <c r="BG428">
        <v>0</v>
      </c>
      <c r="BH428">
        <v>0</v>
      </c>
      <c r="BI428">
        <v>111</v>
      </c>
      <c r="BJ428">
        <v>123</v>
      </c>
      <c r="BK428">
        <v>0.8</v>
      </c>
      <c r="BL428">
        <v>0.8</v>
      </c>
      <c r="BM428">
        <v>235</v>
      </c>
      <c r="BN428">
        <v>39</v>
      </c>
      <c r="BO428">
        <v>2</v>
      </c>
      <c r="BP428">
        <v>0</v>
      </c>
      <c r="BQ428" t="s">
        <v>72</v>
      </c>
      <c r="BR428">
        <v>189</v>
      </c>
      <c r="BS428">
        <v>37</v>
      </c>
      <c r="BT428">
        <v>64.5</v>
      </c>
      <c r="BU428">
        <v>33</v>
      </c>
      <c r="BV428">
        <v>34.6</v>
      </c>
      <c r="BW428">
        <v>61</v>
      </c>
      <c r="BX428">
        <v>29.73</v>
      </c>
      <c r="BY428">
        <v>764</v>
      </c>
      <c r="BZ428">
        <v>4.4770000000000003</v>
      </c>
      <c r="CA428">
        <v>1</v>
      </c>
      <c r="CB428" s="2">
        <f t="shared" si="55"/>
        <v>45662</v>
      </c>
      <c r="CC428" s="3">
        <f t="shared" si="56"/>
        <v>0.4375</v>
      </c>
      <c r="CD428" s="4">
        <f t="shared" si="50"/>
        <v>45662.4375</v>
      </c>
      <c r="CE428" s="18">
        <f t="shared" si="53"/>
        <v>0.14000000000000001</v>
      </c>
      <c r="CF428" s="18">
        <f t="shared" si="54"/>
        <v>0.01</v>
      </c>
      <c r="CG428" s="19">
        <f t="shared" si="57"/>
        <v>225</v>
      </c>
      <c r="CH428" s="19">
        <f t="shared" si="57"/>
        <v>247.5</v>
      </c>
      <c r="CI428" s="19">
        <f t="shared" si="51"/>
        <v>225</v>
      </c>
      <c r="CJ428" s="19">
        <f t="shared" si="52"/>
        <v>247.5</v>
      </c>
    </row>
    <row r="429" spans="1:88" x14ac:dyDescent="0.35">
      <c r="A429" t="s">
        <v>156</v>
      </c>
      <c r="B429" t="s">
        <v>591</v>
      </c>
      <c r="C429">
        <v>26.2</v>
      </c>
      <c r="D429">
        <v>26.2</v>
      </c>
      <c r="E429">
        <v>26.1</v>
      </c>
      <c r="F429">
        <v>58</v>
      </c>
      <c r="G429">
        <v>13</v>
      </c>
      <c r="H429">
        <v>25</v>
      </c>
      <c r="I429">
        <v>65</v>
      </c>
      <c r="J429">
        <v>7.2</v>
      </c>
      <c r="K429">
        <v>19</v>
      </c>
      <c r="L429">
        <v>18</v>
      </c>
      <c r="M429" t="s">
        <v>84</v>
      </c>
      <c r="N429" t="s">
        <v>84</v>
      </c>
      <c r="O429">
        <v>0</v>
      </c>
      <c r="P429">
        <v>0</v>
      </c>
      <c r="Q429">
        <v>0</v>
      </c>
      <c r="S429">
        <v>0</v>
      </c>
      <c r="U429">
        <v>0</v>
      </c>
      <c r="V429">
        <v>342</v>
      </c>
      <c r="W429">
        <v>29</v>
      </c>
      <c r="X429">
        <v>2</v>
      </c>
      <c r="Y429">
        <v>0</v>
      </c>
      <c r="Z429" t="s">
        <v>72</v>
      </c>
      <c r="AA429">
        <v>265</v>
      </c>
      <c r="AB429">
        <v>60</v>
      </c>
      <c r="AD429">
        <v>0</v>
      </c>
      <c r="AG429">
        <v>17.100000000000001</v>
      </c>
      <c r="AH429">
        <v>18.5</v>
      </c>
      <c r="AK429">
        <v>0</v>
      </c>
      <c r="AM429">
        <v>286</v>
      </c>
      <c r="AN429">
        <v>41</v>
      </c>
      <c r="AO429">
        <v>1</v>
      </c>
      <c r="AP429">
        <v>0</v>
      </c>
      <c r="AQ429" t="s">
        <v>72</v>
      </c>
      <c r="AR429">
        <v>0</v>
      </c>
      <c r="AS429">
        <v>0</v>
      </c>
      <c r="AT429">
        <v>26.2</v>
      </c>
      <c r="AU429">
        <v>26.2</v>
      </c>
      <c r="AV429">
        <v>26.1</v>
      </c>
      <c r="AW429">
        <v>59</v>
      </c>
      <c r="AX429">
        <v>14</v>
      </c>
      <c r="AY429">
        <v>25</v>
      </c>
      <c r="BA429">
        <v>12.9</v>
      </c>
      <c r="BB429">
        <v>31</v>
      </c>
      <c r="BC429">
        <v>15</v>
      </c>
      <c r="BD429" t="s">
        <v>74</v>
      </c>
      <c r="BE429" t="s">
        <v>74</v>
      </c>
      <c r="BF429">
        <v>0</v>
      </c>
      <c r="BG429">
        <v>0</v>
      </c>
      <c r="BH429">
        <v>0</v>
      </c>
      <c r="BI429">
        <v>203</v>
      </c>
      <c r="BJ429">
        <v>352</v>
      </c>
      <c r="BK429">
        <v>1</v>
      </c>
      <c r="BL429">
        <v>1.1000000000000001</v>
      </c>
      <c r="BM429">
        <v>231</v>
      </c>
      <c r="BN429">
        <v>30</v>
      </c>
      <c r="BO429">
        <v>2</v>
      </c>
      <c r="BP429">
        <v>0</v>
      </c>
      <c r="BQ429" t="s">
        <v>72</v>
      </c>
      <c r="BR429">
        <v>182</v>
      </c>
      <c r="BS429">
        <v>38</v>
      </c>
      <c r="BT429">
        <v>65.5</v>
      </c>
      <c r="BU429">
        <v>33</v>
      </c>
      <c r="BV429">
        <v>35.5</v>
      </c>
      <c r="BW429">
        <v>62</v>
      </c>
      <c r="BX429">
        <v>29.74</v>
      </c>
      <c r="BY429">
        <v>764</v>
      </c>
      <c r="BZ429">
        <v>4.4770000000000003</v>
      </c>
      <c r="CA429">
        <v>1</v>
      </c>
      <c r="CB429" s="2">
        <f t="shared" si="55"/>
        <v>45662</v>
      </c>
      <c r="CC429" s="3">
        <f t="shared" si="56"/>
        <v>0.44791666666666669</v>
      </c>
      <c r="CD429" s="4">
        <f t="shared" si="50"/>
        <v>45662.447916666664</v>
      </c>
      <c r="CE429" s="18">
        <f t="shared" si="53"/>
        <v>0.14000000000000001</v>
      </c>
      <c r="CF429" s="18">
        <f t="shared" si="54"/>
        <v>0.01</v>
      </c>
      <c r="CG429" s="19">
        <f t="shared" si="57"/>
        <v>225</v>
      </c>
      <c r="CH429" s="19">
        <f t="shared" si="57"/>
        <v>247.5</v>
      </c>
      <c r="CI429" s="19">
        <f t="shared" si="51"/>
        <v>225</v>
      </c>
      <c r="CJ429" s="19">
        <f t="shared" si="52"/>
        <v>247.5</v>
      </c>
    </row>
    <row r="430" spans="1:88" x14ac:dyDescent="0.35">
      <c r="A430" t="s">
        <v>156</v>
      </c>
      <c r="B430" t="s">
        <v>592</v>
      </c>
      <c r="C430">
        <v>26.8</v>
      </c>
      <c r="D430">
        <v>26.8</v>
      </c>
      <c r="E430">
        <v>26.2</v>
      </c>
      <c r="F430">
        <v>57</v>
      </c>
      <c r="G430">
        <v>13</v>
      </c>
      <c r="H430">
        <v>26</v>
      </c>
      <c r="I430">
        <v>65</v>
      </c>
      <c r="J430">
        <v>6</v>
      </c>
      <c r="K430">
        <v>16</v>
      </c>
      <c r="L430">
        <v>19</v>
      </c>
      <c r="M430" t="s">
        <v>74</v>
      </c>
      <c r="N430" t="s">
        <v>84</v>
      </c>
      <c r="O430">
        <v>0</v>
      </c>
      <c r="P430">
        <v>0</v>
      </c>
      <c r="Q430">
        <v>0</v>
      </c>
      <c r="S430">
        <v>0</v>
      </c>
      <c r="U430">
        <v>0</v>
      </c>
      <c r="V430">
        <v>341</v>
      </c>
      <c r="W430">
        <v>30</v>
      </c>
      <c r="X430">
        <v>1</v>
      </c>
      <c r="Y430">
        <v>0</v>
      </c>
      <c r="Z430" t="s">
        <v>72</v>
      </c>
      <c r="AA430">
        <v>273</v>
      </c>
      <c r="AB430">
        <v>52</v>
      </c>
      <c r="AD430">
        <v>0</v>
      </c>
      <c r="AG430">
        <v>17.600000000000001</v>
      </c>
      <c r="AH430">
        <v>18.8</v>
      </c>
      <c r="AK430">
        <v>0</v>
      </c>
      <c r="AM430">
        <v>270</v>
      </c>
      <c r="AN430">
        <v>32</v>
      </c>
      <c r="AO430">
        <v>1</v>
      </c>
      <c r="AP430">
        <v>0</v>
      </c>
      <c r="AQ430" t="s">
        <v>72</v>
      </c>
      <c r="AR430">
        <v>0</v>
      </c>
      <c r="AS430">
        <v>0</v>
      </c>
      <c r="AT430">
        <v>26.8</v>
      </c>
      <c r="AU430">
        <v>26.9</v>
      </c>
      <c r="AV430">
        <v>26.2</v>
      </c>
      <c r="AW430">
        <v>58</v>
      </c>
      <c r="AX430">
        <v>14</v>
      </c>
      <c r="AY430">
        <v>26</v>
      </c>
      <c r="BA430">
        <v>9.1</v>
      </c>
      <c r="BB430">
        <v>23</v>
      </c>
      <c r="BC430">
        <v>15</v>
      </c>
      <c r="BD430" t="s">
        <v>87</v>
      </c>
      <c r="BE430" t="s">
        <v>87</v>
      </c>
      <c r="BF430">
        <v>0</v>
      </c>
      <c r="BG430">
        <v>0</v>
      </c>
      <c r="BH430">
        <v>0</v>
      </c>
      <c r="BI430">
        <v>270</v>
      </c>
      <c r="BJ430">
        <v>353</v>
      </c>
      <c r="BK430">
        <v>1.2</v>
      </c>
      <c r="BL430">
        <v>1.2</v>
      </c>
      <c r="BM430">
        <v>239</v>
      </c>
      <c r="BN430">
        <v>38</v>
      </c>
      <c r="BO430">
        <v>2</v>
      </c>
      <c r="BP430">
        <v>0</v>
      </c>
      <c r="BQ430" t="s">
        <v>72</v>
      </c>
      <c r="BR430">
        <v>188</v>
      </c>
      <c r="BS430">
        <v>39</v>
      </c>
      <c r="BT430">
        <v>67.7</v>
      </c>
      <c r="BU430">
        <v>32</v>
      </c>
      <c r="BV430">
        <v>36.6</v>
      </c>
      <c r="BW430">
        <v>64</v>
      </c>
      <c r="BX430">
        <v>29.73</v>
      </c>
      <c r="BY430">
        <v>764</v>
      </c>
      <c r="BZ430">
        <v>4.4770000000000003</v>
      </c>
      <c r="CA430">
        <v>1</v>
      </c>
      <c r="CB430" s="2">
        <f t="shared" si="55"/>
        <v>45662</v>
      </c>
      <c r="CC430" s="3">
        <f t="shared" si="56"/>
        <v>0.45833333333333331</v>
      </c>
      <c r="CD430" s="4">
        <f t="shared" si="50"/>
        <v>45662.458333333336</v>
      </c>
      <c r="CE430" s="18">
        <f t="shared" si="53"/>
        <v>0.14000000000000001</v>
      </c>
      <c r="CF430" s="18">
        <f t="shared" si="54"/>
        <v>0.01</v>
      </c>
      <c r="CG430" s="19">
        <f t="shared" si="57"/>
        <v>225</v>
      </c>
      <c r="CH430" s="19">
        <f t="shared" si="57"/>
        <v>270</v>
      </c>
      <c r="CI430" s="19">
        <f t="shared" si="51"/>
        <v>225</v>
      </c>
      <c r="CJ430" s="19">
        <f t="shared" si="52"/>
        <v>270</v>
      </c>
    </row>
    <row r="431" spans="1:88" x14ac:dyDescent="0.35">
      <c r="A431" t="s">
        <v>156</v>
      </c>
      <c r="B431" t="s">
        <v>593</v>
      </c>
      <c r="C431">
        <v>27.3</v>
      </c>
      <c r="D431">
        <v>27.3</v>
      </c>
      <c r="E431">
        <v>26.8</v>
      </c>
      <c r="F431">
        <v>56</v>
      </c>
      <c r="G431">
        <v>13</v>
      </c>
      <c r="H431">
        <v>26</v>
      </c>
      <c r="I431">
        <v>65</v>
      </c>
      <c r="J431">
        <v>5.6</v>
      </c>
      <c r="K431">
        <v>17</v>
      </c>
      <c r="L431">
        <v>20</v>
      </c>
      <c r="M431" t="s">
        <v>84</v>
      </c>
      <c r="N431" t="s">
        <v>84</v>
      </c>
      <c r="O431">
        <v>0</v>
      </c>
      <c r="P431">
        <v>0</v>
      </c>
      <c r="Q431">
        <v>0</v>
      </c>
      <c r="S431">
        <v>0</v>
      </c>
      <c r="U431">
        <v>0</v>
      </c>
      <c r="V431">
        <v>342</v>
      </c>
      <c r="W431">
        <v>31</v>
      </c>
      <c r="X431">
        <v>1</v>
      </c>
      <c r="Y431">
        <v>0</v>
      </c>
      <c r="Z431" t="s">
        <v>72</v>
      </c>
      <c r="AA431">
        <v>280</v>
      </c>
      <c r="AB431">
        <v>44</v>
      </c>
      <c r="AD431">
        <v>0</v>
      </c>
      <c r="AG431">
        <v>18.2</v>
      </c>
      <c r="AH431">
        <v>19.600000000000001</v>
      </c>
      <c r="AK431">
        <v>0</v>
      </c>
      <c r="AM431">
        <v>273</v>
      </c>
      <c r="AN431">
        <v>37</v>
      </c>
      <c r="AO431">
        <v>1</v>
      </c>
      <c r="AP431">
        <v>0</v>
      </c>
      <c r="AQ431" t="s">
        <v>72</v>
      </c>
      <c r="AR431">
        <v>0</v>
      </c>
      <c r="AS431">
        <v>0</v>
      </c>
      <c r="AT431">
        <v>27.6</v>
      </c>
      <c r="AU431">
        <v>27.6</v>
      </c>
      <c r="AV431">
        <v>26.8</v>
      </c>
      <c r="AW431">
        <v>57</v>
      </c>
      <c r="AX431">
        <v>14</v>
      </c>
      <c r="AY431">
        <v>27</v>
      </c>
      <c r="BA431">
        <v>7.1</v>
      </c>
      <c r="BB431">
        <v>24</v>
      </c>
      <c r="BC431">
        <v>17</v>
      </c>
      <c r="BD431" t="s">
        <v>87</v>
      </c>
      <c r="BE431" t="s">
        <v>87</v>
      </c>
      <c r="BF431">
        <v>0</v>
      </c>
      <c r="BG431">
        <v>0</v>
      </c>
      <c r="BH431">
        <v>0</v>
      </c>
      <c r="BI431">
        <v>349</v>
      </c>
      <c r="BJ431">
        <v>415</v>
      </c>
      <c r="BK431">
        <v>1.2</v>
      </c>
      <c r="BL431">
        <v>1.4</v>
      </c>
      <c r="BM431">
        <v>247</v>
      </c>
      <c r="BN431">
        <v>35</v>
      </c>
      <c r="BO431">
        <v>2</v>
      </c>
      <c r="BP431">
        <v>0</v>
      </c>
      <c r="BQ431" t="s">
        <v>72</v>
      </c>
      <c r="BR431">
        <v>191</v>
      </c>
      <c r="BS431">
        <v>48</v>
      </c>
      <c r="BT431">
        <v>69.2</v>
      </c>
      <c r="BU431">
        <v>31</v>
      </c>
      <c r="BV431">
        <v>37.200000000000003</v>
      </c>
      <c r="BW431">
        <v>65</v>
      </c>
      <c r="BX431">
        <v>29.74</v>
      </c>
      <c r="BY431">
        <v>764</v>
      </c>
      <c r="BZ431">
        <v>4.4770000000000003</v>
      </c>
      <c r="CA431">
        <v>1</v>
      </c>
      <c r="CB431" s="2">
        <f t="shared" si="55"/>
        <v>45662</v>
      </c>
      <c r="CC431" s="3">
        <f t="shared" si="56"/>
        <v>0.46875</v>
      </c>
      <c r="CD431" s="4">
        <f t="shared" si="50"/>
        <v>45662.46875</v>
      </c>
      <c r="CE431" s="18">
        <f t="shared" si="53"/>
        <v>0.14000000000000001</v>
      </c>
      <c r="CF431" s="18">
        <f t="shared" si="54"/>
        <v>0.01</v>
      </c>
      <c r="CG431" s="19">
        <f t="shared" si="57"/>
        <v>225</v>
      </c>
      <c r="CH431" s="19">
        <f t="shared" si="57"/>
        <v>270</v>
      </c>
      <c r="CI431" s="19">
        <f t="shared" si="51"/>
        <v>225</v>
      </c>
      <c r="CJ431" s="19">
        <f t="shared" si="52"/>
        <v>270</v>
      </c>
    </row>
    <row r="432" spans="1:88" x14ac:dyDescent="0.35">
      <c r="A432" t="s">
        <v>156</v>
      </c>
      <c r="B432" t="s">
        <v>594</v>
      </c>
      <c r="C432">
        <v>27.8</v>
      </c>
      <c r="D432">
        <v>27.8</v>
      </c>
      <c r="E432">
        <v>27.3</v>
      </c>
      <c r="F432">
        <v>55</v>
      </c>
      <c r="G432">
        <v>13</v>
      </c>
      <c r="H432">
        <v>27</v>
      </c>
      <c r="I432">
        <v>65</v>
      </c>
      <c r="J432">
        <v>5.4</v>
      </c>
      <c r="K432">
        <v>18</v>
      </c>
      <c r="L432">
        <v>21</v>
      </c>
      <c r="M432" t="s">
        <v>85</v>
      </c>
      <c r="N432" t="s">
        <v>84</v>
      </c>
      <c r="O432">
        <v>0</v>
      </c>
      <c r="P432">
        <v>0</v>
      </c>
      <c r="Q432">
        <v>0</v>
      </c>
      <c r="S432">
        <v>0</v>
      </c>
      <c r="U432">
        <v>0</v>
      </c>
      <c r="V432">
        <v>343</v>
      </c>
      <c r="W432">
        <v>29</v>
      </c>
      <c r="X432">
        <v>1</v>
      </c>
      <c r="Y432">
        <v>0</v>
      </c>
      <c r="Z432" t="s">
        <v>72</v>
      </c>
      <c r="AA432">
        <v>259</v>
      </c>
      <c r="AB432">
        <v>68</v>
      </c>
      <c r="AD432">
        <v>0</v>
      </c>
      <c r="AG432">
        <v>19.3</v>
      </c>
      <c r="AH432">
        <v>20.3</v>
      </c>
      <c r="AK432">
        <v>0</v>
      </c>
      <c r="AM432">
        <v>281</v>
      </c>
      <c r="AN432">
        <v>39</v>
      </c>
      <c r="AO432">
        <v>1</v>
      </c>
      <c r="AP432">
        <v>0</v>
      </c>
      <c r="AQ432" t="s">
        <v>72</v>
      </c>
      <c r="AR432">
        <v>0</v>
      </c>
      <c r="AS432">
        <v>0</v>
      </c>
      <c r="AT432">
        <v>28</v>
      </c>
      <c r="AU432">
        <v>28</v>
      </c>
      <c r="AV432">
        <v>27.4</v>
      </c>
      <c r="AW432">
        <v>57</v>
      </c>
      <c r="AX432">
        <v>14</v>
      </c>
      <c r="AY432">
        <v>27</v>
      </c>
      <c r="BA432">
        <v>7.9</v>
      </c>
      <c r="BB432">
        <v>30</v>
      </c>
      <c r="BC432">
        <v>17</v>
      </c>
      <c r="BD432" t="s">
        <v>87</v>
      </c>
      <c r="BE432" t="s">
        <v>74</v>
      </c>
      <c r="BF432">
        <v>0</v>
      </c>
      <c r="BG432">
        <v>0</v>
      </c>
      <c r="BH432">
        <v>0</v>
      </c>
      <c r="BI432">
        <v>353</v>
      </c>
      <c r="BJ432">
        <v>446</v>
      </c>
      <c r="BK432">
        <v>1.4</v>
      </c>
      <c r="BL432">
        <v>1.5</v>
      </c>
      <c r="BM432">
        <v>245</v>
      </c>
      <c r="BN432">
        <v>36</v>
      </c>
      <c r="BO432">
        <v>2</v>
      </c>
      <c r="BP432">
        <v>0</v>
      </c>
      <c r="BQ432" t="s">
        <v>72</v>
      </c>
      <c r="BR432">
        <v>182</v>
      </c>
      <c r="BS432">
        <v>50</v>
      </c>
      <c r="BT432">
        <v>70</v>
      </c>
      <c r="BU432">
        <v>30</v>
      </c>
      <c r="BV432">
        <v>37.1</v>
      </c>
      <c r="BW432">
        <v>66</v>
      </c>
      <c r="BX432">
        <v>29.73</v>
      </c>
      <c r="BY432">
        <v>763</v>
      </c>
      <c r="BZ432">
        <v>4.4710000000000001</v>
      </c>
      <c r="CA432">
        <v>1</v>
      </c>
      <c r="CB432" s="2">
        <f t="shared" si="55"/>
        <v>45662</v>
      </c>
      <c r="CC432" s="3">
        <f t="shared" si="56"/>
        <v>0.47916666666666669</v>
      </c>
      <c r="CD432" s="4">
        <f t="shared" si="50"/>
        <v>45662.479166666664</v>
      </c>
      <c r="CE432" s="18">
        <f t="shared" si="53"/>
        <v>0.14000000000000001</v>
      </c>
      <c r="CF432" s="18">
        <f t="shared" si="54"/>
        <v>0.01</v>
      </c>
      <c r="CG432" s="19">
        <f t="shared" si="57"/>
        <v>225</v>
      </c>
      <c r="CH432" s="19">
        <f t="shared" si="57"/>
        <v>247.5</v>
      </c>
      <c r="CI432" s="19">
        <f t="shared" si="51"/>
        <v>225</v>
      </c>
      <c r="CJ432" s="19">
        <f t="shared" si="52"/>
        <v>247.5</v>
      </c>
    </row>
    <row r="433" spans="1:88" x14ac:dyDescent="0.35">
      <c r="A433" t="s">
        <v>156</v>
      </c>
      <c r="B433" t="s">
        <v>595</v>
      </c>
      <c r="C433">
        <v>28.4</v>
      </c>
      <c r="D433">
        <v>28.4</v>
      </c>
      <c r="E433">
        <v>27.8</v>
      </c>
      <c r="F433">
        <v>54</v>
      </c>
      <c r="G433">
        <v>14</v>
      </c>
      <c r="H433">
        <v>27</v>
      </c>
      <c r="I433">
        <v>65</v>
      </c>
      <c r="J433">
        <v>5</v>
      </c>
      <c r="K433">
        <v>16</v>
      </c>
      <c r="L433">
        <v>23</v>
      </c>
      <c r="M433" t="s">
        <v>84</v>
      </c>
      <c r="N433" t="s">
        <v>84</v>
      </c>
      <c r="O433">
        <v>0</v>
      </c>
      <c r="P433">
        <v>0</v>
      </c>
      <c r="Q433">
        <v>0</v>
      </c>
      <c r="S433">
        <v>0</v>
      </c>
      <c r="U433">
        <v>0</v>
      </c>
      <c r="V433">
        <v>351</v>
      </c>
      <c r="W433">
        <v>28</v>
      </c>
      <c r="X433">
        <v>2</v>
      </c>
      <c r="Y433">
        <v>0</v>
      </c>
      <c r="Z433" t="s">
        <v>72</v>
      </c>
      <c r="AA433">
        <v>279</v>
      </c>
      <c r="AB433">
        <v>54</v>
      </c>
      <c r="AD433">
        <v>0</v>
      </c>
      <c r="AG433">
        <v>22</v>
      </c>
      <c r="AH433">
        <v>21.8</v>
      </c>
      <c r="AK433">
        <v>0</v>
      </c>
      <c r="AM433">
        <v>278</v>
      </c>
      <c r="AN433">
        <v>34</v>
      </c>
      <c r="AO433">
        <v>2</v>
      </c>
      <c r="AP433">
        <v>0</v>
      </c>
      <c r="AQ433" t="s">
        <v>72</v>
      </c>
      <c r="AR433">
        <v>0</v>
      </c>
      <c r="AS433">
        <v>0</v>
      </c>
      <c r="AT433">
        <v>28.5</v>
      </c>
      <c r="AU433">
        <v>28.6</v>
      </c>
      <c r="AV433">
        <v>28</v>
      </c>
      <c r="AW433">
        <v>54</v>
      </c>
      <c r="AX433">
        <v>14</v>
      </c>
      <c r="AY433">
        <v>28</v>
      </c>
      <c r="BA433">
        <v>5.3</v>
      </c>
      <c r="BB433">
        <v>21</v>
      </c>
      <c r="BC433">
        <v>21</v>
      </c>
      <c r="BD433" t="s">
        <v>74</v>
      </c>
      <c r="BE433" t="s">
        <v>87</v>
      </c>
      <c r="BF433">
        <v>0</v>
      </c>
      <c r="BG433">
        <v>0</v>
      </c>
      <c r="BH433">
        <v>0</v>
      </c>
      <c r="BI433">
        <v>328</v>
      </c>
      <c r="BJ433">
        <v>452</v>
      </c>
      <c r="BK433">
        <v>1.6</v>
      </c>
      <c r="BL433">
        <v>1.6</v>
      </c>
      <c r="BM433">
        <v>243</v>
      </c>
      <c r="BN433">
        <v>37</v>
      </c>
      <c r="BO433">
        <v>2</v>
      </c>
      <c r="BP433">
        <v>0</v>
      </c>
      <c r="BQ433" t="s">
        <v>72</v>
      </c>
      <c r="BR433">
        <v>195</v>
      </c>
      <c r="BS433">
        <v>33</v>
      </c>
      <c r="BT433">
        <v>69.8</v>
      </c>
      <c r="BU433">
        <v>30</v>
      </c>
      <c r="BV433">
        <v>36.9</v>
      </c>
      <c r="BW433">
        <v>66</v>
      </c>
      <c r="BX433">
        <v>29.74</v>
      </c>
      <c r="BY433">
        <v>763</v>
      </c>
      <c r="BZ433">
        <v>4.4710000000000001</v>
      </c>
      <c r="CA433">
        <v>1</v>
      </c>
      <c r="CB433" s="2">
        <f t="shared" si="55"/>
        <v>45662</v>
      </c>
      <c r="CC433" s="3">
        <f t="shared" si="56"/>
        <v>0.48958333333333331</v>
      </c>
      <c r="CD433" s="4">
        <f t="shared" si="50"/>
        <v>45662.489583333336</v>
      </c>
      <c r="CE433" s="18">
        <f t="shared" si="53"/>
        <v>0.14000000000000001</v>
      </c>
      <c r="CF433" s="18">
        <f t="shared" si="54"/>
        <v>0.01</v>
      </c>
      <c r="CG433" s="19">
        <f t="shared" si="57"/>
        <v>225</v>
      </c>
      <c r="CH433" s="19">
        <f t="shared" si="57"/>
        <v>270</v>
      </c>
      <c r="CI433" s="19">
        <f t="shared" si="51"/>
        <v>225</v>
      </c>
      <c r="CJ433" s="19">
        <f t="shared" si="52"/>
        <v>270</v>
      </c>
    </row>
    <row r="434" spans="1:88" x14ac:dyDescent="0.35">
      <c r="A434" t="s">
        <v>156</v>
      </c>
      <c r="B434" t="s">
        <v>596</v>
      </c>
      <c r="C434">
        <v>28.8</v>
      </c>
      <c r="D434">
        <v>28.8</v>
      </c>
      <c r="E434">
        <v>28.4</v>
      </c>
      <c r="F434">
        <v>53</v>
      </c>
      <c r="G434">
        <v>13</v>
      </c>
      <c r="H434">
        <v>28</v>
      </c>
      <c r="I434">
        <v>65</v>
      </c>
      <c r="J434">
        <v>5</v>
      </c>
      <c r="K434">
        <v>16</v>
      </c>
      <c r="L434">
        <v>23</v>
      </c>
      <c r="M434" t="s">
        <v>84</v>
      </c>
      <c r="N434" t="s">
        <v>84</v>
      </c>
      <c r="O434">
        <v>0</v>
      </c>
      <c r="P434">
        <v>0</v>
      </c>
      <c r="Q434">
        <v>0</v>
      </c>
      <c r="S434">
        <v>0</v>
      </c>
      <c r="U434">
        <v>0</v>
      </c>
      <c r="V434">
        <v>351</v>
      </c>
      <c r="W434">
        <v>29</v>
      </c>
      <c r="X434">
        <v>1</v>
      </c>
      <c r="Y434">
        <v>0</v>
      </c>
      <c r="Z434" t="s">
        <v>72</v>
      </c>
      <c r="AA434">
        <v>261</v>
      </c>
      <c r="AB434">
        <v>72</v>
      </c>
      <c r="AD434">
        <v>0</v>
      </c>
      <c r="AG434">
        <v>25.6</v>
      </c>
      <c r="AH434">
        <v>24.9</v>
      </c>
      <c r="AK434">
        <v>0</v>
      </c>
      <c r="AM434">
        <v>274</v>
      </c>
      <c r="AN434">
        <v>36</v>
      </c>
      <c r="AO434">
        <v>1</v>
      </c>
      <c r="AP434">
        <v>0</v>
      </c>
      <c r="AQ434" t="s">
        <v>72</v>
      </c>
      <c r="AR434">
        <v>0</v>
      </c>
      <c r="AS434">
        <v>0</v>
      </c>
      <c r="AT434">
        <v>28.9</v>
      </c>
      <c r="AU434">
        <v>29</v>
      </c>
      <c r="AV434">
        <v>28.5</v>
      </c>
      <c r="AW434">
        <v>54</v>
      </c>
      <c r="AX434">
        <v>14</v>
      </c>
      <c r="AY434">
        <v>28</v>
      </c>
      <c r="BA434">
        <v>6.2</v>
      </c>
      <c r="BB434">
        <v>19</v>
      </c>
      <c r="BC434">
        <v>22</v>
      </c>
      <c r="BD434" t="s">
        <v>77</v>
      </c>
      <c r="BE434" t="s">
        <v>82</v>
      </c>
      <c r="BF434">
        <v>0</v>
      </c>
      <c r="BG434">
        <v>0</v>
      </c>
      <c r="BH434">
        <v>0</v>
      </c>
      <c r="BI434">
        <v>430</v>
      </c>
      <c r="BJ434">
        <v>452</v>
      </c>
      <c r="BK434">
        <v>1.7</v>
      </c>
      <c r="BL434">
        <v>1.7</v>
      </c>
      <c r="BM434">
        <v>251</v>
      </c>
      <c r="BN434">
        <v>38</v>
      </c>
      <c r="BO434">
        <v>2</v>
      </c>
      <c r="BP434">
        <v>0</v>
      </c>
      <c r="BQ434" t="s">
        <v>72</v>
      </c>
      <c r="BR434">
        <v>195</v>
      </c>
      <c r="BS434">
        <v>43</v>
      </c>
      <c r="BT434">
        <v>69.5</v>
      </c>
      <c r="BU434">
        <v>30</v>
      </c>
      <c r="BV434">
        <v>36.6</v>
      </c>
      <c r="BW434">
        <v>66</v>
      </c>
      <c r="BX434">
        <v>29.73</v>
      </c>
      <c r="BY434">
        <v>763</v>
      </c>
      <c r="BZ434">
        <v>4.4710000000000001</v>
      </c>
      <c r="CA434">
        <v>1</v>
      </c>
      <c r="CB434" s="2">
        <f t="shared" si="55"/>
        <v>45662</v>
      </c>
      <c r="CC434" s="3">
        <f t="shared" si="56"/>
        <v>0.5</v>
      </c>
      <c r="CD434" s="4">
        <f t="shared" si="50"/>
        <v>45662.5</v>
      </c>
      <c r="CE434" s="18">
        <f t="shared" si="53"/>
        <v>0.14000000000000001</v>
      </c>
      <c r="CF434" s="18">
        <f t="shared" si="54"/>
        <v>0.01</v>
      </c>
      <c r="CG434" s="19">
        <f t="shared" si="57"/>
        <v>225</v>
      </c>
      <c r="CH434" s="19">
        <f t="shared" si="57"/>
        <v>337.5</v>
      </c>
      <c r="CI434" s="19">
        <f t="shared" si="51"/>
        <v>225</v>
      </c>
      <c r="CJ434" s="19">
        <f t="shared" si="52"/>
        <v>337.5</v>
      </c>
    </row>
    <row r="435" spans="1:88" x14ac:dyDescent="0.35">
      <c r="A435" t="s">
        <v>156</v>
      </c>
      <c r="B435" t="s">
        <v>597</v>
      </c>
      <c r="C435">
        <v>28.9</v>
      </c>
      <c r="D435">
        <v>29.2</v>
      </c>
      <c r="E435">
        <v>28.8</v>
      </c>
      <c r="F435">
        <v>52</v>
      </c>
      <c r="G435">
        <v>13</v>
      </c>
      <c r="H435">
        <v>28</v>
      </c>
      <c r="I435">
        <v>65</v>
      </c>
      <c r="J435">
        <v>6.1</v>
      </c>
      <c r="K435">
        <v>20</v>
      </c>
      <c r="L435">
        <v>22</v>
      </c>
      <c r="M435" t="s">
        <v>84</v>
      </c>
      <c r="N435" t="s">
        <v>84</v>
      </c>
      <c r="O435">
        <v>0</v>
      </c>
      <c r="P435">
        <v>0</v>
      </c>
      <c r="Q435">
        <v>0</v>
      </c>
      <c r="S435">
        <v>0</v>
      </c>
      <c r="U435">
        <v>0</v>
      </c>
      <c r="V435">
        <v>350</v>
      </c>
      <c r="W435">
        <v>29</v>
      </c>
      <c r="X435">
        <v>2</v>
      </c>
      <c r="Y435">
        <v>0</v>
      </c>
      <c r="Z435" t="s">
        <v>72</v>
      </c>
      <c r="AA435">
        <v>278</v>
      </c>
      <c r="AB435">
        <v>55</v>
      </c>
      <c r="AD435">
        <v>0</v>
      </c>
      <c r="AG435">
        <v>24.7</v>
      </c>
      <c r="AH435">
        <v>25.3</v>
      </c>
      <c r="AK435">
        <v>0</v>
      </c>
      <c r="AM435">
        <v>273</v>
      </c>
      <c r="AN435">
        <v>39</v>
      </c>
      <c r="AO435">
        <v>1</v>
      </c>
      <c r="AP435">
        <v>0</v>
      </c>
      <c r="AQ435" t="s">
        <v>72</v>
      </c>
      <c r="AR435">
        <v>0</v>
      </c>
      <c r="AS435">
        <v>0</v>
      </c>
      <c r="AT435">
        <v>28.6</v>
      </c>
      <c r="AU435">
        <v>29.3</v>
      </c>
      <c r="AV435">
        <v>28.5</v>
      </c>
      <c r="AW435">
        <v>54</v>
      </c>
      <c r="AX435">
        <v>14</v>
      </c>
      <c r="AY435">
        <v>28</v>
      </c>
      <c r="BA435">
        <v>6.9</v>
      </c>
      <c r="BB435">
        <v>28</v>
      </c>
      <c r="BC435">
        <v>21</v>
      </c>
      <c r="BD435" t="s">
        <v>77</v>
      </c>
      <c r="BE435" t="s">
        <v>87</v>
      </c>
      <c r="BF435">
        <v>0</v>
      </c>
      <c r="BG435">
        <v>0</v>
      </c>
      <c r="BH435">
        <v>0</v>
      </c>
      <c r="BI435">
        <v>433</v>
      </c>
      <c r="BJ435">
        <v>459</v>
      </c>
      <c r="BK435">
        <v>1.8</v>
      </c>
      <c r="BL435">
        <v>1.8</v>
      </c>
      <c r="BM435">
        <v>230</v>
      </c>
      <c r="BN435">
        <v>36</v>
      </c>
      <c r="BO435">
        <v>2</v>
      </c>
      <c r="BP435">
        <v>0</v>
      </c>
      <c r="BQ435" t="s">
        <v>72</v>
      </c>
      <c r="BR435">
        <v>183</v>
      </c>
      <c r="BS435">
        <v>34</v>
      </c>
      <c r="BT435">
        <v>69</v>
      </c>
      <c r="BU435">
        <v>29</v>
      </c>
      <c r="BV435">
        <v>35.299999999999997</v>
      </c>
      <c r="BW435">
        <v>65</v>
      </c>
      <c r="BX435">
        <v>29.72</v>
      </c>
      <c r="BY435">
        <v>764</v>
      </c>
      <c r="BZ435">
        <v>4.4770000000000003</v>
      </c>
      <c r="CA435">
        <v>1</v>
      </c>
      <c r="CB435" s="2">
        <f t="shared" si="55"/>
        <v>45662</v>
      </c>
      <c r="CC435" s="3">
        <f t="shared" si="56"/>
        <v>0.51041666666666663</v>
      </c>
      <c r="CD435" s="4">
        <f t="shared" si="50"/>
        <v>45662.510416666664</v>
      </c>
      <c r="CE435" s="18">
        <f t="shared" si="53"/>
        <v>0.14000000000000001</v>
      </c>
      <c r="CF435" s="18">
        <f t="shared" si="54"/>
        <v>0.01</v>
      </c>
      <c r="CG435" s="19">
        <f t="shared" si="57"/>
        <v>225</v>
      </c>
      <c r="CH435" s="19">
        <f t="shared" si="57"/>
        <v>270</v>
      </c>
      <c r="CI435" s="19">
        <f t="shared" si="51"/>
        <v>225</v>
      </c>
      <c r="CJ435" s="19">
        <f t="shared" si="52"/>
        <v>270</v>
      </c>
    </row>
    <row r="436" spans="1:88" x14ac:dyDescent="0.35">
      <c r="A436" t="s">
        <v>156</v>
      </c>
      <c r="B436" t="s">
        <v>598</v>
      </c>
      <c r="C436">
        <v>29.2</v>
      </c>
      <c r="D436">
        <v>29.2</v>
      </c>
      <c r="E436">
        <v>28.9</v>
      </c>
      <c r="F436">
        <v>52</v>
      </c>
      <c r="G436">
        <v>13</v>
      </c>
      <c r="H436">
        <v>28</v>
      </c>
      <c r="I436">
        <v>65</v>
      </c>
      <c r="J436">
        <v>4.8</v>
      </c>
      <c r="K436">
        <v>13</v>
      </c>
      <c r="L436">
        <v>22</v>
      </c>
      <c r="M436" t="s">
        <v>86</v>
      </c>
      <c r="N436" t="s">
        <v>86</v>
      </c>
      <c r="O436">
        <v>0</v>
      </c>
      <c r="P436">
        <v>0</v>
      </c>
      <c r="Q436">
        <v>0</v>
      </c>
      <c r="S436">
        <v>0</v>
      </c>
      <c r="U436">
        <v>0</v>
      </c>
      <c r="V436">
        <v>351</v>
      </c>
      <c r="W436">
        <v>30</v>
      </c>
      <c r="X436">
        <v>2</v>
      </c>
      <c r="Y436">
        <v>0</v>
      </c>
      <c r="Z436" t="s">
        <v>72</v>
      </c>
      <c r="AA436">
        <v>282</v>
      </c>
      <c r="AB436">
        <v>51</v>
      </c>
      <c r="AD436">
        <v>0</v>
      </c>
      <c r="AG436">
        <v>29</v>
      </c>
      <c r="AH436">
        <v>28.9</v>
      </c>
      <c r="AK436">
        <v>0</v>
      </c>
      <c r="AM436">
        <v>275</v>
      </c>
      <c r="AN436">
        <v>33</v>
      </c>
      <c r="AO436">
        <v>1</v>
      </c>
      <c r="AP436">
        <v>0</v>
      </c>
      <c r="AQ436" t="s">
        <v>72</v>
      </c>
      <c r="AR436">
        <v>0</v>
      </c>
      <c r="AS436">
        <v>0</v>
      </c>
      <c r="AT436">
        <v>29.5</v>
      </c>
      <c r="AU436">
        <v>29.5</v>
      </c>
      <c r="AV436">
        <v>28.6</v>
      </c>
      <c r="AW436">
        <v>52</v>
      </c>
      <c r="AX436">
        <v>14</v>
      </c>
      <c r="AY436">
        <v>29</v>
      </c>
      <c r="BA436">
        <v>5.6</v>
      </c>
      <c r="BB436">
        <v>16</v>
      </c>
      <c r="BC436">
        <v>21</v>
      </c>
      <c r="BD436" t="s">
        <v>77</v>
      </c>
      <c r="BE436" t="s">
        <v>78</v>
      </c>
      <c r="BF436">
        <v>0</v>
      </c>
      <c r="BG436">
        <v>0</v>
      </c>
      <c r="BH436">
        <v>0</v>
      </c>
      <c r="BI436">
        <v>412</v>
      </c>
      <c r="BJ436">
        <v>415</v>
      </c>
      <c r="BK436">
        <v>1.8</v>
      </c>
      <c r="BL436">
        <v>1.9</v>
      </c>
      <c r="BM436">
        <v>225</v>
      </c>
      <c r="BN436">
        <v>41</v>
      </c>
      <c r="BO436">
        <v>2</v>
      </c>
      <c r="BP436">
        <v>0</v>
      </c>
      <c r="BQ436" t="s">
        <v>72</v>
      </c>
      <c r="BR436">
        <v>174</v>
      </c>
      <c r="BS436">
        <v>38</v>
      </c>
      <c r="BT436">
        <v>68.5</v>
      </c>
      <c r="BU436">
        <v>29</v>
      </c>
      <c r="BV436">
        <v>34.9</v>
      </c>
      <c r="BW436">
        <v>64</v>
      </c>
      <c r="BX436">
        <v>29.7</v>
      </c>
      <c r="BY436">
        <v>764</v>
      </c>
      <c r="BZ436">
        <v>4.4770000000000003</v>
      </c>
      <c r="CA436">
        <v>1</v>
      </c>
      <c r="CB436" s="2">
        <f t="shared" si="55"/>
        <v>45662</v>
      </c>
      <c r="CC436" s="3">
        <f t="shared" si="56"/>
        <v>0.52083333333333337</v>
      </c>
      <c r="CD436" s="4">
        <f t="shared" si="50"/>
        <v>45662.520833333336</v>
      </c>
      <c r="CE436" s="18">
        <f t="shared" si="53"/>
        <v>0.14000000000000001</v>
      </c>
      <c r="CF436" s="18">
        <f t="shared" si="54"/>
        <v>0.01</v>
      </c>
      <c r="CG436" s="19">
        <f t="shared" si="57"/>
        <v>540</v>
      </c>
      <c r="CH436" s="19">
        <f t="shared" si="57"/>
        <v>315</v>
      </c>
      <c r="CI436" s="19">
        <f t="shared" si="51"/>
        <v>180</v>
      </c>
      <c r="CJ436" s="19">
        <f t="shared" si="52"/>
        <v>315</v>
      </c>
    </row>
    <row r="437" spans="1:88" x14ac:dyDescent="0.35">
      <c r="A437" t="s">
        <v>156</v>
      </c>
      <c r="B437" t="s">
        <v>599</v>
      </c>
      <c r="C437">
        <v>29.2</v>
      </c>
      <c r="D437">
        <v>29.4</v>
      </c>
      <c r="E437">
        <v>29.1</v>
      </c>
      <c r="F437">
        <v>51</v>
      </c>
      <c r="G437">
        <v>13</v>
      </c>
      <c r="H437">
        <v>28</v>
      </c>
      <c r="I437">
        <v>65</v>
      </c>
      <c r="J437">
        <v>6.4</v>
      </c>
      <c r="K437">
        <v>21</v>
      </c>
      <c r="L437">
        <v>22</v>
      </c>
      <c r="M437" t="s">
        <v>84</v>
      </c>
      <c r="N437" t="s">
        <v>85</v>
      </c>
      <c r="O437">
        <v>0</v>
      </c>
      <c r="P437">
        <v>0</v>
      </c>
      <c r="Q437">
        <v>0</v>
      </c>
      <c r="S437">
        <v>0</v>
      </c>
      <c r="U437">
        <v>0</v>
      </c>
      <c r="V437">
        <v>351</v>
      </c>
      <c r="W437">
        <v>29</v>
      </c>
      <c r="X437">
        <v>2</v>
      </c>
      <c r="Y437">
        <v>0</v>
      </c>
      <c r="Z437" t="s">
        <v>72</v>
      </c>
      <c r="AA437">
        <v>276</v>
      </c>
      <c r="AB437">
        <v>58</v>
      </c>
      <c r="AD437">
        <v>0</v>
      </c>
      <c r="AG437">
        <v>29.5</v>
      </c>
      <c r="AH437">
        <v>27.8</v>
      </c>
      <c r="AK437">
        <v>0</v>
      </c>
      <c r="AM437">
        <v>264</v>
      </c>
      <c r="AN437">
        <v>40</v>
      </c>
      <c r="AO437">
        <v>1</v>
      </c>
      <c r="AP437">
        <v>0</v>
      </c>
      <c r="AQ437" t="s">
        <v>72</v>
      </c>
      <c r="AR437">
        <v>0</v>
      </c>
      <c r="AS437">
        <v>0</v>
      </c>
      <c r="AT437">
        <v>29.3</v>
      </c>
      <c r="AU437">
        <v>29.5</v>
      </c>
      <c r="AV437">
        <v>29.1</v>
      </c>
      <c r="AW437">
        <v>52</v>
      </c>
      <c r="AX437">
        <v>14</v>
      </c>
      <c r="AY437">
        <v>29</v>
      </c>
      <c r="BA437">
        <v>7.7</v>
      </c>
      <c r="BB437">
        <v>24</v>
      </c>
      <c r="BC437">
        <v>21</v>
      </c>
      <c r="BD437" t="s">
        <v>84</v>
      </c>
      <c r="BE437" t="s">
        <v>74</v>
      </c>
      <c r="BF437">
        <v>0</v>
      </c>
      <c r="BG437">
        <v>0</v>
      </c>
      <c r="BH437">
        <v>0</v>
      </c>
      <c r="BI437">
        <v>398</v>
      </c>
      <c r="BJ437">
        <v>418</v>
      </c>
      <c r="BK437">
        <v>1.8</v>
      </c>
      <c r="BL437">
        <v>1.9</v>
      </c>
      <c r="BM437">
        <v>239</v>
      </c>
      <c r="BN437">
        <v>35</v>
      </c>
      <c r="BO437">
        <v>2</v>
      </c>
      <c r="BP437">
        <v>0</v>
      </c>
      <c r="BQ437" t="s">
        <v>72</v>
      </c>
      <c r="BR437">
        <v>191</v>
      </c>
      <c r="BS437">
        <v>37</v>
      </c>
      <c r="BT437">
        <v>67.900000000000006</v>
      </c>
      <c r="BU437">
        <v>29</v>
      </c>
      <c r="BV437">
        <v>34.299999999999997</v>
      </c>
      <c r="BW437">
        <v>64</v>
      </c>
      <c r="BX437">
        <v>29.7</v>
      </c>
      <c r="BY437">
        <v>764</v>
      </c>
      <c r="BZ437">
        <v>4.4770000000000003</v>
      </c>
      <c r="CA437">
        <v>1</v>
      </c>
      <c r="CB437" s="2">
        <f t="shared" si="55"/>
        <v>45662</v>
      </c>
      <c r="CC437" s="3">
        <f t="shared" si="56"/>
        <v>0.53125</v>
      </c>
      <c r="CD437" s="4">
        <f t="shared" si="50"/>
        <v>45662.53125</v>
      </c>
      <c r="CE437" s="18">
        <f t="shared" si="53"/>
        <v>0.14000000000000001</v>
      </c>
      <c r="CF437" s="18">
        <f t="shared" si="54"/>
        <v>0.01</v>
      </c>
      <c r="CG437" s="19">
        <f t="shared" si="57"/>
        <v>202.5</v>
      </c>
      <c r="CH437" s="19">
        <f t="shared" si="57"/>
        <v>247.5</v>
      </c>
      <c r="CI437" s="19">
        <f t="shared" si="51"/>
        <v>202.5</v>
      </c>
      <c r="CJ437" s="19">
        <f t="shared" si="52"/>
        <v>247.5</v>
      </c>
    </row>
    <row r="438" spans="1:88" x14ac:dyDescent="0.35">
      <c r="A438" t="s">
        <v>156</v>
      </c>
      <c r="B438" t="s">
        <v>600</v>
      </c>
      <c r="C438">
        <v>29.3</v>
      </c>
      <c r="D438">
        <v>29.3</v>
      </c>
      <c r="E438">
        <v>29.1</v>
      </c>
      <c r="F438">
        <v>51</v>
      </c>
      <c r="G438">
        <v>13</v>
      </c>
      <c r="H438">
        <v>28</v>
      </c>
      <c r="I438">
        <v>65</v>
      </c>
      <c r="J438">
        <v>5.8</v>
      </c>
      <c r="K438">
        <v>18</v>
      </c>
      <c r="L438">
        <v>23</v>
      </c>
      <c r="M438" t="s">
        <v>84</v>
      </c>
      <c r="N438" t="s">
        <v>84</v>
      </c>
      <c r="O438">
        <v>0</v>
      </c>
      <c r="P438">
        <v>0</v>
      </c>
      <c r="Q438">
        <v>0</v>
      </c>
      <c r="S438">
        <v>0</v>
      </c>
      <c r="U438">
        <v>0</v>
      </c>
      <c r="V438">
        <v>350</v>
      </c>
      <c r="W438">
        <v>30</v>
      </c>
      <c r="X438">
        <v>2</v>
      </c>
      <c r="Y438">
        <v>0</v>
      </c>
      <c r="Z438" t="s">
        <v>72</v>
      </c>
      <c r="AA438">
        <v>268</v>
      </c>
      <c r="AB438">
        <v>64</v>
      </c>
      <c r="AD438">
        <v>0</v>
      </c>
      <c r="AG438">
        <v>28.4</v>
      </c>
      <c r="AH438">
        <v>28</v>
      </c>
      <c r="AK438">
        <v>0</v>
      </c>
      <c r="AM438">
        <v>287</v>
      </c>
      <c r="AN438">
        <v>35</v>
      </c>
      <c r="AO438">
        <v>1</v>
      </c>
      <c r="AP438">
        <v>0</v>
      </c>
      <c r="AQ438" t="s">
        <v>72</v>
      </c>
      <c r="AR438">
        <v>0</v>
      </c>
      <c r="AS438">
        <v>0</v>
      </c>
      <c r="AT438">
        <v>28.9</v>
      </c>
      <c r="AU438">
        <v>29.4</v>
      </c>
      <c r="AV438">
        <v>28.9</v>
      </c>
      <c r="AW438">
        <v>52</v>
      </c>
      <c r="AX438">
        <v>13</v>
      </c>
      <c r="AY438">
        <v>28</v>
      </c>
      <c r="BA438">
        <v>8.8000000000000007</v>
      </c>
      <c r="BB438">
        <v>22</v>
      </c>
      <c r="BC438">
        <v>21</v>
      </c>
      <c r="BD438" t="s">
        <v>77</v>
      </c>
      <c r="BE438" t="s">
        <v>87</v>
      </c>
      <c r="BF438">
        <v>0</v>
      </c>
      <c r="BG438">
        <v>0</v>
      </c>
      <c r="BH438">
        <v>0</v>
      </c>
      <c r="BI438">
        <v>413</v>
      </c>
      <c r="BJ438">
        <v>415</v>
      </c>
      <c r="BK438">
        <v>1.8</v>
      </c>
      <c r="BL438">
        <v>1.9</v>
      </c>
      <c r="BM438">
        <v>244</v>
      </c>
      <c r="BN438">
        <v>39</v>
      </c>
      <c r="BO438">
        <v>2</v>
      </c>
      <c r="BP438">
        <v>0</v>
      </c>
      <c r="BQ438" t="s">
        <v>72</v>
      </c>
      <c r="BR438">
        <v>190</v>
      </c>
      <c r="BS438">
        <v>41</v>
      </c>
      <c r="BT438">
        <v>67.400000000000006</v>
      </c>
      <c r="BU438">
        <v>30</v>
      </c>
      <c r="BV438">
        <v>34.799999999999997</v>
      </c>
      <c r="BW438">
        <v>63</v>
      </c>
      <c r="BX438">
        <v>29.69</v>
      </c>
      <c r="BY438">
        <v>764</v>
      </c>
      <c r="BZ438">
        <v>4.4770000000000003</v>
      </c>
      <c r="CA438">
        <v>1</v>
      </c>
      <c r="CB438" s="2">
        <f t="shared" si="55"/>
        <v>45662</v>
      </c>
      <c r="CC438" s="3">
        <f t="shared" si="56"/>
        <v>0.54166666666666663</v>
      </c>
      <c r="CD438" s="4">
        <f t="shared" si="50"/>
        <v>45662.541666666664</v>
      </c>
      <c r="CE438" s="18">
        <f t="shared" si="53"/>
        <v>0.14000000000000001</v>
      </c>
      <c r="CF438" s="18">
        <f t="shared" si="54"/>
        <v>0.01</v>
      </c>
      <c r="CG438" s="19">
        <f t="shared" si="57"/>
        <v>225</v>
      </c>
      <c r="CH438" s="19">
        <f t="shared" si="57"/>
        <v>270</v>
      </c>
      <c r="CI438" s="19">
        <f t="shared" si="51"/>
        <v>225</v>
      </c>
      <c r="CJ438" s="19">
        <f t="shared" si="52"/>
        <v>270</v>
      </c>
    </row>
    <row r="439" spans="1:88" x14ac:dyDescent="0.35">
      <c r="A439" t="s">
        <v>156</v>
      </c>
      <c r="B439" t="s">
        <v>601</v>
      </c>
      <c r="C439">
        <v>29.3</v>
      </c>
      <c r="D439">
        <v>29.4</v>
      </c>
      <c r="E439">
        <v>29.2</v>
      </c>
      <c r="F439">
        <v>51</v>
      </c>
      <c r="G439">
        <v>13</v>
      </c>
      <c r="H439">
        <v>28</v>
      </c>
      <c r="I439">
        <v>65</v>
      </c>
      <c r="J439">
        <v>6.6</v>
      </c>
      <c r="K439">
        <v>16</v>
      </c>
      <c r="L439">
        <v>22</v>
      </c>
      <c r="M439" t="s">
        <v>84</v>
      </c>
      <c r="N439" t="s">
        <v>84</v>
      </c>
      <c r="O439">
        <v>0</v>
      </c>
      <c r="P439">
        <v>0</v>
      </c>
      <c r="Q439">
        <v>0</v>
      </c>
      <c r="S439">
        <v>0</v>
      </c>
      <c r="U439">
        <v>0</v>
      </c>
      <c r="V439">
        <v>351</v>
      </c>
      <c r="W439">
        <v>29</v>
      </c>
      <c r="X439">
        <v>2</v>
      </c>
      <c r="Y439">
        <v>0</v>
      </c>
      <c r="Z439" t="s">
        <v>72</v>
      </c>
      <c r="AA439">
        <v>280</v>
      </c>
      <c r="AB439">
        <v>54</v>
      </c>
      <c r="AD439">
        <v>0</v>
      </c>
      <c r="AG439">
        <v>28.4</v>
      </c>
      <c r="AH439">
        <v>29.5</v>
      </c>
      <c r="AK439">
        <v>0</v>
      </c>
      <c r="AM439">
        <v>277</v>
      </c>
      <c r="AN439">
        <v>37</v>
      </c>
      <c r="AO439">
        <v>1</v>
      </c>
      <c r="AP439">
        <v>0</v>
      </c>
      <c r="AQ439" t="s">
        <v>72</v>
      </c>
      <c r="AR439">
        <v>0</v>
      </c>
      <c r="AS439">
        <v>0</v>
      </c>
      <c r="AT439">
        <v>29.3</v>
      </c>
      <c r="AU439">
        <v>29.3</v>
      </c>
      <c r="AV439">
        <v>28.9</v>
      </c>
      <c r="AW439">
        <v>51</v>
      </c>
      <c r="AX439">
        <v>13</v>
      </c>
      <c r="AY439">
        <v>28</v>
      </c>
      <c r="BA439">
        <v>7.6</v>
      </c>
      <c r="BB439">
        <v>21</v>
      </c>
      <c r="BC439">
        <v>21</v>
      </c>
      <c r="BD439" t="s">
        <v>74</v>
      </c>
      <c r="BE439" t="s">
        <v>87</v>
      </c>
      <c r="BF439">
        <v>0</v>
      </c>
      <c r="BG439">
        <v>0</v>
      </c>
      <c r="BH439">
        <v>0</v>
      </c>
      <c r="BI439">
        <v>411</v>
      </c>
      <c r="BJ439">
        <v>415</v>
      </c>
      <c r="BK439">
        <v>1.9</v>
      </c>
      <c r="BL439">
        <v>1.9</v>
      </c>
      <c r="BM439">
        <v>251</v>
      </c>
      <c r="BN439">
        <v>34</v>
      </c>
      <c r="BO439">
        <v>2</v>
      </c>
      <c r="BP439">
        <v>0</v>
      </c>
      <c r="BQ439" t="s">
        <v>72</v>
      </c>
      <c r="BR439">
        <v>193</v>
      </c>
      <c r="BS439">
        <v>44</v>
      </c>
      <c r="BT439">
        <v>67</v>
      </c>
      <c r="BU439">
        <v>30</v>
      </c>
      <c r="BV439">
        <v>34.4</v>
      </c>
      <c r="BW439">
        <v>63</v>
      </c>
      <c r="BX439">
        <v>29.69</v>
      </c>
      <c r="BY439">
        <v>764</v>
      </c>
      <c r="BZ439">
        <v>4.4770000000000003</v>
      </c>
      <c r="CA439">
        <v>1</v>
      </c>
      <c r="CB439" s="2">
        <f t="shared" si="55"/>
        <v>45662</v>
      </c>
      <c r="CC439" s="3">
        <f t="shared" si="56"/>
        <v>0.55208333333333337</v>
      </c>
      <c r="CD439" s="4">
        <f t="shared" si="50"/>
        <v>45662.552083333336</v>
      </c>
      <c r="CE439" s="18">
        <f t="shared" si="53"/>
        <v>0.14000000000000001</v>
      </c>
      <c r="CF439" s="18">
        <f t="shared" si="54"/>
        <v>0.01</v>
      </c>
      <c r="CG439" s="19">
        <f t="shared" si="57"/>
        <v>225</v>
      </c>
      <c r="CH439" s="19">
        <f t="shared" si="57"/>
        <v>270</v>
      </c>
      <c r="CI439" s="19">
        <f t="shared" si="51"/>
        <v>225</v>
      </c>
      <c r="CJ439" s="19">
        <f t="shared" si="52"/>
        <v>270</v>
      </c>
    </row>
    <row r="440" spans="1:88" x14ac:dyDescent="0.35">
      <c r="A440" t="s">
        <v>156</v>
      </c>
      <c r="B440" t="s">
        <v>602</v>
      </c>
      <c r="C440">
        <v>30</v>
      </c>
      <c r="D440">
        <v>30</v>
      </c>
      <c r="E440">
        <v>29.3</v>
      </c>
      <c r="F440">
        <v>50</v>
      </c>
      <c r="G440">
        <v>13</v>
      </c>
      <c r="H440">
        <v>29</v>
      </c>
      <c r="I440">
        <v>65</v>
      </c>
      <c r="J440">
        <v>4.9000000000000004</v>
      </c>
      <c r="K440">
        <v>16</v>
      </c>
      <c r="L440">
        <v>22</v>
      </c>
      <c r="M440" t="s">
        <v>84</v>
      </c>
      <c r="N440" t="s">
        <v>85</v>
      </c>
      <c r="O440">
        <v>0</v>
      </c>
      <c r="P440">
        <v>0</v>
      </c>
      <c r="Q440">
        <v>0</v>
      </c>
      <c r="S440">
        <v>0</v>
      </c>
      <c r="U440">
        <v>0</v>
      </c>
      <c r="V440">
        <v>345</v>
      </c>
      <c r="W440">
        <v>31</v>
      </c>
      <c r="X440">
        <v>1</v>
      </c>
      <c r="Y440">
        <v>0</v>
      </c>
      <c r="Z440" t="s">
        <v>72</v>
      </c>
      <c r="AA440">
        <v>271</v>
      </c>
      <c r="AB440">
        <v>56</v>
      </c>
      <c r="AD440">
        <v>3</v>
      </c>
      <c r="AG440">
        <v>32.9</v>
      </c>
      <c r="AH440">
        <v>32.299999999999997</v>
      </c>
      <c r="AK440">
        <v>0</v>
      </c>
      <c r="AM440">
        <v>280</v>
      </c>
      <c r="AN440">
        <v>39</v>
      </c>
      <c r="AO440">
        <v>1</v>
      </c>
      <c r="AP440">
        <v>0</v>
      </c>
      <c r="AQ440" t="s">
        <v>72</v>
      </c>
      <c r="AR440">
        <v>0</v>
      </c>
      <c r="AS440">
        <v>0</v>
      </c>
      <c r="AT440">
        <v>30.3</v>
      </c>
      <c r="AU440">
        <v>30.4</v>
      </c>
      <c r="AV440">
        <v>29.2</v>
      </c>
      <c r="AW440">
        <v>50</v>
      </c>
      <c r="AX440">
        <v>14</v>
      </c>
      <c r="AY440">
        <v>29</v>
      </c>
      <c r="BA440">
        <v>5.0999999999999996</v>
      </c>
      <c r="BB440">
        <v>22</v>
      </c>
      <c r="BC440">
        <v>21</v>
      </c>
      <c r="BD440" t="s">
        <v>77</v>
      </c>
      <c r="BE440" t="s">
        <v>87</v>
      </c>
      <c r="BF440">
        <v>0</v>
      </c>
      <c r="BG440">
        <v>0</v>
      </c>
      <c r="BH440">
        <v>0</v>
      </c>
      <c r="BI440">
        <v>421</v>
      </c>
      <c r="BJ440">
        <v>441</v>
      </c>
      <c r="BK440">
        <v>1.9</v>
      </c>
      <c r="BL440">
        <v>1.9</v>
      </c>
      <c r="BM440">
        <v>242</v>
      </c>
      <c r="BN440">
        <v>34</v>
      </c>
      <c r="BO440">
        <v>2</v>
      </c>
      <c r="BP440">
        <v>0</v>
      </c>
      <c r="BQ440" t="s">
        <v>72</v>
      </c>
      <c r="BR440">
        <v>200</v>
      </c>
      <c r="BS440">
        <v>29</v>
      </c>
      <c r="BT440">
        <v>66.599999999999994</v>
      </c>
      <c r="BU440">
        <v>30</v>
      </c>
      <c r="BV440">
        <v>34.1</v>
      </c>
      <c r="BW440">
        <v>63</v>
      </c>
      <c r="BX440">
        <v>29.69</v>
      </c>
      <c r="BY440">
        <v>764</v>
      </c>
      <c r="BZ440">
        <v>4.4770000000000003</v>
      </c>
      <c r="CA440">
        <v>1</v>
      </c>
      <c r="CB440" s="2">
        <f t="shared" si="55"/>
        <v>45662</v>
      </c>
      <c r="CC440" s="3">
        <f t="shared" si="56"/>
        <v>0.5625</v>
      </c>
      <c r="CD440" s="4">
        <f t="shared" si="50"/>
        <v>45662.5625</v>
      </c>
      <c r="CE440" s="18">
        <f t="shared" si="53"/>
        <v>0.14000000000000001</v>
      </c>
      <c r="CF440" s="18">
        <f t="shared" si="54"/>
        <v>0.01</v>
      </c>
      <c r="CG440" s="19">
        <f t="shared" si="57"/>
        <v>202.5</v>
      </c>
      <c r="CH440" s="19">
        <f t="shared" si="57"/>
        <v>270</v>
      </c>
      <c r="CI440" s="19">
        <f t="shared" si="51"/>
        <v>202.5</v>
      </c>
      <c r="CJ440" s="19">
        <f t="shared" si="52"/>
        <v>270</v>
      </c>
    </row>
    <row r="441" spans="1:88" x14ac:dyDescent="0.35">
      <c r="A441" t="s">
        <v>156</v>
      </c>
      <c r="B441" t="s">
        <v>603</v>
      </c>
      <c r="C441">
        <v>30.3</v>
      </c>
      <c r="D441">
        <v>30.3</v>
      </c>
      <c r="E441">
        <v>30</v>
      </c>
      <c r="F441">
        <v>49</v>
      </c>
      <c r="G441">
        <v>13</v>
      </c>
      <c r="H441">
        <v>29</v>
      </c>
      <c r="I441">
        <v>65</v>
      </c>
      <c r="J441">
        <v>5.4</v>
      </c>
      <c r="K441">
        <v>19</v>
      </c>
      <c r="L441">
        <v>24</v>
      </c>
      <c r="M441" t="s">
        <v>74</v>
      </c>
      <c r="N441" t="s">
        <v>84</v>
      </c>
      <c r="O441">
        <v>0</v>
      </c>
      <c r="P441">
        <v>0</v>
      </c>
      <c r="Q441">
        <v>0</v>
      </c>
      <c r="S441">
        <v>0</v>
      </c>
      <c r="U441">
        <v>0</v>
      </c>
      <c r="V441">
        <v>342</v>
      </c>
      <c r="W441">
        <v>33</v>
      </c>
      <c r="X441">
        <v>1</v>
      </c>
      <c r="Y441">
        <v>0</v>
      </c>
      <c r="Z441" t="s">
        <v>72</v>
      </c>
      <c r="AA441">
        <v>275</v>
      </c>
      <c r="AB441">
        <v>49</v>
      </c>
      <c r="AD441">
        <v>0</v>
      </c>
      <c r="AG441">
        <v>35.1</v>
      </c>
      <c r="AH441">
        <v>33.6</v>
      </c>
      <c r="AK441">
        <v>0</v>
      </c>
      <c r="AM441">
        <v>284</v>
      </c>
      <c r="AN441">
        <v>35</v>
      </c>
      <c r="AO441">
        <v>1</v>
      </c>
      <c r="AP441">
        <v>0</v>
      </c>
      <c r="AQ441" t="s">
        <v>72</v>
      </c>
      <c r="AR441">
        <v>0</v>
      </c>
      <c r="AS441">
        <v>0</v>
      </c>
      <c r="AT441">
        <v>30.2</v>
      </c>
      <c r="AU441">
        <v>30.3</v>
      </c>
      <c r="AV441">
        <v>30.1</v>
      </c>
      <c r="AW441">
        <v>50</v>
      </c>
      <c r="AX441">
        <v>13</v>
      </c>
      <c r="AY441">
        <v>29</v>
      </c>
      <c r="BA441">
        <v>6.5</v>
      </c>
      <c r="BB441">
        <v>23</v>
      </c>
      <c r="BC441">
        <v>23</v>
      </c>
      <c r="BD441" t="s">
        <v>87</v>
      </c>
      <c r="BE441" t="s">
        <v>87</v>
      </c>
      <c r="BF441">
        <v>0</v>
      </c>
      <c r="BG441">
        <v>0</v>
      </c>
      <c r="BH441">
        <v>0</v>
      </c>
      <c r="BI441">
        <v>413</v>
      </c>
      <c r="BJ441">
        <v>436</v>
      </c>
      <c r="BK441">
        <v>1.8</v>
      </c>
      <c r="BL441">
        <v>1.9</v>
      </c>
      <c r="BM441">
        <v>241</v>
      </c>
      <c r="BN441">
        <v>38</v>
      </c>
      <c r="BO441">
        <v>1</v>
      </c>
      <c r="BP441">
        <v>0</v>
      </c>
      <c r="BQ441" t="s">
        <v>72</v>
      </c>
      <c r="BR441">
        <v>187</v>
      </c>
      <c r="BS441">
        <v>45</v>
      </c>
      <c r="BT441">
        <v>66.3</v>
      </c>
      <c r="BU441">
        <v>30</v>
      </c>
      <c r="BV441">
        <v>33.799999999999997</v>
      </c>
      <c r="BW441">
        <v>62</v>
      </c>
      <c r="BX441">
        <v>29.7</v>
      </c>
      <c r="BY441">
        <v>764</v>
      </c>
      <c r="BZ441">
        <v>4.4770000000000003</v>
      </c>
      <c r="CA441">
        <v>1</v>
      </c>
      <c r="CB441" s="2">
        <f t="shared" si="55"/>
        <v>45662</v>
      </c>
      <c r="CC441" s="3">
        <f t="shared" si="56"/>
        <v>0.57291666666666663</v>
      </c>
      <c r="CD441" s="4">
        <f t="shared" si="50"/>
        <v>45662.572916666664</v>
      </c>
      <c r="CE441" s="18">
        <f t="shared" si="53"/>
        <v>0.14000000000000001</v>
      </c>
      <c r="CF441" s="18">
        <f t="shared" si="54"/>
        <v>0.01</v>
      </c>
      <c r="CG441" s="19">
        <f t="shared" si="57"/>
        <v>225</v>
      </c>
      <c r="CH441" s="19">
        <f t="shared" si="57"/>
        <v>270</v>
      </c>
      <c r="CI441" s="19">
        <f t="shared" si="51"/>
        <v>225</v>
      </c>
      <c r="CJ441" s="19">
        <f t="shared" si="52"/>
        <v>270</v>
      </c>
    </row>
    <row r="442" spans="1:88" x14ac:dyDescent="0.35">
      <c r="A442" t="s">
        <v>156</v>
      </c>
      <c r="B442" t="s">
        <v>604</v>
      </c>
      <c r="C442">
        <v>30.7</v>
      </c>
      <c r="D442">
        <v>30.7</v>
      </c>
      <c r="E442">
        <v>30.3</v>
      </c>
      <c r="F442">
        <v>48</v>
      </c>
      <c r="G442">
        <v>13</v>
      </c>
      <c r="H442">
        <v>30</v>
      </c>
      <c r="I442">
        <v>65</v>
      </c>
      <c r="J442">
        <v>5.3</v>
      </c>
      <c r="K442">
        <v>15</v>
      </c>
      <c r="L442">
        <v>25</v>
      </c>
      <c r="M442" t="s">
        <v>85</v>
      </c>
      <c r="N442" t="s">
        <v>84</v>
      </c>
      <c r="O442">
        <v>0</v>
      </c>
      <c r="P442">
        <v>0</v>
      </c>
      <c r="Q442">
        <v>0</v>
      </c>
      <c r="S442">
        <v>0</v>
      </c>
      <c r="U442">
        <v>0</v>
      </c>
      <c r="V442">
        <v>347</v>
      </c>
      <c r="W442">
        <v>30</v>
      </c>
      <c r="X442">
        <v>2</v>
      </c>
      <c r="Y442">
        <v>0</v>
      </c>
      <c r="Z442" t="s">
        <v>72</v>
      </c>
      <c r="AA442">
        <v>266</v>
      </c>
      <c r="AB442">
        <v>64</v>
      </c>
      <c r="AD442">
        <v>0</v>
      </c>
      <c r="AG442">
        <v>33.799999999999997</v>
      </c>
      <c r="AH442">
        <v>32.299999999999997</v>
      </c>
      <c r="AK442">
        <v>0</v>
      </c>
      <c r="AM442">
        <v>277</v>
      </c>
      <c r="AN442">
        <v>36</v>
      </c>
      <c r="AO442">
        <v>1</v>
      </c>
      <c r="AP442">
        <v>0</v>
      </c>
      <c r="AQ442" t="s">
        <v>72</v>
      </c>
      <c r="AR442">
        <v>0</v>
      </c>
      <c r="AS442">
        <v>0</v>
      </c>
      <c r="AT442">
        <v>30.1</v>
      </c>
      <c r="AU442">
        <v>30.5</v>
      </c>
      <c r="AV442">
        <v>30.1</v>
      </c>
      <c r="AW442">
        <v>50</v>
      </c>
      <c r="AX442">
        <v>13</v>
      </c>
      <c r="AY442">
        <v>30</v>
      </c>
      <c r="BA442">
        <v>7.4</v>
      </c>
      <c r="BB442">
        <v>20</v>
      </c>
      <c r="BC442">
        <v>23</v>
      </c>
      <c r="BD442" t="s">
        <v>87</v>
      </c>
      <c r="BE442" t="s">
        <v>87</v>
      </c>
      <c r="BF442">
        <v>0</v>
      </c>
      <c r="BG442">
        <v>0</v>
      </c>
      <c r="BH442">
        <v>0</v>
      </c>
      <c r="BI442">
        <v>408</v>
      </c>
      <c r="BJ442">
        <v>425</v>
      </c>
      <c r="BK442">
        <v>1.7</v>
      </c>
      <c r="BL442">
        <v>1.8</v>
      </c>
      <c r="BM442">
        <v>233</v>
      </c>
      <c r="BN442">
        <v>39</v>
      </c>
      <c r="BO442">
        <v>1</v>
      </c>
      <c r="BP442">
        <v>0</v>
      </c>
      <c r="BQ442" t="s">
        <v>72</v>
      </c>
      <c r="BR442">
        <v>182</v>
      </c>
      <c r="BS442">
        <v>38</v>
      </c>
      <c r="BT442">
        <v>66</v>
      </c>
      <c r="BU442">
        <v>30</v>
      </c>
      <c r="BV442">
        <v>33.5</v>
      </c>
      <c r="BW442">
        <v>62</v>
      </c>
      <c r="BX442">
        <v>29.69</v>
      </c>
      <c r="BY442">
        <v>764</v>
      </c>
      <c r="BZ442">
        <v>4.4770000000000003</v>
      </c>
      <c r="CA442">
        <v>1</v>
      </c>
      <c r="CB442" s="2">
        <f t="shared" si="55"/>
        <v>45662</v>
      </c>
      <c r="CC442" s="3">
        <f t="shared" si="56"/>
        <v>0.58333333333333337</v>
      </c>
      <c r="CD442" s="4">
        <f t="shared" si="50"/>
        <v>45662.583333333336</v>
      </c>
      <c r="CE442" s="18">
        <f t="shared" si="53"/>
        <v>0.14000000000000001</v>
      </c>
      <c r="CF442" s="18">
        <f t="shared" si="54"/>
        <v>0.01</v>
      </c>
      <c r="CG442" s="19">
        <f t="shared" si="57"/>
        <v>225</v>
      </c>
      <c r="CH442" s="19">
        <f t="shared" si="57"/>
        <v>270</v>
      </c>
      <c r="CI442" s="19">
        <f t="shared" si="51"/>
        <v>225</v>
      </c>
      <c r="CJ442" s="19">
        <f t="shared" si="52"/>
        <v>270</v>
      </c>
    </row>
    <row r="443" spans="1:88" x14ac:dyDescent="0.35">
      <c r="A443" t="s">
        <v>156</v>
      </c>
      <c r="B443" t="s">
        <v>605</v>
      </c>
      <c r="C443">
        <v>31.2</v>
      </c>
      <c r="D443">
        <v>31.2</v>
      </c>
      <c r="E443">
        <v>30.7</v>
      </c>
      <c r="F443">
        <v>48</v>
      </c>
      <c r="G443">
        <v>13</v>
      </c>
      <c r="H443">
        <v>30</v>
      </c>
      <c r="I443">
        <v>65</v>
      </c>
      <c r="J443">
        <v>4.4000000000000004</v>
      </c>
      <c r="K443">
        <v>16</v>
      </c>
      <c r="L443">
        <v>26</v>
      </c>
      <c r="M443" t="s">
        <v>84</v>
      </c>
      <c r="N443" t="s">
        <v>84</v>
      </c>
      <c r="O443">
        <v>0</v>
      </c>
      <c r="P443">
        <v>0</v>
      </c>
      <c r="Q443">
        <v>0</v>
      </c>
      <c r="S443">
        <v>0</v>
      </c>
      <c r="U443">
        <v>0</v>
      </c>
      <c r="V443">
        <v>350</v>
      </c>
      <c r="W443">
        <v>30</v>
      </c>
      <c r="X443">
        <v>1</v>
      </c>
      <c r="Y443">
        <v>0</v>
      </c>
      <c r="Z443" t="s">
        <v>72</v>
      </c>
      <c r="AA443">
        <v>282</v>
      </c>
      <c r="AB443">
        <v>50</v>
      </c>
      <c r="AD443">
        <v>3</v>
      </c>
      <c r="AG443">
        <v>34.4</v>
      </c>
      <c r="AH443">
        <v>33</v>
      </c>
      <c r="AK443">
        <v>0</v>
      </c>
      <c r="AM443">
        <v>280</v>
      </c>
      <c r="AN443">
        <v>40</v>
      </c>
      <c r="AO443">
        <v>1</v>
      </c>
      <c r="AP443">
        <v>0</v>
      </c>
      <c r="AQ443" t="s">
        <v>72</v>
      </c>
      <c r="AR443">
        <v>0</v>
      </c>
      <c r="AS443">
        <v>0</v>
      </c>
      <c r="AT443">
        <v>30.8</v>
      </c>
      <c r="AU443">
        <v>30.9</v>
      </c>
      <c r="AV443">
        <v>30.1</v>
      </c>
      <c r="AW443">
        <v>49</v>
      </c>
      <c r="AX443">
        <v>14</v>
      </c>
      <c r="AY443">
        <v>30</v>
      </c>
      <c r="BA443">
        <v>5.6</v>
      </c>
      <c r="BB443">
        <v>18</v>
      </c>
      <c r="BC443">
        <v>23</v>
      </c>
      <c r="BD443" t="s">
        <v>74</v>
      </c>
      <c r="BE443" t="s">
        <v>87</v>
      </c>
      <c r="BF443">
        <v>0</v>
      </c>
      <c r="BG443">
        <v>0</v>
      </c>
      <c r="BH443">
        <v>0</v>
      </c>
      <c r="BI443">
        <v>387</v>
      </c>
      <c r="BJ443">
        <v>399</v>
      </c>
      <c r="BK443">
        <v>1.3</v>
      </c>
      <c r="BL443">
        <v>1.8</v>
      </c>
      <c r="BM443">
        <v>230</v>
      </c>
      <c r="BN443">
        <v>35</v>
      </c>
      <c r="BO443">
        <v>1</v>
      </c>
      <c r="BP443">
        <v>0</v>
      </c>
      <c r="BQ443" t="s">
        <v>72</v>
      </c>
      <c r="BR443">
        <v>184</v>
      </c>
      <c r="BS443">
        <v>33</v>
      </c>
      <c r="BT443">
        <v>65.599999999999994</v>
      </c>
      <c r="BU443">
        <v>30</v>
      </c>
      <c r="BV443">
        <v>33.200000000000003</v>
      </c>
      <c r="BW443">
        <v>62</v>
      </c>
      <c r="BX443">
        <v>29.69</v>
      </c>
      <c r="BY443">
        <v>764</v>
      </c>
      <c r="BZ443">
        <v>4.4770000000000003</v>
      </c>
      <c r="CA443">
        <v>1</v>
      </c>
      <c r="CB443" s="2">
        <f t="shared" si="55"/>
        <v>45662</v>
      </c>
      <c r="CC443" s="3">
        <f t="shared" si="56"/>
        <v>0.59375</v>
      </c>
      <c r="CD443" s="4">
        <f t="shared" si="50"/>
        <v>45662.59375</v>
      </c>
      <c r="CE443" s="18">
        <f t="shared" si="53"/>
        <v>0.14000000000000001</v>
      </c>
      <c r="CF443" s="18">
        <f t="shared" si="54"/>
        <v>0.01</v>
      </c>
      <c r="CG443" s="19">
        <f t="shared" si="57"/>
        <v>225</v>
      </c>
      <c r="CH443" s="19">
        <f t="shared" si="57"/>
        <v>270</v>
      </c>
      <c r="CI443" s="19">
        <f t="shared" si="51"/>
        <v>225</v>
      </c>
      <c r="CJ443" s="19">
        <f t="shared" si="52"/>
        <v>270</v>
      </c>
    </row>
    <row r="444" spans="1:88" x14ac:dyDescent="0.35">
      <c r="A444" t="s">
        <v>156</v>
      </c>
      <c r="B444" t="s">
        <v>606</v>
      </c>
      <c r="C444">
        <v>31.3</v>
      </c>
      <c r="D444">
        <v>31.3</v>
      </c>
      <c r="E444">
        <v>31</v>
      </c>
      <c r="F444">
        <v>48</v>
      </c>
      <c r="G444">
        <v>14</v>
      </c>
      <c r="H444">
        <v>30</v>
      </c>
      <c r="I444">
        <v>65</v>
      </c>
      <c r="J444">
        <v>3.1</v>
      </c>
      <c r="K444">
        <v>10</v>
      </c>
      <c r="L444">
        <v>28</v>
      </c>
      <c r="M444" t="s">
        <v>85</v>
      </c>
      <c r="N444" t="s">
        <v>85</v>
      </c>
      <c r="O444">
        <v>0</v>
      </c>
      <c r="P444">
        <v>0</v>
      </c>
      <c r="Q444">
        <v>0</v>
      </c>
      <c r="S444">
        <v>0</v>
      </c>
      <c r="U444">
        <v>0</v>
      </c>
      <c r="V444">
        <v>350</v>
      </c>
      <c r="W444">
        <v>29</v>
      </c>
      <c r="X444">
        <v>1</v>
      </c>
      <c r="Y444">
        <v>0</v>
      </c>
      <c r="Z444" t="s">
        <v>72</v>
      </c>
      <c r="AA444">
        <v>284</v>
      </c>
      <c r="AB444">
        <v>50</v>
      </c>
      <c r="AD444">
        <v>0</v>
      </c>
      <c r="AG444">
        <v>35.1</v>
      </c>
      <c r="AH444">
        <v>33</v>
      </c>
      <c r="AK444">
        <v>0</v>
      </c>
      <c r="AM444">
        <v>281</v>
      </c>
      <c r="AN444">
        <v>38</v>
      </c>
      <c r="AO444">
        <v>1</v>
      </c>
      <c r="AP444">
        <v>0</v>
      </c>
      <c r="AQ444" t="s">
        <v>72</v>
      </c>
      <c r="AR444">
        <v>0</v>
      </c>
      <c r="AS444">
        <v>0</v>
      </c>
      <c r="AT444">
        <v>31.4</v>
      </c>
      <c r="AU444">
        <v>31.4</v>
      </c>
      <c r="AV444">
        <v>30.8</v>
      </c>
      <c r="AW444">
        <v>49</v>
      </c>
      <c r="AX444">
        <v>14</v>
      </c>
      <c r="AY444">
        <v>30</v>
      </c>
      <c r="BA444">
        <v>4.0999999999999996</v>
      </c>
      <c r="BB444">
        <v>15</v>
      </c>
      <c r="BC444">
        <v>26</v>
      </c>
      <c r="BD444" t="s">
        <v>77</v>
      </c>
      <c r="BE444" t="s">
        <v>78</v>
      </c>
      <c r="BF444">
        <v>0</v>
      </c>
      <c r="BG444">
        <v>0</v>
      </c>
      <c r="BH444">
        <v>0</v>
      </c>
      <c r="BI444">
        <v>313</v>
      </c>
      <c r="BJ444">
        <v>406</v>
      </c>
      <c r="BK444">
        <v>1.6</v>
      </c>
      <c r="BL444">
        <v>1.6</v>
      </c>
      <c r="BM444">
        <v>228</v>
      </c>
      <c r="BN444">
        <v>37</v>
      </c>
      <c r="BO444">
        <v>1</v>
      </c>
      <c r="BP444">
        <v>0</v>
      </c>
      <c r="BQ444" t="s">
        <v>72</v>
      </c>
      <c r="BR444">
        <v>190</v>
      </c>
      <c r="BS444">
        <v>30</v>
      </c>
      <c r="BT444">
        <v>65.400000000000006</v>
      </c>
      <c r="BU444">
        <v>30</v>
      </c>
      <c r="BV444">
        <v>33</v>
      </c>
      <c r="BW444">
        <v>61</v>
      </c>
      <c r="BX444">
        <v>29.7</v>
      </c>
      <c r="BY444">
        <v>764</v>
      </c>
      <c r="BZ444">
        <v>4.4770000000000003</v>
      </c>
      <c r="CA444">
        <v>1</v>
      </c>
      <c r="CB444" s="2">
        <f t="shared" si="55"/>
        <v>45662</v>
      </c>
      <c r="CC444" s="3">
        <f t="shared" si="56"/>
        <v>0.60416666666666663</v>
      </c>
      <c r="CD444" s="4">
        <f t="shared" si="50"/>
        <v>45662.604166666664</v>
      </c>
      <c r="CE444" s="18">
        <f t="shared" si="53"/>
        <v>0.14000000000000001</v>
      </c>
      <c r="CF444" s="18">
        <f t="shared" si="54"/>
        <v>0.01</v>
      </c>
      <c r="CG444" s="19">
        <f t="shared" si="57"/>
        <v>202.5</v>
      </c>
      <c r="CH444" s="19">
        <f t="shared" si="57"/>
        <v>315</v>
      </c>
      <c r="CI444" s="19">
        <f t="shared" si="51"/>
        <v>202.5</v>
      </c>
      <c r="CJ444" s="19">
        <f t="shared" si="52"/>
        <v>315</v>
      </c>
    </row>
    <row r="445" spans="1:88" x14ac:dyDescent="0.35">
      <c r="A445" t="s">
        <v>156</v>
      </c>
      <c r="B445" t="s">
        <v>607</v>
      </c>
      <c r="C445">
        <v>31.5</v>
      </c>
      <c r="D445">
        <v>31.5</v>
      </c>
      <c r="E445">
        <v>31.3</v>
      </c>
      <c r="F445">
        <v>47</v>
      </c>
      <c r="G445">
        <v>13</v>
      </c>
      <c r="H445">
        <v>31</v>
      </c>
      <c r="I445">
        <v>65</v>
      </c>
      <c r="J445">
        <v>5.6</v>
      </c>
      <c r="K445">
        <v>14</v>
      </c>
      <c r="L445">
        <v>26</v>
      </c>
      <c r="M445" t="s">
        <v>85</v>
      </c>
      <c r="N445" t="s">
        <v>84</v>
      </c>
      <c r="O445">
        <v>0</v>
      </c>
      <c r="P445">
        <v>0</v>
      </c>
      <c r="Q445">
        <v>0</v>
      </c>
      <c r="S445">
        <v>0</v>
      </c>
      <c r="U445">
        <v>0</v>
      </c>
      <c r="V445">
        <v>351</v>
      </c>
      <c r="W445">
        <v>30</v>
      </c>
      <c r="X445">
        <v>1</v>
      </c>
      <c r="Y445">
        <v>0</v>
      </c>
      <c r="Z445" t="s">
        <v>72</v>
      </c>
      <c r="AA445">
        <v>268</v>
      </c>
      <c r="AB445">
        <v>65</v>
      </c>
      <c r="AD445">
        <v>0</v>
      </c>
      <c r="AG445">
        <v>33.6</v>
      </c>
      <c r="AH445">
        <v>32</v>
      </c>
      <c r="AK445">
        <v>0</v>
      </c>
      <c r="AM445">
        <v>275</v>
      </c>
      <c r="AN445">
        <v>36</v>
      </c>
      <c r="AO445">
        <v>1</v>
      </c>
      <c r="AP445">
        <v>0</v>
      </c>
      <c r="AQ445" t="s">
        <v>72</v>
      </c>
      <c r="AR445">
        <v>0</v>
      </c>
      <c r="AS445">
        <v>0</v>
      </c>
      <c r="AT445">
        <v>31.4</v>
      </c>
      <c r="AU445">
        <v>31.5</v>
      </c>
      <c r="AV445">
        <v>31.3</v>
      </c>
      <c r="AW445">
        <v>49</v>
      </c>
      <c r="AX445">
        <v>14</v>
      </c>
      <c r="AY445">
        <v>31</v>
      </c>
      <c r="BA445">
        <v>4.9000000000000004</v>
      </c>
      <c r="BB445">
        <v>20</v>
      </c>
      <c r="BC445">
        <v>26</v>
      </c>
      <c r="BD445" t="s">
        <v>87</v>
      </c>
      <c r="BE445" t="s">
        <v>87</v>
      </c>
      <c r="BF445">
        <v>0</v>
      </c>
      <c r="BG445">
        <v>0</v>
      </c>
      <c r="BH445">
        <v>0</v>
      </c>
      <c r="BI445">
        <v>411</v>
      </c>
      <c r="BJ445">
        <v>424</v>
      </c>
      <c r="BK445">
        <v>1.5</v>
      </c>
      <c r="BL445">
        <v>1.6</v>
      </c>
      <c r="BM445">
        <v>229</v>
      </c>
      <c r="BN445">
        <v>36</v>
      </c>
      <c r="BO445">
        <v>1</v>
      </c>
      <c r="BP445">
        <v>0</v>
      </c>
      <c r="BQ445" t="s">
        <v>72</v>
      </c>
      <c r="BR445">
        <v>194</v>
      </c>
      <c r="BS445">
        <v>21</v>
      </c>
      <c r="BT445">
        <v>65.2</v>
      </c>
      <c r="BU445">
        <v>31</v>
      </c>
      <c r="BV445">
        <v>33.6</v>
      </c>
      <c r="BW445">
        <v>61</v>
      </c>
      <c r="BX445">
        <v>29.7</v>
      </c>
      <c r="BY445">
        <v>764</v>
      </c>
      <c r="BZ445">
        <v>4.4770000000000003</v>
      </c>
      <c r="CA445">
        <v>1</v>
      </c>
      <c r="CB445" s="2">
        <f t="shared" si="55"/>
        <v>45662</v>
      </c>
      <c r="CC445" s="3">
        <f t="shared" si="56"/>
        <v>0.61458333333333337</v>
      </c>
      <c r="CD445" s="4">
        <f t="shared" si="50"/>
        <v>45662.614583333336</v>
      </c>
      <c r="CE445" s="18">
        <f t="shared" si="53"/>
        <v>0.14000000000000001</v>
      </c>
      <c r="CF445" s="18">
        <f t="shared" si="54"/>
        <v>0.01</v>
      </c>
      <c r="CG445" s="19">
        <f t="shared" si="57"/>
        <v>225</v>
      </c>
      <c r="CH445" s="19">
        <f t="shared" si="57"/>
        <v>270</v>
      </c>
      <c r="CI445" s="19">
        <f t="shared" si="51"/>
        <v>225</v>
      </c>
      <c r="CJ445" s="19">
        <f t="shared" si="52"/>
        <v>270</v>
      </c>
    </row>
    <row r="446" spans="1:88" x14ac:dyDescent="0.35">
      <c r="A446" t="s">
        <v>156</v>
      </c>
      <c r="B446" t="s">
        <v>608</v>
      </c>
      <c r="C446">
        <v>32</v>
      </c>
      <c r="D446">
        <v>32</v>
      </c>
      <c r="E446">
        <v>31.5</v>
      </c>
      <c r="F446">
        <v>47</v>
      </c>
      <c r="G446">
        <v>14</v>
      </c>
      <c r="H446">
        <v>31</v>
      </c>
      <c r="I446">
        <v>65</v>
      </c>
      <c r="J446">
        <v>4</v>
      </c>
      <c r="K446">
        <v>16</v>
      </c>
      <c r="L446">
        <v>27</v>
      </c>
      <c r="M446" t="s">
        <v>84</v>
      </c>
      <c r="N446" t="s">
        <v>85</v>
      </c>
      <c r="O446">
        <v>0</v>
      </c>
      <c r="P446">
        <v>0</v>
      </c>
      <c r="Q446">
        <v>0</v>
      </c>
      <c r="S446">
        <v>0</v>
      </c>
      <c r="U446">
        <v>0</v>
      </c>
      <c r="V446">
        <v>351</v>
      </c>
      <c r="W446">
        <v>29</v>
      </c>
      <c r="X446">
        <v>1</v>
      </c>
      <c r="Y446">
        <v>0</v>
      </c>
      <c r="Z446" t="s">
        <v>72</v>
      </c>
      <c r="AA446">
        <v>270</v>
      </c>
      <c r="AB446">
        <v>64</v>
      </c>
      <c r="AD446">
        <v>0</v>
      </c>
      <c r="AG446">
        <v>33.299999999999997</v>
      </c>
      <c r="AH446">
        <v>32.299999999999997</v>
      </c>
      <c r="AK446">
        <v>0</v>
      </c>
      <c r="AM446">
        <v>273</v>
      </c>
      <c r="AN446">
        <v>39</v>
      </c>
      <c r="AO446">
        <v>1</v>
      </c>
      <c r="AP446">
        <v>0</v>
      </c>
      <c r="AQ446" t="s">
        <v>72</v>
      </c>
      <c r="AR446">
        <v>0</v>
      </c>
      <c r="AS446">
        <v>0</v>
      </c>
      <c r="AT446">
        <v>31.8</v>
      </c>
      <c r="AU446">
        <v>32.1</v>
      </c>
      <c r="AV446">
        <v>31.4</v>
      </c>
      <c r="AW446">
        <v>47</v>
      </c>
      <c r="AX446">
        <v>14</v>
      </c>
      <c r="AY446">
        <v>31</v>
      </c>
      <c r="BA446">
        <v>5</v>
      </c>
      <c r="BB446">
        <v>19</v>
      </c>
      <c r="BC446">
        <v>26</v>
      </c>
      <c r="BD446" t="s">
        <v>87</v>
      </c>
      <c r="BE446" t="s">
        <v>74</v>
      </c>
      <c r="BF446">
        <v>0</v>
      </c>
      <c r="BG446">
        <v>0</v>
      </c>
      <c r="BH446">
        <v>0</v>
      </c>
      <c r="BI446">
        <v>384</v>
      </c>
      <c r="BJ446">
        <v>403</v>
      </c>
      <c r="BK446">
        <v>1.4</v>
      </c>
      <c r="BL446">
        <v>1.5</v>
      </c>
      <c r="BM446">
        <v>238</v>
      </c>
      <c r="BN446">
        <v>38</v>
      </c>
      <c r="BO446">
        <v>1</v>
      </c>
      <c r="BP446">
        <v>0</v>
      </c>
      <c r="BQ446" t="s">
        <v>72</v>
      </c>
      <c r="BR446">
        <v>198</v>
      </c>
      <c r="BS446">
        <v>26</v>
      </c>
      <c r="BT446">
        <v>65.099999999999994</v>
      </c>
      <c r="BU446">
        <v>31</v>
      </c>
      <c r="BV446">
        <v>33.5</v>
      </c>
      <c r="BW446">
        <v>61</v>
      </c>
      <c r="BX446">
        <v>29.7</v>
      </c>
      <c r="BY446">
        <v>764</v>
      </c>
      <c r="BZ446">
        <v>4.4770000000000003</v>
      </c>
      <c r="CA446">
        <v>1</v>
      </c>
      <c r="CB446" s="2">
        <f t="shared" si="55"/>
        <v>45662</v>
      </c>
      <c r="CC446" s="3">
        <f t="shared" si="56"/>
        <v>0.625</v>
      </c>
      <c r="CD446" s="4">
        <f t="shared" si="50"/>
        <v>45662.625</v>
      </c>
      <c r="CE446" s="18">
        <f t="shared" si="53"/>
        <v>0.14000000000000001</v>
      </c>
      <c r="CF446" s="18">
        <f t="shared" si="54"/>
        <v>0.01</v>
      </c>
      <c r="CG446" s="19">
        <f t="shared" si="57"/>
        <v>202.5</v>
      </c>
      <c r="CH446" s="19">
        <f t="shared" si="57"/>
        <v>247.5</v>
      </c>
      <c r="CI446" s="19">
        <f t="shared" si="51"/>
        <v>202.5</v>
      </c>
      <c r="CJ446" s="19">
        <f t="shared" si="52"/>
        <v>247.5</v>
      </c>
    </row>
    <row r="447" spans="1:88" x14ac:dyDescent="0.35">
      <c r="A447" t="s">
        <v>156</v>
      </c>
      <c r="B447" t="s">
        <v>609</v>
      </c>
      <c r="C447">
        <v>31.6</v>
      </c>
      <c r="D447">
        <v>32.1</v>
      </c>
      <c r="E447">
        <v>31.5</v>
      </c>
      <c r="F447">
        <v>47</v>
      </c>
      <c r="G447">
        <v>13</v>
      </c>
      <c r="H447">
        <v>31</v>
      </c>
      <c r="I447">
        <v>65</v>
      </c>
      <c r="J447">
        <v>4.5</v>
      </c>
      <c r="K447">
        <v>17</v>
      </c>
      <c r="L447">
        <v>27</v>
      </c>
      <c r="M447" t="s">
        <v>84</v>
      </c>
      <c r="N447" t="s">
        <v>85</v>
      </c>
      <c r="O447">
        <v>0</v>
      </c>
      <c r="P447">
        <v>0</v>
      </c>
      <c r="Q447">
        <v>0</v>
      </c>
      <c r="S447">
        <v>0</v>
      </c>
      <c r="U447">
        <v>0</v>
      </c>
      <c r="V447">
        <v>350</v>
      </c>
      <c r="W447">
        <v>29</v>
      </c>
      <c r="X447">
        <v>1</v>
      </c>
      <c r="Y447">
        <v>0</v>
      </c>
      <c r="Z447" t="s">
        <v>72</v>
      </c>
      <c r="AA447">
        <v>263</v>
      </c>
      <c r="AB447">
        <v>69</v>
      </c>
      <c r="AD447">
        <v>16</v>
      </c>
      <c r="AG447">
        <v>30.8</v>
      </c>
      <c r="AH447">
        <v>30.4</v>
      </c>
      <c r="AK447">
        <v>0</v>
      </c>
      <c r="AM447">
        <v>286</v>
      </c>
      <c r="AN447">
        <v>37</v>
      </c>
      <c r="AO447">
        <v>1</v>
      </c>
      <c r="AP447">
        <v>0</v>
      </c>
      <c r="AQ447" t="s">
        <v>72</v>
      </c>
      <c r="AR447">
        <v>0</v>
      </c>
      <c r="AS447">
        <v>0</v>
      </c>
      <c r="AT447">
        <v>31.8</v>
      </c>
      <c r="AU447">
        <v>31.8</v>
      </c>
      <c r="AV447">
        <v>31.4</v>
      </c>
      <c r="AW447">
        <v>48</v>
      </c>
      <c r="AX447">
        <v>14</v>
      </c>
      <c r="AY447">
        <v>31</v>
      </c>
      <c r="BA447">
        <v>5.4</v>
      </c>
      <c r="BB447">
        <v>20</v>
      </c>
      <c r="BC447">
        <v>25</v>
      </c>
      <c r="BD447" t="s">
        <v>77</v>
      </c>
      <c r="BE447" t="s">
        <v>78</v>
      </c>
      <c r="BF447">
        <v>0</v>
      </c>
      <c r="BG447">
        <v>0</v>
      </c>
      <c r="BH447">
        <v>0</v>
      </c>
      <c r="BI447">
        <v>292</v>
      </c>
      <c r="BJ447">
        <v>390</v>
      </c>
      <c r="BK447">
        <v>1</v>
      </c>
      <c r="BL447">
        <v>1.4</v>
      </c>
      <c r="BM447">
        <v>231</v>
      </c>
      <c r="BN447">
        <v>36</v>
      </c>
      <c r="BO447">
        <v>1</v>
      </c>
      <c r="BP447">
        <v>0</v>
      </c>
      <c r="BQ447" t="s">
        <v>72</v>
      </c>
      <c r="BR447">
        <v>181</v>
      </c>
      <c r="BS447">
        <v>40</v>
      </c>
      <c r="BT447">
        <v>65</v>
      </c>
      <c r="BU447">
        <v>32</v>
      </c>
      <c r="BV447">
        <v>34.200000000000003</v>
      </c>
      <c r="BW447">
        <v>61</v>
      </c>
      <c r="BX447">
        <v>29.69</v>
      </c>
      <c r="BY447">
        <v>764</v>
      </c>
      <c r="BZ447">
        <v>4.4770000000000003</v>
      </c>
      <c r="CA447">
        <v>1</v>
      </c>
      <c r="CB447" s="2">
        <f t="shared" si="55"/>
        <v>45662</v>
      </c>
      <c r="CC447" s="3">
        <f t="shared" si="56"/>
        <v>0.63541666666666663</v>
      </c>
      <c r="CD447" s="4">
        <f t="shared" si="50"/>
        <v>45662.635416666664</v>
      </c>
      <c r="CE447" s="18">
        <f t="shared" si="53"/>
        <v>0.14000000000000001</v>
      </c>
      <c r="CF447" s="18">
        <f t="shared" si="54"/>
        <v>0.01</v>
      </c>
      <c r="CG447" s="19">
        <f t="shared" si="57"/>
        <v>202.5</v>
      </c>
      <c r="CH447" s="19">
        <f t="shared" si="57"/>
        <v>315</v>
      </c>
      <c r="CI447" s="19">
        <f t="shared" si="51"/>
        <v>202.5</v>
      </c>
      <c r="CJ447" s="19">
        <f t="shared" si="52"/>
        <v>315</v>
      </c>
    </row>
    <row r="448" spans="1:88" x14ac:dyDescent="0.35">
      <c r="A448" t="s">
        <v>156</v>
      </c>
      <c r="B448" t="s">
        <v>610</v>
      </c>
      <c r="C448">
        <v>30.8</v>
      </c>
      <c r="D448">
        <v>31.7</v>
      </c>
      <c r="E448">
        <v>30.8</v>
      </c>
      <c r="F448">
        <v>48</v>
      </c>
      <c r="G448">
        <v>13</v>
      </c>
      <c r="H448">
        <v>31</v>
      </c>
      <c r="I448">
        <v>65</v>
      </c>
      <c r="J448">
        <v>6.7</v>
      </c>
      <c r="K448">
        <v>18</v>
      </c>
      <c r="L448">
        <v>25</v>
      </c>
      <c r="M448" t="s">
        <v>84</v>
      </c>
      <c r="N448" t="s">
        <v>84</v>
      </c>
      <c r="O448">
        <v>0</v>
      </c>
      <c r="P448">
        <v>0</v>
      </c>
      <c r="Q448">
        <v>0</v>
      </c>
      <c r="S448">
        <v>0</v>
      </c>
      <c r="U448">
        <v>0</v>
      </c>
      <c r="V448">
        <v>340</v>
      </c>
      <c r="W448">
        <v>30</v>
      </c>
      <c r="X448">
        <v>1</v>
      </c>
      <c r="Y448">
        <v>0</v>
      </c>
      <c r="Z448" t="s">
        <v>72</v>
      </c>
      <c r="AA448">
        <v>269</v>
      </c>
      <c r="AB448">
        <v>55</v>
      </c>
      <c r="AD448">
        <v>0</v>
      </c>
      <c r="AG448">
        <v>23.7</v>
      </c>
      <c r="AH448">
        <v>25</v>
      </c>
      <c r="AK448">
        <v>0</v>
      </c>
      <c r="AM448">
        <v>267</v>
      </c>
      <c r="AN448">
        <v>36</v>
      </c>
      <c r="AO448">
        <v>1</v>
      </c>
      <c r="AP448">
        <v>0</v>
      </c>
      <c r="AQ448" t="s">
        <v>72</v>
      </c>
      <c r="AR448">
        <v>0</v>
      </c>
      <c r="AS448">
        <v>0</v>
      </c>
      <c r="AT448">
        <v>31.2</v>
      </c>
      <c r="AU448">
        <v>31.9</v>
      </c>
      <c r="AV448">
        <v>31.1</v>
      </c>
      <c r="AW448">
        <v>49</v>
      </c>
      <c r="AX448">
        <v>14</v>
      </c>
      <c r="AY448">
        <v>31</v>
      </c>
      <c r="BA448">
        <v>7.3</v>
      </c>
      <c r="BB448">
        <v>19</v>
      </c>
      <c r="BC448">
        <v>25</v>
      </c>
      <c r="BD448" t="s">
        <v>87</v>
      </c>
      <c r="BE448" t="s">
        <v>87</v>
      </c>
      <c r="BF448">
        <v>0</v>
      </c>
      <c r="BG448">
        <v>0</v>
      </c>
      <c r="BH448">
        <v>0</v>
      </c>
      <c r="BI448">
        <v>229</v>
      </c>
      <c r="BJ448">
        <v>304</v>
      </c>
      <c r="BK448">
        <v>1</v>
      </c>
      <c r="BL448">
        <v>1.2</v>
      </c>
      <c r="BM448">
        <v>244</v>
      </c>
      <c r="BN448">
        <v>35</v>
      </c>
      <c r="BO448">
        <v>1</v>
      </c>
      <c r="BP448">
        <v>0</v>
      </c>
      <c r="BQ448" t="s">
        <v>72</v>
      </c>
      <c r="BR448">
        <v>188</v>
      </c>
      <c r="BS448">
        <v>42</v>
      </c>
      <c r="BT448">
        <v>64.8</v>
      </c>
      <c r="BU448">
        <v>31</v>
      </c>
      <c r="BV448">
        <v>33.299999999999997</v>
      </c>
      <c r="BW448">
        <v>61</v>
      </c>
      <c r="BX448">
        <v>29.7</v>
      </c>
      <c r="BY448">
        <v>764</v>
      </c>
      <c r="BZ448">
        <v>4.4770000000000003</v>
      </c>
      <c r="CA448">
        <v>1</v>
      </c>
      <c r="CB448" s="2">
        <f t="shared" si="55"/>
        <v>45662</v>
      </c>
      <c r="CC448" s="3">
        <f t="shared" si="56"/>
        <v>0.64583333333333337</v>
      </c>
      <c r="CD448" s="4">
        <f t="shared" si="50"/>
        <v>45662.645833333336</v>
      </c>
      <c r="CE448" s="18">
        <f t="shared" si="53"/>
        <v>0.14000000000000001</v>
      </c>
      <c r="CF448" s="18">
        <f t="shared" si="54"/>
        <v>0.01</v>
      </c>
      <c r="CG448" s="19">
        <f t="shared" si="57"/>
        <v>225</v>
      </c>
      <c r="CH448" s="19">
        <f t="shared" si="57"/>
        <v>270</v>
      </c>
      <c r="CI448" s="19">
        <f t="shared" si="51"/>
        <v>225</v>
      </c>
      <c r="CJ448" s="19">
        <f t="shared" si="52"/>
        <v>270</v>
      </c>
    </row>
    <row r="449" spans="1:88" x14ac:dyDescent="0.35">
      <c r="A449" t="s">
        <v>156</v>
      </c>
      <c r="B449" t="s">
        <v>611</v>
      </c>
      <c r="C449">
        <v>31.1</v>
      </c>
      <c r="D449">
        <v>31.1</v>
      </c>
      <c r="E449">
        <v>30.8</v>
      </c>
      <c r="F449">
        <v>48</v>
      </c>
      <c r="G449">
        <v>13</v>
      </c>
      <c r="H449">
        <v>30</v>
      </c>
      <c r="I449">
        <v>65</v>
      </c>
      <c r="J449">
        <v>4.7</v>
      </c>
      <c r="K449">
        <v>17</v>
      </c>
      <c r="L449">
        <v>26</v>
      </c>
      <c r="M449" t="s">
        <v>74</v>
      </c>
      <c r="N449" t="s">
        <v>85</v>
      </c>
      <c r="O449">
        <v>0</v>
      </c>
      <c r="P449">
        <v>0</v>
      </c>
      <c r="Q449">
        <v>0</v>
      </c>
      <c r="S449">
        <v>0</v>
      </c>
      <c r="U449">
        <v>0</v>
      </c>
      <c r="V449">
        <v>337</v>
      </c>
      <c r="W449">
        <v>29</v>
      </c>
      <c r="X449">
        <v>2</v>
      </c>
      <c r="Y449">
        <v>0</v>
      </c>
      <c r="Z449" t="s">
        <v>72</v>
      </c>
      <c r="AA449">
        <v>270</v>
      </c>
      <c r="AB449">
        <v>50</v>
      </c>
      <c r="AD449">
        <v>0</v>
      </c>
      <c r="AG449">
        <v>22.6</v>
      </c>
      <c r="AH449">
        <v>24.7</v>
      </c>
      <c r="AK449">
        <v>0</v>
      </c>
      <c r="AM449">
        <v>272</v>
      </c>
      <c r="AN449">
        <v>35</v>
      </c>
      <c r="AO449">
        <v>1</v>
      </c>
      <c r="AP449">
        <v>0</v>
      </c>
      <c r="AQ449" t="s">
        <v>72</v>
      </c>
      <c r="AR449">
        <v>0</v>
      </c>
      <c r="AS449">
        <v>0</v>
      </c>
      <c r="AT449">
        <v>31.8</v>
      </c>
      <c r="AU449">
        <v>31.8</v>
      </c>
      <c r="AV449">
        <v>31.1</v>
      </c>
      <c r="AW449">
        <v>48</v>
      </c>
      <c r="AX449">
        <v>14</v>
      </c>
      <c r="AY449">
        <v>31</v>
      </c>
      <c r="BA449">
        <v>5.9</v>
      </c>
      <c r="BB449">
        <v>21</v>
      </c>
      <c r="BC449">
        <v>25</v>
      </c>
      <c r="BD449" t="s">
        <v>74</v>
      </c>
      <c r="BE449" t="s">
        <v>78</v>
      </c>
      <c r="BF449">
        <v>0</v>
      </c>
      <c r="BG449">
        <v>0</v>
      </c>
      <c r="BH449">
        <v>0</v>
      </c>
      <c r="BI449">
        <v>263</v>
      </c>
      <c r="BJ449">
        <v>279</v>
      </c>
      <c r="BK449">
        <v>0.9</v>
      </c>
      <c r="BL449">
        <v>1.2</v>
      </c>
      <c r="BM449">
        <v>242</v>
      </c>
      <c r="BN449">
        <v>37</v>
      </c>
      <c r="BO449">
        <v>1</v>
      </c>
      <c r="BP449">
        <v>0</v>
      </c>
      <c r="BQ449" t="s">
        <v>72</v>
      </c>
      <c r="BR449">
        <v>195</v>
      </c>
      <c r="BS449">
        <v>35</v>
      </c>
      <c r="BT449">
        <v>64.7</v>
      </c>
      <c r="BU449">
        <v>32</v>
      </c>
      <c r="BV449">
        <v>34</v>
      </c>
      <c r="BW449">
        <v>61</v>
      </c>
      <c r="BX449">
        <v>29.7</v>
      </c>
      <c r="BY449">
        <v>764</v>
      </c>
      <c r="BZ449">
        <v>4.4770000000000003</v>
      </c>
      <c r="CA449">
        <v>1</v>
      </c>
      <c r="CB449" s="2">
        <f t="shared" si="55"/>
        <v>45662</v>
      </c>
      <c r="CC449" s="3">
        <f t="shared" si="56"/>
        <v>0.65625</v>
      </c>
      <c r="CD449" s="4">
        <f t="shared" si="50"/>
        <v>45662.65625</v>
      </c>
      <c r="CE449" s="18">
        <f t="shared" si="53"/>
        <v>0.14000000000000001</v>
      </c>
      <c r="CF449" s="18">
        <f t="shared" si="54"/>
        <v>0.01</v>
      </c>
      <c r="CG449" s="19">
        <f t="shared" si="57"/>
        <v>202.5</v>
      </c>
      <c r="CH449" s="19">
        <f t="shared" si="57"/>
        <v>315</v>
      </c>
      <c r="CI449" s="19">
        <f t="shared" si="51"/>
        <v>202.5</v>
      </c>
      <c r="CJ449" s="19">
        <f t="shared" si="52"/>
        <v>315</v>
      </c>
    </row>
    <row r="450" spans="1:88" x14ac:dyDescent="0.35">
      <c r="A450" t="s">
        <v>156</v>
      </c>
      <c r="B450" t="s">
        <v>612</v>
      </c>
      <c r="C450">
        <v>31.1</v>
      </c>
      <c r="D450">
        <v>31.2</v>
      </c>
      <c r="E450">
        <v>31.1</v>
      </c>
      <c r="F450">
        <v>48</v>
      </c>
      <c r="G450">
        <v>13</v>
      </c>
      <c r="H450">
        <v>30</v>
      </c>
      <c r="I450">
        <v>65</v>
      </c>
      <c r="J450">
        <v>3.5</v>
      </c>
      <c r="K450">
        <v>15</v>
      </c>
      <c r="L450">
        <v>28</v>
      </c>
      <c r="M450" t="s">
        <v>85</v>
      </c>
      <c r="N450" t="s">
        <v>81</v>
      </c>
      <c r="O450">
        <v>0</v>
      </c>
      <c r="P450">
        <v>0</v>
      </c>
      <c r="Q450">
        <v>0</v>
      </c>
      <c r="S450">
        <v>0</v>
      </c>
      <c r="U450">
        <v>0</v>
      </c>
      <c r="V450">
        <v>334</v>
      </c>
      <c r="W450">
        <v>30</v>
      </c>
      <c r="X450">
        <v>2</v>
      </c>
      <c r="Y450">
        <v>0</v>
      </c>
      <c r="Z450" t="s">
        <v>72</v>
      </c>
      <c r="AA450">
        <v>264</v>
      </c>
      <c r="AB450">
        <v>52</v>
      </c>
      <c r="AD450">
        <v>0</v>
      </c>
      <c r="AG450">
        <v>22</v>
      </c>
      <c r="AH450">
        <v>24.1</v>
      </c>
      <c r="AK450">
        <v>0</v>
      </c>
      <c r="AM450">
        <v>287</v>
      </c>
      <c r="AN450">
        <v>35</v>
      </c>
      <c r="AO450">
        <v>1</v>
      </c>
      <c r="AP450">
        <v>0</v>
      </c>
      <c r="AQ450" t="s">
        <v>72</v>
      </c>
      <c r="AR450">
        <v>0</v>
      </c>
      <c r="AS450">
        <v>0</v>
      </c>
      <c r="AT450">
        <v>32.1</v>
      </c>
      <c r="AU450">
        <v>32.1</v>
      </c>
      <c r="AV450">
        <v>31.8</v>
      </c>
      <c r="AW450">
        <v>48</v>
      </c>
      <c r="AX450">
        <v>14</v>
      </c>
      <c r="AY450">
        <v>31</v>
      </c>
      <c r="BA450">
        <v>5.0999999999999996</v>
      </c>
      <c r="BB450">
        <v>15</v>
      </c>
      <c r="BC450">
        <v>27</v>
      </c>
      <c r="BD450" t="s">
        <v>77</v>
      </c>
      <c r="BE450" t="s">
        <v>78</v>
      </c>
      <c r="BF450">
        <v>0</v>
      </c>
      <c r="BG450">
        <v>0</v>
      </c>
      <c r="BH450">
        <v>0</v>
      </c>
      <c r="BI450">
        <v>220</v>
      </c>
      <c r="BJ450">
        <v>250</v>
      </c>
      <c r="BK450">
        <v>0.8</v>
      </c>
      <c r="BL450">
        <v>0.9</v>
      </c>
      <c r="BM450">
        <v>225</v>
      </c>
      <c r="BN450">
        <v>41</v>
      </c>
      <c r="BO450">
        <v>1</v>
      </c>
      <c r="BP450">
        <v>0</v>
      </c>
      <c r="BQ450" t="s">
        <v>72</v>
      </c>
      <c r="BR450">
        <v>192</v>
      </c>
      <c r="BS450">
        <v>23</v>
      </c>
      <c r="BT450">
        <v>64.7</v>
      </c>
      <c r="BU450">
        <v>32</v>
      </c>
      <c r="BV450">
        <v>34</v>
      </c>
      <c r="BW450">
        <v>61</v>
      </c>
      <c r="BX450">
        <v>29.7</v>
      </c>
      <c r="BY450">
        <v>764</v>
      </c>
      <c r="BZ450">
        <v>4.4770000000000003</v>
      </c>
      <c r="CA450">
        <v>1</v>
      </c>
      <c r="CB450" s="2">
        <f t="shared" si="55"/>
        <v>45662</v>
      </c>
      <c r="CC450" s="3">
        <f t="shared" si="56"/>
        <v>0.66666666666666663</v>
      </c>
      <c r="CD450" s="4">
        <f t="shared" si="50"/>
        <v>45662.666666666664</v>
      </c>
      <c r="CE450" s="18">
        <f t="shared" si="53"/>
        <v>0.14000000000000001</v>
      </c>
      <c r="CF450" s="18">
        <f t="shared" si="54"/>
        <v>0.01</v>
      </c>
      <c r="CG450" s="19">
        <f t="shared" si="57"/>
        <v>405</v>
      </c>
      <c r="CH450" s="19">
        <f t="shared" si="57"/>
        <v>315</v>
      </c>
      <c r="CI450" s="19">
        <f t="shared" si="51"/>
        <v>45</v>
      </c>
      <c r="CJ450" s="19">
        <f t="shared" si="52"/>
        <v>315</v>
      </c>
    </row>
    <row r="451" spans="1:88" x14ac:dyDescent="0.35">
      <c r="A451" t="s">
        <v>156</v>
      </c>
      <c r="B451" t="s">
        <v>613</v>
      </c>
      <c r="C451">
        <v>30.9</v>
      </c>
      <c r="D451">
        <v>31.1</v>
      </c>
      <c r="E451">
        <v>30.9</v>
      </c>
      <c r="F451">
        <v>49</v>
      </c>
      <c r="G451">
        <v>14</v>
      </c>
      <c r="H451">
        <v>30</v>
      </c>
      <c r="I451">
        <v>65</v>
      </c>
      <c r="J451">
        <v>3.8</v>
      </c>
      <c r="K451">
        <v>17</v>
      </c>
      <c r="L451">
        <v>28</v>
      </c>
      <c r="M451" t="s">
        <v>84</v>
      </c>
      <c r="N451" t="s">
        <v>81</v>
      </c>
      <c r="O451">
        <v>0</v>
      </c>
      <c r="P451">
        <v>0</v>
      </c>
      <c r="Q451">
        <v>0</v>
      </c>
      <c r="S451">
        <v>0</v>
      </c>
      <c r="U451">
        <v>0</v>
      </c>
      <c r="V451">
        <v>336</v>
      </c>
      <c r="W451">
        <v>31</v>
      </c>
      <c r="X451">
        <v>2</v>
      </c>
      <c r="Y451">
        <v>0</v>
      </c>
      <c r="Z451" t="s">
        <v>72</v>
      </c>
      <c r="AA451">
        <v>252</v>
      </c>
      <c r="AB451">
        <v>68</v>
      </c>
      <c r="AD451">
        <v>0</v>
      </c>
      <c r="AG451">
        <v>22</v>
      </c>
      <c r="AH451">
        <v>24.1</v>
      </c>
      <c r="AK451">
        <v>0</v>
      </c>
      <c r="AM451">
        <v>289</v>
      </c>
      <c r="AN451">
        <v>40</v>
      </c>
      <c r="AO451">
        <v>1</v>
      </c>
      <c r="AP451">
        <v>0</v>
      </c>
      <c r="AQ451" t="s">
        <v>72</v>
      </c>
      <c r="AR451">
        <v>0</v>
      </c>
      <c r="AS451">
        <v>0</v>
      </c>
      <c r="AT451">
        <v>31.8</v>
      </c>
      <c r="AU451">
        <v>32.299999999999997</v>
      </c>
      <c r="AV451">
        <v>31.8</v>
      </c>
      <c r="AW451">
        <v>48</v>
      </c>
      <c r="AX451">
        <v>14</v>
      </c>
      <c r="AY451">
        <v>31</v>
      </c>
      <c r="BA451">
        <v>4.5999999999999996</v>
      </c>
      <c r="BB451">
        <v>21</v>
      </c>
      <c r="BC451">
        <v>27</v>
      </c>
      <c r="BD451" t="s">
        <v>77</v>
      </c>
      <c r="BE451" t="s">
        <v>78</v>
      </c>
      <c r="BF451">
        <v>0</v>
      </c>
      <c r="BG451">
        <v>0</v>
      </c>
      <c r="BH451">
        <v>0</v>
      </c>
      <c r="BI451">
        <v>168</v>
      </c>
      <c r="BJ451">
        <v>211</v>
      </c>
      <c r="BK451">
        <v>0.8</v>
      </c>
      <c r="BL451">
        <v>0.8</v>
      </c>
      <c r="BM451">
        <v>217</v>
      </c>
      <c r="BN451">
        <v>32</v>
      </c>
      <c r="BO451">
        <v>1</v>
      </c>
      <c r="BP451">
        <v>0</v>
      </c>
      <c r="BQ451" t="s">
        <v>72</v>
      </c>
      <c r="BR451">
        <v>176</v>
      </c>
      <c r="BS451">
        <v>28</v>
      </c>
      <c r="BT451">
        <v>64.599999999999994</v>
      </c>
      <c r="BU451">
        <v>32</v>
      </c>
      <c r="BV451">
        <v>33.9</v>
      </c>
      <c r="BW451">
        <v>61</v>
      </c>
      <c r="BX451">
        <v>29.7</v>
      </c>
      <c r="BY451">
        <v>764</v>
      </c>
      <c r="BZ451">
        <v>4.4770000000000003</v>
      </c>
      <c r="CA451">
        <v>1</v>
      </c>
      <c r="CB451" s="2">
        <f t="shared" si="55"/>
        <v>45662</v>
      </c>
      <c r="CC451" s="3">
        <f t="shared" si="56"/>
        <v>0.67708333333333337</v>
      </c>
      <c r="CD451" s="4">
        <f t="shared" ref="CD451:CD514" si="58">CB451+CC451</f>
        <v>45662.677083333336</v>
      </c>
      <c r="CE451" s="18">
        <f t="shared" si="53"/>
        <v>0.14000000000000001</v>
      </c>
      <c r="CF451" s="18">
        <f t="shared" si="54"/>
        <v>0.01</v>
      </c>
      <c r="CG451" s="19">
        <f t="shared" si="57"/>
        <v>405</v>
      </c>
      <c r="CH451" s="19">
        <f t="shared" si="57"/>
        <v>315</v>
      </c>
      <c r="CI451" s="19">
        <f t="shared" ref="CI451:CI514" si="59">IF(ISBLANK(N451),"",(VLOOKUP(N451,$CK$2:$CL$17,2,0)))</f>
        <v>45</v>
      </c>
      <c r="CJ451" s="19">
        <f t="shared" ref="CJ451:CJ514" si="60">IF(ISBLANK(BE451),"",(VLOOKUP(BE451,$CK$2:$CL$17,2,0)))</f>
        <v>315</v>
      </c>
    </row>
    <row r="452" spans="1:88" x14ac:dyDescent="0.35">
      <c r="A452" t="s">
        <v>156</v>
      </c>
      <c r="B452" t="s">
        <v>614</v>
      </c>
      <c r="C452">
        <v>30.7</v>
      </c>
      <c r="D452">
        <v>30.9</v>
      </c>
      <c r="E452">
        <v>30.7</v>
      </c>
      <c r="F452">
        <v>49</v>
      </c>
      <c r="G452">
        <v>13</v>
      </c>
      <c r="H452">
        <v>30</v>
      </c>
      <c r="I452">
        <v>65</v>
      </c>
      <c r="J452">
        <v>4.0999999999999996</v>
      </c>
      <c r="K452">
        <v>12</v>
      </c>
      <c r="L452">
        <v>26</v>
      </c>
      <c r="M452" t="s">
        <v>74</v>
      </c>
      <c r="N452" t="s">
        <v>84</v>
      </c>
      <c r="O452">
        <v>0</v>
      </c>
      <c r="P452">
        <v>0</v>
      </c>
      <c r="Q452">
        <v>0</v>
      </c>
      <c r="S452">
        <v>0</v>
      </c>
      <c r="U452">
        <v>0</v>
      </c>
      <c r="V452">
        <v>334</v>
      </c>
      <c r="W452">
        <v>32</v>
      </c>
      <c r="X452">
        <v>2</v>
      </c>
      <c r="Y452">
        <v>0</v>
      </c>
      <c r="Z452" t="s">
        <v>72</v>
      </c>
      <c r="AA452">
        <v>261</v>
      </c>
      <c r="AB452">
        <v>56</v>
      </c>
      <c r="AD452">
        <v>0</v>
      </c>
      <c r="AG452">
        <v>22</v>
      </c>
      <c r="AH452">
        <v>24.1</v>
      </c>
      <c r="AK452">
        <v>0</v>
      </c>
      <c r="AM452">
        <v>288</v>
      </c>
      <c r="AN452">
        <v>35</v>
      </c>
      <c r="AO452">
        <v>1</v>
      </c>
      <c r="AP452">
        <v>0</v>
      </c>
      <c r="AQ452" t="s">
        <v>72</v>
      </c>
      <c r="AR452">
        <v>0</v>
      </c>
      <c r="AS452">
        <v>0</v>
      </c>
      <c r="AT452">
        <v>31.7</v>
      </c>
      <c r="AU452">
        <v>31.8</v>
      </c>
      <c r="AV452">
        <v>31.5</v>
      </c>
      <c r="AW452">
        <v>49</v>
      </c>
      <c r="AX452">
        <v>14</v>
      </c>
      <c r="AY452">
        <v>31</v>
      </c>
      <c r="BA452">
        <v>4.4000000000000004</v>
      </c>
      <c r="BB452">
        <v>16</v>
      </c>
      <c r="BC452">
        <v>27</v>
      </c>
      <c r="BD452" t="s">
        <v>84</v>
      </c>
      <c r="BE452" t="s">
        <v>77</v>
      </c>
      <c r="BF452">
        <v>0</v>
      </c>
      <c r="BG452">
        <v>0</v>
      </c>
      <c r="BH452">
        <v>0</v>
      </c>
      <c r="BI452">
        <v>151</v>
      </c>
      <c r="BJ452">
        <v>163</v>
      </c>
      <c r="BK452">
        <v>0.6</v>
      </c>
      <c r="BL452">
        <v>0.8</v>
      </c>
      <c r="BM452">
        <v>229</v>
      </c>
      <c r="BN452">
        <v>37</v>
      </c>
      <c r="BO452">
        <v>1</v>
      </c>
      <c r="BP452">
        <v>0</v>
      </c>
      <c r="BQ452" t="s">
        <v>72</v>
      </c>
      <c r="BR452">
        <v>194</v>
      </c>
      <c r="BS452">
        <v>21</v>
      </c>
      <c r="BT452">
        <v>64.5</v>
      </c>
      <c r="BU452">
        <v>32</v>
      </c>
      <c r="BV452">
        <v>33.799999999999997</v>
      </c>
      <c r="BW452">
        <v>61</v>
      </c>
      <c r="BX452">
        <v>29.7</v>
      </c>
      <c r="BY452">
        <v>764</v>
      </c>
      <c r="BZ452">
        <v>4.4770000000000003</v>
      </c>
      <c r="CA452">
        <v>1</v>
      </c>
      <c r="CB452" s="2">
        <f t="shared" si="55"/>
        <v>45662</v>
      </c>
      <c r="CC452" s="3">
        <f t="shared" si="56"/>
        <v>0.6875</v>
      </c>
      <c r="CD452" s="4">
        <f t="shared" si="58"/>
        <v>45662.6875</v>
      </c>
      <c r="CE452" s="18">
        <f t="shared" ref="CE452:CE515" si="61">CE451+O452</f>
        <v>0.14000000000000001</v>
      </c>
      <c r="CF452" s="18">
        <f t="shared" ref="CF452:CF515" si="62">CF451+BF452</f>
        <v>0.01</v>
      </c>
      <c r="CG452" s="19">
        <f t="shared" si="57"/>
        <v>225</v>
      </c>
      <c r="CH452" s="19">
        <f t="shared" si="57"/>
        <v>292.5</v>
      </c>
      <c r="CI452" s="19">
        <f t="shared" si="59"/>
        <v>225</v>
      </c>
      <c r="CJ452" s="19">
        <f t="shared" si="60"/>
        <v>292.5</v>
      </c>
    </row>
    <row r="453" spans="1:88" x14ac:dyDescent="0.35">
      <c r="A453" t="s">
        <v>156</v>
      </c>
      <c r="B453" t="s">
        <v>615</v>
      </c>
      <c r="C453">
        <v>30.7</v>
      </c>
      <c r="D453">
        <v>30.8</v>
      </c>
      <c r="E453">
        <v>30.7</v>
      </c>
      <c r="F453">
        <v>49</v>
      </c>
      <c r="G453">
        <v>13</v>
      </c>
      <c r="H453">
        <v>30</v>
      </c>
      <c r="I453">
        <v>65</v>
      </c>
      <c r="J453">
        <v>3.8</v>
      </c>
      <c r="K453">
        <v>15</v>
      </c>
      <c r="L453">
        <v>28</v>
      </c>
      <c r="M453" t="s">
        <v>74</v>
      </c>
      <c r="N453" t="s">
        <v>86</v>
      </c>
      <c r="O453">
        <v>0</v>
      </c>
      <c r="P453">
        <v>0</v>
      </c>
      <c r="Q453">
        <v>0</v>
      </c>
      <c r="S453">
        <v>0</v>
      </c>
      <c r="U453">
        <v>0</v>
      </c>
      <c r="V453">
        <v>340</v>
      </c>
      <c r="W453">
        <v>31</v>
      </c>
      <c r="X453">
        <v>2</v>
      </c>
      <c r="Y453">
        <v>0</v>
      </c>
      <c r="Z453" t="s">
        <v>72</v>
      </c>
      <c r="AA453">
        <v>276</v>
      </c>
      <c r="AB453">
        <v>48</v>
      </c>
      <c r="AD453">
        <v>0</v>
      </c>
      <c r="AG453">
        <v>20.3</v>
      </c>
      <c r="AH453">
        <v>24.1</v>
      </c>
      <c r="AK453">
        <v>0</v>
      </c>
      <c r="AM453">
        <v>284</v>
      </c>
      <c r="AN453">
        <v>38</v>
      </c>
      <c r="AO453">
        <v>1</v>
      </c>
      <c r="AP453">
        <v>0</v>
      </c>
      <c r="AQ453" t="s">
        <v>72</v>
      </c>
      <c r="AR453">
        <v>0</v>
      </c>
      <c r="AS453">
        <v>0</v>
      </c>
      <c r="AT453">
        <v>31.7</v>
      </c>
      <c r="AU453">
        <v>32</v>
      </c>
      <c r="AV453">
        <v>31.7</v>
      </c>
      <c r="AW453">
        <v>48</v>
      </c>
      <c r="AX453">
        <v>14</v>
      </c>
      <c r="AY453">
        <v>31</v>
      </c>
      <c r="BA453">
        <v>4.4000000000000004</v>
      </c>
      <c r="BB453">
        <v>18</v>
      </c>
      <c r="BC453">
        <v>27</v>
      </c>
      <c r="BD453" t="s">
        <v>77</v>
      </c>
      <c r="BE453" t="s">
        <v>82</v>
      </c>
      <c r="BF453">
        <v>0</v>
      </c>
      <c r="BG453">
        <v>0</v>
      </c>
      <c r="BH453">
        <v>0</v>
      </c>
      <c r="BI453">
        <v>101</v>
      </c>
      <c r="BJ453">
        <v>146</v>
      </c>
      <c r="BK453">
        <v>0.5</v>
      </c>
      <c r="BL453">
        <v>0.6</v>
      </c>
      <c r="BM453">
        <v>218</v>
      </c>
      <c r="BN453">
        <v>32</v>
      </c>
      <c r="BO453">
        <v>1</v>
      </c>
      <c r="BP453">
        <v>0</v>
      </c>
      <c r="BQ453" t="s">
        <v>72</v>
      </c>
      <c r="BR453">
        <v>170</v>
      </c>
      <c r="BS453">
        <v>38</v>
      </c>
      <c r="BT453">
        <v>64.5</v>
      </c>
      <c r="BU453">
        <v>32</v>
      </c>
      <c r="BV453">
        <v>33.799999999999997</v>
      </c>
      <c r="BW453">
        <v>61</v>
      </c>
      <c r="BX453">
        <v>29.71</v>
      </c>
      <c r="BY453">
        <v>764</v>
      </c>
      <c r="BZ453">
        <v>4.4770000000000003</v>
      </c>
      <c r="CA453">
        <v>1</v>
      </c>
      <c r="CB453" s="2">
        <f t="shared" ref="CB453:CB516" si="63">VALUE(LEFT($B453,11))</f>
        <v>45662</v>
      </c>
      <c r="CC453" s="3">
        <f t="shared" ref="CC453:CC516" si="64">VALUE(RIGHT(B453,11))</f>
        <v>0.69791666666666663</v>
      </c>
      <c r="CD453" s="4">
        <f t="shared" si="58"/>
        <v>45662.697916666664</v>
      </c>
      <c r="CE453" s="18">
        <f t="shared" si="61"/>
        <v>0.14000000000000001</v>
      </c>
      <c r="CF453" s="18">
        <f t="shared" si="62"/>
        <v>0.01</v>
      </c>
      <c r="CG453" s="19">
        <f t="shared" si="57"/>
        <v>540</v>
      </c>
      <c r="CH453" s="19">
        <f t="shared" si="57"/>
        <v>337.5</v>
      </c>
      <c r="CI453" s="19">
        <f t="shared" si="59"/>
        <v>180</v>
      </c>
      <c r="CJ453" s="19">
        <f t="shared" si="60"/>
        <v>337.5</v>
      </c>
    </row>
    <row r="454" spans="1:88" x14ac:dyDescent="0.35">
      <c r="A454" t="s">
        <v>156</v>
      </c>
      <c r="B454" t="s">
        <v>616</v>
      </c>
      <c r="C454">
        <v>30.5</v>
      </c>
      <c r="D454">
        <v>30.7</v>
      </c>
      <c r="E454">
        <v>30.5</v>
      </c>
      <c r="F454">
        <v>49</v>
      </c>
      <c r="G454">
        <v>13</v>
      </c>
      <c r="H454">
        <v>30</v>
      </c>
      <c r="I454">
        <v>65</v>
      </c>
      <c r="J454">
        <v>3.9</v>
      </c>
      <c r="K454">
        <v>13</v>
      </c>
      <c r="L454">
        <v>28</v>
      </c>
      <c r="M454" t="s">
        <v>84</v>
      </c>
      <c r="N454" t="s">
        <v>85</v>
      </c>
      <c r="O454">
        <v>0</v>
      </c>
      <c r="P454">
        <v>0</v>
      </c>
      <c r="Q454">
        <v>0</v>
      </c>
      <c r="S454">
        <v>0</v>
      </c>
      <c r="U454">
        <v>0</v>
      </c>
      <c r="V454">
        <v>344</v>
      </c>
      <c r="W454">
        <v>31</v>
      </c>
      <c r="X454">
        <v>2</v>
      </c>
      <c r="Y454">
        <v>0</v>
      </c>
      <c r="Z454" t="s">
        <v>72</v>
      </c>
      <c r="AA454">
        <v>274</v>
      </c>
      <c r="AB454">
        <v>52</v>
      </c>
      <c r="AD454">
        <v>0</v>
      </c>
      <c r="AG454">
        <v>19.2</v>
      </c>
      <c r="AH454">
        <v>23.4</v>
      </c>
      <c r="AK454">
        <v>0</v>
      </c>
      <c r="AM454">
        <v>286</v>
      </c>
      <c r="AN454">
        <v>40</v>
      </c>
      <c r="AO454">
        <v>2</v>
      </c>
      <c r="AP454">
        <v>0</v>
      </c>
      <c r="AQ454" t="s">
        <v>72</v>
      </c>
      <c r="AR454">
        <v>0</v>
      </c>
      <c r="AS454">
        <v>0</v>
      </c>
      <c r="AT454">
        <v>31.4</v>
      </c>
      <c r="AU454">
        <v>31.7</v>
      </c>
      <c r="AV454">
        <v>31.4</v>
      </c>
      <c r="AW454">
        <v>49</v>
      </c>
      <c r="AX454">
        <v>14</v>
      </c>
      <c r="AY454">
        <v>31</v>
      </c>
      <c r="BA454">
        <v>5.3</v>
      </c>
      <c r="BB454">
        <v>22</v>
      </c>
      <c r="BC454">
        <v>26</v>
      </c>
      <c r="BD454" t="s">
        <v>87</v>
      </c>
      <c r="BE454" t="s">
        <v>87</v>
      </c>
      <c r="BF454">
        <v>0</v>
      </c>
      <c r="BG454">
        <v>0</v>
      </c>
      <c r="BH454">
        <v>0</v>
      </c>
      <c r="BI454">
        <v>79</v>
      </c>
      <c r="BJ454">
        <v>91</v>
      </c>
      <c r="BK454">
        <v>0</v>
      </c>
      <c r="BL454">
        <v>0.5</v>
      </c>
      <c r="BM454">
        <v>219</v>
      </c>
      <c r="BN454">
        <v>34</v>
      </c>
      <c r="BO454">
        <v>2</v>
      </c>
      <c r="BP454">
        <v>0</v>
      </c>
      <c r="BQ454" t="s">
        <v>72</v>
      </c>
      <c r="BR454">
        <v>165</v>
      </c>
      <c r="BS454">
        <v>42</v>
      </c>
      <c r="BT454">
        <v>64.400000000000006</v>
      </c>
      <c r="BU454">
        <v>32</v>
      </c>
      <c r="BV454">
        <v>33.700000000000003</v>
      </c>
      <c r="BW454">
        <v>61</v>
      </c>
      <c r="BX454">
        <v>29.71</v>
      </c>
      <c r="BY454">
        <v>764</v>
      </c>
      <c r="BZ454">
        <v>4.4770000000000003</v>
      </c>
      <c r="CA454">
        <v>1</v>
      </c>
      <c r="CB454" s="2">
        <f t="shared" si="63"/>
        <v>45662</v>
      </c>
      <c r="CC454" s="3">
        <f t="shared" si="64"/>
        <v>0.70833333333333337</v>
      </c>
      <c r="CD454" s="4">
        <f t="shared" si="58"/>
        <v>45662.708333333336</v>
      </c>
      <c r="CE454" s="18">
        <f t="shared" si="61"/>
        <v>0.14000000000000001</v>
      </c>
      <c r="CF454" s="18">
        <f t="shared" si="62"/>
        <v>0.01</v>
      </c>
      <c r="CG454" s="19">
        <f t="shared" si="57"/>
        <v>202.5</v>
      </c>
      <c r="CH454" s="19">
        <f t="shared" si="57"/>
        <v>270</v>
      </c>
      <c r="CI454" s="19">
        <f t="shared" si="59"/>
        <v>202.5</v>
      </c>
      <c r="CJ454" s="19">
        <f t="shared" si="60"/>
        <v>270</v>
      </c>
    </row>
    <row r="455" spans="1:88" x14ac:dyDescent="0.35">
      <c r="A455" t="s">
        <v>156</v>
      </c>
      <c r="B455" t="s">
        <v>617</v>
      </c>
      <c r="C455">
        <v>30.2</v>
      </c>
      <c r="D455">
        <v>30.5</v>
      </c>
      <c r="E455">
        <v>30.2</v>
      </c>
      <c r="F455">
        <v>50</v>
      </c>
      <c r="G455">
        <v>13</v>
      </c>
      <c r="H455">
        <v>30</v>
      </c>
      <c r="I455">
        <v>65</v>
      </c>
      <c r="J455">
        <v>3.7</v>
      </c>
      <c r="K455">
        <v>13</v>
      </c>
      <c r="L455">
        <v>26</v>
      </c>
      <c r="M455" t="s">
        <v>84</v>
      </c>
      <c r="N455" t="s">
        <v>84</v>
      </c>
      <c r="O455">
        <v>0</v>
      </c>
      <c r="P455">
        <v>0</v>
      </c>
      <c r="Q455">
        <v>0</v>
      </c>
      <c r="S455">
        <v>0</v>
      </c>
      <c r="U455">
        <v>0</v>
      </c>
      <c r="V455">
        <v>342</v>
      </c>
      <c r="W455">
        <v>30</v>
      </c>
      <c r="X455">
        <v>2</v>
      </c>
      <c r="Y455">
        <v>0</v>
      </c>
      <c r="Z455" t="s">
        <v>72</v>
      </c>
      <c r="AA455">
        <v>278</v>
      </c>
      <c r="AB455">
        <v>47</v>
      </c>
      <c r="AD455">
        <v>0</v>
      </c>
      <c r="AG455">
        <v>18.5</v>
      </c>
      <c r="AH455">
        <v>23.1</v>
      </c>
      <c r="AK455">
        <v>0</v>
      </c>
      <c r="AM455">
        <v>289</v>
      </c>
      <c r="AN455">
        <v>34</v>
      </c>
      <c r="AO455">
        <v>2</v>
      </c>
      <c r="AP455">
        <v>0</v>
      </c>
      <c r="AQ455" t="s">
        <v>72</v>
      </c>
      <c r="AR455">
        <v>0</v>
      </c>
      <c r="AS455">
        <v>0</v>
      </c>
      <c r="AT455">
        <v>31.6</v>
      </c>
      <c r="AU455">
        <v>31.6</v>
      </c>
      <c r="AV455">
        <v>31.4</v>
      </c>
      <c r="AW455">
        <v>49</v>
      </c>
      <c r="AX455">
        <v>14</v>
      </c>
      <c r="AY455">
        <v>31</v>
      </c>
      <c r="BA455">
        <v>2.9</v>
      </c>
      <c r="BB455">
        <v>13</v>
      </c>
      <c r="BC455">
        <v>26</v>
      </c>
      <c r="BD455" t="s">
        <v>87</v>
      </c>
      <c r="BE455" t="s">
        <v>78</v>
      </c>
      <c r="BF455">
        <v>0</v>
      </c>
      <c r="BG455">
        <v>0</v>
      </c>
      <c r="BH455">
        <v>0</v>
      </c>
      <c r="BI455">
        <v>51</v>
      </c>
      <c r="BJ455">
        <v>67</v>
      </c>
      <c r="BK455">
        <v>0</v>
      </c>
      <c r="BL455">
        <v>0</v>
      </c>
      <c r="BM455">
        <v>219</v>
      </c>
      <c r="BN455">
        <v>39</v>
      </c>
      <c r="BO455">
        <v>1</v>
      </c>
      <c r="BP455">
        <v>0</v>
      </c>
      <c r="BQ455" t="s">
        <v>72</v>
      </c>
      <c r="BR455">
        <v>172</v>
      </c>
      <c r="BS455">
        <v>34</v>
      </c>
      <c r="BT455">
        <v>64.2</v>
      </c>
      <c r="BU455">
        <v>32</v>
      </c>
      <c r="BV455">
        <v>33.5</v>
      </c>
      <c r="BW455">
        <v>60</v>
      </c>
      <c r="BX455">
        <v>29.71</v>
      </c>
      <c r="BY455">
        <v>764</v>
      </c>
      <c r="BZ455">
        <v>4.4770000000000003</v>
      </c>
      <c r="CA455">
        <v>1</v>
      </c>
      <c r="CB455" s="2">
        <f t="shared" si="63"/>
        <v>45662</v>
      </c>
      <c r="CC455" s="3">
        <f t="shared" si="64"/>
        <v>0.71875</v>
      </c>
      <c r="CD455" s="4">
        <f t="shared" si="58"/>
        <v>45662.71875</v>
      </c>
      <c r="CE455" s="18">
        <f t="shared" si="61"/>
        <v>0.14000000000000001</v>
      </c>
      <c r="CF455" s="18">
        <f t="shared" si="62"/>
        <v>0.01</v>
      </c>
      <c r="CG455" s="19">
        <f t="shared" ref="CG455:CH518" si="65">IF(ISNUMBER(CI455),IF(CI455&gt;180,CI455,CI455+360),"")</f>
        <v>225</v>
      </c>
      <c r="CH455" s="19">
        <f t="shared" si="65"/>
        <v>315</v>
      </c>
      <c r="CI455" s="19">
        <f t="shared" si="59"/>
        <v>225</v>
      </c>
      <c r="CJ455" s="19">
        <f t="shared" si="60"/>
        <v>315</v>
      </c>
    </row>
    <row r="456" spans="1:88" x14ac:dyDescent="0.35">
      <c r="A456" t="s">
        <v>156</v>
      </c>
      <c r="B456" t="s">
        <v>618</v>
      </c>
      <c r="C456">
        <v>30</v>
      </c>
      <c r="D456">
        <v>30.2</v>
      </c>
      <c r="E456">
        <v>30</v>
      </c>
      <c r="F456">
        <v>50</v>
      </c>
      <c r="G456">
        <v>13</v>
      </c>
      <c r="H456">
        <v>29</v>
      </c>
      <c r="I456">
        <v>65</v>
      </c>
      <c r="J456">
        <v>3.5</v>
      </c>
      <c r="K456">
        <v>9</v>
      </c>
      <c r="L456">
        <v>27</v>
      </c>
      <c r="M456" t="s">
        <v>85</v>
      </c>
      <c r="N456" t="s">
        <v>85</v>
      </c>
      <c r="O456">
        <v>0</v>
      </c>
      <c r="P456">
        <v>0</v>
      </c>
      <c r="Q456">
        <v>0</v>
      </c>
      <c r="S456">
        <v>0</v>
      </c>
      <c r="U456">
        <v>0</v>
      </c>
      <c r="V456">
        <v>344</v>
      </c>
      <c r="W456">
        <v>31</v>
      </c>
      <c r="X456">
        <v>2</v>
      </c>
      <c r="Y456">
        <v>0</v>
      </c>
      <c r="Z456" t="s">
        <v>72</v>
      </c>
      <c r="AA456">
        <v>262</v>
      </c>
      <c r="AB456">
        <v>64</v>
      </c>
      <c r="AD456">
        <v>3</v>
      </c>
      <c r="AG456">
        <v>18</v>
      </c>
      <c r="AH456">
        <v>22.8</v>
      </c>
      <c r="AK456">
        <v>0</v>
      </c>
      <c r="AM456">
        <v>296</v>
      </c>
      <c r="AN456">
        <v>36</v>
      </c>
      <c r="AO456">
        <v>2</v>
      </c>
      <c r="AP456">
        <v>0</v>
      </c>
      <c r="AQ456" t="s">
        <v>72</v>
      </c>
      <c r="AR456">
        <v>0</v>
      </c>
      <c r="AS456">
        <v>0</v>
      </c>
      <c r="AT456">
        <v>31</v>
      </c>
      <c r="AU456">
        <v>31.6</v>
      </c>
      <c r="AV456">
        <v>31</v>
      </c>
      <c r="AW456">
        <v>50</v>
      </c>
      <c r="AX456">
        <v>14</v>
      </c>
      <c r="AY456">
        <v>31</v>
      </c>
      <c r="BA456">
        <v>4.8</v>
      </c>
      <c r="BB456">
        <v>18</v>
      </c>
      <c r="BC456">
        <v>26</v>
      </c>
      <c r="BD456" t="s">
        <v>87</v>
      </c>
      <c r="BE456" t="s">
        <v>87</v>
      </c>
      <c r="BF456">
        <v>0</v>
      </c>
      <c r="BG456">
        <v>0</v>
      </c>
      <c r="BH456">
        <v>0</v>
      </c>
      <c r="BI456">
        <v>21</v>
      </c>
      <c r="BJ456">
        <v>37</v>
      </c>
      <c r="BK456">
        <v>0</v>
      </c>
      <c r="BL456">
        <v>0</v>
      </c>
      <c r="BM456">
        <v>219</v>
      </c>
      <c r="BN456">
        <v>37</v>
      </c>
      <c r="BO456">
        <v>1</v>
      </c>
      <c r="BP456">
        <v>0</v>
      </c>
      <c r="BQ456" t="s">
        <v>72</v>
      </c>
      <c r="BR456">
        <v>170</v>
      </c>
      <c r="BS456">
        <v>38</v>
      </c>
      <c r="BT456">
        <v>64.099999999999994</v>
      </c>
      <c r="BU456">
        <v>32</v>
      </c>
      <c r="BV456">
        <v>33.4</v>
      </c>
      <c r="BW456">
        <v>60</v>
      </c>
      <c r="BX456">
        <v>29.71</v>
      </c>
      <c r="BY456">
        <v>764</v>
      </c>
      <c r="BZ456">
        <v>4.4770000000000003</v>
      </c>
      <c r="CA456">
        <v>1</v>
      </c>
      <c r="CB456" s="2">
        <f t="shared" si="63"/>
        <v>45662</v>
      </c>
      <c r="CC456" s="3">
        <f t="shared" si="64"/>
        <v>0.72916666666666663</v>
      </c>
      <c r="CD456" s="4">
        <f t="shared" si="58"/>
        <v>45662.729166666664</v>
      </c>
      <c r="CE456" s="18">
        <f t="shared" si="61"/>
        <v>0.14000000000000001</v>
      </c>
      <c r="CF456" s="18">
        <f t="shared" si="62"/>
        <v>0.01</v>
      </c>
      <c r="CG456" s="19">
        <f t="shared" si="65"/>
        <v>202.5</v>
      </c>
      <c r="CH456" s="19">
        <f t="shared" si="65"/>
        <v>270</v>
      </c>
      <c r="CI456" s="19">
        <f t="shared" si="59"/>
        <v>202.5</v>
      </c>
      <c r="CJ456" s="19">
        <f t="shared" si="60"/>
        <v>270</v>
      </c>
    </row>
    <row r="457" spans="1:88" x14ac:dyDescent="0.35">
      <c r="A457" t="s">
        <v>156</v>
      </c>
      <c r="B457" t="s">
        <v>619</v>
      </c>
      <c r="C457">
        <v>29.7</v>
      </c>
      <c r="D457">
        <v>30</v>
      </c>
      <c r="E457">
        <v>29.7</v>
      </c>
      <c r="F457">
        <v>50</v>
      </c>
      <c r="G457">
        <v>13</v>
      </c>
      <c r="H457">
        <v>29</v>
      </c>
      <c r="I457">
        <v>65</v>
      </c>
      <c r="J457">
        <v>3.7</v>
      </c>
      <c r="K457">
        <v>12</v>
      </c>
      <c r="L457">
        <v>26</v>
      </c>
      <c r="M457" t="s">
        <v>84</v>
      </c>
      <c r="N457" t="s">
        <v>84</v>
      </c>
      <c r="O457">
        <v>0</v>
      </c>
      <c r="P457">
        <v>0</v>
      </c>
      <c r="Q457">
        <v>0</v>
      </c>
      <c r="S457">
        <v>0</v>
      </c>
      <c r="U457">
        <v>0</v>
      </c>
      <c r="V457">
        <v>343</v>
      </c>
      <c r="W457">
        <v>31</v>
      </c>
      <c r="X457">
        <v>2</v>
      </c>
      <c r="Y457">
        <v>0</v>
      </c>
      <c r="Z457" t="s">
        <v>72</v>
      </c>
      <c r="AA457">
        <v>271</v>
      </c>
      <c r="AB457">
        <v>55</v>
      </c>
      <c r="AD457">
        <v>0</v>
      </c>
      <c r="AG457">
        <v>17.3</v>
      </c>
      <c r="AH457">
        <v>22.5</v>
      </c>
      <c r="AK457">
        <v>0</v>
      </c>
      <c r="AM457">
        <v>288</v>
      </c>
      <c r="AN457">
        <v>39</v>
      </c>
      <c r="AO457">
        <v>2</v>
      </c>
      <c r="AP457">
        <v>0</v>
      </c>
      <c r="AQ457" t="s">
        <v>72</v>
      </c>
      <c r="AR457">
        <v>0</v>
      </c>
      <c r="AS457">
        <v>0</v>
      </c>
      <c r="AT457">
        <v>30.2</v>
      </c>
      <c r="AU457">
        <v>31</v>
      </c>
      <c r="AV457">
        <v>30.2</v>
      </c>
      <c r="AW457">
        <v>50</v>
      </c>
      <c r="AX457">
        <v>13</v>
      </c>
      <c r="AY457">
        <v>30</v>
      </c>
      <c r="BA457">
        <v>5.3</v>
      </c>
      <c r="BB457">
        <v>17</v>
      </c>
      <c r="BC457">
        <v>24</v>
      </c>
      <c r="BD457" t="s">
        <v>74</v>
      </c>
      <c r="BE457" t="s">
        <v>87</v>
      </c>
      <c r="BF457">
        <v>0</v>
      </c>
      <c r="BG457">
        <v>0</v>
      </c>
      <c r="BH457">
        <v>0</v>
      </c>
      <c r="BI457">
        <v>8</v>
      </c>
      <c r="BJ457">
        <v>12</v>
      </c>
      <c r="BK457">
        <v>0</v>
      </c>
      <c r="BL457">
        <v>0</v>
      </c>
      <c r="BM457">
        <v>225</v>
      </c>
      <c r="BN457">
        <v>36</v>
      </c>
      <c r="BO457">
        <v>1</v>
      </c>
      <c r="BP457">
        <v>0</v>
      </c>
      <c r="BQ457" t="s">
        <v>72</v>
      </c>
      <c r="BR457">
        <v>176</v>
      </c>
      <c r="BS457">
        <v>38</v>
      </c>
      <c r="BT457">
        <v>64</v>
      </c>
      <c r="BU457">
        <v>33</v>
      </c>
      <c r="BV457">
        <v>34.1</v>
      </c>
      <c r="BW457">
        <v>60</v>
      </c>
      <c r="BX457">
        <v>29.71</v>
      </c>
      <c r="BY457">
        <v>764</v>
      </c>
      <c r="BZ457">
        <v>4.4770000000000003</v>
      </c>
      <c r="CA457">
        <v>1</v>
      </c>
      <c r="CB457" s="2">
        <f t="shared" si="63"/>
        <v>45662</v>
      </c>
      <c r="CC457" s="3">
        <f t="shared" si="64"/>
        <v>0.73958333333333337</v>
      </c>
      <c r="CD457" s="4">
        <f t="shared" si="58"/>
        <v>45662.739583333336</v>
      </c>
      <c r="CE457" s="18">
        <f t="shared" si="61"/>
        <v>0.14000000000000001</v>
      </c>
      <c r="CF457" s="18">
        <f t="shared" si="62"/>
        <v>0.01</v>
      </c>
      <c r="CG457" s="19">
        <f t="shared" si="65"/>
        <v>225</v>
      </c>
      <c r="CH457" s="19">
        <f t="shared" si="65"/>
        <v>270</v>
      </c>
      <c r="CI457" s="19">
        <f t="shared" si="59"/>
        <v>225</v>
      </c>
      <c r="CJ457" s="19">
        <f t="shared" si="60"/>
        <v>270</v>
      </c>
    </row>
    <row r="458" spans="1:88" x14ac:dyDescent="0.35">
      <c r="A458" t="s">
        <v>156</v>
      </c>
      <c r="B458" t="s">
        <v>620</v>
      </c>
      <c r="C458">
        <v>29.5</v>
      </c>
      <c r="D458">
        <v>29.7</v>
      </c>
      <c r="E458">
        <v>29.5</v>
      </c>
      <c r="F458">
        <v>51</v>
      </c>
      <c r="G458">
        <v>13</v>
      </c>
      <c r="H458">
        <v>29</v>
      </c>
      <c r="I458">
        <v>65</v>
      </c>
      <c r="J458">
        <v>3.4</v>
      </c>
      <c r="K458">
        <v>11</v>
      </c>
      <c r="L458">
        <v>26</v>
      </c>
      <c r="M458" t="s">
        <v>74</v>
      </c>
      <c r="N458" t="s">
        <v>84</v>
      </c>
      <c r="O458">
        <v>0</v>
      </c>
      <c r="P458">
        <v>0</v>
      </c>
      <c r="Q458">
        <v>0</v>
      </c>
      <c r="S458">
        <v>0</v>
      </c>
      <c r="U458">
        <v>0</v>
      </c>
      <c r="V458">
        <v>344</v>
      </c>
      <c r="W458">
        <v>30</v>
      </c>
      <c r="X458">
        <v>2</v>
      </c>
      <c r="Y458">
        <v>0</v>
      </c>
      <c r="Z458" t="s">
        <v>72</v>
      </c>
      <c r="AA458">
        <v>268</v>
      </c>
      <c r="AB458">
        <v>58</v>
      </c>
      <c r="AD458">
        <v>0</v>
      </c>
      <c r="AG458">
        <v>17.3</v>
      </c>
      <c r="AH458">
        <v>22.1</v>
      </c>
      <c r="AK458">
        <v>0</v>
      </c>
      <c r="AM458">
        <v>290</v>
      </c>
      <c r="AN458">
        <v>33</v>
      </c>
      <c r="AO458">
        <v>2</v>
      </c>
      <c r="AP458">
        <v>0</v>
      </c>
      <c r="AQ458" t="s">
        <v>72</v>
      </c>
      <c r="AR458">
        <v>0</v>
      </c>
      <c r="AS458">
        <v>0</v>
      </c>
      <c r="AT458">
        <v>30</v>
      </c>
      <c r="AU458">
        <v>30.2</v>
      </c>
      <c r="AV458">
        <v>30</v>
      </c>
      <c r="AW458">
        <v>51</v>
      </c>
      <c r="AX458">
        <v>14</v>
      </c>
      <c r="AY458">
        <v>29</v>
      </c>
      <c r="BA458">
        <v>3.4</v>
      </c>
      <c r="BB458">
        <v>12</v>
      </c>
      <c r="BC458">
        <v>23</v>
      </c>
      <c r="BD458" t="s">
        <v>87</v>
      </c>
      <c r="BE458" t="s">
        <v>87</v>
      </c>
      <c r="BF458">
        <v>0</v>
      </c>
      <c r="BG458">
        <v>0</v>
      </c>
      <c r="BH458">
        <v>0</v>
      </c>
      <c r="BI458">
        <v>0</v>
      </c>
      <c r="BJ458">
        <v>5</v>
      </c>
      <c r="BK458">
        <v>0</v>
      </c>
      <c r="BL458">
        <v>0</v>
      </c>
      <c r="BM458">
        <v>235</v>
      </c>
      <c r="BN458">
        <v>40</v>
      </c>
      <c r="BO458">
        <v>1</v>
      </c>
      <c r="BP458">
        <v>0</v>
      </c>
      <c r="BQ458" t="s">
        <v>72</v>
      </c>
      <c r="BR458">
        <v>188</v>
      </c>
      <c r="BS458">
        <v>33</v>
      </c>
      <c r="BT458">
        <v>63.8</v>
      </c>
      <c r="BU458">
        <v>33</v>
      </c>
      <c r="BV458">
        <v>34</v>
      </c>
      <c r="BW458">
        <v>60</v>
      </c>
      <c r="BX458">
        <v>29.71</v>
      </c>
      <c r="BY458">
        <v>764</v>
      </c>
      <c r="BZ458">
        <v>4.4770000000000003</v>
      </c>
      <c r="CA458">
        <v>1</v>
      </c>
      <c r="CB458" s="2">
        <f t="shared" si="63"/>
        <v>45662</v>
      </c>
      <c r="CC458" s="3">
        <f t="shared" si="64"/>
        <v>0.75</v>
      </c>
      <c r="CD458" s="4">
        <f t="shared" si="58"/>
        <v>45662.75</v>
      </c>
      <c r="CE458" s="18">
        <f t="shared" si="61"/>
        <v>0.14000000000000001</v>
      </c>
      <c r="CF458" s="18">
        <f t="shared" si="62"/>
        <v>0.01</v>
      </c>
      <c r="CG458" s="19">
        <f t="shared" si="65"/>
        <v>225</v>
      </c>
      <c r="CH458" s="19">
        <f t="shared" si="65"/>
        <v>270</v>
      </c>
      <c r="CI458" s="19">
        <f t="shared" si="59"/>
        <v>225</v>
      </c>
      <c r="CJ458" s="19">
        <f t="shared" si="60"/>
        <v>270</v>
      </c>
    </row>
    <row r="459" spans="1:88" x14ac:dyDescent="0.35">
      <c r="A459" t="s">
        <v>156</v>
      </c>
      <c r="B459" t="s">
        <v>621</v>
      </c>
      <c r="C459">
        <v>29.4</v>
      </c>
      <c r="D459">
        <v>29.6</v>
      </c>
      <c r="E459">
        <v>29.4</v>
      </c>
      <c r="F459">
        <v>52</v>
      </c>
      <c r="G459">
        <v>14</v>
      </c>
      <c r="H459">
        <v>29</v>
      </c>
      <c r="I459">
        <v>65</v>
      </c>
      <c r="J459">
        <v>3</v>
      </c>
      <c r="K459">
        <v>9</v>
      </c>
      <c r="L459">
        <v>27</v>
      </c>
      <c r="M459" t="s">
        <v>84</v>
      </c>
      <c r="N459" t="s">
        <v>84</v>
      </c>
      <c r="O459">
        <v>0</v>
      </c>
      <c r="P459">
        <v>0</v>
      </c>
      <c r="Q459">
        <v>0</v>
      </c>
      <c r="S459">
        <v>0</v>
      </c>
      <c r="U459">
        <v>0</v>
      </c>
      <c r="V459">
        <v>343</v>
      </c>
      <c r="W459">
        <v>29</v>
      </c>
      <c r="X459">
        <v>2</v>
      </c>
      <c r="Y459">
        <v>0</v>
      </c>
      <c r="Z459" t="s">
        <v>72</v>
      </c>
      <c r="AA459">
        <v>263</v>
      </c>
      <c r="AB459">
        <v>62</v>
      </c>
      <c r="AD459">
        <v>0</v>
      </c>
      <c r="AG459">
        <v>16.899999999999999</v>
      </c>
      <c r="AH459">
        <v>22</v>
      </c>
      <c r="AK459">
        <v>0</v>
      </c>
      <c r="AM459">
        <v>284</v>
      </c>
      <c r="AN459">
        <v>36</v>
      </c>
      <c r="AO459">
        <v>2</v>
      </c>
      <c r="AP459">
        <v>0</v>
      </c>
      <c r="AQ459" t="s">
        <v>72</v>
      </c>
      <c r="AR459">
        <v>0</v>
      </c>
      <c r="AS459">
        <v>0</v>
      </c>
      <c r="AT459">
        <v>29.9</v>
      </c>
      <c r="AU459">
        <v>30</v>
      </c>
      <c r="AV459">
        <v>29.9</v>
      </c>
      <c r="AW459">
        <v>52</v>
      </c>
      <c r="AX459">
        <v>14</v>
      </c>
      <c r="AY459">
        <v>29</v>
      </c>
      <c r="BA459">
        <v>3.3</v>
      </c>
      <c r="BB459">
        <v>11</v>
      </c>
      <c r="BC459">
        <v>26</v>
      </c>
      <c r="BD459" t="s">
        <v>74</v>
      </c>
      <c r="BE459" t="s">
        <v>87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245</v>
      </c>
      <c r="BN459">
        <v>38</v>
      </c>
      <c r="BO459">
        <v>1</v>
      </c>
      <c r="BP459">
        <v>0</v>
      </c>
      <c r="BQ459" t="s">
        <v>72</v>
      </c>
      <c r="BR459">
        <v>185</v>
      </c>
      <c r="BS459">
        <v>46</v>
      </c>
      <c r="BT459">
        <v>63.7</v>
      </c>
      <c r="BU459">
        <v>33</v>
      </c>
      <c r="BV459">
        <v>33.9</v>
      </c>
      <c r="BW459">
        <v>60</v>
      </c>
      <c r="BX459">
        <v>29.72</v>
      </c>
      <c r="BY459">
        <v>764</v>
      </c>
      <c r="BZ459">
        <v>4.4770000000000003</v>
      </c>
      <c r="CA459">
        <v>1</v>
      </c>
      <c r="CB459" s="2">
        <f t="shared" si="63"/>
        <v>45662</v>
      </c>
      <c r="CC459" s="3">
        <f t="shared" si="64"/>
        <v>0.76041666666666663</v>
      </c>
      <c r="CD459" s="4">
        <f t="shared" si="58"/>
        <v>45662.760416666664</v>
      </c>
      <c r="CE459" s="18">
        <f t="shared" si="61"/>
        <v>0.14000000000000001</v>
      </c>
      <c r="CF459" s="18">
        <f t="shared" si="62"/>
        <v>0.01</v>
      </c>
      <c r="CG459" s="19">
        <f t="shared" si="65"/>
        <v>225</v>
      </c>
      <c r="CH459" s="19">
        <f t="shared" si="65"/>
        <v>270</v>
      </c>
      <c r="CI459" s="19">
        <f t="shared" si="59"/>
        <v>225</v>
      </c>
      <c r="CJ459" s="19">
        <f t="shared" si="60"/>
        <v>270</v>
      </c>
    </row>
    <row r="460" spans="1:88" x14ac:dyDescent="0.35">
      <c r="A460" t="s">
        <v>156</v>
      </c>
      <c r="B460" t="s">
        <v>622</v>
      </c>
      <c r="C460">
        <v>29.2</v>
      </c>
      <c r="D460">
        <v>29.4</v>
      </c>
      <c r="E460">
        <v>29.2</v>
      </c>
      <c r="F460">
        <v>52</v>
      </c>
      <c r="G460">
        <v>13</v>
      </c>
      <c r="H460">
        <v>28</v>
      </c>
      <c r="I460">
        <v>65</v>
      </c>
      <c r="J460">
        <v>3.3</v>
      </c>
      <c r="K460">
        <v>7</v>
      </c>
      <c r="L460">
        <v>25</v>
      </c>
      <c r="M460" t="s">
        <v>85</v>
      </c>
      <c r="N460" t="s">
        <v>84</v>
      </c>
      <c r="O460">
        <v>0</v>
      </c>
      <c r="P460">
        <v>0</v>
      </c>
      <c r="Q460">
        <v>0</v>
      </c>
      <c r="S460">
        <v>0</v>
      </c>
      <c r="U460">
        <v>0</v>
      </c>
      <c r="V460">
        <v>344</v>
      </c>
      <c r="W460">
        <v>32</v>
      </c>
      <c r="X460">
        <v>2</v>
      </c>
      <c r="Y460">
        <v>0</v>
      </c>
      <c r="Z460" t="s">
        <v>72</v>
      </c>
      <c r="AA460">
        <v>270</v>
      </c>
      <c r="AB460">
        <v>57</v>
      </c>
      <c r="AD460">
        <v>0</v>
      </c>
      <c r="AG460">
        <v>16.5</v>
      </c>
      <c r="AH460">
        <v>21.5</v>
      </c>
      <c r="AK460">
        <v>0</v>
      </c>
      <c r="AM460">
        <v>278</v>
      </c>
      <c r="AN460">
        <v>34</v>
      </c>
      <c r="AO460">
        <v>1</v>
      </c>
      <c r="AP460">
        <v>0</v>
      </c>
      <c r="AQ460" t="s">
        <v>72</v>
      </c>
      <c r="AR460">
        <v>0</v>
      </c>
      <c r="AS460">
        <v>0</v>
      </c>
      <c r="AT460">
        <v>29.7</v>
      </c>
      <c r="AU460">
        <v>30</v>
      </c>
      <c r="AV460">
        <v>29.7</v>
      </c>
      <c r="AW460">
        <v>52</v>
      </c>
      <c r="AX460">
        <v>14</v>
      </c>
      <c r="AY460">
        <v>29</v>
      </c>
      <c r="BA460">
        <v>3.4</v>
      </c>
      <c r="BB460">
        <v>11</v>
      </c>
      <c r="BC460">
        <v>26</v>
      </c>
      <c r="BD460" t="s">
        <v>87</v>
      </c>
      <c r="BE460" t="s">
        <v>87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233</v>
      </c>
      <c r="BN460">
        <v>39</v>
      </c>
      <c r="BO460">
        <v>1</v>
      </c>
      <c r="BP460">
        <v>0</v>
      </c>
      <c r="BQ460" t="s">
        <v>72</v>
      </c>
      <c r="BR460">
        <v>185</v>
      </c>
      <c r="BS460">
        <v>40</v>
      </c>
      <c r="BT460">
        <v>63.7</v>
      </c>
      <c r="BU460">
        <v>33</v>
      </c>
      <c r="BV460">
        <v>33.9</v>
      </c>
      <c r="BW460">
        <v>60</v>
      </c>
      <c r="BX460">
        <v>29.73</v>
      </c>
      <c r="BY460">
        <v>764</v>
      </c>
      <c r="BZ460">
        <v>4.4770000000000003</v>
      </c>
      <c r="CA460">
        <v>1</v>
      </c>
      <c r="CB460" s="2">
        <f t="shared" si="63"/>
        <v>45662</v>
      </c>
      <c r="CC460" s="3">
        <f t="shared" si="64"/>
        <v>0.77083333333333337</v>
      </c>
      <c r="CD460" s="4">
        <f t="shared" si="58"/>
        <v>45662.770833333336</v>
      </c>
      <c r="CE460" s="18">
        <f t="shared" si="61"/>
        <v>0.14000000000000001</v>
      </c>
      <c r="CF460" s="18">
        <f t="shared" si="62"/>
        <v>0.01</v>
      </c>
      <c r="CG460" s="19">
        <f t="shared" si="65"/>
        <v>225</v>
      </c>
      <c r="CH460" s="19">
        <f t="shared" si="65"/>
        <v>270</v>
      </c>
      <c r="CI460" s="19">
        <f t="shared" si="59"/>
        <v>225</v>
      </c>
      <c r="CJ460" s="19">
        <f t="shared" si="60"/>
        <v>270</v>
      </c>
    </row>
    <row r="461" spans="1:88" x14ac:dyDescent="0.35">
      <c r="A461" t="s">
        <v>156</v>
      </c>
      <c r="B461" t="s">
        <v>623</v>
      </c>
      <c r="C461">
        <v>29</v>
      </c>
      <c r="D461">
        <v>29.2</v>
      </c>
      <c r="E461">
        <v>29</v>
      </c>
      <c r="F461">
        <v>52</v>
      </c>
      <c r="G461">
        <v>13</v>
      </c>
      <c r="H461">
        <v>28</v>
      </c>
      <c r="I461">
        <v>65</v>
      </c>
      <c r="J461">
        <v>3.2</v>
      </c>
      <c r="K461">
        <v>6</v>
      </c>
      <c r="L461">
        <v>26</v>
      </c>
      <c r="M461" t="s">
        <v>84</v>
      </c>
      <c r="N461" t="s">
        <v>84</v>
      </c>
      <c r="O461">
        <v>0</v>
      </c>
      <c r="P461">
        <v>0</v>
      </c>
      <c r="Q461">
        <v>0</v>
      </c>
      <c r="S461">
        <v>0</v>
      </c>
      <c r="U461">
        <v>0</v>
      </c>
      <c r="V461">
        <v>341</v>
      </c>
      <c r="W461">
        <v>30</v>
      </c>
      <c r="X461">
        <v>1</v>
      </c>
      <c r="Y461">
        <v>0</v>
      </c>
      <c r="Z461" t="s">
        <v>72</v>
      </c>
      <c r="AA461">
        <v>256</v>
      </c>
      <c r="AB461">
        <v>67</v>
      </c>
      <c r="AD461">
        <v>0</v>
      </c>
      <c r="AG461">
        <v>16</v>
      </c>
      <c r="AH461">
        <v>21.4</v>
      </c>
      <c r="AK461">
        <v>0</v>
      </c>
      <c r="AM461">
        <v>279</v>
      </c>
      <c r="AN461">
        <v>37</v>
      </c>
      <c r="AO461">
        <v>1</v>
      </c>
      <c r="AP461">
        <v>0</v>
      </c>
      <c r="AQ461" t="s">
        <v>72</v>
      </c>
      <c r="AR461">
        <v>0</v>
      </c>
      <c r="AS461">
        <v>0</v>
      </c>
      <c r="AT461">
        <v>29.4</v>
      </c>
      <c r="AU461">
        <v>29.7</v>
      </c>
      <c r="AV461">
        <v>29.4</v>
      </c>
      <c r="AW461">
        <v>52</v>
      </c>
      <c r="AX461">
        <v>14</v>
      </c>
      <c r="AY461">
        <v>29</v>
      </c>
      <c r="BA461">
        <v>6.7</v>
      </c>
      <c r="BB461">
        <v>12</v>
      </c>
      <c r="BC461">
        <v>21</v>
      </c>
      <c r="BD461" t="s">
        <v>74</v>
      </c>
      <c r="BE461" t="s">
        <v>87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226</v>
      </c>
      <c r="BN461">
        <v>36</v>
      </c>
      <c r="BO461">
        <v>1</v>
      </c>
      <c r="BP461">
        <v>0</v>
      </c>
      <c r="BQ461" t="s">
        <v>72</v>
      </c>
      <c r="BR461">
        <v>178</v>
      </c>
      <c r="BS461">
        <v>34</v>
      </c>
      <c r="BT461">
        <v>63.7</v>
      </c>
      <c r="BU461">
        <v>33</v>
      </c>
      <c r="BV461">
        <v>33.9</v>
      </c>
      <c r="BW461">
        <v>60</v>
      </c>
      <c r="BX461">
        <v>29.73</v>
      </c>
      <c r="BY461">
        <v>764</v>
      </c>
      <c r="BZ461">
        <v>4.4770000000000003</v>
      </c>
      <c r="CA461">
        <v>1</v>
      </c>
      <c r="CB461" s="2">
        <f t="shared" si="63"/>
        <v>45662</v>
      </c>
      <c r="CC461" s="3">
        <f t="shared" si="64"/>
        <v>0.78125</v>
      </c>
      <c r="CD461" s="4">
        <f t="shared" si="58"/>
        <v>45662.78125</v>
      </c>
      <c r="CE461" s="18">
        <f t="shared" si="61"/>
        <v>0.14000000000000001</v>
      </c>
      <c r="CF461" s="18">
        <f t="shared" si="62"/>
        <v>0.01</v>
      </c>
      <c r="CG461" s="19">
        <f t="shared" si="65"/>
        <v>225</v>
      </c>
      <c r="CH461" s="19">
        <f t="shared" si="65"/>
        <v>270</v>
      </c>
      <c r="CI461" s="19">
        <f t="shared" si="59"/>
        <v>225</v>
      </c>
      <c r="CJ461" s="19">
        <f t="shared" si="60"/>
        <v>270</v>
      </c>
    </row>
    <row r="462" spans="1:88" x14ac:dyDescent="0.35">
      <c r="A462" t="s">
        <v>156</v>
      </c>
      <c r="B462" t="s">
        <v>624</v>
      </c>
      <c r="C462">
        <v>28.8</v>
      </c>
      <c r="D462">
        <v>29</v>
      </c>
      <c r="E462">
        <v>28.8</v>
      </c>
      <c r="F462">
        <v>53</v>
      </c>
      <c r="G462">
        <v>13</v>
      </c>
      <c r="H462">
        <v>28</v>
      </c>
      <c r="I462">
        <v>65</v>
      </c>
      <c r="J462">
        <v>3.4</v>
      </c>
      <c r="K462">
        <v>9</v>
      </c>
      <c r="L462">
        <v>26</v>
      </c>
      <c r="M462" t="s">
        <v>84</v>
      </c>
      <c r="N462" t="s">
        <v>84</v>
      </c>
      <c r="O462">
        <v>0</v>
      </c>
      <c r="P462">
        <v>0</v>
      </c>
      <c r="Q462">
        <v>0</v>
      </c>
      <c r="S462">
        <v>0</v>
      </c>
      <c r="U462">
        <v>0</v>
      </c>
      <c r="V462">
        <v>344</v>
      </c>
      <c r="W462">
        <v>29</v>
      </c>
      <c r="X462">
        <v>1</v>
      </c>
      <c r="Y462">
        <v>0</v>
      </c>
      <c r="Z462" t="s">
        <v>72</v>
      </c>
      <c r="AA462">
        <v>260</v>
      </c>
      <c r="AB462">
        <v>67</v>
      </c>
      <c r="AD462">
        <v>0</v>
      </c>
      <c r="AG462">
        <v>16</v>
      </c>
      <c r="AH462">
        <v>21.4</v>
      </c>
      <c r="AK462">
        <v>0</v>
      </c>
      <c r="AM462">
        <v>263</v>
      </c>
      <c r="AN462">
        <v>39</v>
      </c>
      <c r="AO462">
        <v>1</v>
      </c>
      <c r="AP462">
        <v>0</v>
      </c>
      <c r="AQ462" t="s">
        <v>72</v>
      </c>
      <c r="AR462">
        <v>0</v>
      </c>
      <c r="AS462">
        <v>0</v>
      </c>
      <c r="AT462">
        <v>29.2</v>
      </c>
      <c r="AU462">
        <v>29.4</v>
      </c>
      <c r="AV462">
        <v>29.2</v>
      </c>
      <c r="AW462">
        <v>53</v>
      </c>
      <c r="AX462">
        <v>14</v>
      </c>
      <c r="AY462">
        <v>28</v>
      </c>
      <c r="BA462">
        <v>6.9</v>
      </c>
      <c r="BB462">
        <v>13</v>
      </c>
      <c r="BC462">
        <v>23</v>
      </c>
      <c r="BD462" t="s">
        <v>87</v>
      </c>
      <c r="BE462" t="s">
        <v>87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234</v>
      </c>
      <c r="BN462">
        <v>33</v>
      </c>
      <c r="BO462">
        <v>1</v>
      </c>
      <c r="BP462">
        <v>0</v>
      </c>
      <c r="BQ462" t="s">
        <v>72</v>
      </c>
      <c r="BR462">
        <v>194</v>
      </c>
      <c r="BS462">
        <v>29</v>
      </c>
      <c r="BT462">
        <v>63.6</v>
      </c>
      <c r="BU462">
        <v>33</v>
      </c>
      <c r="BV462">
        <v>33.799999999999997</v>
      </c>
      <c r="BW462">
        <v>60</v>
      </c>
      <c r="BX462">
        <v>29.73</v>
      </c>
      <c r="BY462">
        <v>764</v>
      </c>
      <c r="BZ462">
        <v>4.4770000000000003</v>
      </c>
      <c r="CA462">
        <v>1</v>
      </c>
      <c r="CB462" s="2">
        <f t="shared" si="63"/>
        <v>45662</v>
      </c>
      <c r="CC462" s="3">
        <f t="shared" si="64"/>
        <v>0.79166666666666663</v>
      </c>
      <c r="CD462" s="4">
        <f t="shared" si="58"/>
        <v>45662.791666666664</v>
      </c>
      <c r="CE462" s="18">
        <f t="shared" si="61"/>
        <v>0.14000000000000001</v>
      </c>
      <c r="CF462" s="18">
        <f t="shared" si="62"/>
        <v>0.01</v>
      </c>
      <c r="CG462" s="19">
        <f t="shared" si="65"/>
        <v>225</v>
      </c>
      <c r="CH462" s="19">
        <f t="shared" si="65"/>
        <v>270</v>
      </c>
      <c r="CI462" s="19">
        <f t="shared" si="59"/>
        <v>225</v>
      </c>
      <c r="CJ462" s="19">
        <f t="shared" si="60"/>
        <v>270</v>
      </c>
    </row>
    <row r="463" spans="1:88" x14ac:dyDescent="0.35">
      <c r="A463" t="s">
        <v>156</v>
      </c>
      <c r="B463" t="s">
        <v>625</v>
      </c>
      <c r="C463">
        <v>28.7</v>
      </c>
      <c r="D463">
        <v>28.8</v>
      </c>
      <c r="E463">
        <v>28.6</v>
      </c>
      <c r="F463">
        <v>53</v>
      </c>
      <c r="G463">
        <v>13</v>
      </c>
      <c r="H463">
        <v>28</v>
      </c>
      <c r="I463">
        <v>65</v>
      </c>
      <c r="J463">
        <v>4.3</v>
      </c>
      <c r="K463">
        <v>11</v>
      </c>
      <c r="L463">
        <v>25</v>
      </c>
      <c r="M463" t="s">
        <v>74</v>
      </c>
      <c r="N463" t="s">
        <v>84</v>
      </c>
      <c r="O463">
        <v>0</v>
      </c>
      <c r="P463">
        <v>0</v>
      </c>
      <c r="Q463">
        <v>0</v>
      </c>
      <c r="S463">
        <v>0</v>
      </c>
      <c r="U463">
        <v>0</v>
      </c>
      <c r="V463">
        <v>341</v>
      </c>
      <c r="W463">
        <v>30</v>
      </c>
      <c r="X463">
        <v>1</v>
      </c>
      <c r="Y463">
        <v>0</v>
      </c>
      <c r="Z463" t="s">
        <v>72</v>
      </c>
      <c r="AA463">
        <v>257</v>
      </c>
      <c r="AB463">
        <v>67</v>
      </c>
      <c r="AD463">
        <v>0</v>
      </c>
      <c r="AG463">
        <v>16.100000000000001</v>
      </c>
      <c r="AH463">
        <v>21.4</v>
      </c>
      <c r="AK463">
        <v>0</v>
      </c>
      <c r="AM463">
        <v>270</v>
      </c>
      <c r="AN463">
        <v>33</v>
      </c>
      <c r="AO463">
        <v>1</v>
      </c>
      <c r="AP463">
        <v>0</v>
      </c>
      <c r="AQ463" t="s">
        <v>72</v>
      </c>
      <c r="AR463">
        <v>0</v>
      </c>
      <c r="AS463">
        <v>0</v>
      </c>
      <c r="AT463">
        <v>29.1</v>
      </c>
      <c r="AU463">
        <v>29.2</v>
      </c>
      <c r="AV463">
        <v>29.1</v>
      </c>
      <c r="AW463">
        <v>53</v>
      </c>
      <c r="AX463">
        <v>14</v>
      </c>
      <c r="AY463">
        <v>28</v>
      </c>
      <c r="BA463">
        <v>7.9</v>
      </c>
      <c r="BB463">
        <v>13</v>
      </c>
      <c r="BC463">
        <v>21</v>
      </c>
      <c r="BD463" t="s">
        <v>87</v>
      </c>
      <c r="BE463" t="s">
        <v>87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226</v>
      </c>
      <c r="BN463">
        <v>40</v>
      </c>
      <c r="BO463">
        <v>1</v>
      </c>
      <c r="BP463">
        <v>0</v>
      </c>
      <c r="BQ463" t="s">
        <v>72</v>
      </c>
      <c r="BR463">
        <v>171</v>
      </c>
      <c r="BS463">
        <v>47</v>
      </c>
      <c r="BT463">
        <v>63.7</v>
      </c>
      <c r="BU463">
        <v>34</v>
      </c>
      <c r="BV463">
        <v>34.6</v>
      </c>
      <c r="BW463">
        <v>60</v>
      </c>
      <c r="BX463">
        <v>29.73</v>
      </c>
      <c r="BY463">
        <v>764</v>
      </c>
      <c r="BZ463">
        <v>4.4770000000000003</v>
      </c>
      <c r="CA463">
        <v>1</v>
      </c>
      <c r="CB463" s="2">
        <f t="shared" si="63"/>
        <v>45662</v>
      </c>
      <c r="CC463" s="3">
        <f t="shared" si="64"/>
        <v>0.80208333333333337</v>
      </c>
      <c r="CD463" s="4">
        <f t="shared" si="58"/>
        <v>45662.802083333336</v>
      </c>
      <c r="CE463" s="18">
        <f t="shared" si="61"/>
        <v>0.14000000000000001</v>
      </c>
      <c r="CF463" s="18">
        <f t="shared" si="62"/>
        <v>0.01</v>
      </c>
      <c r="CG463" s="19">
        <f t="shared" si="65"/>
        <v>225</v>
      </c>
      <c r="CH463" s="19">
        <f t="shared" si="65"/>
        <v>270</v>
      </c>
      <c r="CI463" s="19">
        <f t="shared" si="59"/>
        <v>225</v>
      </c>
      <c r="CJ463" s="19">
        <f t="shared" si="60"/>
        <v>270</v>
      </c>
    </row>
    <row r="464" spans="1:88" x14ac:dyDescent="0.35">
      <c r="A464" t="s">
        <v>156</v>
      </c>
      <c r="B464" t="s">
        <v>626</v>
      </c>
      <c r="C464">
        <v>28.5</v>
      </c>
      <c r="D464">
        <v>28.7</v>
      </c>
      <c r="E464">
        <v>28.5</v>
      </c>
      <c r="F464">
        <v>53</v>
      </c>
      <c r="G464">
        <v>13</v>
      </c>
      <c r="H464">
        <v>28</v>
      </c>
      <c r="I464">
        <v>65</v>
      </c>
      <c r="J464">
        <v>4</v>
      </c>
      <c r="K464">
        <v>11</v>
      </c>
      <c r="L464">
        <v>24</v>
      </c>
      <c r="M464" t="s">
        <v>84</v>
      </c>
      <c r="N464" t="s">
        <v>84</v>
      </c>
      <c r="O464">
        <v>0</v>
      </c>
      <c r="P464">
        <v>0</v>
      </c>
      <c r="Q464">
        <v>0</v>
      </c>
      <c r="S464">
        <v>0</v>
      </c>
      <c r="U464">
        <v>0</v>
      </c>
      <c r="V464">
        <v>343</v>
      </c>
      <c r="W464">
        <v>29</v>
      </c>
      <c r="X464">
        <v>1</v>
      </c>
      <c r="Y464">
        <v>0</v>
      </c>
      <c r="Z464" t="s">
        <v>72</v>
      </c>
      <c r="AA464">
        <v>273</v>
      </c>
      <c r="AB464">
        <v>53</v>
      </c>
      <c r="AD464">
        <v>0</v>
      </c>
      <c r="AG464">
        <v>16</v>
      </c>
      <c r="AH464">
        <v>21.2</v>
      </c>
      <c r="AK464">
        <v>0</v>
      </c>
      <c r="AM464">
        <v>283</v>
      </c>
      <c r="AN464">
        <v>38</v>
      </c>
      <c r="AO464">
        <v>1</v>
      </c>
      <c r="AP464">
        <v>0</v>
      </c>
      <c r="AQ464" t="s">
        <v>72</v>
      </c>
      <c r="AR464">
        <v>0</v>
      </c>
      <c r="AS464">
        <v>0</v>
      </c>
      <c r="AT464">
        <v>29</v>
      </c>
      <c r="AU464">
        <v>29.1</v>
      </c>
      <c r="AV464">
        <v>28.9</v>
      </c>
      <c r="AW464">
        <v>53</v>
      </c>
      <c r="AX464">
        <v>14</v>
      </c>
      <c r="AY464">
        <v>28</v>
      </c>
      <c r="BA464">
        <v>6.2</v>
      </c>
      <c r="BB464">
        <v>14</v>
      </c>
      <c r="BC464">
        <v>21</v>
      </c>
      <c r="BD464" t="s">
        <v>74</v>
      </c>
      <c r="BE464" t="s">
        <v>87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231</v>
      </c>
      <c r="BN464">
        <v>38</v>
      </c>
      <c r="BO464">
        <v>1</v>
      </c>
      <c r="BP464">
        <v>0</v>
      </c>
      <c r="BQ464" t="s">
        <v>72</v>
      </c>
      <c r="BR464">
        <v>185</v>
      </c>
      <c r="BS464">
        <v>35</v>
      </c>
      <c r="BT464">
        <v>63.7</v>
      </c>
      <c r="BU464">
        <v>34</v>
      </c>
      <c r="BV464">
        <v>34.6</v>
      </c>
      <c r="BW464">
        <v>60</v>
      </c>
      <c r="BX464">
        <v>29.73</v>
      </c>
      <c r="BY464">
        <v>764</v>
      </c>
      <c r="BZ464">
        <v>4.4770000000000003</v>
      </c>
      <c r="CA464">
        <v>1</v>
      </c>
      <c r="CB464" s="2">
        <f t="shared" si="63"/>
        <v>45662</v>
      </c>
      <c r="CC464" s="3">
        <f t="shared" si="64"/>
        <v>0.8125</v>
      </c>
      <c r="CD464" s="4">
        <f t="shared" si="58"/>
        <v>45662.8125</v>
      </c>
      <c r="CE464" s="18">
        <f t="shared" si="61"/>
        <v>0.14000000000000001</v>
      </c>
      <c r="CF464" s="18">
        <f t="shared" si="62"/>
        <v>0.01</v>
      </c>
      <c r="CG464" s="19">
        <f t="shared" si="65"/>
        <v>225</v>
      </c>
      <c r="CH464" s="19">
        <f t="shared" si="65"/>
        <v>270</v>
      </c>
      <c r="CI464" s="19">
        <f t="shared" si="59"/>
        <v>225</v>
      </c>
      <c r="CJ464" s="19">
        <f t="shared" si="60"/>
        <v>270</v>
      </c>
    </row>
    <row r="465" spans="1:88" x14ac:dyDescent="0.35">
      <c r="A465" t="s">
        <v>156</v>
      </c>
      <c r="B465" t="s">
        <v>627</v>
      </c>
      <c r="C465">
        <v>28.4</v>
      </c>
      <c r="D465">
        <v>28.5</v>
      </c>
      <c r="E465">
        <v>28.4</v>
      </c>
      <c r="F465">
        <v>53</v>
      </c>
      <c r="G465">
        <v>13</v>
      </c>
      <c r="H465">
        <v>28</v>
      </c>
      <c r="I465">
        <v>65</v>
      </c>
      <c r="J465">
        <v>3.9</v>
      </c>
      <c r="K465">
        <v>11</v>
      </c>
      <c r="L465">
        <v>24</v>
      </c>
      <c r="M465" t="s">
        <v>84</v>
      </c>
      <c r="N465" t="s">
        <v>84</v>
      </c>
      <c r="O465">
        <v>0</v>
      </c>
      <c r="P465">
        <v>0</v>
      </c>
      <c r="Q465">
        <v>0</v>
      </c>
      <c r="S465">
        <v>0</v>
      </c>
      <c r="U465">
        <v>0</v>
      </c>
      <c r="V465">
        <v>344</v>
      </c>
      <c r="W465">
        <v>32</v>
      </c>
      <c r="X465">
        <v>1</v>
      </c>
      <c r="Y465">
        <v>0</v>
      </c>
      <c r="Z465" t="s">
        <v>72</v>
      </c>
      <c r="AA465">
        <v>262</v>
      </c>
      <c r="AB465">
        <v>64</v>
      </c>
      <c r="AD465">
        <v>0</v>
      </c>
      <c r="AG465">
        <v>15.8</v>
      </c>
      <c r="AH465">
        <v>20.9</v>
      </c>
      <c r="AK465">
        <v>0</v>
      </c>
      <c r="AM465">
        <v>267</v>
      </c>
      <c r="AN465">
        <v>41</v>
      </c>
      <c r="AO465">
        <v>1</v>
      </c>
      <c r="AP465">
        <v>0</v>
      </c>
      <c r="AQ465" t="s">
        <v>72</v>
      </c>
      <c r="AR465">
        <v>0</v>
      </c>
      <c r="AS465">
        <v>0</v>
      </c>
      <c r="AT465">
        <v>28.8</v>
      </c>
      <c r="AU465">
        <v>29</v>
      </c>
      <c r="AV465">
        <v>28.8</v>
      </c>
      <c r="AW465">
        <v>54</v>
      </c>
      <c r="AX465">
        <v>14</v>
      </c>
      <c r="AY465">
        <v>28</v>
      </c>
      <c r="BA465">
        <v>5.0999999999999996</v>
      </c>
      <c r="BB465">
        <v>15</v>
      </c>
      <c r="BC465">
        <v>22</v>
      </c>
      <c r="BD465" t="s">
        <v>74</v>
      </c>
      <c r="BE465" t="s">
        <v>87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203</v>
      </c>
      <c r="BN465">
        <v>35</v>
      </c>
      <c r="BO465">
        <v>1</v>
      </c>
      <c r="BP465">
        <v>0</v>
      </c>
      <c r="BQ465" t="s">
        <v>72</v>
      </c>
      <c r="BR465">
        <v>159</v>
      </c>
      <c r="BS465">
        <v>33</v>
      </c>
      <c r="BT465">
        <v>63.8</v>
      </c>
      <c r="BU465">
        <v>33</v>
      </c>
      <c r="BV465">
        <v>34</v>
      </c>
      <c r="BW465">
        <v>60</v>
      </c>
      <c r="BX465">
        <v>29.73</v>
      </c>
      <c r="BY465">
        <v>764</v>
      </c>
      <c r="BZ465">
        <v>4.4770000000000003</v>
      </c>
      <c r="CA465">
        <v>1</v>
      </c>
      <c r="CB465" s="2">
        <f t="shared" si="63"/>
        <v>45662</v>
      </c>
      <c r="CC465" s="3">
        <f t="shared" si="64"/>
        <v>0.82291666666666663</v>
      </c>
      <c r="CD465" s="4">
        <f t="shared" si="58"/>
        <v>45662.822916666664</v>
      </c>
      <c r="CE465" s="18">
        <f t="shared" si="61"/>
        <v>0.14000000000000001</v>
      </c>
      <c r="CF465" s="18">
        <f t="shared" si="62"/>
        <v>0.01</v>
      </c>
      <c r="CG465" s="19">
        <f t="shared" si="65"/>
        <v>225</v>
      </c>
      <c r="CH465" s="19">
        <f t="shared" si="65"/>
        <v>270</v>
      </c>
      <c r="CI465" s="19">
        <f t="shared" si="59"/>
        <v>225</v>
      </c>
      <c r="CJ465" s="19">
        <f t="shared" si="60"/>
        <v>270</v>
      </c>
    </row>
    <row r="466" spans="1:88" x14ac:dyDescent="0.35">
      <c r="A466" t="s">
        <v>156</v>
      </c>
      <c r="B466" t="s">
        <v>628</v>
      </c>
      <c r="C466">
        <v>28.2</v>
      </c>
      <c r="D466">
        <v>28.4</v>
      </c>
      <c r="E466">
        <v>28.2</v>
      </c>
      <c r="F466">
        <v>53</v>
      </c>
      <c r="G466">
        <v>13</v>
      </c>
      <c r="H466">
        <v>27</v>
      </c>
      <c r="I466">
        <v>65</v>
      </c>
      <c r="J466">
        <v>2.8</v>
      </c>
      <c r="K466">
        <v>8</v>
      </c>
      <c r="L466">
        <v>25</v>
      </c>
      <c r="M466" t="s">
        <v>74</v>
      </c>
      <c r="N466" t="s">
        <v>84</v>
      </c>
      <c r="O466">
        <v>0</v>
      </c>
      <c r="P466">
        <v>0</v>
      </c>
      <c r="Q466">
        <v>0</v>
      </c>
      <c r="S466">
        <v>0</v>
      </c>
      <c r="U466">
        <v>0</v>
      </c>
      <c r="V466">
        <v>341</v>
      </c>
      <c r="W466">
        <v>29</v>
      </c>
      <c r="X466">
        <v>1</v>
      </c>
      <c r="Y466">
        <v>0</v>
      </c>
      <c r="Z466" t="s">
        <v>72</v>
      </c>
      <c r="AA466">
        <v>264</v>
      </c>
      <c r="AB466">
        <v>59</v>
      </c>
      <c r="AD466">
        <v>0</v>
      </c>
      <c r="AG466">
        <v>15.5</v>
      </c>
      <c r="AH466">
        <v>20.7</v>
      </c>
      <c r="AK466">
        <v>0</v>
      </c>
      <c r="AM466">
        <v>281</v>
      </c>
      <c r="AN466">
        <v>35</v>
      </c>
      <c r="AO466">
        <v>1</v>
      </c>
      <c r="AP466">
        <v>0</v>
      </c>
      <c r="AQ466" t="s">
        <v>72</v>
      </c>
      <c r="AR466">
        <v>0</v>
      </c>
      <c r="AS466">
        <v>0</v>
      </c>
      <c r="AT466">
        <v>28.7</v>
      </c>
      <c r="AU466">
        <v>28.8</v>
      </c>
      <c r="AV466">
        <v>28.7</v>
      </c>
      <c r="AW466">
        <v>54</v>
      </c>
      <c r="AX466">
        <v>14</v>
      </c>
      <c r="AY466">
        <v>28</v>
      </c>
      <c r="BA466">
        <v>3.3</v>
      </c>
      <c r="BB466">
        <v>10</v>
      </c>
      <c r="BC466">
        <v>24</v>
      </c>
      <c r="BD466" t="s">
        <v>87</v>
      </c>
      <c r="BE466" t="s">
        <v>87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241</v>
      </c>
      <c r="BN466">
        <v>37</v>
      </c>
      <c r="BO466">
        <v>1</v>
      </c>
      <c r="BP466">
        <v>0</v>
      </c>
      <c r="BQ466" t="s">
        <v>72</v>
      </c>
      <c r="BR466">
        <v>194</v>
      </c>
      <c r="BS466">
        <v>38</v>
      </c>
      <c r="BT466">
        <v>63.9</v>
      </c>
      <c r="BU466">
        <v>34</v>
      </c>
      <c r="BV466">
        <v>34.799999999999997</v>
      </c>
      <c r="BW466">
        <v>60</v>
      </c>
      <c r="BX466">
        <v>29.72</v>
      </c>
      <c r="BY466">
        <v>764</v>
      </c>
      <c r="BZ466">
        <v>4.4770000000000003</v>
      </c>
      <c r="CA466">
        <v>1</v>
      </c>
      <c r="CB466" s="2">
        <f t="shared" si="63"/>
        <v>45662</v>
      </c>
      <c r="CC466" s="3">
        <f t="shared" si="64"/>
        <v>0.83333333333333337</v>
      </c>
      <c r="CD466" s="4">
        <f t="shared" si="58"/>
        <v>45662.833333333336</v>
      </c>
      <c r="CE466" s="18">
        <f t="shared" si="61"/>
        <v>0.14000000000000001</v>
      </c>
      <c r="CF466" s="18">
        <f t="shared" si="62"/>
        <v>0.01</v>
      </c>
      <c r="CG466" s="19">
        <f t="shared" si="65"/>
        <v>225</v>
      </c>
      <c r="CH466" s="19">
        <f t="shared" si="65"/>
        <v>270</v>
      </c>
      <c r="CI466" s="19">
        <f t="shared" si="59"/>
        <v>225</v>
      </c>
      <c r="CJ466" s="19">
        <f t="shared" si="60"/>
        <v>270</v>
      </c>
    </row>
    <row r="467" spans="1:88" x14ac:dyDescent="0.35">
      <c r="A467" t="s">
        <v>156</v>
      </c>
      <c r="B467" t="s">
        <v>629</v>
      </c>
      <c r="C467">
        <v>28</v>
      </c>
      <c r="D467">
        <v>28.2</v>
      </c>
      <c r="E467">
        <v>28</v>
      </c>
      <c r="F467">
        <v>54</v>
      </c>
      <c r="G467">
        <v>13</v>
      </c>
      <c r="H467">
        <v>27</v>
      </c>
      <c r="I467">
        <v>65</v>
      </c>
      <c r="J467">
        <v>3.3</v>
      </c>
      <c r="K467">
        <v>8</v>
      </c>
      <c r="L467">
        <v>25</v>
      </c>
      <c r="M467" t="s">
        <v>74</v>
      </c>
      <c r="N467" t="s">
        <v>84</v>
      </c>
      <c r="O467">
        <v>0</v>
      </c>
      <c r="P467">
        <v>0</v>
      </c>
      <c r="Q467">
        <v>0</v>
      </c>
      <c r="S467">
        <v>0</v>
      </c>
      <c r="U467">
        <v>0</v>
      </c>
      <c r="V467">
        <v>334</v>
      </c>
      <c r="W467">
        <v>28</v>
      </c>
      <c r="X467">
        <v>1</v>
      </c>
      <c r="Y467">
        <v>0</v>
      </c>
      <c r="Z467" t="s">
        <v>72</v>
      </c>
      <c r="AA467">
        <v>256</v>
      </c>
      <c r="AB467">
        <v>61</v>
      </c>
      <c r="AD467">
        <v>0</v>
      </c>
      <c r="AG467">
        <v>15.3</v>
      </c>
      <c r="AH467">
        <v>20.6</v>
      </c>
      <c r="AK467">
        <v>0</v>
      </c>
      <c r="AM467">
        <v>280</v>
      </c>
      <c r="AN467">
        <v>38</v>
      </c>
      <c r="AO467">
        <v>1</v>
      </c>
      <c r="AP467">
        <v>0</v>
      </c>
      <c r="AQ467" t="s">
        <v>145</v>
      </c>
      <c r="AR467">
        <v>0</v>
      </c>
      <c r="AS467">
        <v>0</v>
      </c>
      <c r="AT467">
        <v>28.5</v>
      </c>
      <c r="AU467">
        <v>28.7</v>
      </c>
      <c r="AV467">
        <v>28.5</v>
      </c>
      <c r="AW467">
        <v>54</v>
      </c>
      <c r="AX467">
        <v>14</v>
      </c>
      <c r="AY467">
        <v>28</v>
      </c>
      <c r="BA467">
        <v>3.3</v>
      </c>
      <c r="BB467">
        <v>11</v>
      </c>
      <c r="BC467">
        <v>25</v>
      </c>
      <c r="BD467" t="s">
        <v>74</v>
      </c>
      <c r="BE467" t="s">
        <v>87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238</v>
      </c>
      <c r="BN467">
        <v>35</v>
      </c>
      <c r="BO467">
        <v>1</v>
      </c>
      <c r="BP467">
        <v>0</v>
      </c>
      <c r="BQ467" t="s">
        <v>72</v>
      </c>
      <c r="BR467">
        <v>191</v>
      </c>
      <c r="BS467">
        <v>34</v>
      </c>
      <c r="BT467">
        <v>64</v>
      </c>
      <c r="BU467">
        <v>34</v>
      </c>
      <c r="BV467">
        <v>34.9</v>
      </c>
      <c r="BW467">
        <v>60</v>
      </c>
      <c r="BX467">
        <v>29.73</v>
      </c>
      <c r="BY467">
        <v>764</v>
      </c>
      <c r="BZ467">
        <v>4.4770000000000003</v>
      </c>
      <c r="CA467">
        <v>1</v>
      </c>
      <c r="CB467" s="2">
        <f t="shared" si="63"/>
        <v>45662</v>
      </c>
      <c r="CC467" s="3">
        <f t="shared" si="64"/>
        <v>0.84375</v>
      </c>
      <c r="CD467" s="4">
        <f t="shared" si="58"/>
        <v>45662.84375</v>
      </c>
      <c r="CE467" s="18">
        <f t="shared" si="61"/>
        <v>0.14000000000000001</v>
      </c>
      <c r="CF467" s="18">
        <f t="shared" si="62"/>
        <v>0.01</v>
      </c>
      <c r="CG467" s="19">
        <f t="shared" si="65"/>
        <v>225</v>
      </c>
      <c r="CH467" s="19">
        <f t="shared" si="65"/>
        <v>270</v>
      </c>
      <c r="CI467" s="19">
        <f t="shared" si="59"/>
        <v>225</v>
      </c>
      <c r="CJ467" s="19">
        <f t="shared" si="60"/>
        <v>270</v>
      </c>
    </row>
    <row r="468" spans="1:88" x14ac:dyDescent="0.35">
      <c r="A468" t="s">
        <v>156</v>
      </c>
      <c r="B468" t="s">
        <v>630</v>
      </c>
      <c r="C468">
        <v>27.9</v>
      </c>
      <c r="D468">
        <v>28</v>
      </c>
      <c r="E468">
        <v>27.9</v>
      </c>
      <c r="F468">
        <v>54</v>
      </c>
      <c r="G468">
        <v>13</v>
      </c>
      <c r="H468">
        <v>27</v>
      </c>
      <c r="I468">
        <v>65</v>
      </c>
      <c r="J468">
        <v>2.9</v>
      </c>
      <c r="K468">
        <v>7</v>
      </c>
      <c r="L468">
        <v>25</v>
      </c>
      <c r="M468" t="s">
        <v>84</v>
      </c>
      <c r="N468" t="s">
        <v>84</v>
      </c>
      <c r="O468">
        <v>0</v>
      </c>
      <c r="P468">
        <v>0</v>
      </c>
      <c r="Q468">
        <v>0</v>
      </c>
      <c r="S468">
        <v>0</v>
      </c>
      <c r="U468">
        <v>0</v>
      </c>
      <c r="V468">
        <v>333</v>
      </c>
      <c r="W468">
        <v>30</v>
      </c>
      <c r="X468">
        <v>1</v>
      </c>
      <c r="Y468">
        <v>0</v>
      </c>
      <c r="Z468" t="s">
        <v>72</v>
      </c>
      <c r="AA468">
        <v>261</v>
      </c>
      <c r="AB468">
        <v>54</v>
      </c>
      <c r="AD468">
        <v>0</v>
      </c>
      <c r="AG468">
        <v>15.3</v>
      </c>
      <c r="AH468">
        <v>20.399999999999999</v>
      </c>
      <c r="AK468">
        <v>0</v>
      </c>
      <c r="AM468">
        <v>276</v>
      </c>
      <c r="AN468">
        <v>35</v>
      </c>
      <c r="AO468">
        <v>1</v>
      </c>
      <c r="AP468">
        <v>0</v>
      </c>
      <c r="AQ468" t="s">
        <v>145</v>
      </c>
      <c r="AR468">
        <v>0</v>
      </c>
      <c r="AS468">
        <v>0</v>
      </c>
      <c r="AT468">
        <v>28.4</v>
      </c>
      <c r="AU468">
        <v>28.5</v>
      </c>
      <c r="AV468">
        <v>28.3</v>
      </c>
      <c r="AW468">
        <v>55</v>
      </c>
      <c r="AX468">
        <v>14</v>
      </c>
      <c r="AY468">
        <v>28</v>
      </c>
      <c r="BA468">
        <v>3.7</v>
      </c>
      <c r="BB468">
        <v>9</v>
      </c>
      <c r="BC468">
        <v>24</v>
      </c>
      <c r="BD468" t="s">
        <v>87</v>
      </c>
      <c r="BE468" t="s">
        <v>87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241</v>
      </c>
      <c r="BN468">
        <v>38</v>
      </c>
      <c r="BO468">
        <v>2</v>
      </c>
      <c r="BP468">
        <v>0</v>
      </c>
      <c r="BQ468" t="s">
        <v>72</v>
      </c>
      <c r="BR468">
        <v>190</v>
      </c>
      <c r="BS468">
        <v>37</v>
      </c>
      <c r="BT468">
        <v>64.099999999999994</v>
      </c>
      <c r="BU468">
        <v>34</v>
      </c>
      <c r="BV468">
        <v>35</v>
      </c>
      <c r="BW468">
        <v>61</v>
      </c>
      <c r="BX468">
        <v>29.73</v>
      </c>
      <c r="BY468">
        <v>764</v>
      </c>
      <c r="BZ468">
        <v>4.4770000000000003</v>
      </c>
      <c r="CA468">
        <v>1</v>
      </c>
      <c r="CB468" s="2">
        <f t="shared" si="63"/>
        <v>45662</v>
      </c>
      <c r="CC468" s="3">
        <f t="shared" si="64"/>
        <v>0.85416666666666663</v>
      </c>
      <c r="CD468" s="4">
        <f t="shared" si="58"/>
        <v>45662.854166666664</v>
      </c>
      <c r="CE468" s="18">
        <f t="shared" si="61"/>
        <v>0.14000000000000001</v>
      </c>
      <c r="CF468" s="18">
        <f t="shared" si="62"/>
        <v>0.01</v>
      </c>
      <c r="CG468" s="19">
        <f t="shared" si="65"/>
        <v>225</v>
      </c>
      <c r="CH468" s="19">
        <f t="shared" si="65"/>
        <v>270</v>
      </c>
      <c r="CI468" s="19">
        <f t="shared" si="59"/>
        <v>225</v>
      </c>
      <c r="CJ468" s="19">
        <f t="shared" si="60"/>
        <v>270</v>
      </c>
    </row>
    <row r="469" spans="1:88" x14ac:dyDescent="0.35">
      <c r="A469" t="s">
        <v>156</v>
      </c>
      <c r="B469" t="s">
        <v>631</v>
      </c>
      <c r="C469">
        <v>27.7</v>
      </c>
      <c r="D469">
        <v>27.9</v>
      </c>
      <c r="E469">
        <v>27.6</v>
      </c>
      <c r="F469">
        <v>54</v>
      </c>
      <c r="G469">
        <v>13</v>
      </c>
      <c r="H469">
        <v>27</v>
      </c>
      <c r="I469">
        <v>65</v>
      </c>
      <c r="J469">
        <v>3.3</v>
      </c>
      <c r="K469">
        <v>7</v>
      </c>
      <c r="L469">
        <v>25</v>
      </c>
      <c r="M469" t="s">
        <v>84</v>
      </c>
      <c r="N469" t="s">
        <v>84</v>
      </c>
      <c r="O469">
        <v>0</v>
      </c>
      <c r="P469">
        <v>0</v>
      </c>
      <c r="Q469">
        <v>0</v>
      </c>
      <c r="S469">
        <v>0</v>
      </c>
      <c r="U469">
        <v>0</v>
      </c>
      <c r="V469">
        <v>335</v>
      </c>
      <c r="W469">
        <v>29</v>
      </c>
      <c r="X469">
        <v>1</v>
      </c>
      <c r="Y469">
        <v>0</v>
      </c>
      <c r="Z469" t="s">
        <v>72</v>
      </c>
      <c r="AA469">
        <v>253</v>
      </c>
      <c r="AB469">
        <v>65</v>
      </c>
      <c r="AD469">
        <v>0</v>
      </c>
      <c r="AG469">
        <v>15</v>
      </c>
      <c r="AH469">
        <v>20.3</v>
      </c>
      <c r="AK469">
        <v>0</v>
      </c>
      <c r="AM469">
        <v>280</v>
      </c>
      <c r="AN469">
        <v>36</v>
      </c>
      <c r="AO469">
        <v>1</v>
      </c>
      <c r="AP469">
        <v>0</v>
      </c>
      <c r="AQ469" t="s">
        <v>145</v>
      </c>
      <c r="AR469">
        <v>0</v>
      </c>
      <c r="AS469">
        <v>0</v>
      </c>
      <c r="AT469">
        <v>28</v>
      </c>
      <c r="AU469">
        <v>28.4</v>
      </c>
      <c r="AV469">
        <v>28</v>
      </c>
      <c r="AW469">
        <v>55</v>
      </c>
      <c r="AX469">
        <v>14</v>
      </c>
      <c r="AY469">
        <v>27</v>
      </c>
      <c r="BA469">
        <v>6.3</v>
      </c>
      <c r="BB469">
        <v>10</v>
      </c>
      <c r="BC469">
        <v>22</v>
      </c>
      <c r="BD469" t="s">
        <v>87</v>
      </c>
      <c r="BE469" t="s">
        <v>87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246</v>
      </c>
      <c r="BN469">
        <v>36</v>
      </c>
      <c r="BO469">
        <v>2</v>
      </c>
      <c r="BP469">
        <v>0</v>
      </c>
      <c r="BQ469" t="s">
        <v>72</v>
      </c>
      <c r="BR469">
        <v>190</v>
      </c>
      <c r="BS469">
        <v>46</v>
      </c>
      <c r="BT469">
        <v>64.099999999999994</v>
      </c>
      <c r="BU469">
        <v>34</v>
      </c>
      <c r="BV469">
        <v>35</v>
      </c>
      <c r="BW469">
        <v>61</v>
      </c>
      <c r="BX469">
        <v>29.73</v>
      </c>
      <c r="BY469">
        <v>764</v>
      </c>
      <c r="BZ469">
        <v>4.4770000000000003</v>
      </c>
      <c r="CA469">
        <v>1</v>
      </c>
      <c r="CB469" s="2">
        <f t="shared" si="63"/>
        <v>45662</v>
      </c>
      <c r="CC469" s="3">
        <f t="shared" si="64"/>
        <v>0.86458333333333337</v>
      </c>
      <c r="CD469" s="4">
        <f t="shared" si="58"/>
        <v>45662.864583333336</v>
      </c>
      <c r="CE469" s="18">
        <f t="shared" si="61"/>
        <v>0.14000000000000001</v>
      </c>
      <c r="CF469" s="18">
        <f t="shared" si="62"/>
        <v>0.01</v>
      </c>
      <c r="CG469" s="19">
        <f t="shared" si="65"/>
        <v>225</v>
      </c>
      <c r="CH469" s="19">
        <f t="shared" si="65"/>
        <v>270</v>
      </c>
      <c r="CI469" s="19">
        <f t="shared" si="59"/>
        <v>225</v>
      </c>
      <c r="CJ469" s="19">
        <f t="shared" si="60"/>
        <v>270</v>
      </c>
    </row>
    <row r="470" spans="1:88" x14ac:dyDescent="0.35">
      <c r="A470" t="s">
        <v>156</v>
      </c>
      <c r="B470" t="s">
        <v>632</v>
      </c>
      <c r="C470">
        <v>27.4</v>
      </c>
      <c r="D470">
        <v>27.7</v>
      </c>
      <c r="E470">
        <v>27.4</v>
      </c>
      <c r="F470">
        <v>55</v>
      </c>
      <c r="G470">
        <v>13</v>
      </c>
      <c r="H470">
        <v>27</v>
      </c>
      <c r="I470">
        <v>65</v>
      </c>
      <c r="J470">
        <v>2.8</v>
      </c>
      <c r="K470">
        <v>7</v>
      </c>
      <c r="L470">
        <v>24</v>
      </c>
      <c r="M470" t="s">
        <v>84</v>
      </c>
      <c r="N470" t="s">
        <v>84</v>
      </c>
      <c r="O470">
        <v>0</v>
      </c>
      <c r="P470">
        <v>0</v>
      </c>
      <c r="Q470">
        <v>0</v>
      </c>
      <c r="S470">
        <v>0</v>
      </c>
      <c r="U470">
        <v>0</v>
      </c>
      <c r="V470">
        <v>335</v>
      </c>
      <c r="W470">
        <v>30</v>
      </c>
      <c r="X470">
        <v>1</v>
      </c>
      <c r="Y470">
        <v>0</v>
      </c>
      <c r="Z470" t="s">
        <v>72</v>
      </c>
      <c r="AA470">
        <v>265</v>
      </c>
      <c r="AB470">
        <v>52</v>
      </c>
      <c r="AD470">
        <v>0</v>
      </c>
      <c r="AG470">
        <v>14.7</v>
      </c>
      <c r="AH470">
        <v>19.899999999999999</v>
      </c>
      <c r="AK470">
        <v>0</v>
      </c>
      <c r="AM470">
        <v>275</v>
      </c>
      <c r="AN470">
        <v>38</v>
      </c>
      <c r="AO470">
        <v>1</v>
      </c>
      <c r="AP470">
        <v>0</v>
      </c>
      <c r="AQ470" t="s">
        <v>145</v>
      </c>
      <c r="AR470">
        <v>0</v>
      </c>
      <c r="AS470">
        <v>0</v>
      </c>
      <c r="AT470">
        <v>27.8</v>
      </c>
      <c r="AU470">
        <v>28</v>
      </c>
      <c r="AV470">
        <v>27.8</v>
      </c>
      <c r="AW470">
        <v>56</v>
      </c>
      <c r="AX470">
        <v>14</v>
      </c>
      <c r="AY470">
        <v>27</v>
      </c>
      <c r="BA470">
        <v>5.0999999999999996</v>
      </c>
      <c r="BB470">
        <v>12</v>
      </c>
      <c r="BC470">
        <v>22</v>
      </c>
      <c r="BD470" t="s">
        <v>74</v>
      </c>
      <c r="BE470" t="s">
        <v>87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251</v>
      </c>
      <c r="BN470">
        <v>34</v>
      </c>
      <c r="BO470">
        <v>2</v>
      </c>
      <c r="BP470">
        <v>0</v>
      </c>
      <c r="BQ470" t="s">
        <v>72</v>
      </c>
      <c r="BR470">
        <v>203</v>
      </c>
      <c r="BS470">
        <v>35</v>
      </c>
      <c r="BT470">
        <v>64.099999999999994</v>
      </c>
      <c r="BU470">
        <v>34</v>
      </c>
      <c r="BV470">
        <v>35</v>
      </c>
      <c r="BW470">
        <v>61</v>
      </c>
      <c r="BX470">
        <v>29.73</v>
      </c>
      <c r="BY470">
        <v>764</v>
      </c>
      <c r="BZ470">
        <v>4.4770000000000003</v>
      </c>
      <c r="CA470">
        <v>1</v>
      </c>
      <c r="CB470" s="2">
        <f t="shared" si="63"/>
        <v>45662</v>
      </c>
      <c r="CC470" s="3">
        <f t="shared" si="64"/>
        <v>0.875</v>
      </c>
      <c r="CD470" s="4">
        <f t="shared" si="58"/>
        <v>45662.875</v>
      </c>
      <c r="CE470" s="18">
        <f t="shared" si="61"/>
        <v>0.14000000000000001</v>
      </c>
      <c r="CF470" s="18">
        <f t="shared" si="62"/>
        <v>0.01</v>
      </c>
      <c r="CG470" s="19">
        <f t="shared" si="65"/>
        <v>225</v>
      </c>
      <c r="CH470" s="19">
        <f t="shared" si="65"/>
        <v>270</v>
      </c>
      <c r="CI470" s="19">
        <f t="shared" si="59"/>
        <v>225</v>
      </c>
      <c r="CJ470" s="19">
        <f t="shared" si="60"/>
        <v>270</v>
      </c>
    </row>
    <row r="471" spans="1:88" x14ac:dyDescent="0.35">
      <c r="A471" t="s">
        <v>156</v>
      </c>
      <c r="B471" t="s">
        <v>633</v>
      </c>
      <c r="C471">
        <v>27.1</v>
      </c>
      <c r="D471">
        <v>27.4</v>
      </c>
      <c r="E471">
        <v>27.1</v>
      </c>
      <c r="F471">
        <v>56</v>
      </c>
      <c r="G471">
        <v>13</v>
      </c>
      <c r="H471">
        <v>26</v>
      </c>
      <c r="I471">
        <v>65</v>
      </c>
      <c r="J471">
        <v>3.6</v>
      </c>
      <c r="K471">
        <v>8</v>
      </c>
      <c r="L471">
        <v>24</v>
      </c>
      <c r="M471" t="s">
        <v>84</v>
      </c>
      <c r="N471" t="s">
        <v>84</v>
      </c>
      <c r="O471">
        <v>0</v>
      </c>
      <c r="P471">
        <v>0</v>
      </c>
      <c r="Q471">
        <v>0</v>
      </c>
      <c r="S471">
        <v>0</v>
      </c>
      <c r="U471">
        <v>0</v>
      </c>
      <c r="V471">
        <v>337</v>
      </c>
      <c r="W471">
        <v>29</v>
      </c>
      <c r="X471">
        <v>1</v>
      </c>
      <c r="Y471">
        <v>0</v>
      </c>
      <c r="Z471" t="s">
        <v>72</v>
      </c>
      <c r="AA471">
        <v>255</v>
      </c>
      <c r="AB471">
        <v>65</v>
      </c>
      <c r="AD471">
        <v>0</v>
      </c>
      <c r="AG471">
        <v>14.7</v>
      </c>
      <c r="AH471">
        <v>19.899999999999999</v>
      </c>
      <c r="AK471">
        <v>0</v>
      </c>
      <c r="AM471">
        <v>275</v>
      </c>
      <c r="AN471">
        <v>36</v>
      </c>
      <c r="AO471">
        <v>1</v>
      </c>
      <c r="AP471">
        <v>0</v>
      </c>
      <c r="AQ471" t="s">
        <v>145</v>
      </c>
      <c r="AR471">
        <v>0</v>
      </c>
      <c r="AS471">
        <v>0</v>
      </c>
      <c r="AT471">
        <v>27.4</v>
      </c>
      <c r="AU471">
        <v>27.8</v>
      </c>
      <c r="AV471">
        <v>27.4</v>
      </c>
      <c r="AW471">
        <v>56</v>
      </c>
      <c r="AX471">
        <v>13</v>
      </c>
      <c r="AY471">
        <v>27</v>
      </c>
      <c r="BA471">
        <v>5.5</v>
      </c>
      <c r="BB471">
        <v>11</v>
      </c>
      <c r="BC471">
        <v>21</v>
      </c>
      <c r="BD471" t="s">
        <v>87</v>
      </c>
      <c r="BE471" t="s">
        <v>87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245</v>
      </c>
      <c r="BN471">
        <v>38</v>
      </c>
      <c r="BO471">
        <v>2</v>
      </c>
      <c r="BP471">
        <v>0</v>
      </c>
      <c r="BQ471" t="s">
        <v>72</v>
      </c>
      <c r="BR471">
        <v>193</v>
      </c>
      <c r="BS471">
        <v>39</v>
      </c>
      <c r="BT471">
        <v>64.099999999999994</v>
      </c>
      <c r="BU471">
        <v>34</v>
      </c>
      <c r="BV471">
        <v>35</v>
      </c>
      <c r="BW471">
        <v>61</v>
      </c>
      <c r="BX471">
        <v>29.73</v>
      </c>
      <c r="BY471">
        <v>764</v>
      </c>
      <c r="BZ471">
        <v>4.4770000000000003</v>
      </c>
      <c r="CA471">
        <v>1</v>
      </c>
      <c r="CB471" s="2">
        <f t="shared" si="63"/>
        <v>45662</v>
      </c>
      <c r="CC471" s="3">
        <f t="shared" si="64"/>
        <v>0.88541666666666663</v>
      </c>
      <c r="CD471" s="4">
        <f t="shared" si="58"/>
        <v>45662.885416666664</v>
      </c>
      <c r="CE471" s="18">
        <f t="shared" si="61"/>
        <v>0.14000000000000001</v>
      </c>
      <c r="CF471" s="18">
        <f t="shared" si="62"/>
        <v>0.01</v>
      </c>
      <c r="CG471" s="19">
        <f t="shared" si="65"/>
        <v>225</v>
      </c>
      <c r="CH471" s="19">
        <f t="shared" si="65"/>
        <v>270</v>
      </c>
      <c r="CI471" s="19">
        <f t="shared" si="59"/>
        <v>225</v>
      </c>
      <c r="CJ471" s="19">
        <f t="shared" si="60"/>
        <v>270</v>
      </c>
    </row>
    <row r="472" spans="1:88" x14ac:dyDescent="0.35">
      <c r="A472" t="s">
        <v>156</v>
      </c>
      <c r="B472" t="s">
        <v>634</v>
      </c>
      <c r="C472">
        <v>27.1</v>
      </c>
      <c r="D472">
        <v>27.1</v>
      </c>
      <c r="E472">
        <v>27</v>
      </c>
      <c r="F472">
        <v>56</v>
      </c>
      <c r="G472">
        <v>13</v>
      </c>
      <c r="H472">
        <v>26</v>
      </c>
      <c r="I472">
        <v>65</v>
      </c>
      <c r="J472">
        <v>2.6</v>
      </c>
      <c r="K472">
        <v>6</v>
      </c>
      <c r="L472">
        <v>23</v>
      </c>
      <c r="M472" t="s">
        <v>84</v>
      </c>
      <c r="N472" t="s">
        <v>84</v>
      </c>
      <c r="O472">
        <v>0</v>
      </c>
      <c r="P472">
        <v>0</v>
      </c>
      <c r="Q472">
        <v>0</v>
      </c>
      <c r="S472">
        <v>0</v>
      </c>
      <c r="U472">
        <v>0</v>
      </c>
      <c r="V472">
        <v>343</v>
      </c>
      <c r="W472">
        <v>30</v>
      </c>
      <c r="X472">
        <v>2</v>
      </c>
      <c r="Y472">
        <v>0</v>
      </c>
      <c r="Z472" t="s">
        <v>72</v>
      </c>
      <c r="AA472">
        <v>274</v>
      </c>
      <c r="AB472">
        <v>51</v>
      </c>
      <c r="AD472">
        <v>0</v>
      </c>
      <c r="AG472">
        <v>14.8</v>
      </c>
      <c r="AH472">
        <v>19.899999999999999</v>
      </c>
      <c r="AK472">
        <v>0</v>
      </c>
      <c r="AM472">
        <v>279</v>
      </c>
      <c r="AN472">
        <v>38</v>
      </c>
      <c r="AO472">
        <v>1</v>
      </c>
      <c r="AP472">
        <v>0</v>
      </c>
      <c r="AQ472" t="s">
        <v>145</v>
      </c>
      <c r="AR472">
        <v>0</v>
      </c>
      <c r="AS472">
        <v>0</v>
      </c>
      <c r="AT472">
        <v>27.6</v>
      </c>
      <c r="AU472">
        <v>27.6</v>
      </c>
      <c r="AV472">
        <v>27.4</v>
      </c>
      <c r="AW472">
        <v>57</v>
      </c>
      <c r="AX472">
        <v>14</v>
      </c>
      <c r="AY472">
        <v>27</v>
      </c>
      <c r="BA472">
        <v>3.3</v>
      </c>
      <c r="BB472">
        <v>11</v>
      </c>
      <c r="BC472">
        <v>20</v>
      </c>
      <c r="BD472" t="s">
        <v>87</v>
      </c>
      <c r="BE472" t="s">
        <v>87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236</v>
      </c>
      <c r="BN472">
        <v>39</v>
      </c>
      <c r="BO472">
        <v>2</v>
      </c>
      <c r="BP472">
        <v>0</v>
      </c>
      <c r="BQ472" t="s">
        <v>72</v>
      </c>
      <c r="BR472">
        <v>175</v>
      </c>
      <c r="BS472">
        <v>51</v>
      </c>
      <c r="BT472">
        <v>64</v>
      </c>
      <c r="BU472">
        <v>34</v>
      </c>
      <c r="BV472">
        <v>34.9</v>
      </c>
      <c r="BW472">
        <v>60</v>
      </c>
      <c r="BX472">
        <v>29.73</v>
      </c>
      <c r="BY472">
        <v>764</v>
      </c>
      <c r="BZ472">
        <v>4.4770000000000003</v>
      </c>
      <c r="CA472">
        <v>1</v>
      </c>
      <c r="CB472" s="2">
        <f t="shared" si="63"/>
        <v>45662</v>
      </c>
      <c r="CC472" s="3">
        <f t="shared" si="64"/>
        <v>0.89583333333333337</v>
      </c>
      <c r="CD472" s="4">
        <f t="shared" si="58"/>
        <v>45662.895833333336</v>
      </c>
      <c r="CE472" s="18">
        <f t="shared" si="61"/>
        <v>0.14000000000000001</v>
      </c>
      <c r="CF472" s="18">
        <f t="shared" si="62"/>
        <v>0.01</v>
      </c>
      <c r="CG472" s="19">
        <f t="shared" si="65"/>
        <v>225</v>
      </c>
      <c r="CH472" s="19">
        <f t="shared" si="65"/>
        <v>270</v>
      </c>
      <c r="CI472" s="19">
        <f t="shared" si="59"/>
        <v>225</v>
      </c>
      <c r="CJ472" s="19">
        <f t="shared" si="60"/>
        <v>270</v>
      </c>
    </row>
    <row r="473" spans="1:88" x14ac:dyDescent="0.35">
      <c r="A473" t="s">
        <v>156</v>
      </c>
      <c r="B473" t="s">
        <v>635</v>
      </c>
      <c r="C473">
        <v>27.1</v>
      </c>
      <c r="D473">
        <v>27.1</v>
      </c>
      <c r="E473">
        <v>27</v>
      </c>
      <c r="F473">
        <v>56</v>
      </c>
      <c r="G473">
        <v>13</v>
      </c>
      <c r="H473">
        <v>26</v>
      </c>
      <c r="I473">
        <v>65</v>
      </c>
      <c r="J473">
        <v>3.1</v>
      </c>
      <c r="K473">
        <v>6</v>
      </c>
      <c r="L473">
        <v>24</v>
      </c>
      <c r="M473" t="s">
        <v>84</v>
      </c>
      <c r="N473" t="s">
        <v>84</v>
      </c>
      <c r="O473">
        <v>0</v>
      </c>
      <c r="P473">
        <v>0</v>
      </c>
      <c r="Q473">
        <v>0</v>
      </c>
      <c r="S473">
        <v>0</v>
      </c>
      <c r="U473">
        <v>0</v>
      </c>
      <c r="V473">
        <v>342</v>
      </c>
      <c r="W473">
        <v>30</v>
      </c>
      <c r="X473">
        <v>2</v>
      </c>
      <c r="Y473">
        <v>0</v>
      </c>
      <c r="Z473" t="s">
        <v>72</v>
      </c>
      <c r="AA473">
        <v>269</v>
      </c>
      <c r="AB473">
        <v>56</v>
      </c>
      <c r="AD473">
        <v>0</v>
      </c>
      <c r="AG473">
        <v>15</v>
      </c>
      <c r="AH473">
        <v>20.100000000000001</v>
      </c>
      <c r="AK473">
        <v>0</v>
      </c>
      <c r="AM473">
        <v>271</v>
      </c>
      <c r="AN473">
        <v>40</v>
      </c>
      <c r="AO473">
        <v>1</v>
      </c>
      <c r="AP473">
        <v>0</v>
      </c>
      <c r="AQ473" t="s">
        <v>145</v>
      </c>
      <c r="AR473">
        <v>0</v>
      </c>
      <c r="AS473">
        <v>0</v>
      </c>
      <c r="AT473">
        <v>27.5</v>
      </c>
      <c r="AU473">
        <v>27.6</v>
      </c>
      <c r="AV473">
        <v>27.5</v>
      </c>
      <c r="AW473">
        <v>57</v>
      </c>
      <c r="AX473">
        <v>14</v>
      </c>
      <c r="AY473">
        <v>27</v>
      </c>
      <c r="BA473">
        <v>3</v>
      </c>
      <c r="BB473">
        <v>11</v>
      </c>
      <c r="BC473">
        <v>25</v>
      </c>
      <c r="BD473" t="s">
        <v>87</v>
      </c>
      <c r="BE473" t="s">
        <v>87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241</v>
      </c>
      <c r="BN473">
        <v>35</v>
      </c>
      <c r="BO473">
        <v>2</v>
      </c>
      <c r="BP473">
        <v>0</v>
      </c>
      <c r="BQ473" t="s">
        <v>72</v>
      </c>
      <c r="BR473">
        <v>197</v>
      </c>
      <c r="BS473">
        <v>32</v>
      </c>
      <c r="BT473">
        <v>64.099999999999994</v>
      </c>
      <c r="BU473">
        <v>35</v>
      </c>
      <c r="BV473">
        <v>35.700000000000003</v>
      </c>
      <c r="BW473">
        <v>61</v>
      </c>
      <c r="BX473">
        <v>29.73</v>
      </c>
      <c r="BY473">
        <v>764</v>
      </c>
      <c r="BZ473">
        <v>4.4770000000000003</v>
      </c>
      <c r="CA473">
        <v>1</v>
      </c>
      <c r="CB473" s="2">
        <f t="shared" si="63"/>
        <v>45662</v>
      </c>
      <c r="CC473" s="3">
        <f t="shared" si="64"/>
        <v>0.90625</v>
      </c>
      <c r="CD473" s="4">
        <f t="shared" si="58"/>
        <v>45662.90625</v>
      </c>
      <c r="CE473" s="18">
        <f t="shared" si="61"/>
        <v>0.14000000000000001</v>
      </c>
      <c r="CF473" s="18">
        <f t="shared" si="62"/>
        <v>0.01</v>
      </c>
      <c r="CG473" s="19">
        <f t="shared" si="65"/>
        <v>225</v>
      </c>
      <c r="CH473" s="19">
        <f t="shared" si="65"/>
        <v>270</v>
      </c>
      <c r="CI473" s="19">
        <f t="shared" si="59"/>
        <v>225</v>
      </c>
      <c r="CJ473" s="19">
        <f t="shared" si="60"/>
        <v>270</v>
      </c>
    </row>
    <row r="474" spans="1:88" x14ac:dyDescent="0.35">
      <c r="A474" t="s">
        <v>156</v>
      </c>
      <c r="B474" t="s">
        <v>636</v>
      </c>
      <c r="C474">
        <v>27</v>
      </c>
      <c r="D474">
        <v>27.1</v>
      </c>
      <c r="E474">
        <v>27</v>
      </c>
      <c r="F474">
        <v>56</v>
      </c>
      <c r="G474">
        <v>13</v>
      </c>
      <c r="H474">
        <v>26</v>
      </c>
      <c r="I474">
        <v>65</v>
      </c>
      <c r="J474">
        <v>3.7</v>
      </c>
      <c r="K474">
        <v>9</v>
      </c>
      <c r="L474">
        <v>23</v>
      </c>
      <c r="M474" t="s">
        <v>74</v>
      </c>
      <c r="N474" t="s">
        <v>84</v>
      </c>
      <c r="O474">
        <v>0</v>
      </c>
      <c r="P474">
        <v>0</v>
      </c>
      <c r="Q474">
        <v>0</v>
      </c>
      <c r="S474">
        <v>0</v>
      </c>
      <c r="U474">
        <v>0</v>
      </c>
      <c r="V474">
        <v>343</v>
      </c>
      <c r="W474">
        <v>29</v>
      </c>
      <c r="X474">
        <v>1</v>
      </c>
      <c r="Y474">
        <v>0</v>
      </c>
      <c r="Z474" t="s">
        <v>72</v>
      </c>
      <c r="AA474">
        <v>272</v>
      </c>
      <c r="AB474">
        <v>53</v>
      </c>
      <c r="AD474">
        <v>0</v>
      </c>
      <c r="AG474">
        <v>15.2</v>
      </c>
      <c r="AH474">
        <v>19.899999999999999</v>
      </c>
      <c r="AK474">
        <v>0</v>
      </c>
      <c r="AM474">
        <v>264</v>
      </c>
      <c r="AN474">
        <v>37</v>
      </c>
      <c r="AO474">
        <v>1</v>
      </c>
      <c r="AP474">
        <v>0</v>
      </c>
      <c r="AQ474" t="s">
        <v>145</v>
      </c>
      <c r="AR474">
        <v>0</v>
      </c>
      <c r="AS474">
        <v>0</v>
      </c>
      <c r="AT474">
        <v>27.4</v>
      </c>
      <c r="AU474">
        <v>27.5</v>
      </c>
      <c r="AV474">
        <v>27.4</v>
      </c>
      <c r="AW474">
        <v>57</v>
      </c>
      <c r="AX474">
        <v>14</v>
      </c>
      <c r="AY474">
        <v>27</v>
      </c>
      <c r="BA474">
        <v>2.8</v>
      </c>
      <c r="BB474">
        <v>11</v>
      </c>
      <c r="BC474">
        <v>25</v>
      </c>
      <c r="BD474" t="s">
        <v>74</v>
      </c>
      <c r="BE474" t="s">
        <v>87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247</v>
      </c>
      <c r="BN474">
        <v>39</v>
      </c>
      <c r="BO474">
        <v>2</v>
      </c>
      <c r="BP474">
        <v>0</v>
      </c>
      <c r="BQ474" t="s">
        <v>72</v>
      </c>
      <c r="BR474">
        <v>194</v>
      </c>
      <c r="BS474">
        <v>38</v>
      </c>
      <c r="BT474">
        <v>64</v>
      </c>
      <c r="BU474">
        <v>34</v>
      </c>
      <c r="BV474">
        <v>34.9</v>
      </c>
      <c r="BW474">
        <v>60</v>
      </c>
      <c r="BX474">
        <v>29.72</v>
      </c>
      <c r="BY474">
        <v>764</v>
      </c>
      <c r="BZ474">
        <v>4.4770000000000003</v>
      </c>
      <c r="CA474">
        <v>1</v>
      </c>
      <c r="CB474" s="2">
        <f t="shared" si="63"/>
        <v>45662</v>
      </c>
      <c r="CC474" s="3">
        <f t="shared" si="64"/>
        <v>0.91666666666666663</v>
      </c>
      <c r="CD474" s="4">
        <f t="shared" si="58"/>
        <v>45662.916666666664</v>
      </c>
      <c r="CE474" s="18">
        <f t="shared" si="61"/>
        <v>0.14000000000000001</v>
      </c>
      <c r="CF474" s="18">
        <f t="shared" si="62"/>
        <v>0.01</v>
      </c>
      <c r="CG474" s="19">
        <f t="shared" si="65"/>
        <v>225</v>
      </c>
      <c r="CH474" s="19">
        <f t="shared" si="65"/>
        <v>270</v>
      </c>
      <c r="CI474" s="19">
        <f t="shared" si="59"/>
        <v>225</v>
      </c>
      <c r="CJ474" s="19">
        <f t="shared" si="60"/>
        <v>270</v>
      </c>
    </row>
    <row r="475" spans="1:88" x14ac:dyDescent="0.35">
      <c r="A475" t="s">
        <v>156</v>
      </c>
      <c r="B475" t="s">
        <v>637</v>
      </c>
      <c r="C475">
        <v>26.9</v>
      </c>
      <c r="D475">
        <v>27</v>
      </c>
      <c r="E475">
        <v>26.9</v>
      </c>
      <c r="F475">
        <v>57</v>
      </c>
      <c r="G475">
        <v>13</v>
      </c>
      <c r="H475">
        <v>26</v>
      </c>
      <c r="I475">
        <v>65</v>
      </c>
      <c r="J475">
        <v>2.6</v>
      </c>
      <c r="K475">
        <v>6</v>
      </c>
      <c r="L475">
        <v>24</v>
      </c>
      <c r="M475" t="s">
        <v>84</v>
      </c>
      <c r="N475" t="s">
        <v>84</v>
      </c>
      <c r="O475">
        <v>0</v>
      </c>
      <c r="P475">
        <v>0</v>
      </c>
      <c r="Q475">
        <v>0</v>
      </c>
      <c r="S475">
        <v>0</v>
      </c>
      <c r="U475">
        <v>0</v>
      </c>
      <c r="V475">
        <v>343</v>
      </c>
      <c r="W475">
        <v>31</v>
      </c>
      <c r="X475">
        <v>1</v>
      </c>
      <c r="Y475">
        <v>0</v>
      </c>
      <c r="Z475" t="s">
        <v>72</v>
      </c>
      <c r="AA475">
        <v>273</v>
      </c>
      <c r="AB475">
        <v>52</v>
      </c>
      <c r="AD475">
        <v>0</v>
      </c>
      <c r="AG475">
        <v>15.2</v>
      </c>
      <c r="AH475">
        <v>19.899999999999999</v>
      </c>
      <c r="AK475">
        <v>0</v>
      </c>
      <c r="AM475">
        <v>273</v>
      </c>
      <c r="AN475">
        <v>38</v>
      </c>
      <c r="AO475">
        <v>2</v>
      </c>
      <c r="AP475">
        <v>0</v>
      </c>
      <c r="AQ475" t="s">
        <v>145</v>
      </c>
      <c r="AR475">
        <v>0</v>
      </c>
      <c r="AS475">
        <v>0</v>
      </c>
      <c r="AT475">
        <v>27.3</v>
      </c>
      <c r="AU475">
        <v>27.5</v>
      </c>
      <c r="AV475">
        <v>27.3</v>
      </c>
      <c r="AW475">
        <v>57</v>
      </c>
      <c r="AX475">
        <v>14</v>
      </c>
      <c r="AY475">
        <v>27</v>
      </c>
      <c r="BA475">
        <v>2.8</v>
      </c>
      <c r="BB475">
        <v>9</v>
      </c>
      <c r="BC475">
        <v>24</v>
      </c>
      <c r="BD475" t="s">
        <v>74</v>
      </c>
      <c r="BE475" t="s">
        <v>87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239</v>
      </c>
      <c r="BN475">
        <v>35</v>
      </c>
      <c r="BO475">
        <v>2</v>
      </c>
      <c r="BP475">
        <v>0</v>
      </c>
      <c r="BQ475" t="s">
        <v>72</v>
      </c>
      <c r="BR475">
        <v>195</v>
      </c>
      <c r="BS475">
        <v>32</v>
      </c>
      <c r="BT475">
        <v>64</v>
      </c>
      <c r="BU475">
        <v>34</v>
      </c>
      <c r="BV475">
        <v>34.9</v>
      </c>
      <c r="BW475">
        <v>60</v>
      </c>
      <c r="BX475">
        <v>29.73</v>
      </c>
      <c r="BY475">
        <v>764</v>
      </c>
      <c r="BZ475">
        <v>4.4770000000000003</v>
      </c>
      <c r="CA475">
        <v>1</v>
      </c>
      <c r="CB475" s="2">
        <f t="shared" si="63"/>
        <v>45662</v>
      </c>
      <c r="CC475" s="3">
        <f t="shared" si="64"/>
        <v>0.92708333333333337</v>
      </c>
      <c r="CD475" s="4">
        <f t="shared" si="58"/>
        <v>45662.927083333336</v>
      </c>
      <c r="CE475" s="18">
        <f t="shared" si="61"/>
        <v>0.14000000000000001</v>
      </c>
      <c r="CF475" s="18">
        <f t="shared" si="62"/>
        <v>0.01</v>
      </c>
      <c r="CG475" s="19">
        <f t="shared" si="65"/>
        <v>225</v>
      </c>
      <c r="CH475" s="19">
        <f t="shared" si="65"/>
        <v>270</v>
      </c>
      <c r="CI475" s="19">
        <f t="shared" si="59"/>
        <v>225</v>
      </c>
      <c r="CJ475" s="19">
        <f t="shared" si="60"/>
        <v>270</v>
      </c>
    </row>
    <row r="476" spans="1:88" x14ac:dyDescent="0.35">
      <c r="A476" t="s">
        <v>156</v>
      </c>
      <c r="B476" t="s">
        <v>638</v>
      </c>
      <c r="C476">
        <v>26.9</v>
      </c>
      <c r="D476">
        <v>27</v>
      </c>
      <c r="E476">
        <v>26.9</v>
      </c>
      <c r="F476">
        <v>57</v>
      </c>
      <c r="G476">
        <v>13</v>
      </c>
      <c r="H476">
        <v>26</v>
      </c>
      <c r="I476">
        <v>65</v>
      </c>
      <c r="J476">
        <v>2.8</v>
      </c>
      <c r="K476">
        <v>7</v>
      </c>
      <c r="L476">
        <v>24</v>
      </c>
      <c r="M476" t="s">
        <v>84</v>
      </c>
      <c r="N476" t="s">
        <v>84</v>
      </c>
      <c r="O476">
        <v>0</v>
      </c>
      <c r="P476">
        <v>0</v>
      </c>
      <c r="Q476">
        <v>0</v>
      </c>
      <c r="S476">
        <v>0</v>
      </c>
      <c r="U476">
        <v>0</v>
      </c>
      <c r="V476">
        <v>343</v>
      </c>
      <c r="W476">
        <v>30</v>
      </c>
      <c r="X476">
        <v>1</v>
      </c>
      <c r="Y476">
        <v>0</v>
      </c>
      <c r="Z476" t="s">
        <v>72</v>
      </c>
      <c r="AA476">
        <v>274</v>
      </c>
      <c r="AB476">
        <v>52</v>
      </c>
      <c r="AD476">
        <v>0</v>
      </c>
      <c r="AG476">
        <v>15.2</v>
      </c>
      <c r="AH476">
        <v>19.899999999999999</v>
      </c>
      <c r="AK476">
        <v>0</v>
      </c>
      <c r="AM476">
        <v>279</v>
      </c>
      <c r="AN476">
        <v>40</v>
      </c>
      <c r="AO476">
        <v>2</v>
      </c>
      <c r="AP476">
        <v>0</v>
      </c>
      <c r="AQ476" t="s">
        <v>145</v>
      </c>
      <c r="AR476">
        <v>0</v>
      </c>
      <c r="AS476">
        <v>0</v>
      </c>
      <c r="AT476">
        <v>27.5</v>
      </c>
      <c r="AU476">
        <v>27.5</v>
      </c>
      <c r="AV476">
        <v>27.3</v>
      </c>
      <c r="AW476">
        <v>57</v>
      </c>
      <c r="AX476">
        <v>14</v>
      </c>
      <c r="AY476">
        <v>27</v>
      </c>
      <c r="BA476">
        <v>1.3</v>
      </c>
      <c r="BB476">
        <v>9</v>
      </c>
      <c r="BC476">
        <v>24</v>
      </c>
      <c r="BD476" t="s">
        <v>74</v>
      </c>
      <c r="BE476" t="s">
        <v>77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244</v>
      </c>
      <c r="BN476">
        <v>32</v>
      </c>
      <c r="BO476">
        <v>2</v>
      </c>
      <c r="BP476">
        <v>0</v>
      </c>
      <c r="BQ476" t="s">
        <v>72</v>
      </c>
      <c r="BR476">
        <v>206</v>
      </c>
      <c r="BS476">
        <v>28</v>
      </c>
      <c r="BT476">
        <v>63.9</v>
      </c>
      <c r="BU476">
        <v>34</v>
      </c>
      <c r="BV476">
        <v>34.799999999999997</v>
      </c>
      <c r="BW476">
        <v>60</v>
      </c>
      <c r="BX476">
        <v>29.73</v>
      </c>
      <c r="BY476">
        <v>764</v>
      </c>
      <c r="BZ476">
        <v>4.4770000000000003</v>
      </c>
      <c r="CA476">
        <v>1</v>
      </c>
      <c r="CB476" s="2">
        <f t="shared" si="63"/>
        <v>45662</v>
      </c>
      <c r="CC476" s="3">
        <f t="shared" si="64"/>
        <v>0.9375</v>
      </c>
      <c r="CD476" s="4">
        <f t="shared" si="58"/>
        <v>45662.9375</v>
      </c>
      <c r="CE476" s="18">
        <f t="shared" si="61"/>
        <v>0.14000000000000001</v>
      </c>
      <c r="CF476" s="18">
        <f t="shared" si="62"/>
        <v>0.01</v>
      </c>
      <c r="CG476" s="19">
        <f t="shared" si="65"/>
        <v>225</v>
      </c>
      <c r="CH476" s="19">
        <f t="shared" si="65"/>
        <v>292.5</v>
      </c>
      <c r="CI476" s="19">
        <f t="shared" si="59"/>
        <v>225</v>
      </c>
      <c r="CJ476" s="19">
        <f t="shared" si="60"/>
        <v>292.5</v>
      </c>
    </row>
    <row r="477" spans="1:88" x14ac:dyDescent="0.35">
      <c r="A477" t="s">
        <v>156</v>
      </c>
      <c r="B477" t="s">
        <v>639</v>
      </c>
      <c r="C477">
        <v>26.8</v>
      </c>
      <c r="D477">
        <v>26.9</v>
      </c>
      <c r="E477">
        <v>26.8</v>
      </c>
      <c r="F477">
        <v>57</v>
      </c>
      <c r="G477">
        <v>13</v>
      </c>
      <c r="H477">
        <v>26</v>
      </c>
      <c r="I477">
        <v>65</v>
      </c>
      <c r="J477">
        <v>2.7</v>
      </c>
      <c r="K477">
        <v>6</v>
      </c>
      <c r="L477">
        <v>24</v>
      </c>
      <c r="M477" t="s">
        <v>84</v>
      </c>
      <c r="N477" t="s">
        <v>84</v>
      </c>
      <c r="O477">
        <v>0</v>
      </c>
      <c r="P477">
        <v>0</v>
      </c>
      <c r="Q477">
        <v>0</v>
      </c>
      <c r="S477">
        <v>0</v>
      </c>
      <c r="U477">
        <v>0</v>
      </c>
      <c r="V477">
        <v>343</v>
      </c>
      <c r="W477">
        <v>30</v>
      </c>
      <c r="X477">
        <v>1</v>
      </c>
      <c r="Y477">
        <v>0</v>
      </c>
      <c r="Z477" t="s">
        <v>72</v>
      </c>
      <c r="AA477">
        <v>271</v>
      </c>
      <c r="AB477">
        <v>54</v>
      </c>
      <c r="AD477">
        <v>0</v>
      </c>
      <c r="AG477">
        <v>15</v>
      </c>
      <c r="AH477">
        <v>19.8</v>
      </c>
      <c r="AK477">
        <v>0</v>
      </c>
      <c r="AM477">
        <v>268</v>
      </c>
      <c r="AN477">
        <v>32</v>
      </c>
      <c r="AO477">
        <v>1</v>
      </c>
      <c r="AP477">
        <v>0</v>
      </c>
      <c r="AQ477" t="s">
        <v>145</v>
      </c>
      <c r="AR477">
        <v>0</v>
      </c>
      <c r="AS477">
        <v>0</v>
      </c>
      <c r="AT477">
        <v>27.4</v>
      </c>
      <c r="AU477">
        <v>27.5</v>
      </c>
      <c r="AV477">
        <v>27.4</v>
      </c>
      <c r="AW477">
        <v>58</v>
      </c>
      <c r="AX477">
        <v>14</v>
      </c>
      <c r="AY477">
        <v>27</v>
      </c>
      <c r="BA477">
        <v>1.3</v>
      </c>
      <c r="BB477">
        <v>8</v>
      </c>
      <c r="BC477">
        <v>26</v>
      </c>
      <c r="BD477" t="s">
        <v>87</v>
      </c>
      <c r="BE477" t="s">
        <v>87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257</v>
      </c>
      <c r="BN477">
        <v>39</v>
      </c>
      <c r="BO477">
        <v>2</v>
      </c>
      <c r="BP477">
        <v>0</v>
      </c>
      <c r="BQ477" t="s">
        <v>72</v>
      </c>
      <c r="BR477">
        <v>213</v>
      </c>
      <c r="BS477">
        <v>29</v>
      </c>
      <c r="BT477">
        <v>64</v>
      </c>
      <c r="BU477">
        <v>34</v>
      </c>
      <c r="BV477">
        <v>34.9</v>
      </c>
      <c r="BW477">
        <v>60</v>
      </c>
      <c r="BX477">
        <v>29.73</v>
      </c>
      <c r="BY477">
        <v>764</v>
      </c>
      <c r="BZ477">
        <v>4.4770000000000003</v>
      </c>
      <c r="CA477">
        <v>1</v>
      </c>
      <c r="CB477" s="2">
        <f t="shared" si="63"/>
        <v>45662</v>
      </c>
      <c r="CC477" s="3">
        <f t="shared" si="64"/>
        <v>0.94791666666666663</v>
      </c>
      <c r="CD477" s="4">
        <f t="shared" si="58"/>
        <v>45662.947916666664</v>
      </c>
      <c r="CE477" s="18">
        <f t="shared" si="61"/>
        <v>0.14000000000000001</v>
      </c>
      <c r="CF477" s="18">
        <f t="shared" si="62"/>
        <v>0.01</v>
      </c>
      <c r="CG477" s="19">
        <f t="shared" si="65"/>
        <v>225</v>
      </c>
      <c r="CH477" s="19">
        <f t="shared" si="65"/>
        <v>270</v>
      </c>
      <c r="CI477" s="19">
        <f t="shared" si="59"/>
        <v>225</v>
      </c>
      <c r="CJ477" s="19">
        <f t="shared" si="60"/>
        <v>270</v>
      </c>
    </row>
    <row r="478" spans="1:88" x14ac:dyDescent="0.35">
      <c r="A478" t="s">
        <v>156</v>
      </c>
      <c r="B478" t="s">
        <v>640</v>
      </c>
      <c r="C478">
        <v>26.8</v>
      </c>
      <c r="D478">
        <v>26.8</v>
      </c>
      <c r="E478">
        <v>26.8</v>
      </c>
      <c r="F478">
        <v>58</v>
      </c>
      <c r="G478">
        <v>14</v>
      </c>
      <c r="H478">
        <v>26</v>
      </c>
      <c r="I478">
        <v>65</v>
      </c>
      <c r="J478">
        <v>3</v>
      </c>
      <c r="K478">
        <v>8</v>
      </c>
      <c r="L478">
        <v>24</v>
      </c>
      <c r="M478" t="s">
        <v>84</v>
      </c>
      <c r="N478" t="s">
        <v>84</v>
      </c>
      <c r="O478">
        <v>0</v>
      </c>
      <c r="P478">
        <v>0</v>
      </c>
      <c r="Q478">
        <v>0</v>
      </c>
      <c r="S478">
        <v>0</v>
      </c>
      <c r="U478">
        <v>0</v>
      </c>
      <c r="V478">
        <v>342</v>
      </c>
      <c r="W478">
        <v>29</v>
      </c>
      <c r="X478">
        <v>1</v>
      </c>
      <c r="Y478">
        <v>0</v>
      </c>
      <c r="Z478" t="s">
        <v>72</v>
      </c>
      <c r="AA478">
        <v>265</v>
      </c>
      <c r="AB478">
        <v>60</v>
      </c>
      <c r="AD478">
        <v>0</v>
      </c>
      <c r="AG478">
        <v>15.2</v>
      </c>
      <c r="AH478">
        <v>19.899999999999999</v>
      </c>
      <c r="AK478">
        <v>0</v>
      </c>
      <c r="AM478">
        <v>270</v>
      </c>
      <c r="AN478">
        <v>38</v>
      </c>
      <c r="AO478">
        <v>1</v>
      </c>
      <c r="AP478">
        <v>0</v>
      </c>
      <c r="AQ478" t="s">
        <v>145</v>
      </c>
      <c r="AR478">
        <v>0</v>
      </c>
      <c r="AS478">
        <v>0</v>
      </c>
      <c r="AT478">
        <v>27.4</v>
      </c>
      <c r="AU478">
        <v>27.4</v>
      </c>
      <c r="AV478">
        <v>27.3</v>
      </c>
      <c r="AW478">
        <v>58</v>
      </c>
      <c r="AX478">
        <v>14</v>
      </c>
      <c r="AY478">
        <v>26</v>
      </c>
      <c r="BA478">
        <v>1.7</v>
      </c>
      <c r="BB478">
        <v>11</v>
      </c>
      <c r="BC478">
        <v>25</v>
      </c>
      <c r="BD478" t="s">
        <v>87</v>
      </c>
      <c r="BE478" t="s">
        <v>87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250</v>
      </c>
      <c r="BN478">
        <v>36</v>
      </c>
      <c r="BO478">
        <v>2</v>
      </c>
      <c r="BP478">
        <v>0</v>
      </c>
      <c r="BQ478" t="s">
        <v>72</v>
      </c>
      <c r="BR478">
        <v>211</v>
      </c>
      <c r="BS478">
        <v>27</v>
      </c>
      <c r="BT478">
        <v>64.099999999999994</v>
      </c>
      <c r="BU478">
        <v>35</v>
      </c>
      <c r="BV478">
        <v>35.700000000000003</v>
      </c>
      <c r="BW478">
        <v>61</v>
      </c>
      <c r="BX478">
        <v>29.73</v>
      </c>
      <c r="BY478">
        <v>764</v>
      </c>
      <c r="BZ478">
        <v>4.4770000000000003</v>
      </c>
      <c r="CA478">
        <v>1</v>
      </c>
      <c r="CB478" s="2">
        <f t="shared" si="63"/>
        <v>45662</v>
      </c>
      <c r="CC478" s="3">
        <f t="shared" si="64"/>
        <v>0.95833333333333337</v>
      </c>
      <c r="CD478" s="4">
        <f t="shared" si="58"/>
        <v>45662.958333333336</v>
      </c>
      <c r="CE478" s="18">
        <f t="shared" si="61"/>
        <v>0.14000000000000001</v>
      </c>
      <c r="CF478" s="18">
        <f t="shared" si="62"/>
        <v>0.01</v>
      </c>
      <c r="CG478" s="19">
        <f t="shared" si="65"/>
        <v>225</v>
      </c>
      <c r="CH478" s="19">
        <f t="shared" si="65"/>
        <v>270</v>
      </c>
      <c r="CI478" s="19">
        <f t="shared" si="59"/>
        <v>225</v>
      </c>
      <c r="CJ478" s="19">
        <f t="shared" si="60"/>
        <v>270</v>
      </c>
    </row>
    <row r="479" spans="1:88" x14ac:dyDescent="0.35">
      <c r="A479" t="s">
        <v>156</v>
      </c>
      <c r="B479" t="s">
        <v>641</v>
      </c>
      <c r="C479">
        <v>26.8</v>
      </c>
      <c r="D479">
        <v>26.9</v>
      </c>
      <c r="E479">
        <v>26.8</v>
      </c>
      <c r="F479">
        <v>58</v>
      </c>
      <c r="G479">
        <v>14</v>
      </c>
      <c r="H479">
        <v>26</v>
      </c>
      <c r="I479">
        <v>65</v>
      </c>
      <c r="J479">
        <v>2.8</v>
      </c>
      <c r="K479">
        <v>7</v>
      </c>
      <c r="L479">
        <v>25</v>
      </c>
      <c r="M479" t="s">
        <v>85</v>
      </c>
      <c r="N479" t="s">
        <v>85</v>
      </c>
      <c r="O479">
        <v>0</v>
      </c>
      <c r="P479">
        <v>0</v>
      </c>
      <c r="Q479">
        <v>0</v>
      </c>
      <c r="S479">
        <v>0</v>
      </c>
      <c r="U479">
        <v>0</v>
      </c>
      <c r="V479">
        <v>343</v>
      </c>
      <c r="W479">
        <v>30</v>
      </c>
      <c r="X479">
        <v>1</v>
      </c>
      <c r="Y479">
        <v>0</v>
      </c>
      <c r="Z479" t="s">
        <v>72</v>
      </c>
      <c r="AA479">
        <v>255</v>
      </c>
      <c r="AB479">
        <v>70</v>
      </c>
      <c r="AD479">
        <v>0</v>
      </c>
      <c r="AG479">
        <v>15</v>
      </c>
      <c r="AH479">
        <v>19.899999999999999</v>
      </c>
      <c r="AK479">
        <v>0</v>
      </c>
      <c r="AM479">
        <v>275</v>
      </c>
      <c r="AN479">
        <v>37</v>
      </c>
      <c r="AO479">
        <v>2</v>
      </c>
      <c r="AP479">
        <v>0</v>
      </c>
      <c r="AQ479" t="s">
        <v>145</v>
      </c>
      <c r="AR479">
        <v>0</v>
      </c>
      <c r="AS479">
        <v>0</v>
      </c>
      <c r="AT479">
        <v>27.4</v>
      </c>
      <c r="AU479">
        <v>27.4</v>
      </c>
      <c r="AV479">
        <v>27.3</v>
      </c>
      <c r="AW479">
        <v>58</v>
      </c>
      <c r="AX479">
        <v>14</v>
      </c>
      <c r="AY479">
        <v>26</v>
      </c>
      <c r="BA479">
        <v>3.1</v>
      </c>
      <c r="BB479">
        <v>11</v>
      </c>
      <c r="BC479">
        <v>24</v>
      </c>
      <c r="BD479" t="s">
        <v>87</v>
      </c>
      <c r="BE479" t="s">
        <v>87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252</v>
      </c>
      <c r="BN479">
        <v>36</v>
      </c>
      <c r="BO479">
        <v>2</v>
      </c>
      <c r="BP479">
        <v>0</v>
      </c>
      <c r="BQ479" t="s">
        <v>72</v>
      </c>
      <c r="BR479">
        <v>217</v>
      </c>
      <c r="BS479">
        <v>24</v>
      </c>
      <c r="BT479">
        <v>63.6</v>
      </c>
      <c r="BU479">
        <v>35</v>
      </c>
      <c r="BV479">
        <v>35.299999999999997</v>
      </c>
      <c r="BW479">
        <v>60</v>
      </c>
      <c r="BX479">
        <v>29.73</v>
      </c>
      <c r="BY479">
        <v>764</v>
      </c>
      <c r="BZ479">
        <v>4.4770000000000003</v>
      </c>
      <c r="CA479">
        <v>1</v>
      </c>
      <c r="CB479" s="2">
        <f t="shared" si="63"/>
        <v>45662</v>
      </c>
      <c r="CC479" s="3">
        <f t="shared" si="64"/>
        <v>0.96875</v>
      </c>
      <c r="CD479" s="4">
        <f t="shared" si="58"/>
        <v>45662.96875</v>
      </c>
      <c r="CE479" s="18">
        <f t="shared" si="61"/>
        <v>0.14000000000000001</v>
      </c>
      <c r="CF479" s="18">
        <f t="shared" si="62"/>
        <v>0.01</v>
      </c>
      <c r="CG479" s="19">
        <f t="shared" si="65"/>
        <v>202.5</v>
      </c>
      <c r="CH479" s="19">
        <f t="shared" si="65"/>
        <v>270</v>
      </c>
      <c r="CI479" s="19">
        <f t="shared" si="59"/>
        <v>202.5</v>
      </c>
      <c r="CJ479" s="19">
        <f t="shared" si="60"/>
        <v>270</v>
      </c>
    </row>
    <row r="480" spans="1:88" x14ac:dyDescent="0.35">
      <c r="A480" t="s">
        <v>156</v>
      </c>
      <c r="B480" t="s">
        <v>642</v>
      </c>
      <c r="C480">
        <v>26.6</v>
      </c>
      <c r="D480">
        <v>26.8</v>
      </c>
      <c r="E480">
        <v>26.6</v>
      </c>
      <c r="F480">
        <v>58</v>
      </c>
      <c r="G480">
        <v>13</v>
      </c>
      <c r="H480">
        <v>26</v>
      </c>
      <c r="I480">
        <v>65</v>
      </c>
      <c r="J480">
        <v>3</v>
      </c>
      <c r="K480">
        <v>6</v>
      </c>
      <c r="L480">
        <v>24</v>
      </c>
      <c r="M480" t="s">
        <v>85</v>
      </c>
      <c r="N480" t="s">
        <v>85</v>
      </c>
      <c r="O480">
        <v>0</v>
      </c>
      <c r="P480">
        <v>0</v>
      </c>
      <c r="Q480">
        <v>0</v>
      </c>
      <c r="S480">
        <v>0</v>
      </c>
      <c r="U480">
        <v>0</v>
      </c>
      <c r="V480">
        <v>345</v>
      </c>
      <c r="W480">
        <v>29</v>
      </c>
      <c r="X480">
        <v>2</v>
      </c>
      <c r="Y480">
        <v>0</v>
      </c>
      <c r="Z480" t="s">
        <v>72</v>
      </c>
      <c r="AA480">
        <v>261</v>
      </c>
      <c r="AB480">
        <v>67</v>
      </c>
      <c r="AD480">
        <v>0</v>
      </c>
      <c r="AG480">
        <v>14.5</v>
      </c>
      <c r="AH480">
        <v>19.3</v>
      </c>
      <c r="AK480">
        <v>0</v>
      </c>
      <c r="AM480">
        <v>263</v>
      </c>
      <c r="AN480">
        <v>39</v>
      </c>
      <c r="AO480">
        <v>1</v>
      </c>
      <c r="AP480">
        <v>0</v>
      </c>
      <c r="AQ480" t="s">
        <v>145</v>
      </c>
      <c r="AR480">
        <v>0</v>
      </c>
      <c r="AS480">
        <v>0</v>
      </c>
      <c r="AT480">
        <v>26.7</v>
      </c>
      <c r="AU480">
        <v>27.4</v>
      </c>
      <c r="AV480">
        <v>26.7</v>
      </c>
      <c r="AW480">
        <v>60</v>
      </c>
      <c r="AX480">
        <v>14</v>
      </c>
      <c r="AY480">
        <v>26</v>
      </c>
      <c r="BA480">
        <v>6.3</v>
      </c>
      <c r="BB480">
        <v>11</v>
      </c>
      <c r="BC480">
        <v>21</v>
      </c>
      <c r="BD480" t="s">
        <v>74</v>
      </c>
      <c r="BE480" t="s">
        <v>74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252</v>
      </c>
      <c r="BN480">
        <v>38</v>
      </c>
      <c r="BO480">
        <v>2</v>
      </c>
      <c r="BP480">
        <v>0</v>
      </c>
      <c r="BQ480" t="s">
        <v>72</v>
      </c>
      <c r="BR480">
        <v>201</v>
      </c>
      <c r="BS480">
        <v>41</v>
      </c>
      <c r="BT480">
        <v>62.9</v>
      </c>
      <c r="BU480">
        <v>36</v>
      </c>
      <c r="BV480">
        <v>35.299999999999997</v>
      </c>
      <c r="BW480">
        <v>60</v>
      </c>
      <c r="BX480">
        <v>29.73</v>
      </c>
      <c r="BY480">
        <v>764</v>
      </c>
      <c r="BZ480">
        <v>4.4770000000000003</v>
      </c>
      <c r="CA480">
        <v>1</v>
      </c>
      <c r="CB480" s="2">
        <f t="shared" si="63"/>
        <v>45662</v>
      </c>
      <c r="CC480" s="3">
        <f t="shared" si="64"/>
        <v>0.97916666666666663</v>
      </c>
      <c r="CD480" s="4">
        <f t="shared" si="58"/>
        <v>45662.979166666664</v>
      </c>
      <c r="CE480" s="18">
        <f t="shared" si="61"/>
        <v>0.14000000000000001</v>
      </c>
      <c r="CF480" s="18">
        <f t="shared" si="62"/>
        <v>0.01</v>
      </c>
      <c r="CG480" s="19">
        <f t="shared" si="65"/>
        <v>202.5</v>
      </c>
      <c r="CH480" s="19">
        <f t="shared" si="65"/>
        <v>247.5</v>
      </c>
      <c r="CI480" s="19">
        <f t="shared" si="59"/>
        <v>202.5</v>
      </c>
      <c r="CJ480" s="19">
        <f t="shared" si="60"/>
        <v>247.5</v>
      </c>
    </row>
    <row r="481" spans="1:88" x14ac:dyDescent="0.35">
      <c r="A481" t="s">
        <v>156</v>
      </c>
      <c r="B481" t="s">
        <v>643</v>
      </c>
      <c r="C481">
        <v>26.4</v>
      </c>
      <c r="D481">
        <v>26.6</v>
      </c>
      <c r="E481">
        <v>26.4</v>
      </c>
      <c r="F481">
        <v>59</v>
      </c>
      <c r="G481">
        <v>14</v>
      </c>
      <c r="H481">
        <v>26</v>
      </c>
      <c r="I481">
        <v>65</v>
      </c>
      <c r="J481">
        <v>3.9</v>
      </c>
      <c r="K481">
        <v>10</v>
      </c>
      <c r="L481">
        <v>22</v>
      </c>
      <c r="M481" t="s">
        <v>84</v>
      </c>
      <c r="N481" t="s">
        <v>84</v>
      </c>
      <c r="O481">
        <v>0</v>
      </c>
      <c r="P481">
        <v>0</v>
      </c>
      <c r="Q481">
        <v>0</v>
      </c>
      <c r="S481">
        <v>0</v>
      </c>
      <c r="U481">
        <v>0</v>
      </c>
      <c r="V481">
        <v>347</v>
      </c>
      <c r="W481">
        <v>29</v>
      </c>
      <c r="X481">
        <v>2</v>
      </c>
      <c r="Y481">
        <v>0</v>
      </c>
      <c r="Z481" t="s">
        <v>72</v>
      </c>
      <c r="AA481">
        <v>259</v>
      </c>
      <c r="AB481">
        <v>70</v>
      </c>
      <c r="AD481">
        <v>0</v>
      </c>
      <c r="AG481">
        <v>14.5</v>
      </c>
      <c r="AH481">
        <v>19.5</v>
      </c>
      <c r="AK481">
        <v>0</v>
      </c>
      <c r="AM481">
        <v>256</v>
      </c>
      <c r="AN481">
        <v>37</v>
      </c>
      <c r="AO481">
        <v>1</v>
      </c>
      <c r="AP481">
        <v>0</v>
      </c>
      <c r="AQ481" t="s">
        <v>145</v>
      </c>
      <c r="AR481">
        <v>0</v>
      </c>
      <c r="AS481">
        <v>0</v>
      </c>
      <c r="AT481">
        <v>26.7</v>
      </c>
      <c r="AU481">
        <v>26.7</v>
      </c>
      <c r="AV481">
        <v>26.6</v>
      </c>
      <c r="AW481">
        <v>60</v>
      </c>
      <c r="AX481">
        <v>14</v>
      </c>
      <c r="AY481">
        <v>26</v>
      </c>
      <c r="BA481">
        <v>6.7</v>
      </c>
      <c r="BB481">
        <v>12</v>
      </c>
      <c r="BC481">
        <v>20</v>
      </c>
      <c r="BD481" t="s">
        <v>74</v>
      </c>
      <c r="BE481" t="s">
        <v>87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254</v>
      </c>
      <c r="BN481">
        <v>38</v>
      </c>
      <c r="BO481">
        <v>2</v>
      </c>
      <c r="BP481">
        <v>0</v>
      </c>
      <c r="BQ481" t="s">
        <v>72</v>
      </c>
      <c r="BR481">
        <v>206</v>
      </c>
      <c r="BS481">
        <v>35</v>
      </c>
      <c r="BT481">
        <v>62.3</v>
      </c>
      <c r="BU481">
        <v>37</v>
      </c>
      <c r="BV481">
        <v>35.5</v>
      </c>
      <c r="BW481">
        <v>59</v>
      </c>
      <c r="BX481">
        <v>29.74</v>
      </c>
      <c r="BY481">
        <v>764</v>
      </c>
      <c r="BZ481">
        <v>4.4770000000000003</v>
      </c>
      <c r="CA481">
        <v>1</v>
      </c>
      <c r="CB481" s="2">
        <f t="shared" si="63"/>
        <v>45662</v>
      </c>
      <c r="CC481" s="3">
        <f t="shared" si="64"/>
        <v>0.98958333333333337</v>
      </c>
      <c r="CD481" s="4">
        <f t="shared" si="58"/>
        <v>45662.989583333336</v>
      </c>
      <c r="CE481" s="18">
        <f t="shared" si="61"/>
        <v>0.14000000000000001</v>
      </c>
      <c r="CF481" s="18">
        <f t="shared" si="62"/>
        <v>0.01</v>
      </c>
      <c r="CG481" s="19">
        <f t="shared" si="65"/>
        <v>225</v>
      </c>
      <c r="CH481" s="19">
        <f t="shared" si="65"/>
        <v>270</v>
      </c>
      <c r="CI481" s="19">
        <f t="shared" si="59"/>
        <v>225</v>
      </c>
      <c r="CJ481" s="19">
        <f t="shared" si="60"/>
        <v>270</v>
      </c>
    </row>
    <row r="482" spans="1:88" x14ac:dyDescent="0.35">
      <c r="A482" t="s">
        <v>157</v>
      </c>
      <c r="B482" t="s">
        <v>644</v>
      </c>
      <c r="C482">
        <v>26.5</v>
      </c>
      <c r="D482">
        <v>26.5</v>
      </c>
      <c r="E482">
        <v>26.4</v>
      </c>
      <c r="F482">
        <v>59</v>
      </c>
      <c r="G482">
        <v>14</v>
      </c>
      <c r="H482">
        <v>26</v>
      </c>
      <c r="I482">
        <v>65</v>
      </c>
      <c r="J482">
        <v>3.3</v>
      </c>
      <c r="K482">
        <v>7</v>
      </c>
      <c r="L482">
        <v>22</v>
      </c>
      <c r="M482" t="s">
        <v>84</v>
      </c>
      <c r="N482" t="s">
        <v>84</v>
      </c>
      <c r="O482">
        <v>0</v>
      </c>
      <c r="P482">
        <v>0</v>
      </c>
      <c r="Q482">
        <v>0</v>
      </c>
      <c r="S482">
        <v>0</v>
      </c>
      <c r="U482">
        <v>0</v>
      </c>
      <c r="V482">
        <v>349</v>
      </c>
      <c r="W482">
        <v>29</v>
      </c>
      <c r="X482">
        <v>2</v>
      </c>
      <c r="Y482">
        <v>0</v>
      </c>
      <c r="Z482" t="s">
        <v>72</v>
      </c>
      <c r="AA482">
        <v>0</v>
      </c>
      <c r="AB482">
        <v>0</v>
      </c>
      <c r="AD482">
        <v>0</v>
      </c>
      <c r="AG482">
        <v>14.7</v>
      </c>
      <c r="AH482">
        <v>19.600000000000001</v>
      </c>
      <c r="AK482">
        <v>0</v>
      </c>
      <c r="AM482">
        <v>270</v>
      </c>
      <c r="AN482">
        <v>38</v>
      </c>
      <c r="AO482">
        <v>1</v>
      </c>
      <c r="AP482">
        <v>0</v>
      </c>
      <c r="AQ482" t="s">
        <v>145</v>
      </c>
      <c r="AR482">
        <v>0</v>
      </c>
      <c r="AS482">
        <v>0</v>
      </c>
      <c r="AT482">
        <v>27</v>
      </c>
      <c r="AU482">
        <v>27</v>
      </c>
      <c r="AV482">
        <v>26.7</v>
      </c>
      <c r="AW482">
        <v>60</v>
      </c>
      <c r="AX482">
        <v>15</v>
      </c>
      <c r="AY482">
        <v>26</v>
      </c>
      <c r="BA482">
        <v>2.8</v>
      </c>
      <c r="BB482">
        <v>10</v>
      </c>
      <c r="BC482">
        <v>21</v>
      </c>
      <c r="BD482" t="s">
        <v>74</v>
      </c>
      <c r="BE482" t="s">
        <v>87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244</v>
      </c>
      <c r="BN482">
        <v>37</v>
      </c>
      <c r="BO482">
        <v>2</v>
      </c>
      <c r="BP482">
        <v>0</v>
      </c>
      <c r="BQ482" t="s">
        <v>72</v>
      </c>
      <c r="BR482">
        <v>0</v>
      </c>
      <c r="BS482">
        <v>0</v>
      </c>
      <c r="BT482">
        <v>61.8</v>
      </c>
      <c r="BU482">
        <v>37</v>
      </c>
      <c r="BV482">
        <v>35</v>
      </c>
      <c r="BW482">
        <v>59</v>
      </c>
      <c r="BX482">
        <v>29.74</v>
      </c>
      <c r="BY482">
        <v>764</v>
      </c>
      <c r="BZ482">
        <v>4.4770000000000003</v>
      </c>
      <c r="CA482">
        <v>1</v>
      </c>
      <c r="CB482" s="2">
        <f t="shared" si="63"/>
        <v>45663</v>
      </c>
      <c r="CC482" s="3">
        <f t="shared" si="64"/>
        <v>0</v>
      </c>
      <c r="CD482" s="4">
        <f t="shared" si="58"/>
        <v>45663</v>
      </c>
      <c r="CE482" s="18">
        <f t="shared" si="61"/>
        <v>0.14000000000000001</v>
      </c>
      <c r="CF482" s="18">
        <f t="shared" si="62"/>
        <v>0.01</v>
      </c>
      <c r="CG482" s="19">
        <f t="shared" si="65"/>
        <v>225</v>
      </c>
      <c r="CH482" s="19">
        <f t="shared" si="65"/>
        <v>270</v>
      </c>
      <c r="CI482" s="19">
        <f t="shared" si="59"/>
        <v>225</v>
      </c>
      <c r="CJ482" s="19">
        <f t="shared" si="60"/>
        <v>270</v>
      </c>
    </row>
    <row r="483" spans="1:88" x14ac:dyDescent="0.35">
      <c r="A483" t="s">
        <v>157</v>
      </c>
      <c r="B483" t="s">
        <v>645</v>
      </c>
      <c r="C483">
        <v>26.4</v>
      </c>
      <c r="D483">
        <v>26.5</v>
      </c>
      <c r="E483">
        <v>26.4</v>
      </c>
      <c r="F483">
        <v>60</v>
      </c>
      <c r="G483">
        <v>14</v>
      </c>
      <c r="H483">
        <v>26</v>
      </c>
      <c r="I483">
        <v>65</v>
      </c>
      <c r="J483">
        <v>3.1</v>
      </c>
      <c r="K483">
        <v>9</v>
      </c>
      <c r="L483">
        <v>23</v>
      </c>
      <c r="M483" t="s">
        <v>74</v>
      </c>
      <c r="N483" t="s">
        <v>84</v>
      </c>
      <c r="O483">
        <v>0</v>
      </c>
      <c r="P483">
        <v>0</v>
      </c>
      <c r="Q483">
        <v>0</v>
      </c>
      <c r="S483">
        <v>0</v>
      </c>
      <c r="U483">
        <v>0</v>
      </c>
      <c r="V483">
        <v>348</v>
      </c>
      <c r="W483">
        <v>28</v>
      </c>
      <c r="X483">
        <v>1</v>
      </c>
      <c r="Y483">
        <v>0</v>
      </c>
      <c r="Z483" t="s">
        <v>72</v>
      </c>
      <c r="AA483">
        <v>278</v>
      </c>
      <c r="AB483">
        <v>53</v>
      </c>
      <c r="AD483">
        <v>0</v>
      </c>
      <c r="AG483">
        <v>14.5</v>
      </c>
      <c r="AH483">
        <v>19.5</v>
      </c>
      <c r="AK483">
        <v>0</v>
      </c>
      <c r="AM483">
        <v>265</v>
      </c>
      <c r="AN483">
        <v>34</v>
      </c>
      <c r="AO483">
        <v>1</v>
      </c>
      <c r="AP483">
        <v>0</v>
      </c>
      <c r="AQ483" t="s">
        <v>145</v>
      </c>
      <c r="AR483">
        <v>0</v>
      </c>
      <c r="AS483">
        <v>0</v>
      </c>
      <c r="AT483">
        <v>26.7</v>
      </c>
      <c r="AU483">
        <v>27</v>
      </c>
      <c r="AV483">
        <v>26.7</v>
      </c>
      <c r="AW483">
        <v>60</v>
      </c>
      <c r="AX483">
        <v>14</v>
      </c>
      <c r="AY483">
        <v>26</v>
      </c>
      <c r="BA483">
        <v>6</v>
      </c>
      <c r="BB483">
        <v>12</v>
      </c>
      <c r="BC483">
        <v>20</v>
      </c>
      <c r="BD483" t="s">
        <v>74</v>
      </c>
      <c r="BE483" t="s">
        <v>87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249</v>
      </c>
      <c r="BN483">
        <v>41</v>
      </c>
      <c r="BO483">
        <v>2</v>
      </c>
      <c r="BP483">
        <v>0</v>
      </c>
      <c r="BQ483" t="s">
        <v>72</v>
      </c>
      <c r="BR483">
        <v>205</v>
      </c>
      <c r="BS483">
        <v>31</v>
      </c>
      <c r="BT483">
        <v>61.4</v>
      </c>
      <c r="BU483">
        <v>38</v>
      </c>
      <c r="BV483">
        <v>35.299999999999997</v>
      </c>
      <c r="BW483">
        <v>58</v>
      </c>
      <c r="BX483">
        <v>29.74</v>
      </c>
      <c r="BY483">
        <v>764</v>
      </c>
      <c r="BZ483">
        <v>4.4770000000000003</v>
      </c>
      <c r="CA483">
        <v>1</v>
      </c>
      <c r="CB483" s="2">
        <f t="shared" si="63"/>
        <v>45663</v>
      </c>
      <c r="CC483" s="3">
        <f t="shared" si="64"/>
        <v>1.0416666666666666E-2</v>
      </c>
      <c r="CD483" s="4">
        <f t="shared" si="58"/>
        <v>45663.010416666664</v>
      </c>
      <c r="CE483" s="18">
        <f t="shared" si="61"/>
        <v>0.14000000000000001</v>
      </c>
      <c r="CF483" s="18">
        <f t="shared" si="62"/>
        <v>0.01</v>
      </c>
      <c r="CG483" s="19">
        <f t="shared" si="65"/>
        <v>225</v>
      </c>
      <c r="CH483" s="19">
        <f t="shared" si="65"/>
        <v>270</v>
      </c>
      <c r="CI483" s="19">
        <f t="shared" si="59"/>
        <v>225</v>
      </c>
      <c r="CJ483" s="19">
        <f t="shared" si="60"/>
        <v>270</v>
      </c>
    </row>
    <row r="484" spans="1:88" x14ac:dyDescent="0.35">
      <c r="A484" t="s">
        <v>157</v>
      </c>
      <c r="B484" t="s">
        <v>646</v>
      </c>
      <c r="C484">
        <v>26.4</v>
      </c>
      <c r="D484">
        <v>26.4</v>
      </c>
      <c r="E484">
        <v>26.4</v>
      </c>
      <c r="F484">
        <v>60</v>
      </c>
      <c r="G484">
        <v>14</v>
      </c>
      <c r="H484">
        <v>25</v>
      </c>
      <c r="I484">
        <v>65</v>
      </c>
      <c r="J484">
        <v>2.6</v>
      </c>
      <c r="K484">
        <v>10</v>
      </c>
      <c r="L484">
        <v>23</v>
      </c>
      <c r="M484" t="s">
        <v>84</v>
      </c>
      <c r="N484" t="s">
        <v>84</v>
      </c>
      <c r="O484">
        <v>0</v>
      </c>
      <c r="P484">
        <v>0</v>
      </c>
      <c r="Q484">
        <v>0</v>
      </c>
      <c r="S484">
        <v>0</v>
      </c>
      <c r="U484">
        <v>0</v>
      </c>
      <c r="V484">
        <v>342</v>
      </c>
      <c r="W484">
        <v>31</v>
      </c>
      <c r="X484">
        <v>2</v>
      </c>
      <c r="Y484">
        <v>0</v>
      </c>
      <c r="Z484" t="s">
        <v>72</v>
      </c>
      <c r="AA484">
        <v>261</v>
      </c>
      <c r="AB484">
        <v>64</v>
      </c>
      <c r="AD484">
        <v>0</v>
      </c>
      <c r="AG484">
        <v>14.7</v>
      </c>
      <c r="AH484">
        <v>19.5</v>
      </c>
      <c r="AK484">
        <v>0</v>
      </c>
      <c r="AM484">
        <v>268</v>
      </c>
      <c r="AN484">
        <v>38</v>
      </c>
      <c r="AO484">
        <v>1</v>
      </c>
      <c r="AP484">
        <v>0</v>
      </c>
      <c r="AQ484" t="s">
        <v>145</v>
      </c>
      <c r="AR484">
        <v>0</v>
      </c>
      <c r="AS484">
        <v>0</v>
      </c>
      <c r="AT484">
        <v>26.8</v>
      </c>
      <c r="AU484">
        <v>26.9</v>
      </c>
      <c r="AV484">
        <v>26.7</v>
      </c>
      <c r="AW484">
        <v>61</v>
      </c>
      <c r="AX484">
        <v>15</v>
      </c>
      <c r="AY484">
        <v>26</v>
      </c>
      <c r="BA484">
        <v>3.2</v>
      </c>
      <c r="BB484">
        <v>11</v>
      </c>
      <c r="BC484">
        <v>21</v>
      </c>
      <c r="BD484" t="s">
        <v>87</v>
      </c>
      <c r="BE484" t="s">
        <v>87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246</v>
      </c>
      <c r="BN484">
        <v>35</v>
      </c>
      <c r="BO484">
        <v>2</v>
      </c>
      <c r="BP484">
        <v>0</v>
      </c>
      <c r="BQ484" t="s">
        <v>72</v>
      </c>
      <c r="BR484">
        <v>191</v>
      </c>
      <c r="BS484">
        <v>42</v>
      </c>
      <c r="BT484">
        <v>61</v>
      </c>
      <c r="BU484">
        <v>38</v>
      </c>
      <c r="BV484">
        <v>35</v>
      </c>
      <c r="BW484">
        <v>58</v>
      </c>
      <c r="BX484">
        <v>29.73</v>
      </c>
      <c r="BY484">
        <v>764</v>
      </c>
      <c r="BZ484">
        <v>4.4770000000000003</v>
      </c>
      <c r="CA484">
        <v>1</v>
      </c>
      <c r="CB484" s="2">
        <f t="shared" si="63"/>
        <v>45663</v>
      </c>
      <c r="CC484" s="3">
        <f t="shared" si="64"/>
        <v>2.0833333333333332E-2</v>
      </c>
      <c r="CD484" s="4">
        <f t="shared" si="58"/>
        <v>45663.020833333336</v>
      </c>
      <c r="CE484" s="18">
        <f t="shared" si="61"/>
        <v>0.14000000000000001</v>
      </c>
      <c r="CF484" s="18">
        <f t="shared" si="62"/>
        <v>0.01</v>
      </c>
      <c r="CG484" s="19">
        <f t="shared" si="65"/>
        <v>225</v>
      </c>
      <c r="CH484" s="19">
        <f t="shared" si="65"/>
        <v>270</v>
      </c>
      <c r="CI484" s="19">
        <f t="shared" si="59"/>
        <v>225</v>
      </c>
      <c r="CJ484" s="19">
        <f t="shared" si="60"/>
        <v>270</v>
      </c>
    </row>
    <row r="485" spans="1:88" x14ac:dyDescent="0.35">
      <c r="A485" t="s">
        <v>157</v>
      </c>
      <c r="B485" t="s">
        <v>647</v>
      </c>
      <c r="C485">
        <v>26.3</v>
      </c>
      <c r="D485">
        <v>26.4</v>
      </c>
      <c r="E485">
        <v>26.3</v>
      </c>
      <c r="F485">
        <v>60</v>
      </c>
      <c r="G485">
        <v>14</v>
      </c>
      <c r="H485">
        <v>25</v>
      </c>
      <c r="I485">
        <v>65</v>
      </c>
      <c r="J485">
        <v>3.6</v>
      </c>
      <c r="K485">
        <v>7</v>
      </c>
      <c r="L485">
        <v>22</v>
      </c>
      <c r="M485" t="s">
        <v>84</v>
      </c>
      <c r="N485" t="s">
        <v>84</v>
      </c>
      <c r="O485">
        <v>0</v>
      </c>
      <c r="P485">
        <v>0</v>
      </c>
      <c r="Q485">
        <v>0</v>
      </c>
      <c r="S485">
        <v>0</v>
      </c>
      <c r="U485">
        <v>0</v>
      </c>
      <c r="V485">
        <v>342</v>
      </c>
      <c r="W485">
        <v>29</v>
      </c>
      <c r="X485">
        <v>2</v>
      </c>
      <c r="Y485">
        <v>0</v>
      </c>
      <c r="Z485" t="s">
        <v>72</v>
      </c>
      <c r="AA485">
        <v>258</v>
      </c>
      <c r="AB485">
        <v>68</v>
      </c>
      <c r="AD485">
        <v>0</v>
      </c>
      <c r="AG485">
        <v>14.8</v>
      </c>
      <c r="AH485">
        <v>19.600000000000001</v>
      </c>
      <c r="AK485">
        <v>0</v>
      </c>
      <c r="AM485">
        <v>259</v>
      </c>
      <c r="AN485">
        <v>37</v>
      </c>
      <c r="AO485">
        <v>1</v>
      </c>
      <c r="AP485">
        <v>0</v>
      </c>
      <c r="AQ485" t="s">
        <v>145</v>
      </c>
      <c r="AR485">
        <v>0</v>
      </c>
      <c r="AS485">
        <v>0</v>
      </c>
      <c r="AT485">
        <v>26.7</v>
      </c>
      <c r="AU485">
        <v>26.8</v>
      </c>
      <c r="AV485">
        <v>26.7</v>
      </c>
      <c r="AW485">
        <v>61</v>
      </c>
      <c r="AX485">
        <v>15</v>
      </c>
      <c r="AY485">
        <v>26</v>
      </c>
      <c r="BA485">
        <v>4.8</v>
      </c>
      <c r="BB485">
        <v>11</v>
      </c>
      <c r="BC485">
        <v>21</v>
      </c>
      <c r="BD485" t="s">
        <v>77</v>
      </c>
      <c r="BE485" t="s">
        <v>87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244</v>
      </c>
      <c r="BN485">
        <v>39</v>
      </c>
      <c r="BO485">
        <v>2</v>
      </c>
      <c r="BP485">
        <v>0</v>
      </c>
      <c r="BQ485" t="s">
        <v>72</v>
      </c>
      <c r="BR485">
        <v>197</v>
      </c>
      <c r="BS485">
        <v>37</v>
      </c>
      <c r="BT485">
        <v>60.8</v>
      </c>
      <c r="BU485">
        <v>38</v>
      </c>
      <c r="BV485">
        <v>34.799999999999997</v>
      </c>
      <c r="BW485">
        <v>58</v>
      </c>
      <c r="BX485">
        <v>29.73</v>
      </c>
      <c r="BY485">
        <v>764</v>
      </c>
      <c r="BZ485">
        <v>4.4770000000000003</v>
      </c>
      <c r="CA485">
        <v>1</v>
      </c>
      <c r="CB485" s="2">
        <f t="shared" si="63"/>
        <v>45663</v>
      </c>
      <c r="CC485" s="3">
        <f t="shared" si="64"/>
        <v>3.125E-2</v>
      </c>
      <c r="CD485" s="4">
        <f t="shared" si="58"/>
        <v>45663.03125</v>
      </c>
      <c r="CE485" s="18">
        <f t="shared" si="61"/>
        <v>0.14000000000000001</v>
      </c>
      <c r="CF485" s="18">
        <f t="shared" si="62"/>
        <v>0.01</v>
      </c>
      <c r="CG485" s="19">
        <f t="shared" si="65"/>
        <v>225</v>
      </c>
      <c r="CH485" s="19">
        <f t="shared" si="65"/>
        <v>270</v>
      </c>
      <c r="CI485" s="19">
        <f t="shared" si="59"/>
        <v>225</v>
      </c>
      <c r="CJ485" s="19">
        <f t="shared" si="60"/>
        <v>270</v>
      </c>
    </row>
    <row r="486" spans="1:88" x14ac:dyDescent="0.35">
      <c r="A486" t="s">
        <v>157</v>
      </c>
      <c r="B486" t="s">
        <v>648</v>
      </c>
      <c r="C486">
        <v>26.3</v>
      </c>
      <c r="D486">
        <v>26.3</v>
      </c>
      <c r="E486">
        <v>26.3</v>
      </c>
      <c r="F486">
        <v>61</v>
      </c>
      <c r="G486">
        <v>14</v>
      </c>
      <c r="H486">
        <v>25</v>
      </c>
      <c r="I486">
        <v>65</v>
      </c>
      <c r="J486">
        <v>2.4</v>
      </c>
      <c r="K486">
        <v>8</v>
      </c>
      <c r="L486">
        <v>22</v>
      </c>
      <c r="M486" t="s">
        <v>84</v>
      </c>
      <c r="N486" t="s">
        <v>84</v>
      </c>
      <c r="O486">
        <v>0</v>
      </c>
      <c r="P486">
        <v>0</v>
      </c>
      <c r="Q486">
        <v>0</v>
      </c>
      <c r="S486">
        <v>0</v>
      </c>
      <c r="U486">
        <v>0</v>
      </c>
      <c r="V486">
        <v>343</v>
      </c>
      <c r="W486">
        <v>30</v>
      </c>
      <c r="X486">
        <v>2</v>
      </c>
      <c r="Y486">
        <v>0</v>
      </c>
      <c r="Z486" t="s">
        <v>72</v>
      </c>
      <c r="AA486">
        <v>270</v>
      </c>
      <c r="AB486">
        <v>57</v>
      </c>
      <c r="AD486">
        <v>0</v>
      </c>
      <c r="AG486">
        <v>14.7</v>
      </c>
      <c r="AH486">
        <v>19.5</v>
      </c>
      <c r="AK486">
        <v>0</v>
      </c>
      <c r="AM486">
        <v>269</v>
      </c>
      <c r="AN486">
        <v>34</v>
      </c>
      <c r="AO486">
        <v>1</v>
      </c>
      <c r="AP486">
        <v>0</v>
      </c>
      <c r="AQ486" t="s">
        <v>145</v>
      </c>
      <c r="AR486">
        <v>0</v>
      </c>
      <c r="AS486">
        <v>0</v>
      </c>
      <c r="AT486">
        <v>26.8</v>
      </c>
      <c r="AU486">
        <v>26.8</v>
      </c>
      <c r="AV486">
        <v>26.7</v>
      </c>
      <c r="AW486">
        <v>61</v>
      </c>
      <c r="AX486">
        <v>15</v>
      </c>
      <c r="AY486">
        <v>26</v>
      </c>
      <c r="BA486">
        <v>3.1</v>
      </c>
      <c r="BB486">
        <v>11</v>
      </c>
      <c r="BC486">
        <v>23</v>
      </c>
      <c r="BD486" t="s">
        <v>74</v>
      </c>
      <c r="BE486" t="s">
        <v>87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248</v>
      </c>
      <c r="BN486">
        <v>40</v>
      </c>
      <c r="BO486">
        <v>2</v>
      </c>
      <c r="BP486">
        <v>0</v>
      </c>
      <c r="BQ486" t="s">
        <v>72</v>
      </c>
      <c r="BR486">
        <v>196</v>
      </c>
      <c r="BS486">
        <v>39</v>
      </c>
      <c r="BT486">
        <v>60.5</v>
      </c>
      <c r="BU486">
        <v>38</v>
      </c>
      <c r="BV486">
        <v>34.5</v>
      </c>
      <c r="BW486">
        <v>57</v>
      </c>
      <c r="BX486">
        <v>29.71</v>
      </c>
      <c r="BY486">
        <v>764</v>
      </c>
      <c r="BZ486">
        <v>4.4770000000000003</v>
      </c>
      <c r="CA486">
        <v>1</v>
      </c>
      <c r="CB486" s="2">
        <f t="shared" si="63"/>
        <v>45663</v>
      </c>
      <c r="CC486" s="3">
        <f t="shared" si="64"/>
        <v>4.1666666666666664E-2</v>
      </c>
      <c r="CD486" s="4">
        <f t="shared" si="58"/>
        <v>45663.041666666664</v>
      </c>
      <c r="CE486" s="18">
        <f t="shared" si="61"/>
        <v>0.14000000000000001</v>
      </c>
      <c r="CF486" s="18">
        <f t="shared" si="62"/>
        <v>0.01</v>
      </c>
      <c r="CG486" s="19">
        <f t="shared" si="65"/>
        <v>225</v>
      </c>
      <c r="CH486" s="19">
        <f t="shared" si="65"/>
        <v>270</v>
      </c>
      <c r="CI486" s="19">
        <f t="shared" si="59"/>
        <v>225</v>
      </c>
      <c r="CJ486" s="19">
        <f t="shared" si="60"/>
        <v>270</v>
      </c>
    </row>
    <row r="487" spans="1:88" x14ac:dyDescent="0.35">
      <c r="A487" t="s">
        <v>157</v>
      </c>
      <c r="B487" t="s">
        <v>649</v>
      </c>
      <c r="C487">
        <v>26.2</v>
      </c>
      <c r="D487">
        <v>26.3</v>
      </c>
      <c r="E487">
        <v>26.2</v>
      </c>
      <c r="F487">
        <v>61</v>
      </c>
      <c r="G487">
        <v>14</v>
      </c>
      <c r="H487">
        <v>25</v>
      </c>
      <c r="I487">
        <v>65</v>
      </c>
      <c r="J487">
        <v>2.8</v>
      </c>
      <c r="K487">
        <v>7</v>
      </c>
      <c r="L487">
        <v>23</v>
      </c>
      <c r="M487" t="s">
        <v>85</v>
      </c>
      <c r="N487" t="s">
        <v>84</v>
      </c>
      <c r="O487">
        <v>0</v>
      </c>
      <c r="P487">
        <v>0</v>
      </c>
      <c r="Q487">
        <v>0</v>
      </c>
      <c r="S487">
        <v>0</v>
      </c>
      <c r="U487">
        <v>0</v>
      </c>
      <c r="V487">
        <v>343</v>
      </c>
      <c r="W487">
        <v>28</v>
      </c>
      <c r="X487">
        <v>2</v>
      </c>
      <c r="Y487">
        <v>0</v>
      </c>
      <c r="Z487" t="s">
        <v>72</v>
      </c>
      <c r="AA487">
        <v>264</v>
      </c>
      <c r="AB487">
        <v>62</v>
      </c>
      <c r="AD487">
        <v>0</v>
      </c>
      <c r="AG487">
        <v>14.5</v>
      </c>
      <c r="AH487">
        <v>19.3</v>
      </c>
      <c r="AK487">
        <v>0</v>
      </c>
      <c r="AM487">
        <v>287</v>
      </c>
      <c r="AN487">
        <v>39</v>
      </c>
      <c r="AO487">
        <v>1</v>
      </c>
      <c r="AP487">
        <v>0</v>
      </c>
      <c r="AQ487" t="s">
        <v>145</v>
      </c>
      <c r="AR487">
        <v>0</v>
      </c>
      <c r="AS487">
        <v>0</v>
      </c>
      <c r="AT487">
        <v>26.6</v>
      </c>
      <c r="AU487">
        <v>26.8</v>
      </c>
      <c r="AV487">
        <v>26.6</v>
      </c>
      <c r="AW487">
        <v>62</v>
      </c>
      <c r="AX487">
        <v>15</v>
      </c>
      <c r="AY487">
        <v>26</v>
      </c>
      <c r="BA487">
        <v>4</v>
      </c>
      <c r="BB487">
        <v>11</v>
      </c>
      <c r="BC487">
        <v>23</v>
      </c>
      <c r="BD487" t="s">
        <v>74</v>
      </c>
      <c r="BE487" t="s">
        <v>87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255</v>
      </c>
      <c r="BN487">
        <v>34</v>
      </c>
      <c r="BO487">
        <v>2</v>
      </c>
      <c r="BP487">
        <v>0</v>
      </c>
      <c r="BQ487" t="s">
        <v>72</v>
      </c>
      <c r="BR487">
        <v>206</v>
      </c>
      <c r="BS487">
        <v>35</v>
      </c>
      <c r="BT487">
        <v>60.2</v>
      </c>
      <c r="BU487">
        <v>38</v>
      </c>
      <c r="BV487">
        <v>34.200000000000003</v>
      </c>
      <c r="BW487">
        <v>57</v>
      </c>
      <c r="BX487">
        <v>29.71</v>
      </c>
      <c r="BY487">
        <v>764</v>
      </c>
      <c r="BZ487">
        <v>4.4770000000000003</v>
      </c>
      <c r="CA487">
        <v>1</v>
      </c>
      <c r="CB487" s="2">
        <f t="shared" si="63"/>
        <v>45663</v>
      </c>
      <c r="CC487" s="3">
        <f t="shared" si="64"/>
        <v>5.2083333333333336E-2</v>
      </c>
      <c r="CD487" s="4">
        <f t="shared" si="58"/>
        <v>45663.052083333336</v>
      </c>
      <c r="CE487" s="18">
        <f t="shared" si="61"/>
        <v>0.14000000000000001</v>
      </c>
      <c r="CF487" s="18">
        <f t="shared" si="62"/>
        <v>0.01</v>
      </c>
      <c r="CG487" s="19">
        <f t="shared" si="65"/>
        <v>225</v>
      </c>
      <c r="CH487" s="19">
        <f t="shared" si="65"/>
        <v>270</v>
      </c>
      <c r="CI487" s="19">
        <f t="shared" si="59"/>
        <v>225</v>
      </c>
      <c r="CJ487" s="19">
        <f t="shared" si="60"/>
        <v>270</v>
      </c>
    </row>
    <row r="488" spans="1:88" x14ac:dyDescent="0.35">
      <c r="A488" t="s">
        <v>157</v>
      </c>
      <c r="B488" t="s">
        <v>650</v>
      </c>
      <c r="C488">
        <v>26.2</v>
      </c>
      <c r="D488">
        <v>26.3</v>
      </c>
      <c r="E488">
        <v>26.1</v>
      </c>
      <c r="F488">
        <v>61</v>
      </c>
      <c r="G488">
        <v>14</v>
      </c>
      <c r="H488">
        <v>25</v>
      </c>
      <c r="I488">
        <v>65</v>
      </c>
      <c r="J488">
        <v>3.1</v>
      </c>
      <c r="K488">
        <v>6</v>
      </c>
      <c r="L488">
        <v>23</v>
      </c>
      <c r="M488" t="s">
        <v>84</v>
      </c>
      <c r="N488" t="s">
        <v>84</v>
      </c>
      <c r="O488">
        <v>0</v>
      </c>
      <c r="P488">
        <v>0</v>
      </c>
      <c r="Q488">
        <v>0</v>
      </c>
      <c r="S488">
        <v>0</v>
      </c>
      <c r="U488">
        <v>0</v>
      </c>
      <c r="V488">
        <v>343</v>
      </c>
      <c r="W488">
        <v>30</v>
      </c>
      <c r="X488">
        <v>2</v>
      </c>
      <c r="Y488">
        <v>0</v>
      </c>
      <c r="Z488" t="s">
        <v>72</v>
      </c>
      <c r="AA488">
        <v>264</v>
      </c>
      <c r="AB488">
        <v>62</v>
      </c>
      <c r="AD488">
        <v>0</v>
      </c>
      <c r="AG488">
        <v>14.7</v>
      </c>
      <c r="AH488">
        <v>19.3</v>
      </c>
      <c r="AK488">
        <v>0</v>
      </c>
      <c r="AM488">
        <v>279</v>
      </c>
      <c r="AN488">
        <v>35</v>
      </c>
      <c r="AO488">
        <v>1</v>
      </c>
      <c r="AP488">
        <v>0</v>
      </c>
      <c r="AQ488" t="s">
        <v>145</v>
      </c>
      <c r="AR488">
        <v>0</v>
      </c>
      <c r="AS488">
        <v>0</v>
      </c>
      <c r="AT488">
        <v>26.5</v>
      </c>
      <c r="AU488">
        <v>26.6</v>
      </c>
      <c r="AV488">
        <v>26.5</v>
      </c>
      <c r="AW488">
        <v>62</v>
      </c>
      <c r="AX488">
        <v>15</v>
      </c>
      <c r="AY488">
        <v>26</v>
      </c>
      <c r="BA488">
        <v>2.2999999999999998</v>
      </c>
      <c r="BB488">
        <v>10</v>
      </c>
      <c r="BC488">
        <v>23</v>
      </c>
      <c r="BD488" t="s">
        <v>87</v>
      </c>
      <c r="BE488" t="s">
        <v>87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254</v>
      </c>
      <c r="BN488">
        <v>37</v>
      </c>
      <c r="BO488">
        <v>2</v>
      </c>
      <c r="BP488">
        <v>0</v>
      </c>
      <c r="BQ488" t="s">
        <v>72</v>
      </c>
      <c r="BR488">
        <v>211</v>
      </c>
      <c r="BS488">
        <v>32</v>
      </c>
      <c r="BT488">
        <v>60.1</v>
      </c>
      <c r="BU488">
        <v>38</v>
      </c>
      <c r="BV488">
        <v>34.1</v>
      </c>
      <c r="BW488">
        <v>57</v>
      </c>
      <c r="BX488">
        <v>29.7</v>
      </c>
      <c r="BY488">
        <v>764</v>
      </c>
      <c r="BZ488">
        <v>4.4770000000000003</v>
      </c>
      <c r="CA488">
        <v>1</v>
      </c>
      <c r="CB488" s="2">
        <f t="shared" si="63"/>
        <v>45663</v>
      </c>
      <c r="CC488" s="3">
        <f t="shared" si="64"/>
        <v>6.25E-2</v>
      </c>
      <c r="CD488" s="4">
        <f t="shared" si="58"/>
        <v>45663.0625</v>
      </c>
      <c r="CE488" s="18">
        <f t="shared" si="61"/>
        <v>0.14000000000000001</v>
      </c>
      <c r="CF488" s="18">
        <f t="shared" si="62"/>
        <v>0.01</v>
      </c>
      <c r="CG488" s="19">
        <f t="shared" si="65"/>
        <v>225</v>
      </c>
      <c r="CH488" s="19">
        <f t="shared" si="65"/>
        <v>270</v>
      </c>
      <c r="CI488" s="19">
        <f t="shared" si="59"/>
        <v>225</v>
      </c>
      <c r="CJ488" s="19">
        <f t="shared" si="60"/>
        <v>270</v>
      </c>
    </row>
    <row r="489" spans="1:88" x14ac:dyDescent="0.35">
      <c r="A489" t="s">
        <v>157</v>
      </c>
      <c r="B489" t="s">
        <v>651</v>
      </c>
      <c r="C489">
        <v>26.1</v>
      </c>
      <c r="D489">
        <v>26.2</v>
      </c>
      <c r="E489">
        <v>26.1</v>
      </c>
      <c r="F489">
        <v>62</v>
      </c>
      <c r="G489">
        <v>15</v>
      </c>
      <c r="H489">
        <v>25</v>
      </c>
      <c r="I489">
        <v>65</v>
      </c>
      <c r="J489">
        <v>2.1</v>
      </c>
      <c r="K489">
        <v>7</v>
      </c>
      <c r="L489">
        <v>23</v>
      </c>
      <c r="M489" t="s">
        <v>84</v>
      </c>
      <c r="N489" t="s">
        <v>84</v>
      </c>
      <c r="O489">
        <v>0</v>
      </c>
      <c r="P489">
        <v>0</v>
      </c>
      <c r="Q489">
        <v>0</v>
      </c>
      <c r="S489">
        <v>0</v>
      </c>
      <c r="U489">
        <v>0</v>
      </c>
      <c r="V489">
        <v>351</v>
      </c>
      <c r="W489">
        <v>29</v>
      </c>
      <c r="X489">
        <v>2</v>
      </c>
      <c r="Y489">
        <v>0</v>
      </c>
      <c r="Z489" t="s">
        <v>72</v>
      </c>
      <c r="AA489">
        <v>272</v>
      </c>
      <c r="AB489">
        <v>62</v>
      </c>
      <c r="AD489">
        <v>0</v>
      </c>
      <c r="AG489">
        <v>14.5</v>
      </c>
      <c r="AH489">
        <v>19.2</v>
      </c>
      <c r="AK489">
        <v>0</v>
      </c>
      <c r="AM489">
        <v>279</v>
      </c>
      <c r="AN489">
        <v>36</v>
      </c>
      <c r="AO489">
        <v>1</v>
      </c>
      <c r="AP489">
        <v>0</v>
      </c>
      <c r="AQ489" t="s">
        <v>145</v>
      </c>
      <c r="AR489">
        <v>0</v>
      </c>
      <c r="AS489">
        <v>0</v>
      </c>
      <c r="AT489">
        <v>26.6</v>
      </c>
      <c r="AU489">
        <v>26.6</v>
      </c>
      <c r="AV489">
        <v>26.5</v>
      </c>
      <c r="AW489">
        <v>62</v>
      </c>
      <c r="AX489">
        <v>15</v>
      </c>
      <c r="AY489">
        <v>26</v>
      </c>
      <c r="BA489">
        <v>1.6</v>
      </c>
      <c r="BB489">
        <v>10</v>
      </c>
      <c r="BC489">
        <v>25</v>
      </c>
      <c r="BD489" t="s">
        <v>74</v>
      </c>
      <c r="BE489" t="s">
        <v>87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264</v>
      </c>
      <c r="BN489">
        <v>36</v>
      </c>
      <c r="BO489">
        <v>1</v>
      </c>
      <c r="BP489">
        <v>0</v>
      </c>
      <c r="BQ489" t="s">
        <v>72</v>
      </c>
      <c r="BR489">
        <v>235</v>
      </c>
      <c r="BS489">
        <v>17</v>
      </c>
      <c r="BT489">
        <v>59.9</v>
      </c>
      <c r="BU489">
        <v>38</v>
      </c>
      <c r="BV489">
        <v>34</v>
      </c>
      <c r="BW489">
        <v>57</v>
      </c>
      <c r="BX489">
        <v>29.7</v>
      </c>
      <c r="BY489">
        <v>764</v>
      </c>
      <c r="BZ489">
        <v>4.4770000000000003</v>
      </c>
      <c r="CA489">
        <v>1</v>
      </c>
      <c r="CB489" s="2">
        <f t="shared" si="63"/>
        <v>45663</v>
      </c>
      <c r="CC489" s="3">
        <f t="shared" si="64"/>
        <v>7.2916666666666671E-2</v>
      </c>
      <c r="CD489" s="4">
        <f t="shared" si="58"/>
        <v>45663.072916666664</v>
      </c>
      <c r="CE489" s="18">
        <f t="shared" si="61"/>
        <v>0.14000000000000001</v>
      </c>
      <c r="CF489" s="18">
        <f t="shared" si="62"/>
        <v>0.01</v>
      </c>
      <c r="CG489" s="19">
        <f t="shared" si="65"/>
        <v>225</v>
      </c>
      <c r="CH489" s="19">
        <f t="shared" si="65"/>
        <v>270</v>
      </c>
      <c r="CI489" s="19">
        <f t="shared" si="59"/>
        <v>225</v>
      </c>
      <c r="CJ489" s="19">
        <f t="shared" si="60"/>
        <v>270</v>
      </c>
    </row>
    <row r="490" spans="1:88" x14ac:dyDescent="0.35">
      <c r="A490" t="s">
        <v>157</v>
      </c>
      <c r="B490" t="s">
        <v>652</v>
      </c>
      <c r="C490">
        <v>26.1</v>
      </c>
      <c r="D490">
        <v>26.1</v>
      </c>
      <c r="E490">
        <v>26.1</v>
      </c>
      <c r="F490">
        <v>62</v>
      </c>
      <c r="G490">
        <v>15</v>
      </c>
      <c r="H490">
        <v>25</v>
      </c>
      <c r="I490">
        <v>65</v>
      </c>
      <c r="J490">
        <v>3.3</v>
      </c>
      <c r="K490">
        <v>8</v>
      </c>
      <c r="L490">
        <v>23</v>
      </c>
      <c r="M490" t="s">
        <v>84</v>
      </c>
      <c r="N490" t="s">
        <v>84</v>
      </c>
      <c r="O490">
        <v>0</v>
      </c>
      <c r="P490">
        <v>0</v>
      </c>
      <c r="Q490">
        <v>0</v>
      </c>
      <c r="S490">
        <v>0</v>
      </c>
      <c r="U490">
        <v>0</v>
      </c>
      <c r="V490">
        <v>350</v>
      </c>
      <c r="W490">
        <v>29</v>
      </c>
      <c r="X490">
        <v>1</v>
      </c>
      <c r="Y490">
        <v>0</v>
      </c>
      <c r="Z490" t="s">
        <v>72</v>
      </c>
      <c r="AA490">
        <v>283</v>
      </c>
      <c r="AB490">
        <v>49</v>
      </c>
      <c r="AD490">
        <v>0</v>
      </c>
      <c r="AG490">
        <v>14.7</v>
      </c>
      <c r="AH490">
        <v>19.3</v>
      </c>
      <c r="AK490">
        <v>0</v>
      </c>
      <c r="AM490">
        <v>286</v>
      </c>
      <c r="AN490">
        <v>41</v>
      </c>
      <c r="AO490">
        <v>1</v>
      </c>
      <c r="AP490">
        <v>0</v>
      </c>
      <c r="AQ490" t="s">
        <v>145</v>
      </c>
      <c r="AR490">
        <v>0</v>
      </c>
      <c r="AS490">
        <v>0</v>
      </c>
      <c r="AT490">
        <v>26.5</v>
      </c>
      <c r="AU490">
        <v>26.6</v>
      </c>
      <c r="AV490">
        <v>26.5</v>
      </c>
      <c r="AW490">
        <v>63</v>
      </c>
      <c r="AX490">
        <v>15</v>
      </c>
      <c r="AY490">
        <v>26</v>
      </c>
      <c r="BA490">
        <v>5.3</v>
      </c>
      <c r="BB490">
        <v>12</v>
      </c>
      <c r="BC490">
        <v>21</v>
      </c>
      <c r="BD490" t="s">
        <v>87</v>
      </c>
      <c r="BE490" t="s">
        <v>87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259</v>
      </c>
      <c r="BN490">
        <v>32</v>
      </c>
      <c r="BO490">
        <v>1</v>
      </c>
      <c r="BP490">
        <v>0</v>
      </c>
      <c r="BQ490" t="s">
        <v>72</v>
      </c>
      <c r="BR490">
        <v>198</v>
      </c>
      <c r="BS490">
        <v>47</v>
      </c>
      <c r="BT490">
        <v>59.8</v>
      </c>
      <c r="BU490">
        <v>38</v>
      </c>
      <c r="BV490">
        <v>33.9</v>
      </c>
      <c r="BW490">
        <v>57</v>
      </c>
      <c r="BX490">
        <v>29.7</v>
      </c>
      <c r="BY490">
        <v>764</v>
      </c>
      <c r="BZ490">
        <v>4.4770000000000003</v>
      </c>
      <c r="CA490">
        <v>1</v>
      </c>
      <c r="CB490" s="2">
        <f t="shared" si="63"/>
        <v>45663</v>
      </c>
      <c r="CC490" s="3">
        <f t="shared" si="64"/>
        <v>8.3333333333333329E-2</v>
      </c>
      <c r="CD490" s="4">
        <f t="shared" si="58"/>
        <v>45663.083333333336</v>
      </c>
      <c r="CE490" s="18">
        <f t="shared" si="61"/>
        <v>0.14000000000000001</v>
      </c>
      <c r="CF490" s="18">
        <f t="shared" si="62"/>
        <v>0.01</v>
      </c>
      <c r="CG490" s="19">
        <f t="shared" si="65"/>
        <v>225</v>
      </c>
      <c r="CH490" s="19">
        <f t="shared" si="65"/>
        <v>270</v>
      </c>
      <c r="CI490" s="19">
        <f t="shared" si="59"/>
        <v>225</v>
      </c>
      <c r="CJ490" s="19">
        <f t="shared" si="60"/>
        <v>270</v>
      </c>
    </row>
    <row r="491" spans="1:88" x14ac:dyDescent="0.35">
      <c r="A491" t="s">
        <v>157</v>
      </c>
      <c r="B491" t="s">
        <v>653</v>
      </c>
      <c r="C491">
        <v>26.1</v>
      </c>
      <c r="D491">
        <v>26.1</v>
      </c>
      <c r="E491">
        <v>26.1</v>
      </c>
      <c r="F491">
        <v>62</v>
      </c>
      <c r="G491">
        <v>15</v>
      </c>
      <c r="H491">
        <v>25</v>
      </c>
      <c r="I491">
        <v>65</v>
      </c>
      <c r="J491">
        <v>3.6</v>
      </c>
      <c r="K491">
        <v>8</v>
      </c>
      <c r="L491">
        <v>23</v>
      </c>
      <c r="M491" t="s">
        <v>74</v>
      </c>
      <c r="N491" t="s">
        <v>84</v>
      </c>
      <c r="O491">
        <v>0</v>
      </c>
      <c r="P491">
        <v>0</v>
      </c>
      <c r="Q491">
        <v>0</v>
      </c>
      <c r="S491">
        <v>0</v>
      </c>
      <c r="U491">
        <v>0</v>
      </c>
      <c r="V491">
        <v>352</v>
      </c>
      <c r="W491">
        <v>29</v>
      </c>
      <c r="X491">
        <v>2</v>
      </c>
      <c r="Y491">
        <v>0</v>
      </c>
      <c r="Z491" t="s">
        <v>72</v>
      </c>
      <c r="AA491">
        <v>265</v>
      </c>
      <c r="AB491">
        <v>69</v>
      </c>
      <c r="AD491">
        <v>0</v>
      </c>
      <c r="AG491">
        <v>14.7</v>
      </c>
      <c r="AH491">
        <v>19.5</v>
      </c>
      <c r="AK491">
        <v>0</v>
      </c>
      <c r="AM491">
        <v>293</v>
      </c>
      <c r="AN491">
        <v>34</v>
      </c>
      <c r="AO491">
        <v>1</v>
      </c>
      <c r="AP491">
        <v>0</v>
      </c>
      <c r="AQ491" t="s">
        <v>145</v>
      </c>
      <c r="AR491">
        <v>0</v>
      </c>
      <c r="AS491">
        <v>0</v>
      </c>
      <c r="AT491">
        <v>26.4</v>
      </c>
      <c r="AU491">
        <v>26.5</v>
      </c>
      <c r="AV491">
        <v>26.3</v>
      </c>
      <c r="AW491">
        <v>63</v>
      </c>
      <c r="AX491">
        <v>15</v>
      </c>
      <c r="AY491">
        <v>26</v>
      </c>
      <c r="BA491">
        <v>6.9</v>
      </c>
      <c r="BB491">
        <v>12</v>
      </c>
      <c r="BC491">
        <v>18</v>
      </c>
      <c r="BD491" t="s">
        <v>74</v>
      </c>
      <c r="BE491" t="s">
        <v>87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265</v>
      </c>
      <c r="BN491">
        <v>40</v>
      </c>
      <c r="BO491">
        <v>1</v>
      </c>
      <c r="BP491">
        <v>0</v>
      </c>
      <c r="BQ491" t="s">
        <v>72</v>
      </c>
      <c r="BR491">
        <v>209</v>
      </c>
      <c r="BS491">
        <v>43</v>
      </c>
      <c r="BT491">
        <v>59.7</v>
      </c>
      <c r="BU491">
        <v>38</v>
      </c>
      <c r="BV491">
        <v>33.799999999999997</v>
      </c>
      <c r="BW491">
        <v>57</v>
      </c>
      <c r="BX491">
        <v>29.7</v>
      </c>
      <c r="BY491">
        <v>764</v>
      </c>
      <c r="BZ491">
        <v>4.4770000000000003</v>
      </c>
      <c r="CA491">
        <v>1</v>
      </c>
      <c r="CB491" s="2">
        <f t="shared" si="63"/>
        <v>45663</v>
      </c>
      <c r="CC491" s="3">
        <f t="shared" si="64"/>
        <v>9.375E-2</v>
      </c>
      <c r="CD491" s="4">
        <f t="shared" si="58"/>
        <v>45663.09375</v>
      </c>
      <c r="CE491" s="18">
        <f t="shared" si="61"/>
        <v>0.14000000000000001</v>
      </c>
      <c r="CF491" s="18">
        <f t="shared" si="62"/>
        <v>0.01</v>
      </c>
      <c r="CG491" s="19">
        <f t="shared" si="65"/>
        <v>225</v>
      </c>
      <c r="CH491" s="19">
        <f t="shared" si="65"/>
        <v>270</v>
      </c>
      <c r="CI491" s="19">
        <f t="shared" si="59"/>
        <v>225</v>
      </c>
      <c r="CJ491" s="19">
        <f t="shared" si="60"/>
        <v>270</v>
      </c>
    </row>
    <row r="492" spans="1:88" x14ac:dyDescent="0.35">
      <c r="A492" t="s">
        <v>157</v>
      </c>
      <c r="B492" t="s">
        <v>654</v>
      </c>
      <c r="C492">
        <v>26.1</v>
      </c>
      <c r="D492">
        <v>26.1</v>
      </c>
      <c r="E492">
        <v>26.1</v>
      </c>
      <c r="F492">
        <v>63</v>
      </c>
      <c r="G492">
        <v>15</v>
      </c>
      <c r="H492">
        <v>25</v>
      </c>
      <c r="I492">
        <v>65</v>
      </c>
      <c r="J492">
        <v>3.3</v>
      </c>
      <c r="K492">
        <v>8</v>
      </c>
      <c r="L492">
        <v>23</v>
      </c>
      <c r="M492" t="s">
        <v>74</v>
      </c>
      <c r="N492" t="s">
        <v>84</v>
      </c>
      <c r="O492">
        <v>0</v>
      </c>
      <c r="P492">
        <v>0</v>
      </c>
      <c r="Q492">
        <v>0</v>
      </c>
      <c r="S492">
        <v>0</v>
      </c>
      <c r="U492">
        <v>0</v>
      </c>
      <c r="V492">
        <v>351</v>
      </c>
      <c r="W492">
        <v>29</v>
      </c>
      <c r="X492">
        <v>2</v>
      </c>
      <c r="Y492">
        <v>0</v>
      </c>
      <c r="Z492" t="s">
        <v>72</v>
      </c>
      <c r="AA492">
        <v>281</v>
      </c>
      <c r="AB492">
        <v>53</v>
      </c>
      <c r="AD492">
        <v>0</v>
      </c>
      <c r="AG492">
        <v>14.7</v>
      </c>
      <c r="AH492">
        <v>19.3</v>
      </c>
      <c r="AK492">
        <v>0</v>
      </c>
      <c r="AM492">
        <v>279</v>
      </c>
      <c r="AN492">
        <v>39</v>
      </c>
      <c r="AO492">
        <v>1</v>
      </c>
      <c r="AP492">
        <v>0</v>
      </c>
      <c r="AQ492" t="s">
        <v>145</v>
      </c>
      <c r="AR492">
        <v>0</v>
      </c>
      <c r="AS492">
        <v>0</v>
      </c>
      <c r="AT492">
        <v>26.4</v>
      </c>
      <c r="AU492">
        <v>26.5</v>
      </c>
      <c r="AV492">
        <v>26.4</v>
      </c>
      <c r="AW492">
        <v>63</v>
      </c>
      <c r="AX492">
        <v>15</v>
      </c>
      <c r="AY492">
        <v>26</v>
      </c>
      <c r="BA492">
        <v>4.4000000000000004</v>
      </c>
      <c r="BB492">
        <v>10</v>
      </c>
      <c r="BC492">
        <v>19</v>
      </c>
      <c r="BD492" t="s">
        <v>74</v>
      </c>
      <c r="BE492" t="s">
        <v>87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257</v>
      </c>
      <c r="BN492">
        <v>35</v>
      </c>
      <c r="BO492">
        <v>1</v>
      </c>
      <c r="BP492">
        <v>0</v>
      </c>
      <c r="BQ492" t="s">
        <v>72</v>
      </c>
      <c r="BR492">
        <v>217</v>
      </c>
      <c r="BS492">
        <v>28</v>
      </c>
      <c r="BT492">
        <v>59.5</v>
      </c>
      <c r="BU492">
        <v>38</v>
      </c>
      <c r="BV492">
        <v>33.6</v>
      </c>
      <c r="BW492">
        <v>56</v>
      </c>
      <c r="BX492">
        <v>29.7</v>
      </c>
      <c r="BY492">
        <v>764</v>
      </c>
      <c r="BZ492">
        <v>4.4770000000000003</v>
      </c>
      <c r="CA492">
        <v>1</v>
      </c>
      <c r="CB492" s="2">
        <f t="shared" si="63"/>
        <v>45663</v>
      </c>
      <c r="CC492" s="3">
        <f t="shared" si="64"/>
        <v>0.10416666666666667</v>
      </c>
      <c r="CD492" s="4">
        <f t="shared" si="58"/>
        <v>45663.104166666664</v>
      </c>
      <c r="CE492" s="18">
        <f t="shared" si="61"/>
        <v>0.14000000000000001</v>
      </c>
      <c r="CF492" s="18">
        <f t="shared" si="62"/>
        <v>0.01</v>
      </c>
      <c r="CG492" s="19">
        <f t="shared" si="65"/>
        <v>225</v>
      </c>
      <c r="CH492" s="19">
        <f t="shared" si="65"/>
        <v>270</v>
      </c>
      <c r="CI492" s="19">
        <f t="shared" si="59"/>
        <v>225</v>
      </c>
      <c r="CJ492" s="19">
        <f t="shared" si="60"/>
        <v>270</v>
      </c>
    </row>
    <row r="493" spans="1:88" x14ac:dyDescent="0.35">
      <c r="A493" t="s">
        <v>157</v>
      </c>
      <c r="B493" t="s">
        <v>655</v>
      </c>
      <c r="C493">
        <v>26</v>
      </c>
      <c r="D493">
        <v>26.1</v>
      </c>
      <c r="E493">
        <v>26</v>
      </c>
      <c r="F493">
        <v>63</v>
      </c>
      <c r="G493">
        <v>15</v>
      </c>
      <c r="H493">
        <v>25</v>
      </c>
      <c r="I493">
        <v>65</v>
      </c>
      <c r="J493">
        <v>3.3</v>
      </c>
      <c r="K493">
        <v>7</v>
      </c>
      <c r="L493">
        <v>23</v>
      </c>
      <c r="M493" t="s">
        <v>84</v>
      </c>
      <c r="N493" t="s">
        <v>84</v>
      </c>
      <c r="O493">
        <v>0</v>
      </c>
      <c r="P493">
        <v>0</v>
      </c>
      <c r="Q493">
        <v>0</v>
      </c>
      <c r="S493">
        <v>0</v>
      </c>
      <c r="U493">
        <v>0</v>
      </c>
      <c r="V493">
        <v>351</v>
      </c>
      <c r="W493">
        <v>29</v>
      </c>
      <c r="X493">
        <v>2</v>
      </c>
      <c r="Y493">
        <v>0</v>
      </c>
      <c r="Z493" t="s">
        <v>72</v>
      </c>
      <c r="AA493">
        <v>277</v>
      </c>
      <c r="AB493">
        <v>56</v>
      </c>
      <c r="AD493">
        <v>0</v>
      </c>
      <c r="AG493">
        <v>14.7</v>
      </c>
      <c r="AH493">
        <v>19.2</v>
      </c>
      <c r="AK493">
        <v>0</v>
      </c>
      <c r="AM493">
        <v>289</v>
      </c>
      <c r="AN493">
        <v>36</v>
      </c>
      <c r="AO493">
        <v>1</v>
      </c>
      <c r="AP493">
        <v>0</v>
      </c>
      <c r="AQ493" t="s">
        <v>145</v>
      </c>
      <c r="AR493">
        <v>0</v>
      </c>
      <c r="AS493">
        <v>0</v>
      </c>
      <c r="AT493">
        <v>26.2</v>
      </c>
      <c r="AU493">
        <v>26.5</v>
      </c>
      <c r="AV493">
        <v>26.2</v>
      </c>
      <c r="AW493">
        <v>64</v>
      </c>
      <c r="AX493">
        <v>15</v>
      </c>
      <c r="AY493">
        <v>26</v>
      </c>
      <c r="BA493">
        <v>5</v>
      </c>
      <c r="BB493">
        <v>12</v>
      </c>
      <c r="BC493">
        <v>19</v>
      </c>
      <c r="BD493" t="s">
        <v>74</v>
      </c>
      <c r="BE493" t="s">
        <v>87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265</v>
      </c>
      <c r="BN493">
        <v>39</v>
      </c>
      <c r="BO493">
        <v>1</v>
      </c>
      <c r="BP493">
        <v>0</v>
      </c>
      <c r="BQ493" t="s">
        <v>72</v>
      </c>
      <c r="BR493">
        <v>216</v>
      </c>
      <c r="BS493">
        <v>33</v>
      </c>
      <c r="BT493">
        <v>59.4</v>
      </c>
      <c r="BU493">
        <v>38</v>
      </c>
      <c r="BV493">
        <v>33.5</v>
      </c>
      <c r="BW493">
        <v>56</v>
      </c>
      <c r="BX493">
        <v>29.69</v>
      </c>
      <c r="BY493">
        <v>764</v>
      </c>
      <c r="BZ493">
        <v>4.4770000000000003</v>
      </c>
      <c r="CA493">
        <v>1</v>
      </c>
      <c r="CB493" s="2">
        <f t="shared" si="63"/>
        <v>45663</v>
      </c>
      <c r="CC493" s="3">
        <f t="shared" si="64"/>
        <v>0.11458333333333333</v>
      </c>
      <c r="CD493" s="4">
        <f t="shared" si="58"/>
        <v>45663.114583333336</v>
      </c>
      <c r="CE493" s="18">
        <f t="shared" si="61"/>
        <v>0.14000000000000001</v>
      </c>
      <c r="CF493" s="18">
        <f t="shared" si="62"/>
        <v>0.01</v>
      </c>
      <c r="CG493" s="19">
        <f t="shared" si="65"/>
        <v>225</v>
      </c>
      <c r="CH493" s="19">
        <f t="shared" si="65"/>
        <v>270</v>
      </c>
      <c r="CI493" s="19">
        <f t="shared" si="59"/>
        <v>225</v>
      </c>
      <c r="CJ493" s="19">
        <f t="shared" si="60"/>
        <v>270</v>
      </c>
    </row>
    <row r="494" spans="1:88" x14ac:dyDescent="0.35">
      <c r="A494" t="s">
        <v>157</v>
      </c>
      <c r="B494" t="s">
        <v>656</v>
      </c>
      <c r="C494">
        <v>26</v>
      </c>
      <c r="D494">
        <v>26</v>
      </c>
      <c r="E494">
        <v>26</v>
      </c>
      <c r="F494">
        <v>63</v>
      </c>
      <c r="G494">
        <v>15</v>
      </c>
      <c r="H494">
        <v>25</v>
      </c>
      <c r="I494">
        <v>65</v>
      </c>
      <c r="J494">
        <v>2.2999999999999998</v>
      </c>
      <c r="K494">
        <v>6</v>
      </c>
      <c r="L494">
        <v>23</v>
      </c>
      <c r="M494" t="s">
        <v>84</v>
      </c>
      <c r="N494" t="s">
        <v>84</v>
      </c>
      <c r="O494">
        <v>0</v>
      </c>
      <c r="P494">
        <v>0</v>
      </c>
      <c r="Q494">
        <v>0</v>
      </c>
      <c r="S494">
        <v>0</v>
      </c>
      <c r="U494">
        <v>0</v>
      </c>
      <c r="V494">
        <v>349</v>
      </c>
      <c r="W494">
        <v>29</v>
      </c>
      <c r="X494">
        <v>2</v>
      </c>
      <c r="Y494">
        <v>0</v>
      </c>
      <c r="Z494" t="s">
        <v>72</v>
      </c>
      <c r="AA494">
        <v>276</v>
      </c>
      <c r="AB494">
        <v>56</v>
      </c>
      <c r="AD494">
        <v>0</v>
      </c>
      <c r="AG494">
        <v>14.5</v>
      </c>
      <c r="AH494">
        <v>19.2</v>
      </c>
      <c r="AK494">
        <v>0</v>
      </c>
      <c r="AM494">
        <v>276</v>
      </c>
      <c r="AN494">
        <v>35</v>
      </c>
      <c r="AO494">
        <v>1</v>
      </c>
      <c r="AP494">
        <v>0</v>
      </c>
      <c r="AQ494" t="s">
        <v>145</v>
      </c>
      <c r="AR494">
        <v>0</v>
      </c>
      <c r="AS494">
        <v>0</v>
      </c>
      <c r="AT494">
        <v>26.4</v>
      </c>
      <c r="AU494">
        <v>26.4</v>
      </c>
      <c r="AV494">
        <v>26.2</v>
      </c>
      <c r="AW494">
        <v>64</v>
      </c>
      <c r="AX494">
        <v>16</v>
      </c>
      <c r="AY494">
        <v>26</v>
      </c>
      <c r="BA494">
        <v>1.8</v>
      </c>
      <c r="BB494">
        <v>8</v>
      </c>
      <c r="BC494">
        <v>22</v>
      </c>
      <c r="BD494" t="s">
        <v>87</v>
      </c>
      <c r="BE494" t="s">
        <v>87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259</v>
      </c>
      <c r="BN494">
        <v>36</v>
      </c>
      <c r="BO494">
        <v>1</v>
      </c>
      <c r="BP494">
        <v>0</v>
      </c>
      <c r="BQ494" t="s">
        <v>72</v>
      </c>
      <c r="BR494">
        <v>207</v>
      </c>
      <c r="BS494">
        <v>39</v>
      </c>
      <c r="BT494">
        <v>59.3</v>
      </c>
      <c r="BU494">
        <v>38</v>
      </c>
      <c r="BV494">
        <v>33.4</v>
      </c>
      <c r="BW494">
        <v>56</v>
      </c>
      <c r="BX494">
        <v>29.69</v>
      </c>
      <c r="BY494">
        <v>764</v>
      </c>
      <c r="BZ494">
        <v>4.4770000000000003</v>
      </c>
      <c r="CA494">
        <v>1</v>
      </c>
      <c r="CB494" s="2">
        <f t="shared" si="63"/>
        <v>45663</v>
      </c>
      <c r="CC494" s="3">
        <f t="shared" si="64"/>
        <v>0.125</v>
      </c>
      <c r="CD494" s="4">
        <f t="shared" si="58"/>
        <v>45663.125</v>
      </c>
      <c r="CE494" s="18">
        <f t="shared" si="61"/>
        <v>0.14000000000000001</v>
      </c>
      <c r="CF494" s="18">
        <f t="shared" si="62"/>
        <v>0.01</v>
      </c>
      <c r="CG494" s="19">
        <f t="shared" si="65"/>
        <v>225</v>
      </c>
      <c r="CH494" s="19">
        <f t="shared" si="65"/>
        <v>270</v>
      </c>
      <c r="CI494" s="19">
        <f t="shared" si="59"/>
        <v>225</v>
      </c>
      <c r="CJ494" s="19">
        <f t="shared" si="60"/>
        <v>270</v>
      </c>
    </row>
    <row r="495" spans="1:88" x14ac:dyDescent="0.35">
      <c r="A495" t="s">
        <v>157</v>
      </c>
      <c r="B495" t="s">
        <v>657</v>
      </c>
      <c r="C495">
        <v>26</v>
      </c>
      <c r="D495">
        <v>26</v>
      </c>
      <c r="E495">
        <v>26</v>
      </c>
      <c r="F495">
        <v>63</v>
      </c>
      <c r="G495">
        <v>15</v>
      </c>
      <c r="H495">
        <v>25</v>
      </c>
      <c r="I495">
        <v>65</v>
      </c>
      <c r="J495">
        <v>2.2000000000000002</v>
      </c>
      <c r="K495">
        <v>5</v>
      </c>
      <c r="L495">
        <v>24</v>
      </c>
      <c r="M495" t="s">
        <v>84</v>
      </c>
      <c r="N495" t="s">
        <v>84</v>
      </c>
      <c r="O495">
        <v>0</v>
      </c>
      <c r="P495">
        <v>0</v>
      </c>
      <c r="Q495">
        <v>0</v>
      </c>
      <c r="S495">
        <v>0</v>
      </c>
      <c r="U495">
        <v>0</v>
      </c>
      <c r="V495">
        <v>351</v>
      </c>
      <c r="W495">
        <v>29</v>
      </c>
      <c r="X495">
        <v>2</v>
      </c>
      <c r="Y495">
        <v>0</v>
      </c>
      <c r="Z495" t="s">
        <v>72</v>
      </c>
      <c r="AA495">
        <v>282</v>
      </c>
      <c r="AB495">
        <v>51</v>
      </c>
      <c r="AD495">
        <v>0</v>
      </c>
      <c r="AG495">
        <v>14.8</v>
      </c>
      <c r="AH495">
        <v>19.3</v>
      </c>
      <c r="AK495">
        <v>0</v>
      </c>
      <c r="AM495">
        <v>262</v>
      </c>
      <c r="AN495">
        <v>40</v>
      </c>
      <c r="AO495">
        <v>1</v>
      </c>
      <c r="AP495">
        <v>0</v>
      </c>
      <c r="AQ495" t="s">
        <v>145</v>
      </c>
      <c r="AR495">
        <v>0</v>
      </c>
      <c r="AS495">
        <v>0</v>
      </c>
      <c r="AT495">
        <v>26.5</v>
      </c>
      <c r="AU495">
        <v>26.5</v>
      </c>
      <c r="AV495">
        <v>26.4</v>
      </c>
      <c r="AW495">
        <v>64</v>
      </c>
      <c r="AX495">
        <v>16</v>
      </c>
      <c r="AY495">
        <v>26</v>
      </c>
      <c r="BA495">
        <v>1.8</v>
      </c>
      <c r="BB495">
        <v>8</v>
      </c>
      <c r="BC495">
        <v>24</v>
      </c>
      <c r="BD495" t="s">
        <v>87</v>
      </c>
      <c r="BE495" t="s">
        <v>87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265</v>
      </c>
      <c r="BN495">
        <v>36</v>
      </c>
      <c r="BO495">
        <v>1</v>
      </c>
      <c r="BP495">
        <v>0</v>
      </c>
      <c r="BQ495" t="s">
        <v>72</v>
      </c>
      <c r="BR495">
        <v>221</v>
      </c>
      <c r="BS495">
        <v>33</v>
      </c>
      <c r="BT495">
        <v>59.3</v>
      </c>
      <c r="BU495">
        <v>38</v>
      </c>
      <c r="BV495">
        <v>33.4</v>
      </c>
      <c r="BW495">
        <v>56</v>
      </c>
      <c r="BX495">
        <v>29.7</v>
      </c>
      <c r="BY495">
        <v>764</v>
      </c>
      <c r="BZ495">
        <v>4.4770000000000003</v>
      </c>
      <c r="CA495">
        <v>1</v>
      </c>
      <c r="CB495" s="2">
        <f t="shared" si="63"/>
        <v>45663</v>
      </c>
      <c r="CC495" s="3">
        <f t="shared" si="64"/>
        <v>0.13541666666666666</v>
      </c>
      <c r="CD495" s="4">
        <f t="shared" si="58"/>
        <v>45663.135416666664</v>
      </c>
      <c r="CE495" s="18">
        <f t="shared" si="61"/>
        <v>0.14000000000000001</v>
      </c>
      <c r="CF495" s="18">
        <f t="shared" si="62"/>
        <v>0.01</v>
      </c>
      <c r="CG495" s="19">
        <f t="shared" si="65"/>
        <v>225</v>
      </c>
      <c r="CH495" s="19">
        <f t="shared" si="65"/>
        <v>270</v>
      </c>
      <c r="CI495" s="19">
        <f t="shared" si="59"/>
        <v>225</v>
      </c>
      <c r="CJ495" s="19">
        <f t="shared" si="60"/>
        <v>270</v>
      </c>
    </row>
    <row r="496" spans="1:88" x14ac:dyDescent="0.35">
      <c r="A496" t="s">
        <v>157</v>
      </c>
      <c r="B496" t="s">
        <v>658</v>
      </c>
      <c r="C496">
        <v>26.1</v>
      </c>
      <c r="D496">
        <v>26.1</v>
      </c>
      <c r="E496">
        <v>26</v>
      </c>
      <c r="F496">
        <v>63</v>
      </c>
      <c r="G496">
        <v>15</v>
      </c>
      <c r="H496">
        <v>25</v>
      </c>
      <c r="I496">
        <v>65</v>
      </c>
      <c r="J496">
        <v>2.2000000000000002</v>
      </c>
      <c r="K496">
        <v>6</v>
      </c>
      <c r="L496">
        <v>24</v>
      </c>
      <c r="M496" t="s">
        <v>84</v>
      </c>
      <c r="N496" t="s">
        <v>84</v>
      </c>
      <c r="O496">
        <v>0</v>
      </c>
      <c r="P496">
        <v>0</v>
      </c>
      <c r="Q496">
        <v>0</v>
      </c>
      <c r="S496">
        <v>0</v>
      </c>
      <c r="U496">
        <v>0</v>
      </c>
      <c r="V496">
        <v>351</v>
      </c>
      <c r="W496">
        <v>29</v>
      </c>
      <c r="X496">
        <v>1</v>
      </c>
      <c r="Y496">
        <v>0</v>
      </c>
      <c r="Z496" t="s">
        <v>72</v>
      </c>
      <c r="AA496">
        <v>275</v>
      </c>
      <c r="AB496">
        <v>59</v>
      </c>
      <c r="AD496">
        <v>0</v>
      </c>
      <c r="AG496">
        <v>14.7</v>
      </c>
      <c r="AH496">
        <v>19.3</v>
      </c>
      <c r="AK496">
        <v>0</v>
      </c>
      <c r="AM496">
        <v>260</v>
      </c>
      <c r="AN496">
        <v>38</v>
      </c>
      <c r="AO496">
        <v>1</v>
      </c>
      <c r="AP496">
        <v>0</v>
      </c>
      <c r="AQ496" t="s">
        <v>145</v>
      </c>
      <c r="AR496">
        <v>0</v>
      </c>
      <c r="AS496">
        <v>0</v>
      </c>
      <c r="AT496">
        <v>26.5</v>
      </c>
      <c r="AU496">
        <v>26.5</v>
      </c>
      <c r="AV496">
        <v>26.5</v>
      </c>
      <c r="AW496">
        <v>64</v>
      </c>
      <c r="AX496">
        <v>16</v>
      </c>
      <c r="AY496">
        <v>26</v>
      </c>
      <c r="BA496">
        <v>2.7</v>
      </c>
      <c r="BB496">
        <v>9</v>
      </c>
      <c r="BC496">
        <v>24</v>
      </c>
      <c r="BD496" t="s">
        <v>74</v>
      </c>
      <c r="BE496" t="s">
        <v>87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255</v>
      </c>
      <c r="BN496">
        <v>38</v>
      </c>
      <c r="BO496">
        <v>1</v>
      </c>
      <c r="BP496">
        <v>0</v>
      </c>
      <c r="BQ496" t="s">
        <v>72</v>
      </c>
      <c r="BR496">
        <v>206</v>
      </c>
      <c r="BS496">
        <v>36</v>
      </c>
      <c r="BT496">
        <v>59.2</v>
      </c>
      <c r="BU496">
        <v>38</v>
      </c>
      <c r="BV496">
        <v>33.299999999999997</v>
      </c>
      <c r="BW496">
        <v>56</v>
      </c>
      <c r="BX496">
        <v>29.69</v>
      </c>
      <c r="BY496">
        <v>764</v>
      </c>
      <c r="BZ496">
        <v>4.4770000000000003</v>
      </c>
      <c r="CA496">
        <v>1</v>
      </c>
      <c r="CB496" s="2">
        <f t="shared" si="63"/>
        <v>45663</v>
      </c>
      <c r="CC496" s="3">
        <f t="shared" si="64"/>
        <v>0.14583333333333334</v>
      </c>
      <c r="CD496" s="4">
        <f t="shared" si="58"/>
        <v>45663.145833333336</v>
      </c>
      <c r="CE496" s="18">
        <f t="shared" si="61"/>
        <v>0.14000000000000001</v>
      </c>
      <c r="CF496" s="18">
        <f t="shared" si="62"/>
        <v>0.01</v>
      </c>
      <c r="CG496" s="19">
        <f t="shared" si="65"/>
        <v>225</v>
      </c>
      <c r="CH496" s="19">
        <f t="shared" si="65"/>
        <v>270</v>
      </c>
      <c r="CI496" s="19">
        <f t="shared" si="59"/>
        <v>225</v>
      </c>
      <c r="CJ496" s="19">
        <f t="shared" si="60"/>
        <v>270</v>
      </c>
    </row>
    <row r="497" spans="1:88" x14ac:dyDescent="0.35">
      <c r="A497" t="s">
        <v>157</v>
      </c>
      <c r="B497" t="s">
        <v>659</v>
      </c>
      <c r="C497">
        <v>26.1</v>
      </c>
      <c r="D497">
        <v>26.1</v>
      </c>
      <c r="E497">
        <v>26.1</v>
      </c>
      <c r="F497">
        <v>64</v>
      </c>
      <c r="G497">
        <v>15</v>
      </c>
      <c r="H497">
        <v>26</v>
      </c>
      <c r="I497">
        <v>65</v>
      </c>
      <c r="J497">
        <v>1.8</v>
      </c>
      <c r="K497">
        <v>5</v>
      </c>
      <c r="L497">
        <v>24</v>
      </c>
      <c r="M497" t="s">
        <v>84</v>
      </c>
      <c r="N497" t="s">
        <v>84</v>
      </c>
      <c r="O497">
        <v>0</v>
      </c>
      <c r="P497">
        <v>0</v>
      </c>
      <c r="Q497">
        <v>0</v>
      </c>
      <c r="S497">
        <v>0</v>
      </c>
      <c r="U497">
        <v>0</v>
      </c>
      <c r="V497">
        <v>351</v>
      </c>
      <c r="W497">
        <v>30</v>
      </c>
      <c r="X497">
        <v>1</v>
      </c>
      <c r="Y497">
        <v>0</v>
      </c>
      <c r="Z497" t="s">
        <v>72</v>
      </c>
      <c r="AA497">
        <v>281</v>
      </c>
      <c r="AB497">
        <v>52</v>
      </c>
      <c r="AD497">
        <v>0</v>
      </c>
      <c r="AG497">
        <v>14.7</v>
      </c>
      <c r="AH497">
        <v>19.3</v>
      </c>
      <c r="AK497">
        <v>0</v>
      </c>
      <c r="AM497">
        <v>264</v>
      </c>
      <c r="AN497">
        <v>35</v>
      </c>
      <c r="AO497">
        <v>1</v>
      </c>
      <c r="AP497">
        <v>0</v>
      </c>
      <c r="AQ497" t="s">
        <v>145</v>
      </c>
      <c r="AR497">
        <v>0</v>
      </c>
      <c r="AS497">
        <v>0</v>
      </c>
      <c r="AT497">
        <v>26.7</v>
      </c>
      <c r="AU497">
        <v>26.7</v>
      </c>
      <c r="AV497">
        <v>26.5</v>
      </c>
      <c r="AW497">
        <v>64</v>
      </c>
      <c r="AX497">
        <v>16</v>
      </c>
      <c r="AY497">
        <v>26</v>
      </c>
      <c r="BA497">
        <v>0.9</v>
      </c>
      <c r="BB497">
        <v>8</v>
      </c>
      <c r="BC497">
        <v>25</v>
      </c>
      <c r="BD497" t="s">
        <v>77</v>
      </c>
      <c r="BE497" t="s">
        <v>78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260</v>
      </c>
      <c r="BN497">
        <v>41</v>
      </c>
      <c r="BO497">
        <v>1</v>
      </c>
      <c r="BP497">
        <v>0</v>
      </c>
      <c r="BQ497" t="s">
        <v>72</v>
      </c>
      <c r="BR497">
        <v>195</v>
      </c>
      <c r="BS497">
        <v>50</v>
      </c>
      <c r="BT497">
        <v>59.1</v>
      </c>
      <c r="BU497">
        <v>39</v>
      </c>
      <c r="BV497">
        <v>33.9</v>
      </c>
      <c r="BW497">
        <v>56</v>
      </c>
      <c r="BX497">
        <v>29.68</v>
      </c>
      <c r="BY497">
        <v>764</v>
      </c>
      <c r="BZ497">
        <v>4.4770000000000003</v>
      </c>
      <c r="CA497">
        <v>1</v>
      </c>
      <c r="CB497" s="2">
        <f t="shared" si="63"/>
        <v>45663</v>
      </c>
      <c r="CC497" s="3">
        <f t="shared" si="64"/>
        <v>0.15625</v>
      </c>
      <c r="CD497" s="4">
        <f t="shared" si="58"/>
        <v>45663.15625</v>
      </c>
      <c r="CE497" s="18">
        <f t="shared" si="61"/>
        <v>0.14000000000000001</v>
      </c>
      <c r="CF497" s="18">
        <f t="shared" si="62"/>
        <v>0.01</v>
      </c>
      <c r="CG497" s="19">
        <f t="shared" si="65"/>
        <v>225</v>
      </c>
      <c r="CH497" s="19">
        <f t="shared" si="65"/>
        <v>315</v>
      </c>
      <c r="CI497" s="19">
        <f t="shared" si="59"/>
        <v>225</v>
      </c>
      <c r="CJ497" s="19">
        <f t="shared" si="60"/>
        <v>315</v>
      </c>
    </row>
    <row r="498" spans="1:88" x14ac:dyDescent="0.35">
      <c r="A498" t="s">
        <v>157</v>
      </c>
      <c r="B498" t="s">
        <v>660</v>
      </c>
      <c r="C498">
        <v>26.1</v>
      </c>
      <c r="D498">
        <v>26.1</v>
      </c>
      <c r="E498">
        <v>26</v>
      </c>
      <c r="F498">
        <v>64</v>
      </c>
      <c r="G498">
        <v>15</v>
      </c>
      <c r="H498">
        <v>26</v>
      </c>
      <c r="I498">
        <v>65</v>
      </c>
      <c r="J498">
        <v>2.1</v>
      </c>
      <c r="K498">
        <v>7</v>
      </c>
      <c r="L498">
        <v>24</v>
      </c>
      <c r="M498" t="s">
        <v>84</v>
      </c>
      <c r="N498" t="s">
        <v>84</v>
      </c>
      <c r="O498">
        <v>0</v>
      </c>
      <c r="P498">
        <v>0</v>
      </c>
      <c r="Q498">
        <v>0</v>
      </c>
      <c r="S498">
        <v>0</v>
      </c>
      <c r="U498">
        <v>0</v>
      </c>
      <c r="V498">
        <v>350</v>
      </c>
      <c r="W498">
        <v>29</v>
      </c>
      <c r="X498">
        <v>1</v>
      </c>
      <c r="Y498">
        <v>0</v>
      </c>
      <c r="Z498" t="s">
        <v>72</v>
      </c>
      <c r="AA498">
        <v>264</v>
      </c>
      <c r="AB498">
        <v>69</v>
      </c>
      <c r="AD498">
        <v>0</v>
      </c>
      <c r="AG498">
        <v>14.7</v>
      </c>
      <c r="AH498">
        <v>19.3</v>
      </c>
      <c r="AK498">
        <v>0</v>
      </c>
      <c r="AM498">
        <v>280</v>
      </c>
      <c r="AN498">
        <v>41</v>
      </c>
      <c r="AO498">
        <v>1</v>
      </c>
      <c r="AP498">
        <v>0</v>
      </c>
      <c r="AQ498" t="s">
        <v>145</v>
      </c>
      <c r="AR498">
        <v>0</v>
      </c>
      <c r="AS498">
        <v>0</v>
      </c>
      <c r="AT498">
        <v>26.6</v>
      </c>
      <c r="AU498">
        <v>26.7</v>
      </c>
      <c r="AV498">
        <v>26.6</v>
      </c>
      <c r="AW498">
        <v>64</v>
      </c>
      <c r="AX498">
        <v>16</v>
      </c>
      <c r="AY498">
        <v>26</v>
      </c>
      <c r="BA498">
        <v>0.8</v>
      </c>
      <c r="BB498">
        <v>6</v>
      </c>
      <c r="BC498">
        <v>26</v>
      </c>
      <c r="BD498" t="s">
        <v>77</v>
      </c>
      <c r="BE498" t="s">
        <v>78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239</v>
      </c>
      <c r="BN498">
        <v>34</v>
      </c>
      <c r="BO498">
        <v>1</v>
      </c>
      <c r="BP498">
        <v>0</v>
      </c>
      <c r="BQ498" t="s">
        <v>72</v>
      </c>
      <c r="BR498">
        <v>214</v>
      </c>
      <c r="BS498">
        <v>16</v>
      </c>
      <c r="BT498">
        <v>59.1</v>
      </c>
      <c r="BU498">
        <v>39</v>
      </c>
      <c r="BV498">
        <v>33.9</v>
      </c>
      <c r="BW498">
        <v>56</v>
      </c>
      <c r="BX498">
        <v>29.67</v>
      </c>
      <c r="BY498">
        <v>764</v>
      </c>
      <c r="BZ498">
        <v>4.4770000000000003</v>
      </c>
      <c r="CA498">
        <v>1</v>
      </c>
      <c r="CB498" s="2">
        <f t="shared" si="63"/>
        <v>45663</v>
      </c>
      <c r="CC498" s="3">
        <f t="shared" si="64"/>
        <v>0.16666666666666666</v>
      </c>
      <c r="CD498" s="4">
        <f t="shared" si="58"/>
        <v>45663.166666666664</v>
      </c>
      <c r="CE498" s="18">
        <f t="shared" si="61"/>
        <v>0.14000000000000001</v>
      </c>
      <c r="CF498" s="18">
        <f t="shared" si="62"/>
        <v>0.01</v>
      </c>
      <c r="CG498" s="19">
        <f t="shared" si="65"/>
        <v>225</v>
      </c>
      <c r="CH498" s="19">
        <f t="shared" si="65"/>
        <v>315</v>
      </c>
      <c r="CI498" s="19">
        <f t="shared" si="59"/>
        <v>225</v>
      </c>
      <c r="CJ498" s="19">
        <f t="shared" si="60"/>
        <v>315</v>
      </c>
    </row>
    <row r="499" spans="1:88" x14ac:dyDescent="0.35">
      <c r="A499" t="s">
        <v>157</v>
      </c>
      <c r="B499" t="s">
        <v>661</v>
      </c>
      <c r="C499">
        <v>26</v>
      </c>
      <c r="D499">
        <v>26.1</v>
      </c>
      <c r="E499">
        <v>26</v>
      </c>
      <c r="F499">
        <v>64</v>
      </c>
      <c r="G499">
        <v>15</v>
      </c>
      <c r="H499">
        <v>26</v>
      </c>
      <c r="I499">
        <v>65</v>
      </c>
      <c r="J499">
        <v>1.9</v>
      </c>
      <c r="K499">
        <v>6</v>
      </c>
      <c r="L499">
        <v>24</v>
      </c>
      <c r="M499" t="s">
        <v>84</v>
      </c>
      <c r="N499" t="s">
        <v>84</v>
      </c>
      <c r="O499">
        <v>0</v>
      </c>
      <c r="P499">
        <v>0</v>
      </c>
      <c r="Q499">
        <v>0</v>
      </c>
      <c r="S499">
        <v>0</v>
      </c>
      <c r="U499">
        <v>0</v>
      </c>
      <c r="V499">
        <v>351</v>
      </c>
      <c r="W499">
        <v>29</v>
      </c>
      <c r="X499">
        <v>1</v>
      </c>
      <c r="Y499">
        <v>0</v>
      </c>
      <c r="Z499" t="s">
        <v>72</v>
      </c>
      <c r="AA499">
        <v>280</v>
      </c>
      <c r="AB499">
        <v>53</v>
      </c>
      <c r="AD499">
        <v>0</v>
      </c>
      <c r="AG499">
        <v>14.8</v>
      </c>
      <c r="AH499">
        <v>19.3</v>
      </c>
      <c r="AK499">
        <v>0</v>
      </c>
      <c r="AM499">
        <v>282</v>
      </c>
      <c r="AN499">
        <v>36</v>
      </c>
      <c r="AO499">
        <v>1</v>
      </c>
      <c r="AP499">
        <v>0</v>
      </c>
      <c r="AQ499" t="s">
        <v>145</v>
      </c>
      <c r="AR499">
        <v>0</v>
      </c>
      <c r="AS499">
        <v>0</v>
      </c>
      <c r="AT499">
        <v>26.6</v>
      </c>
      <c r="AU499">
        <v>26.7</v>
      </c>
      <c r="AV499">
        <v>26.6</v>
      </c>
      <c r="AW499">
        <v>65</v>
      </c>
      <c r="AX499">
        <v>16</v>
      </c>
      <c r="AY499">
        <v>26</v>
      </c>
      <c r="BA499">
        <v>0.8</v>
      </c>
      <c r="BB499">
        <v>6</v>
      </c>
      <c r="BC499">
        <v>26</v>
      </c>
      <c r="BD499" t="s">
        <v>87</v>
      </c>
      <c r="BE499" t="s">
        <v>77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252</v>
      </c>
      <c r="BN499">
        <v>38</v>
      </c>
      <c r="BO499">
        <v>1</v>
      </c>
      <c r="BP499">
        <v>0</v>
      </c>
      <c r="BQ499" t="s">
        <v>72</v>
      </c>
      <c r="BR499">
        <v>175</v>
      </c>
      <c r="BS499">
        <v>66</v>
      </c>
      <c r="BT499">
        <v>59</v>
      </c>
      <c r="BU499">
        <v>39</v>
      </c>
      <c r="BV499">
        <v>33.799999999999997</v>
      </c>
      <c r="BW499">
        <v>56</v>
      </c>
      <c r="BX499">
        <v>29.67</v>
      </c>
      <c r="BY499">
        <v>764</v>
      </c>
      <c r="BZ499">
        <v>4.4770000000000003</v>
      </c>
      <c r="CA499">
        <v>1</v>
      </c>
      <c r="CB499" s="2">
        <f t="shared" si="63"/>
        <v>45663</v>
      </c>
      <c r="CC499" s="3">
        <f t="shared" si="64"/>
        <v>0.17708333333333334</v>
      </c>
      <c r="CD499" s="4">
        <f t="shared" si="58"/>
        <v>45663.177083333336</v>
      </c>
      <c r="CE499" s="18">
        <f t="shared" si="61"/>
        <v>0.14000000000000001</v>
      </c>
      <c r="CF499" s="18">
        <f t="shared" si="62"/>
        <v>0.01</v>
      </c>
      <c r="CG499" s="19">
        <f t="shared" si="65"/>
        <v>225</v>
      </c>
      <c r="CH499" s="19">
        <f t="shared" si="65"/>
        <v>292.5</v>
      </c>
      <c r="CI499" s="19">
        <f t="shared" si="59"/>
        <v>225</v>
      </c>
      <c r="CJ499" s="19">
        <f t="shared" si="60"/>
        <v>292.5</v>
      </c>
    </row>
    <row r="500" spans="1:88" x14ac:dyDescent="0.35">
      <c r="A500" t="s">
        <v>157</v>
      </c>
      <c r="B500" t="s">
        <v>662</v>
      </c>
      <c r="C500">
        <v>26</v>
      </c>
      <c r="D500">
        <v>26.1</v>
      </c>
      <c r="E500">
        <v>26</v>
      </c>
      <c r="F500">
        <v>64</v>
      </c>
      <c r="G500">
        <v>15</v>
      </c>
      <c r="H500">
        <v>26</v>
      </c>
      <c r="I500">
        <v>65</v>
      </c>
      <c r="J500">
        <v>2.2999999999999998</v>
      </c>
      <c r="K500">
        <v>5</v>
      </c>
      <c r="L500">
        <v>24</v>
      </c>
      <c r="M500" t="s">
        <v>84</v>
      </c>
      <c r="N500" t="s">
        <v>84</v>
      </c>
      <c r="O500">
        <v>0</v>
      </c>
      <c r="P500">
        <v>0</v>
      </c>
      <c r="Q500">
        <v>0</v>
      </c>
      <c r="S500">
        <v>0</v>
      </c>
      <c r="U500">
        <v>0</v>
      </c>
      <c r="V500">
        <v>351</v>
      </c>
      <c r="W500">
        <v>27</v>
      </c>
      <c r="X500">
        <v>2</v>
      </c>
      <c r="Y500">
        <v>0</v>
      </c>
      <c r="Z500" t="s">
        <v>72</v>
      </c>
      <c r="AA500">
        <v>278</v>
      </c>
      <c r="AB500">
        <v>55</v>
      </c>
      <c r="AD500">
        <v>0</v>
      </c>
      <c r="AG500">
        <v>15</v>
      </c>
      <c r="AH500">
        <v>19.5</v>
      </c>
      <c r="AK500">
        <v>0</v>
      </c>
      <c r="AM500">
        <v>280</v>
      </c>
      <c r="AN500">
        <v>37</v>
      </c>
      <c r="AO500">
        <v>1</v>
      </c>
      <c r="AP500">
        <v>0</v>
      </c>
      <c r="AQ500" t="s">
        <v>145</v>
      </c>
      <c r="AR500">
        <v>0</v>
      </c>
      <c r="AS500">
        <v>0</v>
      </c>
      <c r="AT500">
        <v>26.6</v>
      </c>
      <c r="AU500">
        <v>26.7</v>
      </c>
      <c r="AV500">
        <v>26.6</v>
      </c>
      <c r="AW500">
        <v>65</v>
      </c>
      <c r="AX500">
        <v>16</v>
      </c>
      <c r="AY500">
        <v>26</v>
      </c>
      <c r="BA500">
        <v>1.5</v>
      </c>
      <c r="BB500">
        <v>7</v>
      </c>
      <c r="BC500">
        <v>25</v>
      </c>
      <c r="BD500" t="s">
        <v>87</v>
      </c>
      <c r="BE500" t="s">
        <v>87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248</v>
      </c>
      <c r="BN500">
        <v>38</v>
      </c>
      <c r="BO500">
        <v>2</v>
      </c>
      <c r="BP500">
        <v>0</v>
      </c>
      <c r="BQ500" t="s">
        <v>72</v>
      </c>
      <c r="BR500">
        <v>206</v>
      </c>
      <c r="BS500">
        <v>29</v>
      </c>
      <c r="BT500">
        <v>59.1</v>
      </c>
      <c r="BU500">
        <v>40</v>
      </c>
      <c r="BV500">
        <v>34.6</v>
      </c>
      <c r="BW500">
        <v>56</v>
      </c>
      <c r="BX500">
        <v>29.67</v>
      </c>
      <c r="BY500">
        <v>764</v>
      </c>
      <c r="BZ500">
        <v>4.4770000000000003</v>
      </c>
      <c r="CA500">
        <v>1</v>
      </c>
      <c r="CB500" s="2">
        <f t="shared" si="63"/>
        <v>45663</v>
      </c>
      <c r="CC500" s="3">
        <f t="shared" si="64"/>
        <v>0.1875</v>
      </c>
      <c r="CD500" s="4">
        <f t="shared" si="58"/>
        <v>45663.1875</v>
      </c>
      <c r="CE500" s="18">
        <f t="shared" si="61"/>
        <v>0.14000000000000001</v>
      </c>
      <c r="CF500" s="18">
        <f t="shared" si="62"/>
        <v>0.01</v>
      </c>
      <c r="CG500" s="19">
        <f t="shared" si="65"/>
        <v>225</v>
      </c>
      <c r="CH500" s="19">
        <f t="shared" si="65"/>
        <v>270</v>
      </c>
      <c r="CI500" s="19">
        <f t="shared" si="59"/>
        <v>225</v>
      </c>
      <c r="CJ500" s="19">
        <f t="shared" si="60"/>
        <v>270</v>
      </c>
    </row>
    <row r="501" spans="1:88" x14ac:dyDescent="0.35">
      <c r="A501" t="s">
        <v>157</v>
      </c>
      <c r="B501" t="s">
        <v>663</v>
      </c>
      <c r="C501">
        <v>26.1</v>
      </c>
      <c r="D501">
        <v>26.1</v>
      </c>
      <c r="E501">
        <v>26</v>
      </c>
      <c r="F501">
        <v>65</v>
      </c>
      <c r="G501">
        <v>16</v>
      </c>
      <c r="H501">
        <v>26</v>
      </c>
      <c r="I501">
        <v>65</v>
      </c>
      <c r="J501">
        <v>2.2000000000000002</v>
      </c>
      <c r="K501">
        <v>6</v>
      </c>
      <c r="L501">
        <v>24</v>
      </c>
      <c r="M501" t="s">
        <v>84</v>
      </c>
      <c r="N501" t="s">
        <v>84</v>
      </c>
      <c r="O501">
        <v>0</v>
      </c>
      <c r="P501">
        <v>0</v>
      </c>
      <c r="Q501">
        <v>0</v>
      </c>
      <c r="S501">
        <v>0</v>
      </c>
      <c r="U501">
        <v>0</v>
      </c>
      <c r="V501">
        <v>344</v>
      </c>
      <c r="W501">
        <v>32</v>
      </c>
      <c r="X501">
        <v>2</v>
      </c>
      <c r="Y501">
        <v>0</v>
      </c>
      <c r="Z501" t="s">
        <v>72</v>
      </c>
      <c r="AA501">
        <v>267</v>
      </c>
      <c r="AB501">
        <v>60</v>
      </c>
      <c r="AD501">
        <v>0</v>
      </c>
      <c r="AG501">
        <v>15</v>
      </c>
      <c r="AH501">
        <v>19.5</v>
      </c>
      <c r="AK501">
        <v>0</v>
      </c>
      <c r="AM501">
        <v>298</v>
      </c>
      <c r="AN501">
        <v>40</v>
      </c>
      <c r="AO501">
        <v>1</v>
      </c>
      <c r="AP501">
        <v>0</v>
      </c>
      <c r="AQ501" t="s">
        <v>145</v>
      </c>
      <c r="AR501">
        <v>0</v>
      </c>
      <c r="AS501">
        <v>0</v>
      </c>
      <c r="AT501">
        <v>26.6</v>
      </c>
      <c r="AU501">
        <v>26.6</v>
      </c>
      <c r="AV501">
        <v>26.5</v>
      </c>
      <c r="AW501">
        <v>65</v>
      </c>
      <c r="AX501">
        <v>16</v>
      </c>
      <c r="AY501">
        <v>26</v>
      </c>
      <c r="BA501">
        <v>0.7</v>
      </c>
      <c r="BB501">
        <v>7</v>
      </c>
      <c r="BC501">
        <v>26</v>
      </c>
      <c r="BD501" t="s">
        <v>77</v>
      </c>
      <c r="BE501" t="s">
        <v>77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241</v>
      </c>
      <c r="BN501">
        <v>34</v>
      </c>
      <c r="BO501">
        <v>2</v>
      </c>
      <c r="BP501">
        <v>0</v>
      </c>
      <c r="BQ501" t="s">
        <v>72</v>
      </c>
      <c r="BR501">
        <v>209</v>
      </c>
      <c r="BS501">
        <v>24</v>
      </c>
      <c r="BT501">
        <v>59</v>
      </c>
      <c r="BU501">
        <v>40</v>
      </c>
      <c r="BV501">
        <v>34.5</v>
      </c>
      <c r="BW501">
        <v>56</v>
      </c>
      <c r="BX501">
        <v>29.65</v>
      </c>
      <c r="BY501">
        <v>764</v>
      </c>
      <c r="BZ501">
        <v>4.4770000000000003</v>
      </c>
      <c r="CA501">
        <v>1</v>
      </c>
      <c r="CB501" s="2">
        <f t="shared" si="63"/>
        <v>45663</v>
      </c>
      <c r="CC501" s="3">
        <f t="shared" si="64"/>
        <v>0.19791666666666666</v>
      </c>
      <c r="CD501" s="4">
        <f t="shared" si="58"/>
        <v>45663.197916666664</v>
      </c>
      <c r="CE501" s="18">
        <f t="shared" si="61"/>
        <v>0.14000000000000001</v>
      </c>
      <c r="CF501" s="18">
        <f t="shared" si="62"/>
        <v>0.01</v>
      </c>
      <c r="CG501" s="19">
        <f t="shared" si="65"/>
        <v>225</v>
      </c>
      <c r="CH501" s="19">
        <f t="shared" si="65"/>
        <v>292.5</v>
      </c>
      <c r="CI501" s="19">
        <f t="shared" si="59"/>
        <v>225</v>
      </c>
      <c r="CJ501" s="19">
        <f t="shared" si="60"/>
        <v>292.5</v>
      </c>
    </row>
    <row r="502" spans="1:88" x14ac:dyDescent="0.35">
      <c r="A502" t="s">
        <v>157</v>
      </c>
      <c r="B502" t="s">
        <v>664</v>
      </c>
      <c r="C502">
        <v>26.1</v>
      </c>
      <c r="D502">
        <v>26.2</v>
      </c>
      <c r="E502">
        <v>26.1</v>
      </c>
      <c r="F502">
        <v>65</v>
      </c>
      <c r="G502">
        <v>16</v>
      </c>
      <c r="H502">
        <v>26</v>
      </c>
      <c r="I502">
        <v>65</v>
      </c>
      <c r="J502">
        <v>1.5</v>
      </c>
      <c r="K502">
        <v>4</v>
      </c>
      <c r="L502">
        <v>24</v>
      </c>
      <c r="M502" t="s">
        <v>84</v>
      </c>
      <c r="N502" t="s">
        <v>84</v>
      </c>
      <c r="O502">
        <v>0</v>
      </c>
      <c r="P502">
        <v>0</v>
      </c>
      <c r="Q502">
        <v>0</v>
      </c>
      <c r="S502">
        <v>0</v>
      </c>
      <c r="U502">
        <v>0</v>
      </c>
      <c r="V502">
        <v>342</v>
      </c>
      <c r="W502">
        <v>29</v>
      </c>
      <c r="X502">
        <v>2</v>
      </c>
      <c r="Y502">
        <v>0</v>
      </c>
      <c r="Z502" t="s">
        <v>72</v>
      </c>
      <c r="AA502">
        <v>244</v>
      </c>
      <c r="AB502">
        <v>80</v>
      </c>
      <c r="AD502">
        <v>0</v>
      </c>
      <c r="AG502">
        <v>15</v>
      </c>
      <c r="AH502">
        <v>19.5</v>
      </c>
      <c r="AK502">
        <v>0</v>
      </c>
      <c r="AM502">
        <v>295</v>
      </c>
      <c r="AN502">
        <v>36</v>
      </c>
      <c r="AO502">
        <v>1</v>
      </c>
      <c r="AP502">
        <v>0</v>
      </c>
      <c r="AQ502" t="s">
        <v>145</v>
      </c>
      <c r="AR502">
        <v>0</v>
      </c>
      <c r="AS502">
        <v>0</v>
      </c>
      <c r="AT502">
        <v>26.8</v>
      </c>
      <c r="AU502">
        <v>26.9</v>
      </c>
      <c r="AV502">
        <v>26.6</v>
      </c>
      <c r="AW502">
        <v>65</v>
      </c>
      <c r="AX502">
        <v>16</v>
      </c>
      <c r="AY502">
        <v>26</v>
      </c>
      <c r="BA502">
        <v>0.3</v>
      </c>
      <c r="BB502">
        <v>4</v>
      </c>
      <c r="BC502">
        <v>27</v>
      </c>
      <c r="BD502" t="s">
        <v>82</v>
      </c>
      <c r="BE502" t="s">
        <v>82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256</v>
      </c>
      <c r="BN502">
        <v>35</v>
      </c>
      <c r="BO502">
        <v>2</v>
      </c>
      <c r="BP502">
        <v>0</v>
      </c>
      <c r="BQ502" t="s">
        <v>72</v>
      </c>
      <c r="BR502">
        <v>179</v>
      </c>
      <c r="BS502">
        <v>64</v>
      </c>
      <c r="BT502">
        <v>59</v>
      </c>
      <c r="BU502">
        <v>40</v>
      </c>
      <c r="BV502">
        <v>34.5</v>
      </c>
      <c r="BW502">
        <v>56</v>
      </c>
      <c r="BX502">
        <v>29.64</v>
      </c>
      <c r="BY502">
        <v>764</v>
      </c>
      <c r="BZ502">
        <v>4.4770000000000003</v>
      </c>
      <c r="CA502">
        <v>1</v>
      </c>
      <c r="CB502" s="2">
        <f t="shared" si="63"/>
        <v>45663</v>
      </c>
      <c r="CC502" s="3">
        <f t="shared" si="64"/>
        <v>0.20833333333333334</v>
      </c>
      <c r="CD502" s="4">
        <f t="shared" si="58"/>
        <v>45663.208333333336</v>
      </c>
      <c r="CE502" s="18">
        <f t="shared" si="61"/>
        <v>0.14000000000000001</v>
      </c>
      <c r="CF502" s="18">
        <f t="shared" si="62"/>
        <v>0.01</v>
      </c>
      <c r="CG502" s="19">
        <f t="shared" si="65"/>
        <v>225</v>
      </c>
      <c r="CH502" s="19">
        <f t="shared" si="65"/>
        <v>337.5</v>
      </c>
      <c r="CI502" s="19">
        <f t="shared" si="59"/>
        <v>225</v>
      </c>
      <c r="CJ502" s="19">
        <f t="shared" si="60"/>
        <v>337.5</v>
      </c>
    </row>
    <row r="503" spans="1:88" x14ac:dyDescent="0.35">
      <c r="A503" t="s">
        <v>157</v>
      </c>
      <c r="B503" t="s">
        <v>665</v>
      </c>
      <c r="C503">
        <v>26.2</v>
      </c>
      <c r="D503">
        <v>26.2</v>
      </c>
      <c r="E503">
        <v>26.1</v>
      </c>
      <c r="F503">
        <v>65</v>
      </c>
      <c r="G503">
        <v>16</v>
      </c>
      <c r="H503">
        <v>26</v>
      </c>
      <c r="I503">
        <v>65</v>
      </c>
      <c r="J503">
        <v>2.2000000000000002</v>
      </c>
      <c r="K503">
        <v>5</v>
      </c>
      <c r="L503">
        <v>24</v>
      </c>
      <c r="M503" t="s">
        <v>84</v>
      </c>
      <c r="N503" t="s">
        <v>84</v>
      </c>
      <c r="O503">
        <v>0</v>
      </c>
      <c r="P503">
        <v>0</v>
      </c>
      <c r="Q503">
        <v>0</v>
      </c>
      <c r="S503">
        <v>0</v>
      </c>
      <c r="U503">
        <v>0</v>
      </c>
      <c r="V503">
        <v>343</v>
      </c>
      <c r="W503">
        <v>29</v>
      </c>
      <c r="X503">
        <v>2</v>
      </c>
      <c r="Y503">
        <v>0</v>
      </c>
      <c r="Z503" t="s">
        <v>72</v>
      </c>
      <c r="AA503">
        <v>266</v>
      </c>
      <c r="AB503">
        <v>60</v>
      </c>
      <c r="AD503">
        <v>0</v>
      </c>
      <c r="AG503">
        <v>15.2</v>
      </c>
      <c r="AH503">
        <v>19.600000000000001</v>
      </c>
      <c r="AK503">
        <v>0</v>
      </c>
      <c r="AM503">
        <v>286</v>
      </c>
      <c r="AN503">
        <v>39</v>
      </c>
      <c r="AO503">
        <v>1</v>
      </c>
      <c r="AP503">
        <v>0</v>
      </c>
      <c r="AQ503" t="s">
        <v>145</v>
      </c>
      <c r="AR503">
        <v>0</v>
      </c>
      <c r="AS503">
        <v>0</v>
      </c>
      <c r="AT503">
        <v>26.9</v>
      </c>
      <c r="AU503">
        <v>26.9</v>
      </c>
      <c r="AV503">
        <v>26.8</v>
      </c>
      <c r="AW503">
        <v>65</v>
      </c>
      <c r="AX503">
        <v>17</v>
      </c>
      <c r="AY503">
        <v>27</v>
      </c>
      <c r="BA503">
        <v>1.1000000000000001</v>
      </c>
      <c r="BB503">
        <v>7</v>
      </c>
      <c r="BC503">
        <v>26</v>
      </c>
      <c r="BD503" t="s">
        <v>87</v>
      </c>
      <c r="BE503" t="s">
        <v>78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263</v>
      </c>
      <c r="BN503">
        <v>35</v>
      </c>
      <c r="BO503">
        <v>2</v>
      </c>
      <c r="BP503">
        <v>0</v>
      </c>
      <c r="BQ503" t="s">
        <v>72</v>
      </c>
      <c r="BR503">
        <v>218</v>
      </c>
      <c r="BS503">
        <v>30</v>
      </c>
      <c r="BT503">
        <v>58.9</v>
      </c>
      <c r="BU503">
        <v>40</v>
      </c>
      <c r="BV503">
        <v>34.4</v>
      </c>
      <c r="BW503">
        <v>56</v>
      </c>
      <c r="BX503">
        <v>29.64</v>
      </c>
      <c r="BY503">
        <v>764</v>
      </c>
      <c r="BZ503">
        <v>4.4770000000000003</v>
      </c>
      <c r="CA503">
        <v>1</v>
      </c>
      <c r="CB503" s="2">
        <f t="shared" si="63"/>
        <v>45663</v>
      </c>
      <c r="CC503" s="3">
        <f t="shared" si="64"/>
        <v>0.21875</v>
      </c>
      <c r="CD503" s="4">
        <f t="shared" si="58"/>
        <v>45663.21875</v>
      </c>
      <c r="CE503" s="18">
        <f t="shared" si="61"/>
        <v>0.14000000000000001</v>
      </c>
      <c r="CF503" s="18">
        <f t="shared" si="62"/>
        <v>0.01</v>
      </c>
      <c r="CG503" s="19">
        <f t="shared" si="65"/>
        <v>225</v>
      </c>
      <c r="CH503" s="19">
        <f t="shared" si="65"/>
        <v>315</v>
      </c>
      <c r="CI503" s="19">
        <f t="shared" si="59"/>
        <v>225</v>
      </c>
      <c r="CJ503" s="19">
        <f t="shared" si="60"/>
        <v>315</v>
      </c>
    </row>
    <row r="504" spans="1:88" x14ac:dyDescent="0.35">
      <c r="A504" t="s">
        <v>157</v>
      </c>
      <c r="B504" t="s">
        <v>666</v>
      </c>
      <c r="C504">
        <v>26.3</v>
      </c>
      <c r="D504">
        <v>26.3</v>
      </c>
      <c r="E504">
        <v>26.2</v>
      </c>
      <c r="F504">
        <v>65</v>
      </c>
      <c r="G504">
        <v>16</v>
      </c>
      <c r="H504">
        <v>26</v>
      </c>
      <c r="I504">
        <v>65</v>
      </c>
      <c r="J504">
        <v>2.2000000000000002</v>
      </c>
      <c r="K504">
        <v>5</v>
      </c>
      <c r="L504">
        <v>24</v>
      </c>
      <c r="M504" t="s">
        <v>84</v>
      </c>
      <c r="N504" t="s">
        <v>84</v>
      </c>
      <c r="O504">
        <v>0</v>
      </c>
      <c r="P504">
        <v>0</v>
      </c>
      <c r="Q504">
        <v>0</v>
      </c>
      <c r="S504">
        <v>0</v>
      </c>
      <c r="U504">
        <v>0</v>
      </c>
      <c r="V504">
        <v>342</v>
      </c>
      <c r="W504">
        <v>28</v>
      </c>
      <c r="X504">
        <v>2</v>
      </c>
      <c r="Y504">
        <v>0</v>
      </c>
      <c r="Z504" t="s">
        <v>72</v>
      </c>
      <c r="AA504">
        <v>275</v>
      </c>
      <c r="AB504">
        <v>49</v>
      </c>
      <c r="AD504">
        <v>0</v>
      </c>
      <c r="AG504">
        <v>15.3</v>
      </c>
      <c r="AH504">
        <v>19.600000000000001</v>
      </c>
      <c r="AK504">
        <v>0</v>
      </c>
      <c r="AM504">
        <v>289</v>
      </c>
      <c r="AN504">
        <v>37</v>
      </c>
      <c r="AO504">
        <v>1</v>
      </c>
      <c r="AP504">
        <v>0</v>
      </c>
      <c r="AQ504" t="s">
        <v>145</v>
      </c>
      <c r="AR504">
        <v>0</v>
      </c>
      <c r="AS504">
        <v>0</v>
      </c>
      <c r="AT504">
        <v>26.5</v>
      </c>
      <c r="AU504">
        <v>26.9</v>
      </c>
      <c r="AV504">
        <v>26.5</v>
      </c>
      <c r="AW504">
        <v>66</v>
      </c>
      <c r="AX504">
        <v>16</v>
      </c>
      <c r="AY504">
        <v>26</v>
      </c>
      <c r="BA504">
        <v>5.0999999999999996</v>
      </c>
      <c r="BB504">
        <v>10</v>
      </c>
      <c r="BC504">
        <v>21</v>
      </c>
      <c r="BD504" t="s">
        <v>74</v>
      </c>
      <c r="BE504" t="s">
        <v>74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268</v>
      </c>
      <c r="BN504">
        <v>37</v>
      </c>
      <c r="BO504">
        <v>2</v>
      </c>
      <c r="BP504">
        <v>0</v>
      </c>
      <c r="BQ504" t="s">
        <v>72</v>
      </c>
      <c r="BR504">
        <v>209</v>
      </c>
      <c r="BS504">
        <v>47</v>
      </c>
      <c r="BT504">
        <v>58.9</v>
      </c>
      <c r="BU504">
        <v>40</v>
      </c>
      <c r="BV504">
        <v>34.4</v>
      </c>
      <c r="BW504">
        <v>56</v>
      </c>
      <c r="BX504">
        <v>29.64</v>
      </c>
      <c r="BY504">
        <v>764</v>
      </c>
      <c r="BZ504">
        <v>4.4770000000000003</v>
      </c>
      <c r="CA504">
        <v>1</v>
      </c>
      <c r="CB504" s="2">
        <f t="shared" si="63"/>
        <v>45663</v>
      </c>
      <c r="CC504" s="3">
        <f t="shared" si="64"/>
        <v>0.22916666666666666</v>
      </c>
      <c r="CD504" s="4">
        <f t="shared" si="58"/>
        <v>45663.229166666664</v>
      </c>
      <c r="CE504" s="18">
        <f t="shared" si="61"/>
        <v>0.14000000000000001</v>
      </c>
      <c r="CF504" s="18">
        <f t="shared" si="62"/>
        <v>0.01</v>
      </c>
      <c r="CG504" s="19">
        <f t="shared" si="65"/>
        <v>225</v>
      </c>
      <c r="CH504" s="19">
        <f t="shared" si="65"/>
        <v>247.5</v>
      </c>
      <c r="CI504" s="19">
        <f t="shared" si="59"/>
        <v>225</v>
      </c>
      <c r="CJ504" s="19">
        <f t="shared" si="60"/>
        <v>247.5</v>
      </c>
    </row>
    <row r="505" spans="1:88" x14ac:dyDescent="0.35">
      <c r="A505" t="s">
        <v>157</v>
      </c>
      <c r="B505" t="s">
        <v>667</v>
      </c>
      <c r="C505">
        <v>26.1</v>
      </c>
      <c r="D505">
        <v>26.3</v>
      </c>
      <c r="E505">
        <v>26.1</v>
      </c>
      <c r="F505">
        <v>65</v>
      </c>
      <c r="G505">
        <v>16</v>
      </c>
      <c r="H505">
        <v>26</v>
      </c>
      <c r="I505">
        <v>65</v>
      </c>
      <c r="J505">
        <v>2.7</v>
      </c>
      <c r="K505">
        <v>6</v>
      </c>
      <c r="L505">
        <v>24</v>
      </c>
      <c r="M505" t="s">
        <v>84</v>
      </c>
      <c r="N505" t="s">
        <v>84</v>
      </c>
      <c r="O505">
        <v>0</v>
      </c>
      <c r="P505">
        <v>0</v>
      </c>
      <c r="Q505">
        <v>0</v>
      </c>
      <c r="S505">
        <v>0</v>
      </c>
      <c r="U505">
        <v>0</v>
      </c>
      <c r="V505">
        <v>343</v>
      </c>
      <c r="W505">
        <v>29</v>
      </c>
      <c r="X505">
        <v>2</v>
      </c>
      <c r="Y505">
        <v>0</v>
      </c>
      <c r="Z505" t="s">
        <v>72</v>
      </c>
      <c r="AA505">
        <v>268</v>
      </c>
      <c r="AB505">
        <v>58</v>
      </c>
      <c r="AD505">
        <v>0</v>
      </c>
      <c r="AG505">
        <v>15</v>
      </c>
      <c r="AH505">
        <v>19.3</v>
      </c>
      <c r="AK505">
        <v>0</v>
      </c>
      <c r="AM505">
        <v>301</v>
      </c>
      <c r="AN505">
        <v>35</v>
      </c>
      <c r="AO505">
        <v>1</v>
      </c>
      <c r="AP505">
        <v>0</v>
      </c>
      <c r="AQ505" t="s">
        <v>145</v>
      </c>
      <c r="AR505">
        <v>0</v>
      </c>
      <c r="AS505">
        <v>0</v>
      </c>
      <c r="AT505">
        <v>26.1</v>
      </c>
      <c r="AU505">
        <v>26.6</v>
      </c>
      <c r="AV505">
        <v>26</v>
      </c>
      <c r="AW505">
        <v>67</v>
      </c>
      <c r="AX505">
        <v>16</v>
      </c>
      <c r="AY505">
        <v>26</v>
      </c>
      <c r="BA505">
        <v>4.4000000000000004</v>
      </c>
      <c r="BB505">
        <v>9</v>
      </c>
      <c r="BC505">
        <v>20</v>
      </c>
      <c r="BD505" t="s">
        <v>87</v>
      </c>
      <c r="BE505" t="s">
        <v>87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259</v>
      </c>
      <c r="BN505">
        <v>39</v>
      </c>
      <c r="BO505">
        <v>2</v>
      </c>
      <c r="BP505">
        <v>0</v>
      </c>
      <c r="BQ505" t="s">
        <v>72</v>
      </c>
      <c r="BR505">
        <v>205</v>
      </c>
      <c r="BS505">
        <v>40</v>
      </c>
      <c r="BT505">
        <v>58.8</v>
      </c>
      <c r="BU505">
        <v>40</v>
      </c>
      <c r="BV505">
        <v>34.299999999999997</v>
      </c>
      <c r="BW505">
        <v>56</v>
      </c>
      <c r="BX505">
        <v>29.63</v>
      </c>
      <c r="BY505">
        <v>764</v>
      </c>
      <c r="BZ505">
        <v>4.4770000000000003</v>
      </c>
      <c r="CA505">
        <v>1</v>
      </c>
      <c r="CB505" s="2">
        <f t="shared" si="63"/>
        <v>45663</v>
      </c>
      <c r="CC505" s="3">
        <f t="shared" si="64"/>
        <v>0.23958333333333334</v>
      </c>
      <c r="CD505" s="4">
        <f t="shared" si="58"/>
        <v>45663.239583333336</v>
      </c>
      <c r="CE505" s="18">
        <f t="shared" si="61"/>
        <v>0.14000000000000001</v>
      </c>
      <c r="CF505" s="18">
        <f t="shared" si="62"/>
        <v>0.01</v>
      </c>
      <c r="CG505" s="19">
        <f t="shared" si="65"/>
        <v>225</v>
      </c>
      <c r="CH505" s="19">
        <f t="shared" si="65"/>
        <v>270</v>
      </c>
      <c r="CI505" s="19">
        <f t="shared" si="59"/>
        <v>225</v>
      </c>
      <c r="CJ505" s="19">
        <f t="shared" si="60"/>
        <v>270</v>
      </c>
    </row>
    <row r="506" spans="1:88" x14ac:dyDescent="0.35">
      <c r="A506" t="s">
        <v>157</v>
      </c>
      <c r="B506" t="s">
        <v>668</v>
      </c>
      <c r="C506">
        <v>26</v>
      </c>
      <c r="D506">
        <v>26.1</v>
      </c>
      <c r="E506">
        <v>26</v>
      </c>
      <c r="F506">
        <v>66</v>
      </c>
      <c r="G506">
        <v>16</v>
      </c>
      <c r="H506">
        <v>26</v>
      </c>
      <c r="I506">
        <v>65</v>
      </c>
      <c r="J506">
        <v>2.8</v>
      </c>
      <c r="K506">
        <v>6</v>
      </c>
      <c r="L506">
        <v>23</v>
      </c>
      <c r="M506" t="s">
        <v>84</v>
      </c>
      <c r="N506" t="s">
        <v>84</v>
      </c>
      <c r="O506">
        <v>0</v>
      </c>
      <c r="P506">
        <v>0</v>
      </c>
      <c r="Q506">
        <v>0</v>
      </c>
      <c r="S506">
        <v>0</v>
      </c>
      <c r="U506">
        <v>0</v>
      </c>
      <c r="V506">
        <v>350</v>
      </c>
      <c r="W506">
        <v>32</v>
      </c>
      <c r="X506">
        <v>2</v>
      </c>
      <c r="Y506">
        <v>0</v>
      </c>
      <c r="Z506" t="s">
        <v>72</v>
      </c>
      <c r="AA506">
        <v>269</v>
      </c>
      <c r="AB506">
        <v>63</v>
      </c>
      <c r="AD506">
        <v>0</v>
      </c>
      <c r="AG506">
        <v>15</v>
      </c>
      <c r="AH506">
        <v>19.3</v>
      </c>
      <c r="AK506">
        <v>0</v>
      </c>
      <c r="AM506">
        <v>292</v>
      </c>
      <c r="AN506">
        <v>37</v>
      </c>
      <c r="AO506">
        <v>1</v>
      </c>
      <c r="AP506">
        <v>0</v>
      </c>
      <c r="AQ506" t="s">
        <v>145</v>
      </c>
      <c r="AR506">
        <v>0</v>
      </c>
      <c r="AS506">
        <v>0</v>
      </c>
      <c r="AT506">
        <v>26</v>
      </c>
      <c r="AU506">
        <v>26.1</v>
      </c>
      <c r="AV506">
        <v>26</v>
      </c>
      <c r="AW506">
        <v>67</v>
      </c>
      <c r="AX506">
        <v>16</v>
      </c>
      <c r="AY506">
        <v>26</v>
      </c>
      <c r="BA506">
        <v>4.4000000000000004</v>
      </c>
      <c r="BB506">
        <v>11</v>
      </c>
      <c r="BC506">
        <v>20</v>
      </c>
      <c r="BD506" t="s">
        <v>74</v>
      </c>
      <c r="BE506" t="s">
        <v>74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260</v>
      </c>
      <c r="BN506">
        <v>36</v>
      </c>
      <c r="BO506">
        <v>2</v>
      </c>
      <c r="BP506">
        <v>0</v>
      </c>
      <c r="BQ506" t="s">
        <v>72</v>
      </c>
      <c r="BR506">
        <v>216</v>
      </c>
      <c r="BS506">
        <v>31</v>
      </c>
      <c r="BT506">
        <v>58.8</v>
      </c>
      <c r="BU506">
        <v>41</v>
      </c>
      <c r="BV506">
        <v>34.9</v>
      </c>
      <c r="BW506">
        <v>56</v>
      </c>
      <c r="BX506">
        <v>29.64</v>
      </c>
      <c r="BY506">
        <v>764</v>
      </c>
      <c r="BZ506">
        <v>4.4770000000000003</v>
      </c>
      <c r="CA506">
        <v>1</v>
      </c>
      <c r="CB506" s="2">
        <f t="shared" si="63"/>
        <v>45663</v>
      </c>
      <c r="CC506" s="3">
        <f t="shared" si="64"/>
        <v>0.25</v>
      </c>
      <c r="CD506" s="4">
        <f t="shared" si="58"/>
        <v>45663.25</v>
      </c>
      <c r="CE506" s="18">
        <f t="shared" si="61"/>
        <v>0.14000000000000001</v>
      </c>
      <c r="CF506" s="18">
        <f t="shared" si="62"/>
        <v>0.01</v>
      </c>
      <c r="CG506" s="19">
        <f t="shared" si="65"/>
        <v>225</v>
      </c>
      <c r="CH506" s="19">
        <f t="shared" si="65"/>
        <v>247.5</v>
      </c>
      <c r="CI506" s="19">
        <f t="shared" si="59"/>
        <v>225</v>
      </c>
      <c r="CJ506" s="19">
        <f t="shared" si="60"/>
        <v>247.5</v>
      </c>
    </row>
    <row r="507" spans="1:88" x14ac:dyDescent="0.35">
      <c r="A507" t="s">
        <v>157</v>
      </c>
      <c r="B507" t="s">
        <v>669</v>
      </c>
      <c r="C507">
        <v>25.9</v>
      </c>
      <c r="D507">
        <v>26</v>
      </c>
      <c r="E507">
        <v>25.9</v>
      </c>
      <c r="F507">
        <v>66</v>
      </c>
      <c r="G507">
        <v>16</v>
      </c>
      <c r="H507">
        <v>26</v>
      </c>
      <c r="I507">
        <v>65</v>
      </c>
      <c r="J507">
        <v>2.8</v>
      </c>
      <c r="K507">
        <v>7</v>
      </c>
      <c r="L507">
        <v>23</v>
      </c>
      <c r="M507" t="s">
        <v>74</v>
      </c>
      <c r="N507" t="s">
        <v>84</v>
      </c>
      <c r="O507">
        <v>0</v>
      </c>
      <c r="P507">
        <v>0</v>
      </c>
      <c r="Q507">
        <v>0</v>
      </c>
      <c r="S507">
        <v>0</v>
      </c>
      <c r="U507">
        <v>0</v>
      </c>
      <c r="V507">
        <v>351</v>
      </c>
      <c r="W507">
        <v>29</v>
      </c>
      <c r="X507">
        <v>2</v>
      </c>
      <c r="Y507">
        <v>0</v>
      </c>
      <c r="Z507" t="s">
        <v>72</v>
      </c>
      <c r="AA507">
        <v>280</v>
      </c>
      <c r="AB507">
        <v>54</v>
      </c>
      <c r="AD507">
        <v>0</v>
      </c>
      <c r="AG507">
        <v>15</v>
      </c>
      <c r="AH507">
        <v>19.3</v>
      </c>
      <c r="AK507">
        <v>0</v>
      </c>
      <c r="AM507">
        <v>289</v>
      </c>
      <c r="AN507">
        <v>35</v>
      </c>
      <c r="AO507">
        <v>1</v>
      </c>
      <c r="AP507">
        <v>0</v>
      </c>
      <c r="AQ507" t="s">
        <v>145</v>
      </c>
      <c r="AR507">
        <v>0</v>
      </c>
      <c r="AS507">
        <v>0</v>
      </c>
      <c r="AT507">
        <v>26</v>
      </c>
      <c r="AU507">
        <v>26.1</v>
      </c>
      <c r="AV507">
        <v>26</v>
      </c>
      <c r="AW507">
        <v>67</v>
      </c>
      <c r="AX507">
        <v>16</v>
      </c>
      <c r="AY507">
        <v>26</v>
      </c>
      <c r="BA507">
        <v>7.2</v>
      </c>
      <c r="BB507">
        <v>12</v>
      </c>
      <c r="BC507">
        <v>18</v>
      </c>
      <c r="BD507" t="s">
        <v>74</v>
      </c>
      <c r="BE507" t="s">
        <v>74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270</v>
      </c>
      <c r="BN507">
        <v>36</v>
      </c>
      <c r="BO507">
        <v>2</v>
      </c>
      <c r="BP507">
        <v>0</v>
      </c>
      <c r="BQ507" t="s">
        <v>72</v>
      </c>
      <c r="BR507">
        <v>211</v>
      </c>
      <c r="BS507">
        <v>46</v>
      </c>
      <c r="BT507">
        <v>58.7</v>
      </c>
      <c r="BU507">
        <v>40</v>
      </c>
      <c r="BV507">
        <v>34.200000000000003</v>
      </c>
      <c r="BW507">
        <v>56</v>
      </c>
      <c r="BX507">
        <v>29.64</v>
      </c>
      <c r="BY507">
        <v>764</v>
      </c>
      <c r="BZ507">
        <v>4.4770000000000003</v>
      </c>
      <c r="CA507">
        <v>1</v>
      </c>
      <c r="CB507" s="2">
        <f t="shared" si="63"/>
        <v>45663</v>
      </c>
      <c r="CC507" s="3">
        <f t="shared" si="64"/>
        <v>0.26041666666666669</v>
      </c>
      <c r="CD507" s="4">
        <f t="shared" si="58"/>
        <v>45663.260416666664</v>
      </c>
      <c r="CE507" s="18">
        <f t="shared" si="61"/>
        <v>0.14000000000000001</v>
      </c>
      <c r="CF507" s="18">
        <f t="shared" si="62"/>
        <v>0.01</v>
      </c>
      <c r="CG507" s="19">
        <f t="shared" si="65"/>
        <v>225</v>
      </c>
      <c r="CH507" s="19">
        <f t="shared" si="65"/>
        <v>247.5</v>
      </c>
      <c r="CI507" s="19">
        <f t="shared" si="59"/>
        <v>225</v>
      </c>
      <c r="CJ507" s="19">
        <f t="shared" si="60"/>
        <v>247.5</v>
      </c>
    </row>
    <row r="508" spans="1:88" x14ac:dyDescent="0.35">
      <c r="A508" t="s">
        <v>157</v>
      </c>
      <c r="B508" t="s">
        <v>670</v>
      </c>
      <c r="C508">
        <v>26</v>
      </c>
      <c r="D508">
        <v>26</v>
      </c>
      <c r="E508">
        <v>25.9</v>
      </c>
      <c r="F508">
        <v>66</v>
      </c>
      <c r="G508">
        <v>16</v>
      </c>
      <c r="H508">
        <v>26</v>
      </c>
      <c r="I508">
        <v>65</v>
      </c>
      <c r="J508">
        <v>2.1</v>
      </c>
      <c r="K508">
        <v>6</v>
      </c>
      <c r="L508">
        <v>24</v>
      </c>
      <c r="M508" t="s">
        <v>84</v>
      </c>
      <c r="N508" t="s">
        <v>84</v>
      </c>
      <c r="O508">
        <v>0</v>
      </c>
      <c r="P508">
        <v>0</v>
      </c>
      <c r="Q508">
        <v>0</v>
      </c>
      <c r="S508">
        <v>0</v>
      </c>
      <c r="U508">
        <v>0</v>
      </c>
      <c r="V508">
        <v>351</v>
      </c>
      <c r="W508">
        <v>29</v>
      </c>
      <c r="X508">
        <v>2</v>
      </c>
      <c r="Y508">
        <v>0</v>
      </c>
      <c r="Z508" t="s">
        <v>72</v>
      </c>
      <c r="AA508">
        <v>266</v>
      </c>
      <c r="AB508">
        <v>67</v>
      </c>
      <c r="AD508">
        <v>0</v>
      </c>
      <c r="AG508">
        <v>15</v>
      </c>
      <c r="AH508">
        <v>19.5</v>
      </c>
      <c r="AK508">
        <v>0</v>
      </c>
      <c r="AM508">
        <v>298</v>
      </c>
      <c r="AN508">
        <v>35</v>
      </c>
      <c r="AO508">
        <v>1</v>
      </c>
      <c r="AP508">
        <v>0</v>
      </c>
      <c r="AQ508" t="s">
        <v>145</v>
      </c>
      <c r="AR508">
        <v>0</v>
      </c>
      <c r="AS508">
        <v>0</v>
      </c>
      <c r="AT508">
        <v>26.1</v>
      </c>
      <c r="AU508">
        <v>26.1</v>
      </c>
      <c r="AV508">
        <v>26</v>
      </c>
      <c r="AW508">
        <v>67</v>
      </c>
      <c r="AX508">
        <v>16</v>
      </c>
      <c r="AY508">
        <v>26</v>
      </c>
      <c r="BA508">
        <v>5.9</v>
      </c>
      <c r="BB508">
        <v>12</v>
      </c>
      <c r="BC508">
        <v>19</v>
      </c>
      <c r="BD508" t="s">
        <v>74</v>
      </c>
      <c r="BE508" t="s">
        <v>87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259</v>
      </c>
      <c r="BN508">
        <v>40</v>
      </c>
      <c r="BO508">
        <v>2</v>
      </c>
      <c r="BP508">
        <v>0</v>
      </c>
      <c r="BQ508" t="s">
        <v>72</v>
      </c>
      <c r="BR508">
        <v>194</v>
      </c>
      <c r="BS508">
        <v>53</v>
      </c>
      <c r="BT508">
        <v>58.7</v>
      </c>
      <c r="BU508">
        <v>41</v>
      </c>
      <c r="BV508">
        <v>34.799999999999997</v>
      </c>
      <c r="BW508">
        <v>56</v>
      </c>
      <c r="BX508">
        <v>29.63</v>
      </c>
      <c r="BY508">
        <v>764</v>
      </c>
      <c r="BZ508">
        <v>4.4770000000000003</v>
      </c>
      <c r="CA508">
        <v>1</v>
      </c>
      <c r="CB508" s="2">
        <f t="shared" si="63"/>
        <v>45663</v>
      </c>
      <c r="CC508" s="3">
        <f t="shared" si="64"/>
        <v>0.27083333333333331</v>
      </c>
      <c r="CD508" s="4">
        <f t="shared" si="58"/>
        <v>45663.270833333336</v>
      </c>
      <c r="CE508" s="18">
        <f t="shared" si="61"/>
        <v>0.14000000000000001</v>
      </c>
      <c r="CF508" s="18">
        <f t="shared" si="62"/>
        <v>0.01</v>
      </c>
      <c r="CG508" s="19">
        <f t="shared" si="65"/>
        <v>225</v>
      </c>
      <c r="CH508" s="19">
        <f t="shared" si="65"/>
        <v>270</v>
      </c>
      <c r="CI508" s="19">
        <f t="shared" si="59"/>
        <v>225</v>
      </c>
      <c r="CJ508" s="19">
        <f t="shared" si="60"/>
        <v>270</v>
      </c>
    </row>
    <row r="509" spans="1:88" x14ac:dyDescent="0.35">
      <c r="A509" t="s">
        <v>157</v>
      </c>
      <c r="B509" t="s">
        <v>671</v>
      </c>
      <c r="C509">
        <v>26</v>
      </c>
      <c r="D509">
        <v>26</v>
      </c>
      <c r="E509">
        <v>25.9</v>
      </c>
      <c r="F509">
        <v>66</v>
      </c>
      <c r="G509">
        <v>16</v>
      </c>
      <c r="H509">
        <v>26</v>
      </c>
      <c r="I509">
        <v>65</v>
      </c>
      <c r="J509">
        <v>2.6</v>
      </c>
      <c r="K509">
        <v>6</v>
      </c>
      <c r="L509">
        <v>23</v>
      </c>
      <c r="M509" t="s">
        <v>84</v>
      </c>
      <c r="N509" t="s">
        <v>84</v>
      </c>
      <c r="O509">
        <v>0</v>
      </c>
      <c r="P509">
        <v>0</v>
      </c>
      <c r="Q509">
        <v>0</v>
      </c>
      <c r="S509">
        <v>0</v>
      </c>
      <c r="U509">
        <v>0</v>
      </c>
      <c r="V509">
        <v>350</v>
      </c>
      <c r="W509">
        <v>33</v>
      </c>
      <c r="X509">
        <v>2</v>
      </c>
      <c r="Y509">
        <v>0</v>
      </c>
      <c r="Z509" t="s">
        <v>72</v>
      </c>
      <c r="AA509">
        <v>275</v>
      </c>
      <c r="AB509">
        <v>57</v>
      </c>
      <c r="AD509">
        <v>0</v>
      </c>
      <c r="AG509">
        <v>15.2</v>
      </c>
      <c r="AH509">
        <v>19.5</v>
      </c>
      <c r="AK509">
        <v>0</v>
      </c>
      <c r="AM509">
        <v>200</v>
      </c>
      <c r="AN509">
        <v>37</v>
      </c>
      <c r="AO509">
        <v>1</v>
      </c>
      <c r="AP509">
        <v>1</v>
      </c>
      <c r="AQ509" t="s">
        <v>159</v>
      </c>
      <c r="AR509">
        <v>0</v>
      </c>
      <c r="AS509">
        <v>0</v>
      </c>
      <c r="AT509">
        <v>26.2</v>
      </c>
      <c r="AU509">
        <v>26.2</v>
      </c>
      <c r="AV509">
        <v>26.1</v>
      </c>
      <c r="AW509">
        <v>67</v>
      </c>
      <c r="AX509">
        <v>17</v>
      </c>
      <c r="AY509">
        <v>26</v>
      </c>
      <c r="BA509">
        <v>4.9000000000000004</v>
      </c>
      <c r="BB509">
        <v>11</v>
      </c>
      <c r="BC509">
        <v>20</v>
      </c>
      <c r="BD509" t="s">
        <v>87</v>
      </c>
      <c r="BE509" t="s">
        <v>87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268</v>
      </c>
      <c r="BN509">
        <v>41</v>
      </c>
      <c r="BO509">
        <v>2</v>
      </c>
      <c r="BP509">
        <v>0</v>
      </c>
      <c r="BQ509" t="s">
        <v>72</v>
      </c>
      <c r="BR509">
        <v>199</v>
      </c>
      <c r="BS509">
        <v>56</v>
      </c>
      <c r="BT509">
        <v>58.7</v>
      </c>
      <c r="BU509">
        <v>41</v>
      </c>
      <c r="BV509">
        <v>34.799999999999997</v>
      </c>
      <c r="BW509">
        <v>56</v>
      </c>
      <c r="BX509">
        <v>29.63</v>
      </c>
      <c r="BY509">
        <v>765</v>
      </c>
      <c r="BZ509">
        <v>4.4820000000000002</v>
      </c>
      <c r="CA509">
        <v>1</v>
      </c>
      <c r="CB509" s="2">
        <f t="shared" si="63"/>
        <v>45663</v>
      </c>
      <c r="CC509" s="3">
        <f t="shared" si="64"/>
        <v>0.28125</v>
      </c>
      <c r="CD509" s="4">
        <f t="shared" si="58"/>
        <v>45663.28125</v>
      </c>
      <c r="CE509" s="18">
        <f t="shared" si="61"/>
        <v>0.14000000000000001</v>
      </c>
      <c r="CF509" s="18">
        <f t="shared" si="62"/>
        <v>0.01</v>
      </c>
      <c r="CG509" s="19">
        <f t="shared" si="65"/>
        <v>225</v>
      </c>
      <c r="CH509" s="19">
        <f t="shared" si="65"/>
        <v>270</v>
      </c>
      <c r="CI509" s="19">
        <f t="shared" si="59"/>
        <v>225</v>
      </c>
      <c r="CJ509" s="19">
        <f t="shared" si="60"/>
        <v>270</v>
      </c>
    </row>
    <row r="510" spans="1:88" x14ac:dyDescent="0.35">
      <c r="A510" t="s">
        <v>157</v>
      </c>
      <c r="B510" t="s">
        <v>672</v>
      </c>
      <c r="C510">
        <v>26</v>
      </c>
      <c r="D510">
        <v>26</v>
      </c>
      <c r="E510">
        <v>26</v>
      </c>
      <c r="F510">
        <v>66</v>
      </c>
      <c r="G510">
        <v>16</v>
      </c>
      <c r="H510">
        <v>26</v>
      </c>
      <c r="I510">
        <v>65</v>
      </c>
      <c r="J510">
        <v>1.9</v>
      </c>
      <c r="K510">
        <v>5</v>
      </c>
      <c r="L510">
        <v>23</v>
      </c>
      <c r="M510" t="s">
        <v>74</v>
      </c>
      <c r="N510" t="s">
        <v>74</v>
      </c>
      <c r="O510">
        <v>0</v>
      </c>
      <c r="P510">
        <v>0</v>
      </c>
      <c r="Q510">
        <v>0</v>
      </c>
      <c r="S510">
        <v>0</v>
      </c>
      <c r="U510">
        <v>0</v>
      </c>
      <c r="V510">
        <v>350</v>
      </c>
      <c r="W510">
        <v>33</v>
      </c>
      <c r="X510">
        <v>2</v>
      </c>
      <c r="Y510">
        <v>0</v>
      </c>
      <c r="Z510" t="s">
        <v>72</v>
      </c>
      <c r="AA510">
        <v>267</v>
      </c>
      <c r="AB510">
        <v>66</v>
      </c>
      <c r="AM510">
        <v>0</v>
      </c>
      <c r="AP510">
        <v>0</v>
      </c>
      <c r="AQ510" t="s">
        <v>160</v>
      </c>
      <c r="AR510">
        <v>0</v>
      </c>
      <c r="AS510">
        <v>0</v>
      </c>
      <c r="AT510">
        <v>26.3</v>
      </c>
      <c r="AU510">
        <v>26.3</v>
      </c>
      <c r="AV510">
        <v>26.2</v>
      </c>
      <c r="AW510">
        <v>68</v>
      </c>
      <c r="AX510">
        <v>17</v>
      </c>
      <c r="AY510">
        <v>26</v>
      </c>
      <c r="BA510">
        <v>1.8</v>
      </c>
      <c r="BB510">
        <v>8</v>
      </c>
      <c r="BC510">
        <v>20</v>
      </c>
      <c r="BD510" t="s">
        <v>87</v>
      </c>
      <c r="BE510" t="s">
        <v>87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267</v>
      </c>
      <c r="BN510">
        <v>41</v>
      </c>
      <c r="BO510">
        <v>2</v>
      </c>
      <c r="BP510">
        <v>0</v>
      </c>
      <c r="BQ510" t="s">
        <v>72</v>
      </c>
      <c r="BR510">
        <v>223</v>
      </c>
      <c r="BS510">
        <v>29</v>
      </c>
      <c r="BT510">
        <v>58.7</v>
      </c>
      <c r="BU510">
        <v>40</v>
      </c>
      <c r="BV510">
        <v>34.200000000000003</v>
      </c>
      <c r="BW510">
        <v>56</v>
      </c>
      <c r="BX510">
        <v>29.61</v>
      </c>
      <c r="BY510">
        <v>764</v>
      </c>
      <c r="BZ510">
        <v>4.4770000000000003</v>
      </c>
      <c r="CA510">
        <v>1</v>
      </c>
      <c r="CB510" s="2">
        <f t="shared" si="63"/>
        <v>45663</v>
      </c>
      <c r="CC510" s="3">
        <f t="shared" si="64"/>
        <v>0.29166666666666669</v>
      </c>
      <c r="CD510" s="4">
        <f t="shared" si="58"/>
        <v>45663.291666666664</v>
      </c>
      <c r="CE510" s="18">
        <f t="shared" si="61"/>
        <v>0.14000000000000001</v>
      </c>
      <c r="CF510" s="18">
        <f t="shared" si="62"/>
        <v>0.01</v>
      </c>
      <c r="CG510" s="19">
        <f t="shared" si="65"/>
        <v>247.5</v>
      </c>
      <c r="CH510" s="19">
        <f t="shared" si="65"/>
        <v>270</v>
      </c>
      <c r="CI510" s="19">
        <f t="shared" si="59"/>
        <v>247.5</v>
      </c>
      <c r="CJ510" s="19">
        <f t="shared" si="60"/>
        <v>270</v>
      </c>
    </row>
    <row r="511" spans="1:88" x14ac:dyDescent="0.35">
      <c r="A511" t="s">
        <v>157</v>
      </c>
      <c r="B511" t="s">
        <v>673</v>
      </c>
      <c r="C511">
        <v>26</v>
      </c>
      <c r="D511">
        <v>26.1</v>
      </c>
      <c r="E511">
        <v>26</v>
      </c>
      <c r="F511">
        <v>67</v>
      </c>
      <c r="G511">
        <v>16</v>
      </c>
      <c r="H511">
        <v>26</v>
      </c>
      <c r="I511">
        <v>65</v>
      </c>
      <c r="J511">
        <v>0.9</v>
      </c>
      <c r="K511">
        <v>3</v>
      </c>
      <c r="L511">
        <v>24</v>
      </c>
      <c r="M511" t="s">
        <v>74</v>
      </c>
      <c r="N511" t="s">
        <v>74</v>
      </c>
      <c r="O511">
        <v>0</v>
      </c>
      <c r="P511">
        <v>0</v>
      </c>
      <c r="Q511">
        <v>0</v>
      </c>
      <c r="S511">
        <v>0</v>
      </c>
      <c r="U511">
        <v>0</v>
      </c>
      <c r="V511">
        <v>349</v>
      </c>
      <c r="W511">
        <v>30</v>
      </c>
      <c r="X511">
        <v>2</v>
      </c>
      <c r="Y511">
        <v>0</v>
      </c>
      <c r="Z511" t="s">
        <v>72</v>
      </c>
      <c r="AA511">
        <v>289</v>
      </c>
      <c r="AB511">
        <v>42</v>
      </c>
      <c r="AM511">
        <v>0</v>
      </c>
      <c r="AP511">
        <v>1</v>
      </c>
      <c r="AQ511" t="s">
        <v>160</v>
      </c>
      <c r="AR511">
        <v>0</v>
      </c>
      <c r="AS511">
        <v>0</v>
      </c>
      <c r="AT511">
        <v>26.4</v>
      </c>
      <c r="AU511">
        <v>26.5</v>
      </c>
      <c r="AV511">
        <v>26.3</v>
      </c>
      <c r="AW511">
        <v>67</v>
      </c>
      <c r="AX511">
        <v>17</v>
      </c>
      <c r="AY511">
        <v>26</v>
      </c>
      <c r="BA511">
        <v>0.2</v>
      </c>
      <c r="BB511">
        <v>2</v>
      </c>
      <c r="BC511">
        <v>25</v>
      </c>
      <c r="BD511" t="s">
        <v>87</v>
      </c>
      <c r="BE511" t="s">
        <v>87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263</v>
      </c>
      <c r="BN511">
        <v>41</v>
      </c>
      <c r="BO511">
        <v>2</v>
      </c>
      <c r="BP511">
        <v>0</v>
      </c>
      <c r="BQ511" t="s">
        <v>72</v>
      </c>
      <c r="BR511">
        <v>242</v>
      </c>
      <c r="BS511">
        <v>11</v>
      </c>
      <c r="BT511">
        <v>58.7</v>
      </c>
      <c r="BU511">
        <v>41</v>
      </c>
      <c r="BV511">
        <v>34.799999999999997</v>
      </c>
      <c r="BW511">
        <v>56</v>
      </c>
      <c r="BX511">
        <v>29.6</v>
      </c>
      <c r="BY511">
        <v>765</v>
      </c>
      <c r="BZ511">
        <v>4.4820000000000002</v>
      </c>
      <c r="CA511">
        <v>1</v>
      </c>
      <c r="CB511" s="2">
        <f t="shared" si="63"/>
        <v>45663</v>
      </c>
      <c r="CC511" s="3">
        <f t="shared" si="64"/>
        <v>0.30208333333333331</v>
      </c>
      <c r="CD511" s="4">
        <f t="shared" si="58"/>
        <v>45663.302083333336</v>
      </c>
      <c r="CE511" s="18">
        <f t="shared" si="61"/>
        <v>0.14000000000000001</v>
      </c>
      <c r="CF511" s="18">
        <f t="shared" si="62"/>
        <v>0.01</v>
      </c>
      <c r="CG511" s="19">
        <f t="shared" si="65"/>
        <v>247.5</v>
      </c>
      <c r="CH511" s="19">
        <f t="shared" si="65"/>
        <v>270</v>
      </c>
      <c r="CI511" s="19">
        <f t="shared" si="59"/>
        <v>247.5</v>
      </c>
      <c r="CJ511" s="19">
        <f t="shared" si="60"/>
        <v>270</v>
      </c>
    </row>
    <row r="512" spans="1:88" x14ac:dyDescent="0.35">
      <c r="A512" t="s">
        <v>157</v>
      </c>
      <c r="B512" t="s">
        <v>674</v>
      </c>
      <c r="C512">
        <v>26.1</v>
      </c>
      <c r="D512">
        <v>26.1</v>
      </c>
      <c r="E512">
        <v>26</v>
      </c>
      <c r="F512">
        <v>66</v>
      </c>
      <c r="G512">
        <v>16</v>
      </c>
      <c r="H512">
        <v>26</v>
      </c>
      <c r="I512">
        <v>65</v>
      </c>
      <c r="J512">
        <v>0.9</v>
      </c>
      <c r="K512">
        <v>3</v>
      </c>
      <c r="L512">
        <v>25</v>
      </c>
      <c r="M512" t="s">
        <v>74</v>
      </c>
      <c r="N512" t="s">
        <v>74</v>
      </c>
      <c r="O512">
        <v>0</v>
      </c>
      <c r="P512">
        <v>0</v>
      </c>
      <c r="Q512">
        <v>0</v>
      </c>
      <c r="S512">
        <v>0</v>
      </c>
      <c r="U512">
        <v>0</v>
      </c>
      <c r="V512">
        <v>351</v>
      </c>
      <c r="W512">
        <v>31</v>
      </c>
      <c r="X512">
        <v>2</v>
      </c>
      <c r="Y512">
        <v>0</v>
      </c>
      <c r="Z512" t="s">
        <v>72</v>
      </c>
      <c r="AA512">
        <v>276</v>
      </c>
      <c r="AB512">
        <v>58</v>
      </c>
      <c r="AM512">
        <v>0</v>
      </c>
      <c r="AP512">
        <v>0</v>
      </c>
      <c r="AQ512" t="s">
        <v>160</v>
      </c>
      <c r="AR512">
        <v>0</v>
      </c>
      <c r="AS512">
        <v>0</v>
      </c>
      <c r="AT512">
        <v>26.5</v>
      </c>
      <c r="AU512">
        <v>26.5</v>
      </c>
      <c r="AV512">
        <v>26.4</v>
      </c>
      <c r="AW512">
        <v>67</v>
      </c>
      <c r="AX512">
        <v>17</v>
      </c>
      <c r="AY512">
        <v>26</v>
      </c>
      <c r="BA512">
        <v>0.2</v>
      </c>
      <c r="BB512">
        <v>2</v>
      </c>
      <c r="BC512">
        <v>26</v>
      </c>
      <c r="BD512" t="s">
        <v>87</v>
      </c>
      <c r="BE512" t="s">
        <v>87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258</v>
      </c>
      <c r="BN512">
        <v>42</v>
      </c>
      <c r="BO512">
        <v>2</v>
      </c>
      <c r="BP512">
        <v>0</v>
      </c>
      <c r="BQ512" t="s">
        <v>72</v>
      </c>
      <c r="BR512">
        <v>213</v>
      </c>
      <c r="BS512">
        <v>31</v>
      </c>
      <c r="BT512">
        <v>58.5</v>
      </c>
      <c r="BU512">
        <v>41</v>
      </c>
      <c r="BV512">
        <v>34.6</v>
      </c>
      <c r="BW512">
        <v>56</v>
      </c>
      <c r="BX512">
        <v>29.6</v>
      </c>
      <c r="BY512">
        <v>764</v>
      </c>
      <c r="BZ512">
        <v>4.4770000000000003</v>
      </c>
      <c r="CA512">
        <v>1</v>
      </c>
      <c r="CB512" s="2">
        <f t="shared" si="63"/>
        <v>45663</v>
      </c>
      <c r="CC512" s="3">
        <f t="shared" si="64"/>
        <v>0.3125</v>
      </c>
      <c r="CD512" s="4">
        <f t="shared" si="58"/>
        <v>45663.3125</v>
      </c>
      <c r="CE512" s="18">
        <f t="shared" si="61"/>
        <v>0.14000000000000001</v>
      </c>
      <c r="CF512" s="18">
        <f t="shared" si="62"/>
        <v>0.01</v>
      </c>
      <c r="CG512" s="19">
        <f t="shared" si="65"/>
        <v>247.5</v>
      </c>
      <c r="CH512" s="19">
        <f t="shared" si="65"/>
        <v>270</v>
      </c>
      <c r="CI512" s="19">
        <f t="shared" si="59"/>
        <v>247.5</v>
      </c>
      <c r="CJ512" s="19">
        <f t="shared" si="60"/>
        <v>270</v>
      </c>
    </row>
    <row r="513" spans="1:88" x14ac:dyDescent="0.35">
      <c r="A513" t="s">
        <v>157</v>
      </c>
      <c r="B513" t="s">
        <v>675</v>
      </c>
      <c r="C513">
        <v>26.1</v>
      </c>
      <c r="D513">
        <v>26.1</v>
      </c>
      <c r="E513">
        <v>26</v>
      </c>
      <c r="F513">
        <v>67</v>
      </c>
      <c r="G513">
        <v>16</v>
      </c>
      <c r="H513">
        <v>26</v>
      </c>
      <c r="I513">
        <v>65</v>
      </c>
      <c r="J513">
        <v>1.8</v>
      </c>
      <c r="K513">
        <v>4</v>
      </c>
      <c r="L513">
        <v>24</v>
      </c>
      <c r="M513" t="s">
        <v>74</v>
      </c>
      <c r="N513" t="s">
        <v>74</v>
      </c>
      <c r="O513">
        <v>0</v>
      </c>
      <c r="P513">
        <v>0</v>
      </c>
      <c r="Q513">
        <v>0</v>
      </c>
      <c r="S513">
        <v>0</v>
      </c>
      <c r="U513">
        <v>0</v>
      </c>
      <c r="V513">
        <v>352</v>
      </c>
      <c r="W513">
        <v>30</v>
      </c>
      <c r="X513">
        <v>2</v>
      </c>
      <c r="Y513">
        <v>0</v>
      </c>
      <c r="Z513" t="s">
        <v>72</v>
      </c>
      <c r="AA513">
        <v>273</v>
      </c>
      <c r="AB513">
        <v>61</v>
      </c>
      <c r="AM513">
        <v>0</v>
      </c>
      <c r="AP513">
        <v>1</v>
      </c>
      <c r="AQ513" t="s">
        <v>160</v>
      </c>
      <c r="AR513">
        <v>0</v>
      </c>
      <c r="AS513">
        <v>0</v>
      </c>
      <c r="AT513">
        <v>26.7</v>
      </c>
      <c r="AU513">
        <v>26.7</v>
      </c>
      <c r="AV513">
        <v>26.5</v>
      </c>
      <c r="AW513">
        <v>67</v>
      </c>
      <c r="AX513">
        <v>17</v>
      </c>
      <c r="AY513">
        <v>27</v>
      </c>
      <c r="BA513">
        <v>0.4</v>
      </c>
      <c r="BB513">
        <v>3</v>
      </c>
      <c r="BC513">
        <v>27</v>
      </c>
      <c r="BD513" t="s">
        <v>80</v>
      </c>
      <c r="BE513" t="s">
        <v>87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255</v>
      </c>
      <c r="BN513">
        <v>41</v>
      </c>
      <c r="BO513">
        <v>2</v>
      </c>
      <c r="BP513">
        <v>0</v>
      </c>
      <c r="BQ513" t="s">
        <v>72</v>
      </c>
      <c r="BR513">
        <v>227</v>
      </c>
      <c r="BS513">
        <v>15</v>
      </c>
      <c r="BT513">
        <v>58.6</v>
      </c>
      <c r="BU513">
        <v>41</v>
      </c>
      <c r="BV513">
        <v>34.700000000000003</v>
      </c>
      <c r="BW513">
        <v>56</v>
      </c>
      <c r="BX513">
        <v>29.6</v>
      </c>
      <c r="BY513">
        <v>764</v>
      </c>
      <c r="BZ513">
        <v>4.4770000000000003</v>
      </c>
      <c r="CA513">
        <v>1</v>
      </c>
      <c r="CB513" s="2">
        <f t="shared" si="63"/>
        <v>45663</v>
      </c>
      <c r="CC513" s="3">
        <f t="shared" si="64"/>
        <v>0.32291666666666669</v>
      </c>
      <c r="CD513" s="4">
        <f t="shared" si="58"/>
        <v>45663.322916666664</v>
      </c>
      <c r="CE513" s="18">
        <f t="shared" si="61"/>
        <v>0.14000000000000001</v>
      </c>
      <c r="CF513" s="18">
        <f t="shared" si="62"/>
        <v>0.01</v>
      </c>
      <c r="CG513" s="19">
        <f t="shared" si="65"/>
        <v>247.5</v>
      </c>
      <c r="CH513" s="19">
        <f t="shared" si="65"/>
        <v>270</v>
      </c>
      <c r="CI513" s="19">
        <f t="shared" si="59"/>
        <v>247.5</v>
      </c>
      <c r="CJ513" s="19">
        <f t="shared" si="60"/>
        <v>270</v>
      </c>
    </row>
    <row r="514" spans="1:88" x14ac:dyDescent="0.35">
      <c r="A514" t="s">
        <v>157</v>
      </c>
      <c r="B514" t="s">
        <v>676</v>
      </c>
      <c r="C514">
        <v>26.1</v>
      </c>
      <c r="D514">
        <v>26.1</v>
      </c>
      <c r="E514">
        <v>26.1</v>
      </c>
      <c r="F514">
        <v>67</v>
      </c>
      <c r="G514">
        <v>16</v>
      </c>
      <c r="H514">
        <v>26</v>
      </c>
      <c r="I514">
        <v>65</v>
      </c>
      <c r="J514">
        <v>1.7</v>
      </c>
      <c r="K514">
        <v>4</v>
      </c>
      <c r="L514">
        <v>24</v>
      </c>
      <c r="M514" t="s">
        <v>74</v>
      </c>
      <c r="N514" t="s">
        <v>74</v>
      </c>
      <c r="O514">
        <v>0</v>
      </c>
      <c r="P514">
        <v>0</v>
      </c>
      <c r="Q514">
        <v>0</v>
      </c>
      <c r="S514">
        <v>0</v>
      </c>
      <c r="U514">
        <v>0</v>
      </c>
      <c r="V514">
        <v>351</v>
      </c>
      <c r="W514">
        <v>31</v>
      </c>
      <c r="X514">
        <v>2</v>
      </c>
      <c r="Y514">
        <v>0</v>
      </c>
      <c r="Z514" t="s">
        <v>72</v>
      </c>
      <c r="AA514">
        <v>286</v>
      </c>
      <c r="AB514">
        <v>48</v>
      </c>
      <c r="AM514">
        <v>0</v>
      </c>
      <c r="AP514">
        <v>1</v>
      </c>
      <c r="AQ514" t="s">
        <v>161</v>
      </c>
      <c r="AR514">
        <v>0</v>
      </c>
      <c r="AS514">
        <v>0</v>
      </c>
      <c r="AT514">
        <v>26.4</v>
      </c>
      <c r="AU514">
        <v>26.7</v>
      </c>
      <c r="AV514">
        <v>26.4</v>
      </c>
      <c r="AW514">
        <v>68</v>
      </c>
      <c r="AX514">
        <v>17</v>
      </c>
      <c r="AY514">
        <v>26</v>
      </c>
      <c r="BA514">
        <v>0.8</v>
      </c>
      <c r="BB514">
        <v>4</v>
      </c>
      <c r="BC514">
        <v>25</v>
      </c>
      <c r="BD514" t="s">
        <v>87</v>
      </c>
      <c r="BE514" t="s">
        <v>87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257</v>
      </c>
      <c r="BN514">
        <v>42</v>
      </c>
      <c r="BO514">
        <v>2</v>
      </c>
      <c r="BP514">
        <v>0</v>
      </c>
      <c r="BQ514" t="s">
        <v>72</v>
      </c>
      <c r="BR514">
        <v>224</v>
      </c>
      <c r="BS514">
        <v>23</v>
      </c>
      <c r="BT514">
        <v>58.4</v>
      </c>
      <c r="BU514">
        <v>41</v>
      </c>
      <c r="BV514">
        <v>34.5</v>
      </c>
      <c r="BW514">
        <v>56</v>
      </c>
      <c r="BX514">
        <v>29.59</v>
      </c>
      <c r="BY514">
        <v>764</v>
      </c>
      <c r="BZ514">
        <v>4.4770000000000003</v>
      </c>
      <c r="CA514">
        <v>1</v>
      </c>
      <c r="CB514" s="2">
        <f t="shared" si="63"/>
        <v>45663</v>
      </c>
      <c r="CC514" s="3">
        <f t="shared" si="64"/>
        <v>0.33333333333333331</v>
      </c>
      <c r="CD514" s="4">
        <f t="shared" si="58"/>
        <v>45663.333333333336</v>
      </c>
      <c r="CE514" s="18">
        <f t="shared" si="61"/>
        <v>0.14000000000000001</v>
      </c>
      <c r="CF514" s="18">
        <f t="shared" si="62"/>
        <v>0.01</v>
      </c>
      <c r="CG514" s="19">
        <f t="shared" si="65"/>
        <v>247.5</v>
      </c>
      <c r="CH514" s="19">
        <f t="shared" si="65"/>
        <v>270</v>
      </c>
      <c r="CI514" s="19">
        <f t="shared" si="59"/>
        <v>247.5</v>
      </c>
      <c r="CJ514" s="19">
        <f t="shared" si="60"/>
        <v>270</v>
      </c>
    </row>
    <row r="515" spans="1:88" x14ac:dyDescent="0.35">
      <c r="A515" t="s">
        <v>157</v>
      </c>
      <c r="B515" t="s">
        <v>677</v>
      </c>
      <c r="C515">
        <v>26.1</v>
      </c>
      <c r="D515">
        <v>26.1</v>
      </c>
      <c r="E515">
        <v>26</v>
      </c>
      <c r="F515">
        <v>67</v>
      </c>
      <c r="G515">
        <v>16</v>
      </c>
      <c r="H515">
        <v>26</v>
      </c>
      <c r="I515">
        <v>65</v>
      </c>
      <c r="J515">
        <v>1.7</v>
      </c>
      <c r="K515">
        <v>4</v>
      </c>
      <c r="L515">
        <v>24</v>
      </c>
      <c r="M515" t="s">
        <v>74</v>
      </c>
      <c r="N515" t="s">
        <v>74</v>
      </c>
      <c r="O515">
        <v>0</v>
      </c>
      <c r="P515">
        <v>0</v>
      </c>
      <c r="Q515">
        <v>0</v>
      </c>
      <c r="S515">
        <v>0</v>
      </c>
      <c r="U515">
        <v>0</v>
      </c>
      <c r="V515">
        <v>348</v>
      </c>
      <c r="W515">
        <v>34</v>
      </c>
      <c r="X515">
        <v>1</v>
      </c>
      <c r="Y515">
        <v>0</v>
      </c>
      <c r="Z515" t="s">
        <v>72</v>
      </c>
      <c r="AA515">
        <v>288</v>
      </c>
      <c r="AB515">
        <v>42</v>
      </c>
      <c r="AM515">
        <v>0</v>
      </c>
      <c r="AP515">
        <v>0</v>
      </c>
      <c r="AQ515" t="s">
        <v>160</v>
      </c>
      <c r="AR515">
        <v>0</v>
      </c>
      <c r="AS515">
        <v>0</v>
      </c>
      <c r="AT515">
        <v>26.6</v>
      </c>
      <c r="AU515">
        <v>26.6</v>
      </c>
      <c r="AV515">
        <v>26.3</v>
      </c>
      <c r="AW515">
        <v>68</v>
      </c>
      <c r="AX515">
        <v>17</v>
      </c>
      <c r="AY515">
        <v>26</v>
      </c>
      <c r="BA515">
        <v>0.6</v>
      </c>
      <c r="BB515">
        <v>6</v>
      </c>
      <c r="BC515">
        <v>25</v>
      </c>
      <c r="BD515" t="s">
        <v>87</v>
      </c>
      <c r="BE515" t="s">
        <v>87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245</v>
      </c>
      <c r="BN515">
        <v>40</v>
      </c>
      <c r="BO515">
        <v>2</v>
      </c>
      <c r="BP515">
        <v>0</v>
      </c>
      <c r="BQ515" t="s">
        <v>72</v>
      </c>
      <c r="BR515">
        <v>222</v>
      </c>
      <c r="BS515">
        <v>10</v>
      </c>
      <c r="BT515">
        <v>58.8</v>
      </c>
      <c r="BU515">
        <v>41</v>
      </c>
      <c r="BV515">
        <v>34.9</v>
      </c>
      <c r="BW515">
        <v>56</v>
      </c>
      <c r="BX515">
        <v>29.59</v>
      </c>
      <c r="BY515">
        <v>764</v>
      </c>
      <c r="BZ515">
        <v>4.4770000000000003</v>
      </c>
      <c r="CA515">
        <v>1</v>
      </c>
      <c r="CB515" s="2">
        <f t="shared" si="63"/>
        <v>45663</v>
      </c>
      <c r="CC515" s="3">
        <f t="shared" si="64"/>
        <v>0.34375</v>
      </c>
      <c r="CD515" s="4">
        <f t="shared" ref="CD515:CD578" si="66">CB515+CC515</f>
        <v>45663.34375</v>
      </c>
      <c r="CE515" s="18">
        <f t="shared" si="61"/>
        <v>0.14000000000000001</v>
      </c>
      <c r="CF515" s="18">
        <f t="shared" si="62"/>
        <v>0.01</v>
      </c>
      <c r="CG515" s="19">
        <f t="shared" si="65"/>
        <v>247.5</v>
      </c>
      <c r="CH515" s="19">
        <f t="shared" si="65"/>
        <v>270</v>
      </c>
      <c r="CI515" s="19">
        <f t="shared" ref="CI515:CI578" si="67">IF(ISBLANK(N515),"",(VLOOKUP(N515,$CK$2:$CL$17,2,0)))</f>
        <v>247.5</v>
      </c>
      <c r="CJ515" s="19">
        <f t="shared" ref="CJ515:CJ578" si="68">IF(ISBLANK(BE515),"",(VLOOKUP(BE515,$CK$2:$CL$17,2,0)))</f>
        <v>270</v>
      </c>
    </row>
    <row r="516" spans="1:88" x14ac:dyDescent="0.35">
      <c r="A516" t="s">
        <v>157</v>
      </c>
      <c r="B516" t="s">
        <v>678</v>
      </c>
      <c r="C516">
        <v>26.1</v>
      </c>
      <c r="D516">
        <v>26.1</v>
      </c>
      <c r="E516">
        <v>26</v>
      </c>
      <c r="F516">
        <v>67</v>
      </c>
      <c r="G516">
        <v>16</v>
      </c>
      <c r="H516">
        <v>26</v>
      </c>
      <c r="I516">
        <v>65</v>
      </c>
      <c r="J516">
        <v>1.9</v>
      </c>
      <c r="K516">
        <v>4</v>
      </c>
      <c r="L516">
        <v>24</v>
      </c>
      <c r="M516" t="s">
        <v>74</v>
      </c>
      <c r="N516" t="s">
        <v>74</v>
      </c>
      <c r="O516">
        <v>0</v>
      </c>
      <c r="P516">
        <v>0</v>
      </c>
      <c r="Q516">
        <v>0</v>
      </c>
      <c r="S516">
        <v>0</v>
      </c>
      <c r="U516">
        <v>0</v>
      </c>
      <c r="V516">
        <v>349</v>
      </c>
      <c r="W516">
        <v>33</v>
      </c>
      <c r="X516">
        <v>1</v>
      </c>
      <c r="Y516">
        <v>0</v>
      </c>
      <c r="Z516" t="s">
        <v>72</v>
      </c>
      <c r="AA516">
        <v>269</v>
      </c>
      <c r="AB516">
        <v>62</v>
      </c>
      <c r="AM516">
        <v>0</v>
      </c>
      <c r="AP516">
        <v>1</v>
      </c>
      <c r="AQ516" t="s">
        <v>160</v>
      </c>
      <c r="AR516">
        <v>0</v>
      </c>
      <c r="AS516">
        <v>0</v>
      </c>
      <c r="AT516">
        <v>26.4</v>
      </c>
      <c r="AU516">
        <v>26.6</v>
      </c>
      <c r="AV516">
        <v>26.4</v>
      </c>
      <c r="AW516">
        <v>68</v>
      </c>
      <c r="AX516">
        <v>17</v>
      </c>
      <c r="AY516">
        <v>26</v>
      </c>
      <c r="BA516">
        <v>1.4</v>
      </c>
      <c r="BB516">
        <v>4</v>
      </c>
      <c r="BC516">
        <v>25</v>
      </c>
      <c r="BD516" t="s">
        <v>87</v>
      </c>
      <c r="BE516" t="s">
        <v>87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242</v>
      </c>
      <c r="BN516">
        <v>41</v>
      </c>
      <c r="BO516">
        <v>2</v>
      </c>
      <c r="BP516">
        <v>0</v>
      </c>
      <c r="BQ516" t="s">
        <v>72</v>
      </c>
      <c r="BR516">
        <v>191</v>
      </c>
      <c r="BS516">
        <v>37</v>
      </c>
      <c r="BT516">
        <v>59.6</v>
      </c>
      <c r="BU516">
        <v>40</v>
      </c>
      <c r="BV516">
        <v>35</v>
      </c>
      <c r="BW516">
        <v>57</v>
      </c>
      <c r="BX516">
        <v>29.6</v>
      </c>
      <c r="BY516">
        <v>765</v>
      </c>
      <c r="BZ516">
        <v>4.4820000000000002</v>
      </c>
      <c r="CA516">
        <v>1</v>
      </c>
      <c r="CB516" s="2">
        <f t="shared" si="63"/>
        <v>45663</v>
      </c>
      <c r="CC516" s="3">
        <f t="shared" si="64"/>
        <v>0.35416666666666669</v>
      </c>
      <c r="CD516" s="4">
        <f t="shared" si="66"/>
        <v>45663.354166666664</v>
      </c>
      <c r="CE516" s="18">
        <f t="shared" ref="CE516:CE579" si="69">CE515+O516</f>
        <v>0.14000000000000001</v>
      </c>
      <c r="CF516" s="18">
        <f t="shared" ref="CF516:CF579" si="70">CF515+BF516</f>
        <v>0.01</v>
      </c>
      <c r="CG516" s="19">
        <f t="shared" si="65"/>
        <v>247.5</v>
      </c>
      <c r="CH516" s="19">
        <f t="shared" si="65"/>
        <v>270</v>
      </c>
      <c r="CI516" s="19">
        <f t="shared" si="67"/>
        <v>247.5</v>
      </c>
      <c r="CJ516" s="19">
        <f t="shared" si="68"/>
        <v>270</v>
      </c>
    </row>
    <row r="517" spans="1:88" x14ac:dyDescent="0.35">
      <c r="A517" t="s">
        <v>157</v>
      </c>
      <c r="B517" t="s">
        <v>679</v>
      </c>
      <c r="C517">
        <v>26.1</v>
      </c>
      <c r="D517">
        <v>26.1</v>
      </c>
      <c r="E517">
        <v>26.1</v>
      </c>
      <c r="F517">
        <v>67</v>
      </c>
      <c r="G517">
        <v>16</v>
      </c>
      <c r="H517">
        <v>26</v>
      </c>
      <c r="I517">
        <v>65</v>
      </c>
      <c r="J517">
        <v>1.9</v>
      </c>
      <c r="K517">
        <v>3</v>
      </c>
      <c r="L517">
        <v>24</v>
      </c>
      <c r="M517" t="s">
        <v>74</v>
      </c>
      <c r="N517" t="s">
        <v>74</v>
      </c>
      <c r="O517">
        <v>0</v>
      </c>
      <c r="P517">
        <v>0</v>
      </c>
      <c r="Q517">
        <v>0</v>
      </c>
      <c r="S517">
        <v>0</v>
      </c>
      <c r="U517">
        <v>0</v>
      </c>
      <c r="V517">
        <v>351</v>
      </c>
      <c r="W517">
        <v>34</v>
      </c>
      <c r="X517">
        <v>1</v>
      </c>
      <c r="Y517">
        <v>0</v>
      </c>
      <c r="Z517" t="s">
        <v>72</v>
      </c>
      <c r="AA517">
        <v>281</v>
      </c>
      <c r="AB517">
        <v>53</v>
      </c>
      <c r="AM517">
        <v>0</v>
      </c>
      <c r="AP517">
        <v>0</v>
      </c>
      <c r="AQ517" t="s">
        <v>160</v>
      </c>
      <c r="AR517">
        <v>0</v>
      </c>
      <c r="AS517">
        <v>0</v>
      </c>
      <c r="AT517">
        <v>26.5</v>
      </c>
      <c r="AU517">
        <v>26.6</v>
      </c>
      <c r="AV517">
        <v>26.3</v>
      </c>
      <c r="AW517">
        <v>69</v>
      </c>
      <c r="AX517">
        <v>18</v>
      </c>
      <c r="AY517">
        <v>27</v>
      </c>
      <c r="BA517">
        <v>0.4</v>
      </c>
      <c r="BB517">
        <v>3</v>
      </c>
      <c r="BC517">
        <v>25</v>
      </c>
      <c r="BD517" t="s">
        <v>87</v>
      </c>
      <c r="BE517" t="s">
        <v>87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240</v>
      </c>
      <c r="BN517">
        <v>41</v>
      </c>
      <c r="BO517">
        <v>2</v>
      </c>
      <c r="BP517">
        <v>0</v>
      </c>
      <c r="BQ517" t="s">
        <v>72</v>
      </c>
      <c r="BR517">
        <v>218</v>
      </c>
      <c r="BS517">
        <v>13</v>
      </c>
      <c r="BT517">
        <v>60.1</v>
      </c>
      <c r="BU517">
        <v>40</v>
      </c>
      <c r="BV517">
        <v>35.5</v>
      </c>
      <c r="BW517">
        <v>57</v>
      </c>
      <c r="BX517">
        <v>29.6</v>
      </c>
      <c r="BY517">
        <v>764</v>
      </c>
      <c r="BZ517">
        <v>4.4770000000000003</v>
      </c>
      <c r="CA517">
        <v>1</v>
      </c>
      <c r="CB517" s="2">
        <f t="shared" ref="CB517:CB580" si="71">VALUE(LEFT($B517,11))</f>
        <v>45663</v>
      </c>
      <c r="CC517" s="3">
        <f t="shared" ref="CC517:CC580" si="72">VALUE(RIGHT(B517,11))</f>
        <v>0.36458333333333331</v>
      </c>
      <c r="CD517" s="4">
        <f t="shared" si="66"/>
        <v>45663.364583333336</v>
      </c>
      <c r="CE517" s="18">
        <f t="shared" si="69"/>
        <v>0.14000000000000001</v>
      </c>
      <c r="CF517" s="18">
        <f t="shared" si="70"/>
        <v>0.01</v>
      </c>
      <c r="CG517" s="19">
        <f t="shared" si="65"/>
        <v>247.5</v>
      </c>
      <c r="CH517" s="19">
        <f t="shared" si="65"/>
        <v>270</v>
      </c>
      <c r="CI517" s="19">
        <f t="shared" si="67"/>
        <v>247.5</v>
      </c>
      <c r="CJ517" s="19">
        <f t="shared" si="68"/>
        <v>270</v>
      </c>
    </row>
    <row r="518" spans="1:88" x14ac:dyDescent="0.35">
      <c r="A518" t="s">
        <v>157</v>
      </c>
      <c r="B518" t="s">
        <v>680</v>
      </c>
      <c r="C518">
        <v>26.2</v>
      </c>
      <c r="D518">
        <v>26.2</v>
      </c>
      <c r="E518">
        <v>26.1</v>
      </c>
      <c r="F518">
        <v>69</v>
      </c>
      <c r="G518">
        <v>17</v>
      </c>
      <c r="H518">
        <v>26</v>
      </c>
      <c r="I518">
        <v>65</v>
      </c>
      <c r="J518">
        <v>1.8</v>
      </c>
      <c r="K518">
        <v>4</v>
      </c>
      <c r="L518">
        <v>24</v>
      </c>
      <c r="M518" t="s">
        <v>74</v>
      </c>
      <c r="N518" t="s">
        <v>74</v>
      </c>
      <c r="O518">
        <v>0</v>
      </c>
      <c r="P518">
        <v>0</v>
      </c>
      <c r="Q518">
        <v>0</v>
      </c>
      <c r="S518">
        <v>0</v>
      </c>
      <c r="U518">
        <v>0</v>
      </c>
      <c r="V518">
        <v>351</v>
      </c>
      <c r="W518">
        <v>34</v>
      </c>
      <c r="X518">
        <v>2</v>
      </c>
      <c r="Y518">
        <v>0</v>
      </c>
      <c r="Z518" t="s">
        <v>72</v>
      </c>
      <c r="AA518">
        <v>261</v>
      </c>
      <c r="AB518">
        <v>73</v>
      </c>
      <c r="AM518">
        <v>0</v>
      </c>
      <c r="AP518">
        <v>1</v>
      </c>
      <c r="AQ518" t="s">
        <v>160</v>
      </c>
      <c r="AR518">
        <v>0</v>
      </c>
      <c r="AS518">
        <v>0</v>
      </c>
      <c r="AT518">
        <v>26.5</v>
      </c>
      <c r="AU518">
        <v>26.6</v>
      </c>
      <c r="AV518">
        <v>26.5</v>
      </c>
      <c r="AW518">
        <v>71</v>
      </c>
      <c r="AX518">
        <v>18</v>
      </c>
      <c r="AY518">
        <v>27</v>
      </c>
      <c r="BA518">
        <v>0.6</v>
      </c>
      <c r="BB518">
        <v>7</v>
      </c>
      <c r="BC518">
        <v>26</v>
      </c>
      <c r="BD518" t="s">
        <v>87</v>
      </c>
      <c r="BE518" t="s">
        <v>87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236</v>
      </c>
      <c r="BN518">
        <v>40</v>
      </c>
      <c r="BO518">
        <v>2</v>
      </c>
      <c r="BP518">
        <v>0</v>
      </c>
      <c r="BQ518" t="s">
        <v>72</v>
      </c>
      <c r="BR518">
        <v>217</v>
      </c>
      <c r="BS518">
        <v>6</v>
      </c>
      <c r="BT518">
        <v>60.9</v>
      </c>
      <c r="BU518">
        <v>39</v>
      </c>
      <c r="BV518">
        <v>35.5</v>
      </c>
      <c r="BW518">
        <v>58</v>
      </c>
      <c r="BX518">
        <v>29.59</v>
      </c>
      <c r="BY518">
        <v>764</v>
      </c>
      <c r="BZ518">
        <v>4.4770000000000003</v>
      </c>
      <c r="CA518">
        <v>1</v>
      </c>
      <c r="CB518" s="2">
        <f t="shared" si="71"/>
        <v>45663</v>
      </c>
      <c r="CC518" s="3">
        <f t="shared" si="72"/>
        <v>0.375</v>
      </c>
      <c r="CD518" s="4">
        <f t="shared" si="66"/>
        <v>45663.375</v>
      </c>
      <c r="CE518" s="18">
        <f t="shared" si="69"/>
        <v>0.14000000000000001</v>
      </c>
      <c r="CF518" s="18">
        <f t="shared" si="70"/>
        <v>0.01</v>
      </c>
      <c r="CG518" s="19">
        <f t="shared" si="65"/>
        <v>247.5</v>
      </c>
      <c r="CH518" s="19">
        <f t="shared" si="65"/>
        <v>270</v>
      </c>
      <c r="CI518" s="19">
        <f t="shared" si="67"/>
        <v>247.5</v>
      </c>
      <c r="CJ518" s="19">
        <f t="shared" si="68"/>
        <v>270</v>
      </c>
    </row>
    <row r="519" spans="1:88" x14ac:dyDescent="0.35">
      <c r="A519" t="s">
        <v>157</v>
      </c>
      <c r="B519" t="s">
        <v>681</v>
      </c>
      <c r="C519">
        <v>26</v>
      </c>
      <c r="D519">
        <v>26.2</v>
      </c>
      <c r="E519">
        <v>26</v>
      </c>
      <c r="F519">
        <v>72</v>
      </c>
      <c r="G519">
        <v>18</v>
      </c>
      <c r="H519">
        <v>26</v>
      </c>
      <c r="I519">
        <v>65</v>
      </c>
      <c r="J519">
        <v>1.4</v>
      </c>
      <c r="K519">
        <v>4</v>
      </c>
      <c r="L519">
        <v>24</v>
      </c>
      <c r="M519" t="s">
        <v>74</v>
      </c>
      <c r="N519" t="s">
        <v>74</v>
      </c>
      <c r="O519">
        <v>0</v>
      </c>
      <c r="P519">
        <v>0</v>
      </c>
      <c r="Q519">
        <v>0</v>
      </c>
      <c r="S519">
        <v>0</v>
      </c>
      <c r="U519">
        <v>0</v>
      </c>
      <c r="V519">
        <v>351</v>
      </c>
      <c r="W519">
        <v>33</v>
      </c>
      <c r="X519">
        <v>2</v>
      </c>
      <c r="Y519">
        <v>0</v>
      </c>
      <c r="Z519" t="s">
        <v>72</v>
      </c>
      <c r="AA519">
        <v>296</v>
      </c>
      <c r="AB519">
        <v>38</v>
      </c>
      <c r="AM519">
        <v>0</v>
      </c>
      <c r="AP519">
        <v>1</v>
      </c>
      <c r="AQ519" t="s">
        <v>161</v>
      </c>
      <c r="AR519">
        <v>0</v>
      </c>
      <c r="AS519">
        <v>0</v>
      </c>
      <c r="AT519">
        <v>25.3</v>
      </c>
      <c r="AU519">
        <v>26.5</v>
      </c>
      <c r="AV519">
        <v>25.3</v>
      </c>
      <c r="AW519">
        <v>78</v>
      </c>
      <c r="AX519">
        <v>19</v>
      </c>
      <c r="AY519">
        <v>27</v>
      </c>
      <c r="BA519">
        <v>0.6</v>
      </c>
      <c r="BB519">
        <v>4</v>
      </c>
      <c r="BC519">
        <v>25</v>
      </c>
      <c r="BD519" t="s">
        <v>87</v>
      </c>
      <c r="BE519" t="s">
        <v>87</v>
      </c>
      <c r="BF519">
        <v>0</v>
      </c>
      <c r="BG519">
        <v>0</v>
      </c>
      <c r="BH519">
        <v>0</v>
      </c>
      <c r="BI519">
        <v>3</v>
      </c>
      <c r="BJ519">
        <v>7</v>
      </c>
      <c r="BK519">
        <v>0</v>
      </c>
      <c r="BL519">
        <v>0</v>
      </c>
      <c r="BM519">
        <v>237</v>
      </c>
      <c r="BN519">
        <v>41</v>
      </c>
      <c r="BO519">
        <v>2</v>
      </c>
      <c r="BP519">
        <v>0</v>
      </c>
      <c r="BQ519" t="s">
        <v>72</v>
      </c>
      <c r="BR519">
        <v>211</v>
      </c>
      <c r="BS519">
        <v>12</v>
      </c>
      <c r="BT519">
        <v>61.2</v>
      </c>
      <c r="BU519">
        <v>39</v>
      </c>
      <c r="BV519">
        <v>35.799999999999997</v>
      </c>
      <c r="BW519">
        <v>58</v>
      </c>
      <c r="BX519">
        <v>29.57</v>
      </c>
      <c r="BY519">
        <v>764</v>
      </c>
      <c r="BZ519">
        <v>4.4770000000000003</v>
      </c>
      <c r="CA519">
        <v>1</v>
      </c>
      <c r="CB519" s="2">
        <f t="shared" si="71"/>
        <v>45663</v>
      </c>
      <c r="CC519" s="3">
        <f t="shared" si="72"/>
        <v>0.38541666666666669</v>
      </c>
      <c r="CD519" s="4">
        <f t="shared" si="66"/>
        <v>45663.385416666664</v>
      </c>
      <c r="CE519" s="18">
        <f t="shared" si="69"/>
        <v>0.14000000000000001</v>
      </c>
      <c r="CF519" s="18">
        <f t="shared" si="70"/>
        <v>0.01</v>
      </c>
      <c r="CG519" s="19">
        <f t="shared" ref="CG519:CH582" si="73">IF(ISNUMBER(CI519),IF(CI519&gt;180,CI519,CI519+360),"")</f>
        <v>247.5</v>
      </c>
      <c r="CH519" s="19">
        <f t="shared" si="73"/>
        <v>270</v>
      </c>
      <c r="CI519" s="19">
        <f t="shared" si="67"/>
        <v>247.5</v>
      </c>
      <c r="CJ519" s="19">
        <f t="shared" si="68"/>
        <v>270</v>
      </c>
    </row>
    <row r="520" spans="1:88" x14ac:dyDescent="0.35">
      <c r="A520" t="s">
        <v>157</v>
      </c>
      <c r="B520" t="s">
        <v>682</v>
      </c>
      <c r="C520">
        <v>25.5</v>
      </c>
      <c r="D520">
        <v>26</v>
      </c>
      <c r="E520">
        <v>25.5</v>
      </c>
      <c r="F520">
        <v>74</v>
      </c>
      <c r="G520">
        <v>18</v>
      </c>
      <c r="H520">
        <v>26</v>
      </c>
      <c r="I520">
        <v>65</v>
      </c>
      <c r="J520">
        <v>1.9</v>
      </c>
      <c r="K520">
        <v>3</v>
      </c>
      <c r="L520">
        <v>24</v>
      </c>
      <c r="M520" t="s">
        <v>74</v>
      </c>
      <c r="N520" t="s">
        <v>74</v>
      </c>
      <c r="O520">
        <v>0</v>
      </c>
      <c r="P520">
        <v>0</v>
      </c>
      <c r="Q520">
        <v>0</v>
      </c>
      <c r="S520">
        <v>0</v>
      </c>
      <c r="U520">
        <v>0</v>
      </c>
      <c r="V520">
        <v>349</v>
      </c>
      <c r="W520">
        <v>35</v>
      </c>
      <c r="X520">
        <v>1</v>
      </c>
      <c r="Y520">
        <v>0</v>
      </c>
      <c r="Z520" t="s">
        <v>72</v>
      </c>
      <c r="AA520">
        <v>261</v>
      </c>
      <c r="AB520">
        <v>70</v>
      </c>
      <c r="AM520">
        <v>0</v>
      </c>
      <c r="AP520">
        <v>0</v>
      </c>
      <c r="AQ520" t="s">
        <v>160</v>
      </c>
      <c r="AR520">
        <v>0</v>
      </c>
      <c r="AS520">
        <v>0</v>
      </c>
      <c r="AT520">
        <v>24.9</v>
      </c>
      <c r="AU520">
        <v>25.3</v>
      </c>
      <c r="AV520">
        <v>24.9</v>
      </c>
      <c r="AW520">
        <v>83</v>
      </c>
      <c r="AX520">
        <v>20</v>
      </c>
      <c r="AY520">
        <v>25</v>
      </c>
      <c r="BA520">
        <v>0</v>
      </c>
      <c r="BB520">
        <v>0</v>
      </c>
      <c r="BC520">
        <v>25</v>
      </c>
      <c r="BF520">
        <v>0.01</v>
      </c>
      <c r="BG520">
        <v>0.01</v>
      </c>
      <c r="BH520">
        <v>0</v>
      </c>
      <c r="BI520">
        <v>10</v>
      </c>
      <c r="BJ520">
        <v>12</v>
      </c>
      <c r="BK520">
        <v>0</v>
      </c>
      <c r="BL520">
        <v>0</v>
      </c>
      <c r="BM520">
        <v>239</v>
      </c>
      <c r="BN520">
        <v>40</v>
      </c>
      <c r="BO520">
        <v>2</v>
      </c>
      <c r="BP520">
        <v>0</v>
      </c>
      <c r="BQ520" t="s">
        <v>72</v>
      </c>
      <c r="BR520">
        <v>230</v>
      </c>
      <c r="BS520">
        <v>0</v>
      </c>
      <c r="BT520">
        <v>61.7</v>
      </c>
      <c r="BU520">
        <v>39</v>
      </c>
      <c r="BV520">
        <v>36.299999999999997</v>
      </c>
      <c r="BW520">
        <v>59</v>
      </c>
      <c r="BX520">
        <v>29.58</v>
      </c>
      <c r="BY520">
        <v>764</v>
      </c>
      <c r="BZ520">
        <v>4.4770000000000003</v>
      </c>
      <c r="CA520">
        <v>1</v>
      </c>
      <c r="CB520" s="2">
        <f t="shared" si="71"/>
        <v>45663</v>
      </c>
      <c r="CC520" s="3">
        <f t="shared" si="72"/>
        <v>0.39583333333333331</v>
      </c>
      <c r="CD520" s="4">
        <f t="shared" si="66"/>
        <v>45663.395833333336</v>
      </c>
      <c r="CE520" s="18">
        <f t="shared" si="69"/>
        <v>0.14000000000000001</v>
      </c>
      <c r="CF520" s="18">
        <f t="shared" si="70"/>
        <v>0.02</v>
      </c>
      <c r="CG520" s="19">
        <f t="shared" si="73"/>
        <v>247.5</v>
      </c>
      <c r="CH520" s="19" t="str">
        <f t="shared" si="73"/>
        <v/>
      </c>
      <c r="CI520" s="19">
        <f t="shared" si="67"/>
        <v>247.5</v>
      </c>
      <c r="CJ520" s="19" t="str">
        <f t="shared" si="68"/>
        <v/>
      </c>
    </row>
    <row r="521" spans="1:88" x14ac:dyDescent="0.35">
      <c r="A521" t="s">
        <v>157</v>
      </c>
      <c r="B521" t="s">
        <v>683</v>
      </c>
      <c r="C521">
        <v>25.1</v>
      </c>
      <c r="D521">
        <v>25.5</v>
      </c>
      <c r="E521">
        <v>25.1</v>
      </c>
      <c r="F521">
        <v>76</v>
      </c>
      <c r="G521">
        <v>19</v>
      </c>
      <c r="H521">
        <v>26</v>
      </c>
      <c r="I521">
        <v>65</v>
      </c>
      <c r="J521">
        <v>1.5</v>
      </c>
      <c r="K521">
        <v>3</v>
      </c>
      <c r="L521">
        <v>23</v>
      </c>
      <c r="M521" t="s">
        <v>74</v>
      </c>
      <c r="N521" t="s">
        <v>74</v>
      </c>
      <c r="O521">
        <v>0</v>
      </c>
      <c r="P521">
        <v>0</v>
      </c>
      <c r="Q521">
        <v>0</v>
      </c>
      <c r="S521">
        <v>0</v>
      </c>
      <c r="U521">
        <v>0</v>
      </c>
      <c r="V521">
        <v>349</v>
      </c>
      <c r="W521">
        <v>33</v>
      </c>
      <c r="X521">
        <v>1</v>
      </c>
      <c r="Y521">
        <v>0</v>
      </c>
      <c r="Z521" t="s">
        <v>72</v>
      </c>
      <c r="AA521">
        <v>289</v>
      </c>
      <c r="AB521">
        <v>43</v>
      </c>
      <c r="AM521">
        <v>0</v>
      </c>
      <c r="AP521">
        <v>1</v>
      </c>
      <c r="AQ521" t="s">
        <v>160</v>
      </c>
      <c r="AR521">
        <v>0</v>
      </c>
      <c r="AS521">
        <v>0</v>
      </c>
      <c r="AT521">
        <v>24.8</v>
      </c>
      <c r="AU521">
        <v>25</v>
      </c>
      <c r="AV521">
        <v>24.8</v>
      </c>
      <c r="AW521">
        <v>84</v>
      </c>
      <c r="AX521">
        <v>21</v>
      </c>
      <c r="AY521">
        <v>25</v>
      </c>
      <c r="BA521">
        <v>0</v>
      </c>
      <c r="BB521">
        <v>0</v>
      </c>
      <c r="BC521">
        <v>25</v>
      </c>
      <c r="BF521">
        <v>0</v>
      </c>
      <c r="BG521">
        <v>0.01</v>
      </c>
      <c r="BH521">
        <v>0</v>
      </c>
      <c r="BI521">
        <v>15</v>
      </c>
      <c r="BJ521">
        <v>19</v>
      </c>
      <c r="BK521">
        <v>0</v>
      </c>
      <c r="BL521">
        <v>0</v>
      </c>
      <c r="BM521">
        <v>228</v>
      </c>
      <c r="BN521">
        <v>42</v>
      </c>
      <c r="BO521">
        <v>1</v>
      </c>
      <c r="BP521">
        <v>0</v>
      </c>
      <c r="BQ521" t="s">
        <v>72</v>
      </c>
      <c r="BR521">
        <v>216</v>
      </c>
      <c r="BS521">
        <v>0</v>
      </c>
      <c r="BT521">
        <v>62.2</v>
      </c>
      <c r="BU521">
        <v>39</v>
      </c>
      <c r="BV521">
        <v>36.700000000000003</v>
      </c>
      <c r="BW521">
        <v>59</v>
      </c>
      <c r="BX521">
        <v>29.57</v>
      </c>
      <c r="BY521">
        <v>765</v>
      </c>
      <c r="BZ521">
        <v>4.4820000000000002</v>
      </c>
      <c r="CA521">
        <v>1</v>
      </c>
      <c r="CB521" s="2">
        <f t="shared" si="71"/>
        <v>45663</v>
      </c>
      <c r="CC521" s="3">
        <f t="shared" si="72"/>
        <v>0.40625</v>
      </c>
      <c r="CD521" s="4">
        <f t="shared" si="66"/>
        <v>45663.40625</v>
      </c>
      <c r="CE521" s="18">
        <f t="shared" si="69"/>
        <v>0.14000000000000001</v>
      </c>
      <c r="CF521" s="18">
        <f t="shared" si="70"/>
        <v>0.02</v>
      </c>
      <c r="CG521" s="19">
        <f t="shared" si="73"/>
        <v>247.5</v>
      </c>
      <c r="CH521" s="19" t="str">
        <f t="shared" si="73"/>
        <v/>
      </c>
      <c r="CI521" s="19">
        <f t="shared" si="67"/>
        <v>247.5</v>
      </c>
      <c r="CJ521" s="19" t="str">
        <f t="shared" si="68"/>
        <v/>
      </c>
    </row>
    <row r="522" spans="1:88" x14ac:dyDescent="0.35">
      <c r="A522" t="s">
        <v>157</v>
      </c>
      <c r="B522" t="s">
        <v>684</v>
      </c>
      <c r="C522">
        <v>24.9</v>
      </c>
      <c r="D522">
        <v>25.1</v>
      </c>
      <c r="E522">
        <v>24.8</v>
      </c>
      <c r="F522">
        <v>78</v>
      </c>
      <c r="G522">
        <v>19</v>
      </c>
      <c r="H522">
        <v>25</v>
      </c>
      <c r="I522">
        <v>65</v>
      </c>
      <c r="J522">
        <v>0.8</v>
      </c>
      <c r="K522">
        <v>3</v>
      </c>
      <c r="L522">
        <v>24</v>
      </c>
      <c r="M522" t="s">
        <v>74</v>
      </c>
      <c r="N522" t="s">
        <v>74</v>
      </c>
      <c r="O522">
        <v>0</v>
      </c>
      <c r="P522">
        <v>0</v>
      </c>
      <c r="Q522">
        <v>0</v>
      </c>
      <c r="S522">
        <v>0</v>
      </c>
      <c r="U522">
        <v>0</v>
      </c>
      <c r="V522">
        <v>350</v>
      </c>
      <c r="W522">
        <v>35</v>
      </c>
      <c r="X522">
        <v>1</v>
      </c>
      <c r="Y522">
        <v>0</v>
      </c>
      <c r="Z522" t="s">
        <v>72</v>
      </c>
      <c r="AA522">
        <v>261</v>
      </c>
      <c r="AB522">
        <v>71</v>
      </c>
      <c r="AM522">
        <v>0</v>
      </c>
      <c r="AP522">
        <v>0</v>
      </c>
      <c r="AQ522" t="s">
        <v>160</v>
      </c>
      <c r="AR522">
        <v>0</v>
      </c>
      <c r="AS522">
        <v>0</v>
      </c>
      <c r="AT522">
        <v>25.2</v>
      </c>
      <c r="AU522">
        <v>25.2</v>
      </c>
      <c r="AV522">
        <v>24.8</v>
      </c>
      <c r="AW522">
        <v>86</v>
      </c>
      <c r="AX522">
        <v>22</v>
      </c>
      <c r="AY522">
        <v>25</v>
      </c>
      <c r="BA522">
        <v>0</v>
      </c>
      <c r="BB522">
        <v>0</v>
      </c>
      <c r="BC522">
        <v>25</v>
      </c>
      <c r="BF522">
        <v>0.01</v>
      </c>
      <c r="BG522">
        <v>0.01</v>
      </c>
      <c r="BH522">
        <v>0</v>
      </c>
      <c r="BI522">
        <v>12</v>
      </c>
      <c r="BJ522">
        <v>14</v>
      </c>
      <c r="BK522">
        <v>0</v>
      </c>
      <c r="BL522">
        <v>0</v>
      </c>
      <c r="BM522">
        <v>220</v>
      </c>
      <c r="BN522">
        <v>41</v>
      </c>
      <c r="BO522">
        <v>1</v>
      </c>
      <c r="BP522">
        <v>0</v>
      </c>
      <c r="BQ522" t="s">
        <v>72</v>
      </c>
      <c r="BR522">
        <v>209</v>
      </c>
      <c r="BS522">
        <v>0</v>
      </c>
      <c r="BT522">
        <v>62.4</v>
      </c>
      <c r="BU522">
        <v>39</v>
      </c>
      <c r="BV522">
        <v>36.9</v>
      </c>
      <c r="BW522">
        <v>59</v>
      </c>
      <c r="BX522">
        <v>29.56</v>
      </c>
      <c r="BY522">
        <v>764</v>
      </c>
      <c r="BZ522">
        <v>4.4770000000000003</v>
      </c>
      <c r="CA522">
        <v>1</v>
      </c>
      <c r="CB522" s="2">
        <f t="shared" si="71"/>
        <v>45663</v>
      </c>
      <c r="CC522" s="3">
        <f t="shared" si="72"/>
        <v>0.41666666666666669</v>
      </c>
      <c r="CD522" s="4">
        <f t="shared" si="66"/>
        <v>45663.416666666664</v>
      </c>
      <c r="CE522" s="18">
        <f t="shared" si="69"/>
        <v>0.14000000000000001</v>
      </c>
      <c r="CF522" s="18">
        <f t="shared" si="70"/>
        <v>0.03</v>
      </c>
      <c r="CG522" s="19">
        <f t="shared" si="73"/>
        <v>247.5</v>
      </c>
      <c r="CH522" s="19" t="str">
        <f t="shared" si="73"/>
        <v/>
      </c>
      <c r="CI522" s="19">
        <f t="shared" si="67"/>
        <v>247.5</v>
      </c>
      <c r="CJ522" s="19" t="str">
        <f t="shared" si="68"/>
        <v/>
      </c>
    </row>
    <row r="523" spans="1:88" x14ac:dyDescent="0.35">
      <c r="A523" t="s">
        <v>157</v>
      </c>
      <c r="B523" t="s">
        <v>685</v>
      </c>
      <c r="C523">
        <v>24.9</v>
      </c>
      <c r="D523">
        <v>24.9</v>
      </c>
      <c r="E523">
        <v>24.7</v>
      </c>
      <c r="F523">
        <v>80</v>
      </c>
      <c r="G523">
        <v>20</v>
      </c>
      <c r="H523">
        <v>25</v>
      </c>
      <c r="I523">
        <v>65</v>
      </c>
      <c r="J523">
        <v>0.9</v>
      </c>
      <c r="K523">
        <v>3</v>
      </c>
      <c r="L523">
        <v>24</v>
      </c>
      <c r="M523" t="s">
        <v>74</v>
      </c>
      <c r="N523" t="s">
        <v>74</v>
      </c>
      <c r="O523">
        <v>0</v>
      </c>
      <c r="P523">
        <v>0</v>
      </c>
      <c r="Q523">
        <v>0</v>
      </c>
      <c r="S523">
        <v>0</v>
      </c>
      <c r="U523">
        <v>0</v>
      </c>
      <c r="V523">
        <v>350</v>
      </c>
      <c r="W523">
        <v>33</v>
      </c>
      <c r="X523">
        <v>1</v>
      </c>
      <c r="Y523">
        <v>0</v>
      </c>
      <c r="Z523" t="s">
        <v>72</v>
      </c>
      <c r="AA523">
        <v>292</v>
      </c>
      <c r="AB523">
        <v>41</v>
      </c>
      <c r="AM523">
        <v>0</v>
      </c>
      <c r="AP523">
        <v>1</v>
      </c>
      <c r="AQ523" t="s">
        <v>160</v>
      </c>
      <c r="AR523">
        <v>0</v>
      </c>
      <c r="AS523">
        <v>0</v>
      </c>
      <c r="AT523">
        <v>26.1</v>
      </c>
      <c r="AU523">
        <v>26.1</v>
      </c>
      <c r="AV523">
        <v>25.2</v>
      </c>
      <c r="AW523">
        <v>86</v>
      </c>
      <c r="AX523">
        <v>23</v>
      </c>
      <c r="AY523">
        <v>26</v>
      </c>
      <c r="BA523">
        <v>0</v>
      </c>
      <c r="BB523">
        <v>0</v>
      </c>
      <c r="BC523">
        <v>25</v>
      </c>
      <c r="BF523">
        <v>0</v>
      </c>
      <c r="BG523">
        <v>0.01</v>
      </c>
      <c r="BH523">
        <v>0</v>
      </c>
      <c r="BI523">
        <v>16</v>
      </c>
      <c r="BJ523">
        <v>19</v>
      </c>
      <c r="BK523">
        <v>0</v>
      </c>
      <c r="BL523">
        <v>0</v>
      </c>
      <c r="BM523">
        <v>211</v>
      </c>
      <c r="BN523">
        <v>41</v>
      </c>
      <c r="BO523">
        <v>1</v>
      </c>
      <c r="BP523">
        <v>0</v>
      </c>
      <c r="BQ523" t="s">
        <v>72</v>
      </c>
      <c r="BR523">
        <v>202</v>
      </c>
      <c r="BS523">
        <v>0</v>
      </c>
      <c r="BT523">
        <v>62.8</v>
      </c>
      <c r="BU523">
        <v>39</v>
      </c>
      <c r="BV523">
        <v>37.200000000000003</v>
      </c>
      <c r="BW523">
        <v>60</v>
      </c>
      <c r="BX523">
        <v>29.56</v>
      </c>
      <c r="BY523">
        <v>764</v>
      </c>
      <c r="BZ523">
        <v>4.4770000000000003</v>
      </c>
      <c r="CA523">
        <v>1</v>
      </c>
      <c r="CB523" s="2">
        <f t="shared" si="71"/>
        <v>45663</v>
      </c>
      <c r="CC523" s="3">
        <f t="shared" si="72"/>
        <v>0.42708333333333331</v>
      </c>
      <c r="CD523" s="4">
        <f t="shared" si="66"/>
        <v>45663.427083333336</v>
      </c>
      <c r="CE523" s="18">
        <f t="shared" si="69"/>
        <v>0.14000000000000001</v>
      </c>
      <c r="CF523" s="18">
        <f t="shared" si="70"/>
        <v>0.03</v>
      </c>
      <c r="CG523" s="19">
        <f t="shared" si="73"/>
        <v>247.5</v>
      </c>
      <c r="CH523" s="19" t="str">
        <f t="shared" si="73"/>
        <v/>
      </c>
      <c r="CI523" s="19">
        <f t="shared" si="67"/>
        <v>247.5</v>
      </c>
      <c r="CJ523" s="19" t="str">
        <f t="shared" si="68"/>
        <v/>
      </c>
    </row>
    <row r="524" spans="1:88" x14ac:dyDescent="0.35">
      <c r="A524" t="s">
        <v>157</v>
      </c>
      <c r="B524" t="s">
        <v>686</v>
      </c>
      <c r="C524">
        <v>25</v>
      </c>
      <c r="D524">
        <v>25</v>
      </c>
      <c r="E524">
        <v>24.9</v>
      </c>
      <c r="F524">
        <v>81</v>
      </c>
      <c r="G524">
        <v>20</v>
      </c>
      <c r="H524">
        <v>25</v>
      </c>
      <c r="I524">
        <v>65</v>
      </c>
      <c r="J524">
        <v>1.4</v>
      </c>
      <c r="K524">
        <v>3</v>
      </c>
      <c r="L524">
        <v>24</v>
      </c>
      <c r="M524" t="s">
        <v>74</v>
      </c>
      <c r="N524" t="s">
        <v>74</v>
      </c>
      <c r="O524">
        <v>0</v>
      </c>
      <c r="P524">
        <v>0</v>
      </c>
      <c r="Q524">
        <v>0</v>
      </c>
      <c r="S524">
        <v>0</v>
      </c>
      <c r="U524">
        <v>0</v>
      </c>
      <c r="V524">
        <v>349</v>
      </c>
      <c r="W524">
        <v>34</v>
      </c>
      <c r="X524">
        <v>1</v>
      </c>
      <c r="Y524">
        <v>0</v>
      </c>
      <c r="Z524" t="s">
        <v>72</v>
      </c>
      <c r="AA524">
        <v>284</v>
      </c>
      <c r="AB524">
        <v>47</v>
      </c>
      <c r="AM524">
        <v>0</v>
      </c>
      <c r="AP524">
        <v>1</v>
      </c>
      <c r="AQ524" t="s">
        <v>161</v>
      </c>
      <c r="AR524">
        <v>0</v>
      </c>
      <c r="AS524">
        <v>0</v>
      </c>
      <c r="AT524">
        <v>26.4</v>
      </c>
      <c r="AU524">
        <v>26.4</v>
      </c>
      <c r="AV524">
        <v>26.1</v>
      </c>
      <c r="AW524">
        <v>86</v>
      </c>
      <c r="AX524">
        <v>23</v>
      </c>
      <c r="AY524">
        <v>26</v>
      </c>
      <c r="BA524">
        <v>0</v>
      </c>
      <c r="BB524">
        <v>0</v>
      </c>
      <c r="BC524">
        <v>26</v>
      </c>
      <c r="BF524">
        <v>0.01</v>
      </c>
      <c r="BG524">
        <v>0.01</v>
      </c>
      <c r="BH524">
        <v>0</v>
      </c>
      <c r="BI524">
        <v>25</v>
      </c>
      <c r="BJ524">
        <v>26</v>
      </c>
      <c r="BK524">
        <v>0</v>
      </c>
      <c r="BL524">
        <v>0</v>
      </c>
      <c r="BM524">
        <v>215</v>
      </c>
      <c r="BN524">
        <v>41</v>
      </c>
      <c r="BO524">
        <v>1</v>
      </c>
      <c r="BP524">
        <v>0</v>
      </c>
      <c r="BQ524" t="s">
        <v>72</v>
      </c>
      <c r="BR524">
        <v>205</v>
      </c>
      <c r="BS524">
        <v>0</v>
      </c>
      <c r="BT524">
        <v>62.9</v>
      </c>
      <c r="BU524">
        <v>39</v>
      </c>
      <c r="BV524">
        <v>37.299999999999997</v>
      </c>
      <c r="BW524">
        <v>60</v>
      </c>
      <c r="BX524">
        <v>29.55</v>
      </c>
      <c r="BY524">
        <v>764</v>
      </c>
      <c r="BZ524">
        <v>4.4770000000000003</v>
      </c>
      <c r="CA524">
        <v>1</v>
      </c>
      <c r="CB524" s="2">
        <f t="shared" si="71"/>
        <v>45663</v>
      </c>
      <c r="CC524" s="3">
        <f t="shared" si="72"/>
        <v>0.4375</v>
      </c>
      <c r="CD524" s="4">
        <f t="shared" si="66"/>
        <v>45663.4375</v>
      </c>
      <c r="CE524" s="18">
        <f t="shared" si="69"/>
        <v>0.14000000000000001</v>
      </c>
      <c r="CF524" s="18">
        <f t="shared" si="70"/>
        <v>0.04</v>
      </c>
      <c r="CG524" s="19">
        <f t="shared" si="73"/>
        <v>247.5</v>
      </c>
      <c r="CH524" s="19" t="str">
        <f t="shared" si="73"/>
        <v/>
      </c>
      <c r="CI524" s="19">
        <f t="shared" si="67"/>
        <v>247.5</v>
      </c>
      <c r="CJ524" s="19" t="str">
        <f t="shared" si="68"/>
        <v/>
      </c>
    </row>
    <row r="525" spans="1:88" x14ac:dyDescent="0.35">
      <c r="A525" t="s">
        <v>157</v>
      </c>
      <c r="B525" t="s">
        <v>687</v>
      </c>
      <c r="C525">
        <v>25.1</v>
      </c>
      <c r="D525">
        <v>25.1</v>
      </c>
      <c r="E525">
        <v>25</v>
      </c>
      <c r="F525">
        <v>82</v>
      </c>
      <c r="G525">
        <v>20</v>
      </c>
      <c r="H525">
        <v>25</v>
      </c>
      <c r="I525">
        <v>65</v>
      </c>
      <c r="J525">
        <v>0.4</v>
      </c>
      <c r="K525">
        <v>2</v>
      </c>
      <c r="L525">
        <v>24</v>
      </c>
      <c r="M525" t="s">
        <v>84</v>
      </c>
      <c r="N525" t="s">
        <v>84</v>
      </c>
      <c r="O525">
        <v>0</v>
      </c>
      <c r="P525">
        <v>0</v>
      </c>
      <c r="Q525">
        <v>0</v>
      </c>
      <c r="S525">
        <v>0</v>
      </c>
      <c r="U525">
        <v>0</v>
      </c>
      <c r="V525">
        <v>343</v>
      </c>
      <c r="W525">
        <v>31</v>
      </c>
      <c r="X525">
        <v>1</v>
      </c>
      <c r="Y525">
        <v>0</v>
      </c>
      <c r="Z525" t="s">
        <v>72</v>
      </c>
      <c r="AA525">
        <v>314</v>
      </c>
      <c r="AB525">
        <v>11</v>
      </c>
      <c r="AD525">
        <v>0</v>
      </c>
      <c r="AG525">
        <v>15.3</v>
      </c>
      <c r="AH525">
        <v>16.5</v>
      </c>
      <c r="AK525">
        <v>2</v>
      </c>
      <c r="AM525">
        <v>205</v>
      </c>
      <c r="AN525">
        <v>38</v>
      </c>
      <c r="AO525">
        <v>1</v>
      </c>
      <c r="AP525">
        <v>0</v>
      </c>
      <c r="AQ525" t="s">
        <v>145</v>
      </c>
      <c r="AR525">
        <v>0</v>
      </c>
      <c r="AS525">
        <v>0</v>
      </c>
      <c r="AT525">
        <v>26.6</v>
      </c>
      <c r="AU525">
        <v>26.6</v>
      </c>
      <c r="AV525">
        <v>26.4</v>
      </c>
      <c r="AW525">
        <v>87</v>
      </c>
      <c r="AX525">
        <v>23</v>
      </c>
      <c r="AY525">
        <v>27</v>
      </c>
      <c r="BA525">
        <v>0</v>
      </c>
      <c r="BB525">
        <v>0</v>
      </c>
      <c r="BC525">
        <v>26</v>
      </c>
      <c r="BF525">
        <v>0</v>
      </c>
      <c r="BG525">
        <v>0.01</v>
      </c>
      <c r="BH525">
        <v>0</v>
      </c>
      <c r="BI525">
        <v>22</v>
      </c>
      <c r="BJ525">
        <v>28</v>
      </c>
      <c r="BK525">
        <v>0</v>
      </c>
      <c r="BL525">
        <v>0</v>
      </c>
      <c r="BM525">
        <v>215</v>
      </c>
      <c r="BN525">
        <v>35</v>
      </c>
      <c r="BO525">
        <v>1</v>
      </c>
      <c r="BP525">
        <v>0</v>
      </c>
      <c r="BQ525" t="s">
        <v>72</v>
      </c>
      <c r="BR525">
        <v>204</v>
      </c>
      <c r="BS525">
        <v>0</v>
      </c>
      <c r="BT525">
        <v>63.3</v>
      </c>
      <c r="BU525">
        <v>40</v>
      </c>
      <c r="BV525">
        <v>38.4</v>
      </c>
      <c r="BW525">
        <v>60</v>
      </c>
      <c r="BX525">
        <v>29.55</v>
      </c>
      <c r="BY525">
        <v>764</v>
      </c>
      <c r="BZ525">
        <v>4.4770000000000003</v>
      </c>
      <c r="CA525">
        <v>1</v>
      </c>
      <c r="CB525" s="2">
        <f t="shared" si="71"/>
        <v>45663</v>
      </c>
      <c r="CC525" s="3">
        <f t="shared" si="72"/>
        <v>0.44791666666666669</v>
      </c>
      <c r="CD525" s="4">
        <f t="shared" si="66"/>
        <v>45663.447916666664</v>
      </c>
      <c r="CE525" s="18">
        <f t="shared" si="69"/>
        <v>0.14000000000000001</v>
      </c>
      <c r="CF525" s="18">
        <f t="shared" si="70"/>
        <v>0.04</v>
      </c>
      <c r="CG525" s="19">
        <f t="shared" si="73"/>
        <v>225</v>
      </c>
      <c r="CH525" s="19" t="str">
        <f t="shared" si="73"/>
        <v/>
      </c>
      <c r="CI525" s="19">
        <f t="shared" si="67"/>
        <v>225</v>
      </c>
      <c r="CJ525" s="19" t="str">
        <f t="shared" si="68"/>
        <v/>
      </c>
    </row>
    <row r="526" spans="1:88" x14ac:dyDescent="0.35">
      <c r="A526" t="s">
        <v>157</v>
      </c>
      <c r="B526" t="s">
        <v>688</v>
      </c>
      <c r="C526">
        <v>25.3</v>
      </c>
      <c r="D526">
        <v>25.3</v>
      </c>
      <c r="E526">
        <v>25.1</v>
      </c>
      <c r="F526">
        <v>82</v>
      </c>
      <c r="G526">
        <v>21</v>
      </c>
      <c r="H526">
        <v>25</v>
      </c>
      <c r="I526">
        <v>65</v>
      </c>
      <c r="J526">
        <v>0.6</v>
      </c>
      <c r="K526">
        <v>3</v>
      </c>
      <c r="L526">
        <v>25</v>
      </c>
      <c r="M526" t="s">
        <v>74</v>
      </c>
      <c r="N526" t="s">
        <v>74</v>
      </c>
      <c r="O526">
        <v>0</v>
      </c>
      <c r="P526">
        <v>0</v>
      </c>
      <c r="Q526">
        <v>0</v>
      </c>
      <c r="S526">
        <v>0</v>
      </c>
      <c r="U526">
        <v>0</v>
      </c>
      <c r="V526">
        <v>349</v>
      </c>
      <c r="W526">
        <v>30</v>
      </c>
      <c r="X526">
        <v>1</v>
      </c>
      <c r="Y526">
        <v>0</v>
      </c>
      <c r="Z526" t="s">
        <v>72</v>
      </c>
      <c r="AA526">
        <v>278</v>
      </c>
      <c r="AB526">
        <v>54</v>
      </c>
      <c r="AD526">
        <v>0</v>
      </c>
      <c r="AG526">
        <v>15.5</v>
      </c>
      <c r="AH526">
        <v>16.5</v>
      </c>
      <c r="AK526">
        <v>2</v>
      </c>
      <c r="AM526">
        <v>265</v>
      </c>
      <c r="AN526">
        <v>40</v>
      </c>
      <c r="AO526">
        <v>1</v>
      </c>
      <c r="AP526">
        <v>0</v>
      </c>
      <c r="AQ526" t="s">
        <v>145</v>
      </c>
      <c r="AR526">
        <v>0</v>
      </c>
      <c r="AS526">
        <v>0</v>
      </c>
      <c r="AT526">
        <v>27.2</v>
      </c>
      <c r="AU526">
        <v>27.2</v>
      </c>
      <c r="AV526">
        <v>26.6</v>
      </c>
      <c r="AW526">
        <v>87</v>
      </c>
      <c r="AX526">
        <v>24</v>
      </c>
      <c r="AY526">
        <v>27</v>
      </c>
      <c r="BA526">
        <v>0</v>
      </c>
      <c r="BB526">
        <v>0</v>
      </c>
      <c r="BC526">
        <v>27</v>
      </c>
      <c r="BF526">
        <v>0.01</v>
      </c>
      <c r="BG526">
        <v>0.01</v>
      </c>
      <c r="BH526">
        <v>0</v>
      </c>
      <c r="BI526">
        <v>24</v>
      </c>
      <c r="BJ526">
        <v>30</v>
      </c>
      <c r="BK526">
        <v>0</v>
      </c>
      <c r="BL526">
        <v>0</v>
      </c>
      <c r="BM526">
        <v>215</v>
      </c>
      <c r="BN526">
        <v>35</v>
      </c>
      <c r="BO526">
        <v>1</v>
      </c>
      <c r="BP526">
        <v>0</v>
      </c>
      <c r="BQ526" t="s">
        <v>72</v>
      </c>
      <c r="BR526">
        <v>204</v>
      </c>
      <c r="BS526">
        <v>0</v>
      </c>
      <c r="BT526">
        <v>63.6</v>
      </c>
      <c r="BU526">
        <v>40</v>
      </c>
      <c r="BV526">
        <v>38.6</v>
      </c>
      <c r="BW526">
        <v>61</v>
      </c>
      <c r="BX526">
        <v>29.55</v>
      </c>
      <c r="BY526">
        <v>764</v>
      </c>
      <c r="BZ526">
        <v>4.4770000000000003</v>
      </c>
      <c r="CA526">
        <v>1</v>
      </c>
      <c r="CB526" s="2">
        <f t="shared" si="71"/>
        <v>45663</v>
      </c>
      <c r="CC526" s="3">
        <f t="shared" si="72"/>
        <v>0.45833333333333331</v>
      </c>
      <c r="CD526" s="4">
        <f t="shared" si="66"/>
        <v>45663.458333333336</v>
      </c>
      <c r="CE526" s="18">
        <f t="shared" si="69"/>
        <v>0.14000000000000001</v>
      </c>
      <c r="CF526" s="18">
        <f t="shared" si="70"/>
        <v>0.05</v>
      </c>
      <c r="CG526" s="19">
        <f t="shared" si="73"/>
        <v>247.5</v>
      </c>
      <c r="CH526" s="19" t="str">
        <f t="shared" si="73"/>
        <v/>
      </c>
      <c r="CI526" s="19">
        <f t="shared" si="67"/>
        <v>247.5</v>
      </c>
      <c r="CJ526" s="19" t="str">
        <f t="shared" si="68"/>
        <v/>
      </c>
    </row>
    <row r="527" spans="1:88" x14ac:dyDescent="0.35">
      <c r="A527" t="s">
        <v>157</v>
      </c>
      <c r="B527" t="s">
        <v>689</v>
      </c>
      <c r="C527">
        <v>25.1</v>
      </c>
      <c r="D527">
        <v>25.3</v>
      </c>
      <c r="E527">
        <v>25.1</v>
      </c>
      <c r="F527">
        <v>83</v>
      </c>
      <c r="G527">
        <v>21</v>
      </c>
      <c r="H527">
        <v>25</v>
      </c>
      <c r="I527">
        <v>65</v>
      </c>
      <c r="J527">
        <v>1.5</v>
      </c>
      <c r="K527">
        <v>4</v>
      </c>
      <c r="L527">
        <v>24</v>
      </c>
      <c r="M527" t="s">
        <v>74</v>
      </c>
      <c r="N527" t="s">
        <v>74</v>
      </c>
      <c r="O527">
        <v>0</v>
      </c>
      <c r="P527">
        <v>0</v>
      </c>
      <c r="Q527">
        <v>0</v>
      </c>
      <c r="S527">
        <v>0</v>
      </c>
      <c r="U527">
        <v>0</v>
      </c>
      <c r="V527">
        <v>351</v>
      </c>
      <c r="W527">
        <v>31</v>
      </c>
      <c r="X527">
        <v>2</v>
      </c>
      <c r="Y527">
        <v>0</v>
      </c>
      <c r="Z527" t="s">
        <v>72</v>
      </c>
      <c r="AA527">
        <v>280</v>
      </c>
      <c r="AB527">
        <v>53</v>
      </c>
      <c r="AD527">
        <v>0</v>
      </c>
      <c r="AG527">
        <v>15.3</v>
      </c>
      <c r="AH527">
        <v>16.600000000000001</v>
      </c>
      <c r="AK527">
        <v>2</v>
      </c>
      <c r="AM527">
        <v>231</v>
      </c>
      <c r="AN527">
        <v>34</v>
      </c>
      <c r="AO527">
        <v>1</v>
      </c>
      <c r="AP527">
        <v>0</v>
      </c>
      <c r="AQ527" t="s">
        <v>145</v>
      </c>
      <c r="AR527">
        <v>0</v>
      </c>
      <c r="AS527">
        <v>0</v>
      </c>
      <c r="AT527">
        <v>27.6</v>
      </c>
      <c r="AU527">
        <v>27.6</v>
      </c>
      <c r="AV527">
        <v>27.2</v>
      </c>
      <c r="AW527">
        <v>86</v>
      </c>
      <c r="AX527">
        <v>24</v>
      </c>
      <c r="AY527">
        <v>28</v>
      </c>
      <c r="BA527">
        <v>0</v>
      </c>
      <c r="BB527">
        <v>0</v>
      </c>
      <c r="BC527">
        <v>27</v>
      </c>
      <c r="BF527">
        <v>0</v>
      </c>
      <c r="BG527">
        <v>0.01</v>
      </c>
      <c r="BH527">
        <v>0</v>
      </c>
      <c r="BI527">
        <v>20</v>
      </c>
      <c r="BJ527">
        <v>23</v>
      </c>
      <c r="BK527">
        <v>0</v>
      </c>
      <c r="BL527">
        <v>0</v>
      </c>
      <c r="BM527">
        <v>223</v>
      </c>
      <c r="BN527">
        <v>39</v>
      </c>
      <c r="BO527">
        <v>1</v>
      </c>
      <c r="BP527">
        <v>0</v>
      </c>
      <c r="BQ527" t="s">
        <v>72</v>
      </c>
      <c r="BR527">
        <v>215</v>
      </c>
      <c r="BS527">
        <v>0</v>
      </c>
      <c r="BT527">
        <v>63.8</v>
      </c>
      <c r="BU527">
        <v>40</v>
      </c>
      <c r="BV527">
        <v>38.799999999999997</v>
      </c>
      <c r="BW527">
        <v>61</v>
      </c>
      <c r="BX527">
        <v>29.54</v>
      </c>
      <c r="BY527">
        <v>764</v>
      </c>
      <c r="BZ527">
        <v>4.4770000000000003</v>
      </c>
      <c r="CA527">
        <v>1</v>
      </c>
      <c r="CB527" s="2">
        <f t="shared" si="71"/>
        <v>45663</v>
      </c>
      <c r="CC527" s="3">
        <f t="shared" si="72"/>
        <v>0.46875</v>
      </c>
      <c r="CD527" s="4">
        <f t="shared" si="66"/>
        <v>45663.46875</v>
      </c>
      <c r="CE527" s="18">
        <f t="shared" si="69"/>
        <v>0.14000000000000001</v>
      </c>
      <c r="CF527" s="18">
        <f t="shared" si="70"/>
        <v>0.05</v>
      </c>
      <c r="CG527" s="19">
        <f t="shared" si="73"/>
        <v>247.5</v>
      </c>
      <c r="CH527" s="19" t="str">
        <f t="shared" si="73"/>
        <v/>
      </c>
      <c r="CI527" s="19">
        <f t="shared" si="67"/>
        <v>247.5</v>
      </c>
      <c r="CJ527" s="19" t="str">
        <f t="shared" si="68"/>
        <v/>
      </c>
    </row>
    <row r="528" spans="1:88" x14ac:dyDescent="0.35">
      <c r="A528" t="s">
        <v>157</v>
      </c>
      <c r="B528" t="s">
        <v>690</v>
      </c>
      <c r="C528">
        <v>25.3</v>
      </c>
      <c r="D528">
        <v>25.3</v>
      </c>
      <c r="E528">
        <v>25.1</v>
      </c>
      <c r="F528">
        <v>83</v>
      </c>
      <c r="G528">
        <v>21</v>
      </c>
      <c r="H528">
        <v>25</v>
      </c>
      <c r="I528">
        <v>65</v>
      </c>
      <c r="J528">
        <v>0.6</v>
      </c>
      <c r="K528">
        <v>3</v>
      </c>
      <c r="L528">
        <v>24</v>
      </c>
      <c r="M528" t="s">
        <v>74</v>
      </c>
      <c r="N528" t="s">
        <v>74</v>
      </c>
      <c r="O528">
        <v>0</v>
      </c>
      <c r="P528">
        <v>0</v>
      </c>
      <c r="Q528">
        <v>0</v>
      </c>
      <c r="S528">
        <v>0</v>
      </c>
      <c r="U528">
        <v>0</v>
      </c>
      <c r="V528">
        <v>351</v>
      </c>
      <c r="W528">
        <v>30</v>
      </c>
      <c r="X528">
        <v>2</v>
      </c>
      <c r="Y528">
        <v>0</v>
      </c>
      <c r="Z528" t="s">
        <v>72</v>
      </c>
      <c r="AA528">
        <v>226</v>
      </c>
      <c r="AB528">
        <v>108</v>
      </c>
      <c r="AD528">
        <v>0</v>
      </c>
      <c r="AG528">
        <v>15.8</v>
      </c>
      <c r="AH528">
        <v>16.899999999999999</v>
      </c>
      <c r="AK528">
        <v>2</v>
      </c>
      <c r="AM528">
        <v>235</v>
      </c>
      <c r="AN528">
        <v>38</v>
      </c>
      <c r="AO528">
        <v>1</v>
      </c>
      <c r="AP528">
        <v>0</v>
      </c>
      <c r="AQ528" t="s">
        <v>145</v>
      </c>
      <c r="AR528">
        <v>0</v>
      </c>
      <c r="AS528">
        <v>0</v>
      </c>
      <c r="AT528">
        <v>27.6</v>
      </c>
      <c r="AU528">
        <v>27.6</v>
      </c>
      <c r="AV528">
        <v>27.5</v>
      </c>
      <c r="AW528">
        <v>86</v>
      </c>
      <c r="AX528">
        <v>24</v>
      </c>
      <c r="AY528">
        <v>28</v>
      </c>
      <c r="BA528">
        <v>0</v>
      </c>
      <c r="BB528">
        <v>0</v>
      </c>
      <c r="BC528">
        <v>28</v>
      </c>
      <c r="BF528">
        <v>0</v>
      </c>
      <c r="BG528">
        <v>0</v>
      </c>
      <c r="BH528">
        <v>0</v>
      </c>
      <c r="BI528">
        <v>26</v>
      </c>
      <c r="BJ528">
        <v>28</v>
      </c>
      <c r="BK528">
        <v>0</v>
      </c>
      <c r="BL528">
        <v>0</v>
      </c>
      <c r="BM528">
        <v>236</v>
      </c>
      <c r="BN528">
        <v>39</v>
      </c>
      <c r="BO528">
        <v>1</v>
      </c>
      <c r="BP528">
        <v>0</v>
      </c>
      <c r="BQ528" t="s">
        <v>72</v>
      </c>
      <c r="BR528">
        <v>222</v>
      </c>
      <c r="BS528">
        <v>0</v>
      </c>
      <c r="BT528">
        <v>64.099999999999994</v>
      </c>
      <c r="BU528">
        <v>40</v>
      </c>
      <c r="BV528">
        <v>39.1</v>
      </c>
      <c r="BW528">
        <v>61</v>
      </c>
      <c r="BX528">
        <v>29.52</v>
      </c>
      <c r="BY528">
        <v>764</v>
      </c>
      <c r="BZ528">
        <v>4.4770000000000003</v>
      </c>
      <c r="CA528">
        <v>1</v>
      </c>
      <c r="CB528" s="2">
        <f t="shared" si="71"/>
        <v>45663</v>
      </c>
      <c r="CC528" s="3">
        <f t="shared" si="72"/>
        <v>0.47916666666666669</v>
      </c>
      <c r="CD528" s="4">
        <f t="shared" si="66"/>
        <v>45663.479166666664</v>
      </c>
      <c r="CE528" s="18">
        <f t="shared" si="69"/>
        <v>0.14000000000000001</v>
      </c>
      <c r="CF528" s="18">
        <f t="shared" si="70"/>
        <v>0.05</v>
      </c>
      <c r="CG528" s="19">
        <f t="shared" si="73"/>
        <v>247.5</v>
      </c>
      <c r="CH528" s="19" t="str">
        <f t="shared" si="73"/>
        <v/>
      </c>
      <c r="CI528" s="19">
        <f t="shared" si="67"/>
        <v>247.5</v>
      </c>
      <c r="CJ528" s="19" t="str">
        <f t="shared" si="68"/>
        <v/>
      </c>
    </row>
    <row r="529" spans="1:88" x14ac:dyDescent="0.35">
      <c r="A529" t="s">
        <v>157</v>
      </c>
      <c r="B529" t="s">
        <v>691</v>
      </c>
      <c r="C529">
        <v>25.6</v>
      </c>
      <c r="D529">
        <v>25.6</v>
      </c>
      <c r="E529">
        <v>25.3</v>
      </c>
      <c r="F529">
        <v>84</v>
      </c>
      <c r="G529">
        <v>21</v>
      </c>
      <c r="H529">
        <v>26</v>
      </c>
      <c r="I529">
        <v>65</v>
      </c>
      <c r="J529">
        <v>0.8</v>
      </c>
      <c r="K529">
        <v>3</v>
      </c>
      <c r="L529">
        <v>24</v>
      </c>
      <c r="M529" t="s">
        <v>74</v>
      </c>
      <c r="N529" t="s">
        <v>74</v>
      </c>
      <c r="O529">
        <v>0</v>
      </c>
      <c r="P529">
        <v>0</v>
      </c>
      <c r="Q529">
        <v>0</v>
      </c>
      <c r="S529">
        <v>0</v>
      </c>
      <c r="U529">
        <v>0</v>
      </c>
      <c r="V529">
        <v>350</v>
      </c>
      <c r="W529">
        <v>31</v>
      </c>
      <c r="X529">
        <v>2</v>
      </c>
      <c r="Y529">
        <v>0</v>
      </c>
      <c r="Z529" t="s">
        <v>72</v>
      </c>
      <c r="AA529">
        <v>287</v>
      </c>
      <c r="AB529">
        <v>45</v>
      </c>
      <c r="AD529">
        <v>0</v>
      </c>
      <c r="AG529">
        <v>16</v>
      </c>
      <c r="AH529">
        <v>16.899999999999999</v>
      </c>
      <c r="AK529">
        <v>2</v>
      </c>
      <c r="AM529">
        <v>248</v>
      </c>
      <c r="AN529">
        <v>38</v>
      </c>
      <c r="AO529">
        <v>1</v>
      </c>
      <c r="AP529">
        <v>0</v>
      </c>
      <c r="AQ529" t="s">
        <v>145</v>
      </c>
      <c r="AR529">
        <v>0</v>
      </c>
      <c r="AS529">
        <v>0</v>
      </c>
      <c r="AT529">
        <v>27.7</v>
      </c>
      <c r="AU529">
        <v>27.8</v>
      </c>
      <c r="AV529">
        <v>27.6</v>
      </c>
      <c r="AW529">
        <v>86</v>
      </c>
      <c r="AX529">
        <v>24</v>
      </c>
      <c r="AY529">
        <v>28</v>
      </c>
      <c r="BA529">
        <v>0</v>
      </c>
      <c r="BB529">
        <v>0</v>
      </c>
      <c r="BC529">
        <v>28</v>
      </c>
      <c r="BF529">
        <v>0</v>
      </c>
      <c r="BG529">
        <v>0</v>
      </c>
      <c r="BH529">
        <v>0</v>
      </c>
      <c r="BI529">
        <v>24</v>
      </c>
      <c r="BJ529">
        <v>26</v>
      </c>
      <c r="BK529">
        <v>0</v>
      </c>
      <c r="BL529">
        <v>0</v>
      </c>
      <c r="BM529">
        <v>228</v>
      </c>
      <c r="BN529">
        <v>36</v>
      </c>
      <c r="BO529">
        <v>1</v>
      </c>
      <c r="BP529">
        <v>0</v>
      </c>
      <c r="BQ529" t="s">
        <v>72</v>
      </c>
      <c r="BR529">
        <v>217</v>
      </c>
      <c r="BS529">
        <v>0</v>
      </c>
      <c r="BT529">
        <v>64.400000000000006</v>
      </c>
      <c r="BU529">
        <v>41</v>
      </c>
      <c r="BV529">
        <v>40</v>
      </c>
      <c r="BW529">
        <v>62</v>
      </c>
      <c r="BX529">
        <v>29.51</v>
      </c>
      <c r="BY529">
        <v>764</v>
      </c>
      <c r="BZ529">
        <v>4.4770000000000003</v>
      </c>
      <c r="CA529">
        <v>1</v>
      </c>
      <c r="CB529" s="2">
        <f t="shared" si="71"/>
        <v>45663</v>
      </c>
      <c r="CC529" s="3">
        <f t="shared" si="72"/>
        <v>0.48958333333333331</v>
      </c>
      <c r="CD529" s="4">
        <f t="shared" si="66"/>
        <v>45663.489583333336</v>
      </c>
      <c r="CE529" s="18">
        <f t="shared" si="69"/>
        <v>0.14000000000000001</v>
      </c>
      <c r="CF529" s="18">
        <f t="shared" si="70"/>
        <v>0.05</v>
      </c>
      <c r="CG529" s="19">
        <f t="shared" si="73"/>
        <v>247.5</v>
      </c>
      <c r="CH529" s="19" t="str">
        <f t="shared" si="73"/>
        <v/>
      </c>
      <c r="CI529" s="19">
        <f t="shared" si="67"/>
        <v>247.5</v>
      </c>
      <c r="CJ529" s="19" t="str">
        <f t="shared" si="68"/>
        <v/>
      </c>
    </row>
    <row r="530" spans="1:88" x14ac:dyDescent="0.35">
      <c r="A530" t="s">
        <v>157</v>
      </c>
      <c r="B530" t="s">
        <v>692</v>
      </c>
      <c r="C530">
        <v>25.7</v>
      </c>
      <c r="D530">
        <v>25.7</v>
      </c>
      <c r="E530">
        <v>25.6</v>
      </c>
      <c r="F530">
        <v>84</v>
      </c>
      <c r="G530">
        <v>22</v>
      </c>
      <c r="H530">
        <v>26</v>
      </c>
      <c r="I530">
        <v>65</v>
      </c>
      <c r="J530">
        <v>0.3</v>
      </c>
      <c r="K530">
        <v>3</v>
      </c>
      <c r="L530">
        <v>25</v>
      </c>
      <c r="M530" t="s">
        <v>74</v>
      </c>
      <c r="N530" t="s">
        <v>74</v>
      </c>
      <c r="O530">
        <v>0</v>
      </c>
      <c r="P530">
        <v>0</v>
      </c>
      <c r="Q530">
        <v>0</v>
      </c>
      <c r="S530">
        <v>0</v>
      </c>
      <c r="U530">
        <v>0</v>
      </c>
      <c r="V530">
        <v>351</v>
      </c>
      <c r="W530">
        <v>30</v>
      </c>
      <c r="X530">
        <v>2</v>
      </c>
      <c r="Y530">
        <v>0</v>
      </c>
      <c r="Z530" t="s">
        <v>72</v>
      </c>
      <c r="AA530">
        <v>215</v>
      </c>
      <c r="AB530">
        <v>119</v>
      </c>
      <c r="AD530">
        <v>0</v>
      </c>
      <c r="AG530">
        <v>16.100000000000001</v>
      </c>
      <c r="AH530">
        <v>16.8</v>
      </c>
      <c r="AK530">
        <v>2</v>
      </c>
      <c r="AM530">
        <v>249</v>
      </c>
      <c r="AN530">
        <v>38</v>
      </c>
      <c r="AO530">
        <v>1</v>
      </c>
      <c r="AP530">
        <v>0</v>
      </c>
      <c r="AQ530" t="s">
        <v>145</v>
      </c>
      <c r="AR530">
        <v>0</v>
      </c>
      <c r="AS530">
        <v>0</v>
      </c>
      <c r="AT530">
        <v>27.8</v>
      </c>
      <c r="AU530">
        <v>27.9</v>
      </c>
      <c r="AV530">
        <v>27.7</v>
      </c>
      <c r="AW530">
        <v>86</v>
      </c>
      <c r="AX530">
        <v>24</v>
      </c>
      <c r="AY530">
        <v>28</v>
      </c>
      <c r="BA530">
        <v>0</v>
      </c>
      <c r="BB530">
        <v>0</v>
      </c>
      <c r="BC530">
        <v>28</v>
      </c>
      <c r="BF530">
        <v>0.01</v>
      </c>
      <c r="BG530">
        <v>0.01</v>
      </c>
      <c r="BH530">
        <v>0</v>
      </c>
      <c r="BI530">
        <v>21</v>
      </c>
      <c r="BJ530">
        <v>26</v>
      </c>
      <c r="BK530">
        <v>0</v>
      </c>
      <c r="BL530">
        <v>0</v>
      </c>
      <c r="BM530">
        <v>233</v>
      </c>
      <c r="BN530">
        <v>38</v>
      </c>
      <c r="BO530">
        <v>1</v>
      </c>
      <c r="BP530">
        <v>0</v>
      </c>
      <c r="BQ530" t="s">
        <v>72</v>
      </c>
      <c r="BR530">
        <v>225</v>
      </c>
      <c r="BS530">
        <v>0</v>
      </c>
      <c r="BT530">
        <v>64.599999999999994</v>
      </c>
      <c r="BU530">
        <v>41</v>
      </c>
      <c r="BV530">
        <v>40.200000000000003</v>
      </c>
      <c r="BW530">
        <v>62</v>
      </c>
      <c r="BX530">
        <v>29.5</v>
      </c>
      <c r="BY530">
        <v>764</v>
      </c>
      <c r="BZ530">
        <v>4.4770000000000003</v>
      </c>
      <c r="CA530">
        <v>1</v>
      </c>
      <c r="CB530" s="2">
        <f t="shared" si="71"/>
        <v>45663</v>
      </c>
      <c r="CC530" s="3">
        <f t="shared" si="72"/>
        <v>0.5</v>
      </c>
      <c r="CD530" s="4">
        <f t="shared" si="66"/>
        <v>45663.5</v>
      </c>
      <c r="CE530" s="18">
        <f t="shared" si="69"/>
        <v>0.14000000000000001</v>
      </c>
      <c r="CF530" s="18">
        <f t="shared" si="70"/>
        <v>6.0000000000000005E-2</v>
      </c>
      <c r="CG530" s="19">
        <f t="shared" si="73"/>
        <v>247.5</v>
      </c>
      <c r="CH530" s="19" t="str">
        <f t="shared" si="73"/>
        <v/>
      </c>
      <c r="CI530" s="19">
        <f t="shared" si="67"/>
        <v>247.5</v>
      </c>
      <c r="CJ530" s="19" t="str">
        <f t="shared" si="68"/>
        <v/>
      </c>
    </row>
    <row r="531" spans="1:88" x14ac:dyDescent="0.35">
      <c r="A531" t="s">
        <v>157</v>
      </c>
      <c r="B531" t="s">
        <v>693</v>
      </c>
      <c r="C531">
        <v>26.1</v>
      </c>
      <c r="D531">
        <v>26.2</v>
      </c>
      <c r="E531">
        <v>25.7</v>
      </c>
      <c r="F531">
        <v>84</v>
      </c>
      <c r="G531">
        <v>22</v>
      </c>
      <c r="H531">
        <v>26</v>
      </c>
      <c r="I531">
        <v>65</v>
      </c>
      <c r="J531">
        <v>0.3</v>
      </c>
      <c r="K531">
        <v>3</v>
      </c>
      <c r="L531">
        <v>26</v>
      </c>
      <c r="M531" t="s">
        <v>74</v>
      </c>
      <c r="N531" t="s">
        <v>74</v>
      </c>
      <c r="O531">
        <v>0</v>
      </c>
      <c r="P531">
        <v>0</v>
      </c>
      <c r="Q531">
        <v>0</v>
      </c>
      <c r="S531">
        <v>0</v>
      </c>
      <c r="U531">
        <v>0</v>
      </c>
      <c r="V531">
        <v>352</v>
      </c>
      <c r="W531">
        <v>29</v>
      </c>
      <c r="X531">
        <v>2</v>
      </c>
      <c r="Y531">
        <v>0</v>
      </c>
      <c r="Z531" t="s">
        <v>72</v>
      </c>
      <c r="AA531">
        <v>322</v>
      </c>
      <c r="AB531">
        <v>12</v>
      </c>
      <c r="AD531">
        <v>0</v>
      </c>
      <c r="AG531">
        <v>16.8</v>
      </c>
      <c r="AH531">
        <v>17.3</v>
      </c>
      <c r="AK531">
        <v>3</v>
      </c>
      <c r="AM531">
        <v>252</v>
      </c>
      <c r="AN531">
        <v>40</v>
      </c>
      <c r="AO531">
        <v>2</v>
      </c>
      <c r="AP531">
        <v>0</v>
      </c>
      <c r="AQ531" t="s">
        <v>145</v>
      </c>
      <c r="AR531">
        <v>0</v>
      </c>
      <c r="AS531">
        <v>0</v>
      </c>
      <c r="AT531">
        <v>27.8</v>
      </c>
      <c r="AU531">
        <v>27.9</v>
      </c>
      <c r="AV531">
        <v>27.8</v>
      </c>
      <c r="AW531">
        <v>86</v>
      </c>
      <c r="AX531">
        <v>24</v>
      </c>
      <c r="AY531">
        <v>28</v>
      </c>
      <c r="BA531">
        <v>0</v>
      </c>
      <c r="BB531">
        <v>0</v>
      </c>
      <c r="BC531">
        <v>28</v>
      </c>
      <c r="BF531">
        <v>0</v>
      </c>
      <c r="BG531">
        <v>0.01</v>
      </c>
      <c r="BH531">
        <v>0</v>
      </c>
      <c r="BI531">
        <v>25</v>
      </c>
      <c r="BJ531">
        <v>28</v>
      </c>
      <c r="BK531">
        <v>0</v>
      </c>
      <c r="BL531">
        <v>0</v>
      </c>
      <c r="BM531">
        <v>226</v>
      </c>
      <c r="BN531">
        <v>35</v>
      </c>
      <c r="BO531">
        <v>1</v>
      </c>
      <c r="BP531">
        <v>0</v>
      </c>
      <c r="BQ531" t="s">
        <v>72</v>
      </c>
      <c r="BR531">
        <v>213</v>
      </c>
      <c r="BS531">
        <v>0</v>
      </c>
      <c r="BT531">
        <v>64.8</v>
      </c>
      <c r="BU531">
        <v>41</v>
      </c>
      <c r="BV531">
        <v>40.299999999999997</v>
      </c>
      <c r="BW531">
        <v>62</v>
      </c>
      <c r="BX531">
        <v>29.49</v>
      </c>
      <c r="BY531">
        <v>764</v>
      </c>
      <c r="BZ531">
        <v>4.4770000000000003</v>
      </c>
      <c r="CA531">
        <v>1</v>
      </c>
      <c r="CB531" s="2">
        <f t="shared" si="71"/>
        <v>45663</v>
      </c>
      <c r="CC531" s="3">
        <f t="shared" si="72"/>
        <v>0.51041666666666663</v>
      </c>
      <c r="CD531" s="4">
        <f t="shared" si="66"/>
        <v>45663.510416666664</v>
      </c>
      <c r="CE531" s="18">
        <f t="shared" si="69"/>
        <v>0.14000000000000001</v>
      </c>
      <c r="CF531" s="18">
        <f t="shared" si="70"/>
        <v>6.0000000000000005E-2</v>
      </c>
      <c r="CG531" s="19">
        <f t="shared" si="73"/>
        <v>247.5</v>
      </c>
      <c r="CH531" s="19" t="str">
        <f t="shared" si="73"/>
        <v/>
      </c>
      <c r="CI531" s="19">
        <f t="shared" si="67"/>
        <v>247.5</v>
      </c>
      <c r="CJ531" s="19" t="str">
        <f t="shared" si="68"/>
        <v/>
      </c>
    </row>
    <row r="532" spans="1:88" x14ac:dyDescent="0.35">
      <c r="A532" t="s">
        <v>157</v>
      </c>
      <c r="B532" t="s">
        <v>694</v>
      </c>
      <c r="C532">
        <v>26.4</v>
      </c>
      <c r="D532">
        <v>26.4</v>
      </c>
      <c r="E532">
        <v>26.1</v>
      </c>
      <c r="F532">
        <v>84</v>
      </c>
      <c r="G532">
        <v>22</v>
      </c>
      <c r="H532">
        <v>26</v>
      </c>
      <c r="I532">
        <v>65</v>
      </c>
      <c r="J532">
        <v>0.4</v>
      </c>
      <c r="K532">
        <v>2</v>
      </c>
      <c r="L532">
        <v>26</v>
      </c>
      <c r="M532" t="s">
        <v>74</v>
      </c>
      <c r="N532" t="s">
        <v>74</v>
      </c>
      <c r="O532">
        <v>0</v>
      </c>
      <c r="P532">
        <v>0</v>
      </c>
      <c r="Q532">
        <v>0</v>
      </c>
      <c r="S532">
        <v>0</v>
      </c>
      <c r="U532">
        <v>0</v>
      </c>
      <c r="V532">
        <v>351</v>
      </c>
      <c r="W532">
        <v>30</v>
      </c>
      <c r="X532">
        <v>1</v>
      </c>
      <c r="Y532">
        <v>0</v>
      </c>
      <c r="Z532" t="s">
        <v>72</v>
      </c>
      <c r="AA532">
        <v>269</v>
      </c>
      <c r="AB532">
        <v>64</v>
      </c>
      <c r="AD532">
        <v>0</v>
      </c>
      <c r="AG532">
        <v>17.3</v>
      </c>
      <c r="AH532">
        <v>17.600000000000001</v>
      </c>
      <c r="AK532">
        <v>3</v>
      </c>
      <c r="AM532">
        <v>251</v>
      </c>
      <c r="AN532">
        <v>35</v>
      </c>
      <c r="AO532">
        <v>2</v>
      </c>
      <c r="AP532">
        <v>0</v>
      </c>
      <c r="AQ532" t="s">
        <v>145</v>
      </c>
      <c r="AR532">
        <v>0</v>
      </c>
      <c r="AS532">
        <v>0</v>
      </c>
      <c r="AT532">
        <v>28.1</v>
      </c>
      <c r="AU532">
        <v>28.1</v>
      </c>
      <c r="AV532">
        <v>27.8</v>
      </c>
      <c r="AW532">
        <v>87</v>
      </c>
      <c r="AX532">
        <v>25</v>
      </c>
      <c r="AY532">
        <v>28</v>
      </c>
      <c r="BA532">
        <v>0</v>
      </c>
      <c r="BB532">
        <v>0</v>
      </c>
      <c r="BC532">
        <v>28</v>
      </c>
      <c r="BF532">
        <v>0.01</v>
      </c>
      <c r="BG532">
        <v>0.01</v>
      </c>
      <c r="BH532">
        <v>0</v>
      </c>
      <c r="BI532">
        <v>31</v>
      </c>
      <c r="BJ532">
        <v>35</v>
      </c>
      <c r="BK532">
        <v>0</v>
      </c>
      <c r="BL532">
        <v>0</v>
      </c>
      <c r="BM532">
        <v>231</v>
      </c>
      <c r="BN532">
        <v>39</v>
      </c>
      <c r="BO532">
        <v>1</v>
      </c>
      <c r="BP532">
        <v>0</v>
      </c>
      <c r="BQ532" t="s">
        <v>72</v>
      </c>
      <c r="BR532">
        <v>218</v>
      </c>
      <c r="BS532">
        <v>0</v>
      </c>
      <c r="BT532">
        <v>65</v>
      </c>
      <c r="BU532">
        <v>41</v>
      </c>
      <c r="BV532">
        <v>40.5</v>
      </c>
      <c r="BW532">
        <v>62</v>
      </c>
      <c r="BX532">
        <v>29.49</v>
      </c>
      <c r="BY532">
        <v>764</v>
      </c>
      <c r="BZ532">
        <v>4.4770000000000003</v>
      </c>
      <c r="CA532">
        <v>1</v>
      </c>
      <c r="CB532" s="2">
        <f t="shared" si="71"/>
        <v>45663</v>
      </c>
      <c r="CC532" s="3">
        <f t="shared" si="72"/>
        <v>0.52083333333333337</v>
      </c>
      <c r="CD532" s="4">
        <f t="shared" si="66"/>
        <v>45663.520833333336</v>
      </c>
      <c r="CE532" s="18">
        <f t="shared" si="69"/>
        <v>0.14000000000000001</v>
      </c>
      <c r="CF532" s="18">
        <f t="shared" si="70"/>
        <v>7.0000000000000007E-2</v>
      </c>
      <c r="CG532" s="19">
        <f t="shared" si="73"/>
        <v>247.5</v>
      </c>
      <c r="CH532" s="19" t="str">
        <f t="shared" si="73"/>
        <v/>
      </c>
      <c r="CI532" s="19">
        <f t="shared" si="67"/>
        <v>247.5</v>
      </c>
      <c r="CJ532" s="19" t="str">
        <f t="shared" si="68"/>
        <v/>
      </c>
    </row>
    <row r="533" spans="1:88" x14ac:dyDescent="0.35">
      <c r="A533" t="s">
        <v>157</v>
      </c>
      <c r="B533" t="s">
        <v>695</v>
      </c>
      <c r="C533">
        <v>26.6</v>
      </c>
      <c r="D533">
        <v>26.6</v>
      </c>
      <c r="E533">
        <v>26.4</v>
      </c>
      <c r="F533">
        <v>84</v>
      </c>
      <c r="G533">
        <v>22</v>
      </c>
      <c r="H533">
        <v>27</v>
      </c>
      <c r="I533">
        <v>65</v>
      </c>
      <c r="J533">
        <v>0.5</v>
      </c>
      <c r="K533">
        <v>3</v>
      </c>
      <c r="L533">
        <v>26</v>
      </c>
      <c r="M533" t="s">
        <v>74</v>
      </c>
      <c r="N533" t="s">
        <v>74</v>
      </c>
      <c r="O533">
        <v>0</v>
      </c>
      <c r="P533">
        <v>0</v>
      </c>
      <c r="Q533">
        <v>0</v>
      </c>
      <c r="S533">
        <v>0</v>
      </c>
      <c r="U533">
        <v>0</v>
      </c>
      <c r="V533">
        <v>351</v>
      </c>
      <c r="W533">
        <v>29</v>
      </c>
      <c r="X533">
        <v>2</v>
      </c>
      <c r="Y533">
        <v>0</v>
      </c>
      <c r="Z533" t="s">
        <v>72</v>
      </c>
      <c r="AA533">
        <v>264</v>
      </c>
      <c r="AB533">
        <v>70</v>
      </c>
      <c r="AD533">
        <v>0</v>
      </c>
      <c r="AG533">
        <v>17.3</v>
      </c>
      <c r="AH533">
        <v>17.600000000000001</v>
      </c>
      <c r="AK533">
        <v>3</v>
      </c>
      <c r="AM533">
        <v>250</v>
      </c>
      <c r="AN533">
        <v>36</v>
      </c>
      <c r="AO533">
        <v>2</v>
      </c>
      <c r="AP533">
        <v>0</v>
      </c>
      <c r="AQ533" t="s">
        <v>72</v>
      </c>
      <c r="AR533">
        <v>0</v>
      </c>
      <c r="AS533">
        <v>0</v>
      </c>
      <c r="AT533">
        <v>27.4</v>
      </c>
      <c r="AU533">
        <v>28.1</v>
      </c>
      <c r="AV533">
        <v>27.3</v>
      </c>
      <c r="AW533">
        <v>87</v>
      </c>
      <c r="AX533">
        <v>24</v>
      </c>
      <c r="AY533">
        <v>28</v>
      </c>
      <c r="BA533">
        <v>0</v>
      </c>
      <c r="BB533">
        <v>0</v>
      </c>
      <c r="BC533">
        <v>27</v>
      </c>
      <c r="BF533">
        <v>0</v>
      </c>
      <c r="BG533">
        <v>0.01</v>
      </c>
      <c r="BH533">
        <v>0</v>
      </c>
      <c r="BI533">
        <v>27</v>
      </c>
      <c r="BJ533">
        <v>32</v>
      </c>
      <c r="BK533">
        <v>0</v>
      </c>
      <c r="BL533">
        <v>0</v>
      </c>
      <c r="BM533">
        <v>216</v>
      </c>
      <c r="BN533">
        <v>37</v>
      </c>
      <c r="BO533">
        <v>1</v>
      </c>
      <c r="BP533">
        <v>0</v>
      </c>
      <c r="BQ533" t="s">
        <v>72</v>
      </c>
      <c r="BR533">
        <v>208</v>
      </c>
      <c r="BS533">
        <v>0</v>
      </c>
      <c r="BT533">
        <v>65.3</v>
      </c>
      <c r="BU533">
        <v>41</v>
      </c>
      <c r="BV533">
        <v>40.799999999999997</v>
      </c>
      <c r="BW533">
        <v>62</v>
      </c>
      <c r="BX533">
        <v>29.47</v>
      </c>
      <c r="BY533">
        <v>764</v>
      </c>
      <c r="BZ533">
        <v>4.4770000000000003</v>
      </c>
      <c r="CA533">
        <v>1</v>
      </c>
      <c r="CB533" s="2">
        <f t="shared" si="71"/>
        <v>45663</v>
      </c>
      <c r="CC533" s="3">
        <f t="shared" si="72"/>
        <v>0.53125</v>
      </c>
      <c r="CD533" s="4">
        <f t="shared" si="66"/>
        <v>45663.53125</v>
      </c>
      <c r="CE533" s="18">
        <f t="shared" si="69"/>
        <v>0.14000000000000001</v>
      </c>
      <c r="CF533" s="18">
        <f t="shared" si="70"/>
        <v>7.0000000000000007E-2</v>
      </c>
      <c r="CG533" s="19">
        <f t="shared" si="73"/>
        <v>247.5</v>
      </c>
      <c r="CH533" s="19" t="str">
        <f t="shared" si="73"/>
        <v/>
      </c>
      <c r="CI533" s="19">
        <f t="shared" si="67"/>
        <v>247.5</v>
      </c>
      <c r="CJ533" s="19" t="str">
        <f t="shared" si="68"/>
        <v/>
      </c>
    </row>
    <row r="534" spans="1:88" x14ac:dyDescent="0.35">
      <c r="A534" t="s">
        <v>157</v>
      </c>
      <c r="B534" t="s">
        <v>696</v>
      </c>
      <c r="C534">
        <v>26.8</v>
      </c>
      <c r="D534">
        <v>26.8</v>
      </c>
      <c r="E534">
        <v>26.6</v>
      </c>
      <c r="F534">
        <v>84</v>
      </c>
      <c r="G534">
        <v>23</v>
      </c>
      <c r="H534">
        <v>27</v>
      </c>
      <c r="I534">
        <v>65</v>
      </c>
      <c r="J534">
        <v>0.5</v>
      </c>
      <c r="K534">
        <v>3</v>
      </c>
      <c r="L534">
        <v>26</v>
      </c>
      <c r="M534" t="s">
        <v>74</v>
      </c>
      <c r="N534" t="s">
        <v>74</v>
      </c>
      <c r="O534">
        <v>0</v>
      </c>
      <c r="P534">
        <v>0</v>
      </c>
      <c r="Q534">
        <v>0</v>
      </c>
      <c r="S534">
        <v>0</v>
      </c>
      <c r="U534">
        <v>0</v>
      </c>
      <c r="V534">
        <v>351</v>
      </c>
      <c r="W534">
        <v>30</v>
      </c>
      <c r="X534">
        <v>1</v>
      </c>
      <c r="Y534">
        <v>0</v>
      </c>
      <c r="Z534" t="s">
        <v>72</v>
      </c>
      <c r="AA534">
        <v>257</v>
      </c>
      <c r="AB534">
        <v>76</v>
      </c>
      <c r="AD534">
        <v>0</v>
      </c>
      <c r="AG534">
        <v>17.600000000000001</v>
      </c>
      <c r="AH534">
        <v>18</v>
      </c>
      <c r="AK534">
        <v>3</v>
      </c>
      <c r="AM534">
        <v>255</v>
      </c>
      <c r="AN534">
        <v>39</v>
      </c>
      <c r="AO534">
        <v>2</v>
      </c>
      <c r="AP534">
        <v>0</v>
      </c>
      <c r="AQ534" t="s">
        <v>72</v>
      </c>
      <c r="AR534">
        <v>0</v>
      </c>
      <c r="AS534">
        <v>0</v>
      </c>
      <c r="AT534">
        <v>27.4</v>
      </c>
      <c r="AU534">
        <v>27.4</v>
      </c>
      <c r="AV534">
        <v>27.4</v>
      </c>
      <c r="AW534">
        <v>87</v>
      </c>
      <c r="AX534">
        <v>24</v>
      </c>
      <c r="AY534">
        <v>27</v>
      </c>
      <c r="BA534">
        <v>0</v>
      </c>
      <c r="BB534">
        <v>0</v>
      </c>
      <c r="BC534">
        <v>27</v>
      </c>
      <c r="BF534">
        <v>0.01</v>
      </c>
      <c r="BG534">
        <v>0.01</v>
      </c>
      <c r="BH534">
        <v>0</v>
      </c>
      <c r="BI534">
        <v>29</v>
      </c>
      <c r="BJ534">
        <v>33</v>
      </c>
      <c r="BK534">
        <v>0</v>
      </c>
      <c r="BL534">
        <v>0</v>
      </c>
      <c r="BM534">
        <v>210</v>
      </c>
      <c r="BN534">
        <v>34</v>
      </c>
      <c r="BO534">
        <v>1</v>
      </c>
      <c r="BP534">
        <v>0</v>
      </c>
      <c r="BQ534" t="s">
        <v>72</v>
      </c>
      <c r="BR534">
        <v>200</v>
      </c>
      <c r="BS534">
        <v>0</v>
      </c>
      <c r="BT534">
        <v>65.5</v>
      </c>
      <c r="BU534">
        <v>41</v>
      </c>
      <c r="BV534">
        <v>41</v>
      </c>
      <c r="BW534">
        <v>63</v>
      </c>
      <c r="BX534">
        <v>29.47</v>
      </c>
      <c r="BY534">
        <v>764</v>
      </c>
      <c r="BZ534">
        <v>4.4770000000000003</v>
      </c>
      <c r="CA534">
        <v>1</v>
      </c>
      <c r="CB534" s="2">
        <f t="shared" si="71"/>
        <v>45663</v>
      </c>
      <c r="CC534" s="3">
        <f t="shared" si="72"/>
        <v>0.54166666666666663</v>
      </c>
      <c r="CD534" s="4">
        <f t="shared" si="66"/>
        <v>45663.541666666664</v>
      </c>
      <c r="CE534" s="18">
        <f t="shared" si="69"/>
        <v>0.14000000000000001</v>
      </c>
      <c r="CF534" s="18">
        <f t="shared" si="70"/>
        <v>0.08</v>
      </c>
      <c r="CG534" s="19">
        <f t="shared" si="73"/>
        <v>247.5</v>
      </c>
      <c r="CH534" s="19" t="str">
        <f t="shared" si="73"/>
        <v/>
      </c>
      <c r="CI534" s="19">
        <f t="shared" si="67"/>
        <v>247.5</v>
      </c>
      <c r="CJ534" s="19" t="str">
        <f t="shared" si="68"/>
        <v/>
      </c>
    </row>
    <row r="535" spans="1:88" x14ac:dyDescent="0.35">
      <c r="A535" t="s">
        <v>157</v>
      </c>
      <c r="B535" t="s">
        <v>697</v>
      </c>
      <c r="C535">
        <v>27.4</v>
      </c>
      <c r="D535">
        <v>27.4</v>
      </c>
      <c r="E535">
        <v>26.8</v>
      </c>
      <c r="F535">
        <v>84</v>
      </c>
      <c r="G535">
        <v>23</v>
      </c>
      <c r="H535">
        <v>27</v>
      </c>
      <c r="I535">
        <v>65</v>
      </c>
      <c r="J535">
        <v>0.4</v>
      </c>
      <c r="K535">
        <v>3</v>
      </c>
      <c r="L535">
        <v>27</v>
      </c>
      <c r="M535" t="s">
        <v>74</v>
      </c>
      <c r="N535" t="s">
        <v>74</v>
      </c>
      <c r="O535">
        <v>0</v>
      </c>
      <c r="P535">
        <v>0</v>
      </c>
      <c r="Q535">
        <v>0</v>
      </c>
      <c r="S535">
        <v>0</v>
      </c>
      <c r="U535">
        <v>0</v>
      </c>
      <c r="V535">
        <v>350</v>
      </c>
      <c r="W535">
        <v>31</v>
      </c>
      <c r="X535">
        <v>2</v>
      </c>
      <c r="Y535">
        <v>0</v>
      </c>
      <c r="Z535" t="s">
        <v>72</v>
      </c>
      <c r="AA535">
        <v>298</v>
      </c>
      <c r="AB535">
        <v>35</v>
      </c>
      <c r="AD535">
        <v>0</v>
      </c>
      <c r="AG535">
        <v>19</v>
      </c>
      <c r="AH535">
        <v>18.8</v>
      </c>
      <c r="AK535">
        <v>3</v>
      </c>
      <c r="AM535">
        <v>243</v>
      </c>
      <c r="AN535">
        <v>38</v>
      </c>
      <c r="AO535">
        <v>2</v>
      </c>
      <c r="AP535">
        <v>0</v>
      </c>
      <c r="AQ535" t="s">
        <v>72</v>
      </c>
      <c r="AR535">
        <v>0</v>
      </c>
      <c r="AS535">
        <v>0</v>
      </c>
      <c r="AT535">
        <v>28</v>
      </c>
      <c r="AU535">
        <v>28</v>
      </c>
      <c r="AV535">
        <v>27.4</v>
      </c>
      <c r="AW535">
        <v>87</v>
      </c>
      <c r="AX535">
        <v>25</v>
      </c>
      <c r="AY535">
        <v>28</v>
      </c>
      <c r="BA535">
        <v>0</v>
      </c>
      <c r="BB535">
        <v>0</v>
      </c>
      <c r="BC535">
        <v>27</v>
      </c>
      <c r="BF535">
        <v>0</v>
      </c>
      <c r="BG535">
        <v>0.01</v>
      </c>
      <c r="BH535">
        <v>0</v>
      </c>
      <c r="BI535">
        <v>43</v>
      </c>
      <c r="BJ535">
        <v>49</v>
      </c>
      <c r="BK535">
        <v>0</v>
      </c>
      <c r="BL535">
        <v>0</v>
      </c>
      <c r="BM535">
        <v>205</v>
      </c>
      <c r="BN535">
        <v>39</v>
      </c>
      <c r="BO535">
        <v>1</v>
      </c>
      <c r="BP535">
        <v>0</v>
      </c>
      <c r="BQ535" t="s">
        <v>72</v>
      </c>
      <c r="BR535">
        <v>193</v>
      </c>
      <c r="BS535">
        <v>0</v>
      </c>
      <c r="BT535">
        <v>65.900000000000006</v>
      </c>
      <c r="BU535">
        <v>41</v>
      </c>
      <c r="BV535">
        <v>41.3</v>
      </c>
      <c r="BW535">
        <v>63</v>
      </c>
      <c r="BX535">
        <v>29.46</v>
      </c>
      <c r="BY535">
        <v>764</v>
      </c>
      <c r="BZ535">
        <v>4.4770000000000003</v>
      </c>
      <c r="CA535">
        <v>1</v>
      </c>
      <c r="CB535" s="2">
        <f t="shared" si="71"/>
        <v>45663</v>
      </c>
      <c r="CC535" s="3">
        <f t="shared" si="72"/>
        <v>0.55208333333333337</v>
      </c>
      <c r="CD535" s="4">
        <f t="shared" si="66"/>
        <v>45663.552083333336</v>
      </c>
      <c r="CE535" s="18">
        <f t="shared" si="69"/>
        <v>0.14000000000000001</v>
      </c>
      <c r="CF535" s="18">
        <f t="shared" si="70"/>
        <v>0.08</v>
      </c>
      <c r="CG535" s="19">
        <f t="shared" si="73"/>
        <v>247.5</v>
      </c>
      <c r="CH535" s="19" t="str">
        <f t="shared" si="73"/>
        <v/>
      </c>
      <c r="CI535" s="19">
        <f t="shared" si="67"/>
        <v>247.5</v>
      </c>
      <c r="CJ535" s="19" t="str">
        <f t="shared" si="68"/>
        <v/>
      </c>
    </row>
    <row r="536" spans="1:88" x14ac:dyDescent="0.35">
      <c r="A536" t="s">
        <v>157</v>
      </c>
      <c r="B536" t="s">
        <v>698</v>
      </c>
      <c r="C536">
        <v>27.6</v>
      </c>
      <c r="D536">
        <v>27.6</v>
      </c>
      <c r="E536">
        <v>27.4</v>
      </c>
      <c r="F536">
        <v>84</v>
      </c>
      <c r="G536">
        <v>23</v>
      </c>
      <c r="H536">
        <v>28</v>
      </c>
      <c r="I536">
        <v>65</v>
      </c>
      <c r="J536">
        <v>0.3</v>
      </c>
      <c r="K536">
        <v>3</v>
      </c>
      <c r="L536">
        <v>27</v>
      </c>
      <c r="M536" t="s">
        <v>74</v>
      </c>
      <c r="N536" t="s">
        <v>74</v>
      </c>
      <c r="O536">
        <v>0</v>
      </c>
      <c r="P536">
        <v>0</v>
      </c>
      <c r="Q536">
        <v>0</v>
      </c>
      <c r="S536">
        <v>0</v>
      </c>
      <c r="U536">
        <v>0</v>
      </c>
      <c r="V536">
        <v>345</v>
      </c>
      <c r="W536">
        <v>29</v>
      </c>
      <c r="X536">
        <v>2</v>
      </c>
      <c r="Y536">
        <v>0</v>
      </c>
      <c r="Z536" t="s">
        <v>72</v>
      </c>
      <c r="AA536">
        <v>299</v>
      </c>
      <c r="AB536">
        <v>28</v>
      </c>
      <c r="AD536">
        <v>0</v>
      </c>
      <c r="AG536">
        <v>21.5</v>
      </c>
      <c r="AH536">
        <v>20.7</v>
      </c>
      <c r="AK536">
        <v>4</v>
      </c>
      <c r="AM536">
        <v>255</v>
      </c>
      <c r="AN536">
        <v>39</v>
      </c>
      <c r="AO536">
        <v>3</v>
      </c>
      <c r="AP536">
        <v>0</v>
      </c>
      <c r="AQ536" t="s">
        <v>72</v>
      </c>
      <c r="AR536">
        <v>0</v>
      </c>
      <c r="AS536">
        <v>0</v>
      </c>
      <c r="AT536">
        <v>28.9</v>
      </c>
      <c r="AU536">
        <v>28.9</v>
      </c>
      <c r="AV536">
        <v>28</v>
      </c>
      <c r="AW536">
        <v>87</v>
      </c>
      <c r="AX536">
        <v>26</v>
      </c>
      <c r="AY536">
        <v>29</v>
      </c>
      <c r="BA536">
        <v>0</v>
      </c>
      <c r="BB536">
        <v>0</v>
      </c>
      <c r="BC536">
        <v>28</v>
      </c>
      <c r="BF536">
        <v>0</v>
      </c>
      <c r="BG536">
        <v>0</v>
      </c>
      <c r="BH536">
        <v>0</v>
      </c>
      <c r="BI536">
        <v>49</v>
      </c>
      <c r="BJ536">
        <v>56</v>
      </c>
      <c r="BK536">
        <v>0.6</v>
      </c>
      <c r="BL536">
        <v>0.6</v>
      </c>
      <c r="BM536">
        <v>202</v>
      </c>
      <c r="BN536">
        <v>37</v>
      </c>
      <c r="BO536">
        <v>1</v>
      </c>
      <c r="BP536">
        <v>0</v>
      </c>
      <c r="BQ536" t="s">
        <v>72</v>
      </c>
      <c r="BR536">
        <v>195</v>
      </c>
      <c r="BS536">
        <v>0</v>
      </c>
      <c r="BT536">
        <v>66.2</v>
      </c>
      <c r="BU536">
        <v>41</v>
      </c>
      <c r="BV536">
        <v>41.6</v>
      </c>
      <c r="BW536">
        <v>63</v>
      </c>
      <c r="BX536">
        <v>29.43</v>
      </c>
      <c r="BY536">
        <v>764</v>
      </c>
      <c r="BZ536">
        <v>4.4770000000000003</v>
      </c>
      <c r="CA536">
        <v>1</v>
      </c>
      <c r="CB536" s="2">
        <f t="shared" si="71"/>
        <v>45663</v>
      </c>
      <c r="CC536" s="3">
        <f t="shared" si="72"/>
        <v>0.5625</v>
      </c>
      <c r="CD536" s="4">
        <f t="shared" si="66"/>
        <v>45663.5625</v>
      </c>
      <c r="CE536" s="18">
        <f t="shared" si="69"/>
        <v>0.14000000000000001</v>
      </c>
      <c r="CF536" s="18">
        <f t="shared" si="70"/>
        <v>0.08</v>
      </c>
      <c r="CG536" s="19">
        <f t="shared" si="73"/>
        <v>247.5</v>
      </c>
      <c r="CH536" s="19" t="str">
        <f t="shared" si="73"/>
        <v/>
      </c>
      <c r="CI536" s="19">
        <f t="shared" si="67"/>
        <v>247.5</v>
      </c>
      <c r="CJ536" s="19" t="str">
        <f t="shared" si="68"/>
        <v/>
      </c>
    </row>
    <row r="537" spans="1:88" x14ac:dyDescent="0.35">
      <c r="A537" t="s">
        <v>157</v>
      </c>
      <c r="B537" t="s">
        <v>699</v>
      </c>
      <c r="C537">
        <v>27.6</v>
      </c>
      <c r="D537">
        <v>27.8</v>
      </c>
      <c r="E537">
        <v>27.5</v>
      </c>
      <c r="F537">
        <v>84</v>
      </c>
      <c r="G537">
        <v>23</v>
      </c>
      <c r="H537">
        <v>28</v>
      </c>
      <c r="I537">
        <v>65</v>
      </c>
      <c r="J537">
        <v>0.7</v>
      </c>
      <c r="K537">
        <v>3</v>
      </c>
      <c r="L537">
        <v>27</v>
      </c>
      <c r="M537" t="s">
        <v>74</v>
      </c>
      <c r="N537" t="s">
        <v>74</v>
      </c>
      <c r="O537">
        <v>0</v>
      </c>
      <c r="P537">
        <v>0</v>
      </c>
      <c r="Q537">
        <v>0</v>
      </c>
      <c r="S537">
        <v>0</v>
      </c>
      <c r="U537">
        <v>0</v>
      </c>
      <c r="V537">
        <v>342</v>
      </c>
      <c r="W537">
        <v>31</v>
      </c>
      <c r="X537">
        <v>2</v>
      </c>
      <c r="Y537">
        <v>0</v>
      </c>
      <c r="Z537" t="s">
        <v>72</v>
      </c>
      <c r="AA537">
        <v>302</v>
      </c>
      <c r="AB537">
        <v>23</v>
      </c>
      <c r="AD537">
        <v>0</v>
      </c>
      <c r="AG537">
        <v>20.399999999999999</v>
      </c>
      <c r="AH537">
        <v>19.600000000000001</v>
      </c>
      <c r="AK537">
        <v>3</v>
      </c>
      <c r="AM537">
        <v>257</v>
      </c>
      <c r="AN537">
        <v>40</v>
      </c>
      <c r="AO537">
        <v>2</v>
      </c>
      <c r="AP537">
        <v>0</v>
      </c>
      <c r="AQ537" t="s">
        <v>72</v>
      </c>
      <c r="AR537">
        <v>0</v>
      </c>
      <c r="AS537">
        <v>0</v>
      </c>
      <c r="AT537">
        <v>29.6</v>
      </c>
      <c r="AU537">
        <v>29.6</v>
      </c>
      <c r="AV537">
        <v>28.9</v>
      </c>
      <c r="AW537">
        <v>86</v>
      </c>
      <c r="AX537">
        <v>26</v>
      </c>
      <c r="AY537">
        <v>30</v>
      </c>
      <c r="BA537">
        <v>0</v>
      </c>
      <c r="BB537">
        <v>0</v>
      </c>
      <c r="BC537">
        <v>29</v>
      </c>
      <c r="BF537">
        <v>0</v>
      </c>
      <c r="BG537">
        <v>0</v>
      </c>
      <c r="BH537">
        <v>0</v>
      </c>
      <c r="BI537">
        <v>46</v>
      </c>
      <c r="BJ537">
        <v>56</v>
      </c>
      <c r="BK537">
        <v>0</v>
      </c>
      <c r="BL537">
        <v>0.6</v>
      </c>
      <c r="BM537">
        <v>205</v>
      </c>
      <c r="BN537">
        <v>33</v>
      </c>
      <c r="BO537">
        <v>1</v>
      </c>
      <c r="BP537">
        <v>0</v>
      </c>
      <c r="BQ537" t="s">
        <v>72</v>
      </c>
      <c r="BR537">
        <v>196</v>
      </c>
      <c r="BS537">
        <v>0</v>
      </c>
      <c r="BT537">
        <v>66.5</v>
      </c>
      <c r="BU537">
        <v>40</v>
      </c>
      <c r="BV537">
        <v>41.3</v>
      </c>
      <c r="BW537">
        <v>64</v>
      </c>
      <c r="BX537">
        <v>29.43</v>
      </c>
      <c r="BY537">
        <v>764</v>
      </c>
      <c r="BZ537">
        <v>4.4770000000000003</v>
      </c>
      <c r="CA537">
        <v>1</v>
      </c>
      <c r="CB537" s="2">
        <f t="shared" si="71"/>
        <v>45663</v>
      </c>
      <c r="CC537" s="3">
        <f t="shared" si="72"/>
        <v>0.57291666666666663</v>
      </c>
      <c r="CD537" s="4">
        <f t="shared" si="66"/>
        <v>45663.572916666664</v>
      </c>
      <c r="CE537" s="18">
        <f t="shared" si="69"/>
        <v>0.14000000000000001</v>
      </c>
      <c r="CF537" s="18">
        <f t="shared" si="70"/>
        <v>0.08</v>
      </c>
      <c r="CG537" s="19">
        <f t="shared" si="73"/>
        <v>247.5</v>
      </c>
      <c r="CH537" s="19" t="str">
        <f t="shared" si="73"/>
        <v/>
      </c>
      <c r="CI537" s="19">
        <f t="shared" si="67"/>
        <v>247.5</v>
      </c>
      <c r="CJ537" s="19" t="str">
        <f t="shared" si="68"/>
        <v/>
      </c>
    </row>
    <row r="538" spans="1:88" x14ac:dyDescent="0.35">
      <c r="A538" t="s">
        <v>157</v>
      </c>
      <c r="B538" t="s">
        <v>700</v>
      </c>
      <c r="C538">
        <v>27.9</v>
      </c>
      <c r="D538">
        <v>27.9</v>
      </c>
      <c r="E538">
        <v>27.6</v>
      </c>
      <c r="F538">
        <v>84</v>
      </c>
      <c r="G538">
        <v>24</v>
      </c>
      <c r="H538">
        <v>28</v>
      </c>
      <c r="I538">
        <v>65</v>
      </c>
      <c r="J538">
        <v>0.4</v>
      </c>
      <c r="K538">
        <v>3</v>
      </c>
      <c r="L538">
        <v>27</v>
      </c>
      <c r="M538" t="s">
        <v>74</v>
      </c>
      <c r="N538" t="s">
        <v>74</v>
      </c>
      <c r="O538">
        <v>0</v>
      </c>
      <c r="P538">
        <v>0</v>
      </c>
      <c r="Q538">
        <v>0</v>
      </c>
      <c r="S538">
        <v>0</v>
      </c>
      <c r="U538">
        <v>0</v>
      </c>
      <c r="V538">
        <v>342</v>
      </c>
      <c r="W538">
        <v>29</v>
      </c>
      <c r="X538">
        <v>2</v>
      </c>
      <c r="Y538">
        <v>0</v>
      </c>
      <c r="Z538" t="s">
        <v>72</v>
      </c>
      <c r="AA538">
        <v>287</v>
      </c>
      <c r="AB538">
        <v>37</v>
      </c>
      <c r="AD538">
        <v>0</v>
      </c>
      <c r="AG538">
        <v>21.7</v>
      </c>
      <c r="AH538">
        <v>20.7</v>
      </c>
      <c r="AK538">
        <v>4</v>
      </c>
      <c r="AM538">
        <v>274</v>
      </c>
      <c r="AN538">
        <v>38</v>
      </c>
      <c r="AO538">
        <v>2</v>
      </c>
      <c r="AP538">
        <v>0</v>
      </c>
      <c r="AQ538" t="s">
        <v>72</v>
      </c>
      <c r="AR538">
        <v>0</v>
      </c>
      <c r="AS538">
        <v>0</v>
      </c>
      <c r="AT538">
        <v>29.8</v>
      </c>
      <c r="AU538">
        <v>29.8</v>
      </c>
      <c r="AV538">
        <v>29.6</v>
      </c>
      <c r="AW538">
        <v>85</v>
      </c>
      <c r="AX538">
        <v>26</v>
      </c>
      <c r="AY538">
        <v>30</v>
      </c>
      <c r="BA538">
        <v>0</v>
      </c>
      <c r="BB538">
        <v>0</v>
      </c>
      <c r="BC538">
        <v>30</v>
      </c>
      <c r="BF538">
        <v>0</v>
      </c>
      <c r="BG538">
        <v>0</v>
      </c>
      <c r="BH538">
        <v>0</v>
      </c>
      <c r="BI538">
        <v>42</v>
      </c>
      <c r="BJ538">
        <v>47</v>
      </c>
      <c r="BK538">
        <v>0</v>
      </c>
      <c r="BL538">
        <v>0</v>
      </c>
      <c r="BM538">
        <v>217</v>
      </c>
      <c r="BN538">
        <v>36</v>
      </c>
      <c r="BO538">
        <v>1</v>
      </c>
      <c r="BP538">
        <v>0</v>
      </c>
      <c r="BQ538" t="s">
        <v>72</v>
      </c>
      <c r="BR538">
        <v>206</v>
      </c>
      <c r="BS538">
        <v>0</v>
      </c>
      <c r="BT538">
        <v>66.599999999999994</v>
      </c>
      <c r="BU538">
        <v>41</v>
      </c>
      <c r="BV538">
        <v>42</v>
      </c>
      <c r="BW538">
        <v>64</v>
      </c>
      <c r="BX538">
        <v>29.42</v>
      </c>
      <c r="BY538">
        <v>764</v>
      </c>
      <c r="BZ538">
        <v>4.4770000000000003</v>
      </c>
      <c r="CA538">
        <v>1</v>
      </c>
      <c r="CB538" s="2">
        <f t="shared" si="71"/>
        <v>45663</v>
      </c>
      <c r="CC538" s="3">
        <f t="shared" si="72"/>
        <v>0.58333333333333337</v>
      </c>
      <c r="CD538" s="4">
        <f t="shared" si="66"/>
        <v>45663.583333333336</v>
      </c>
      <c r="CE538" s="18">
        <f t="shared" si="69"/>
        <v>0.14000000000000001</v>
      </c>
      <c r="CF538" s="18">
        <f t="shared" si="70"/>
        <v>0.08</v>
      </c>
      <c r="CG538" s="19">
        <f t="shared" si="73"/>
        <v>247.5</v>
      </c>
      <c r="CH538" s="19" t="str">
        <f t="shared" si="73"/>
        <v/>
      </c>
      <c r="CI538" s="19">
        <f t="shared" si="67"/>
        <v>247.5</v>
      </c>
      <c r="CJ538" s="19" t="str">
        <f t="shared" si="68"/>
        <v/>
      </c>
    </row>
    <row r="539" spans="1:88" x14ac:dyDescent="0.35">
      <c r="A539" t="s">
        <v>157</v>
      </c>
      <c r="B539" t="s">
        <v>701</v>
      </c>
      <c r="C539">
        <v>28.3</v>
      </c>
      <c r="D539">
        <v>28.4</v>
      </c>
      <c r="E539">
        <v>27.9</v>
      </c>
      <c r="F539">
        <v>84</v>
      </c>
      <c r="G539">
        <v>24</v>
      </c>
      <c r="H539">
        <v>28</v>
      </c>
      <c r="I539">
        <v>65</v>
      </c>
      <c r="J539">
        <v>0.4</v>
      </c>
      <c r="K539">
        <v>3</v>
      </c>
      <c r="L539">
        <v>28</v>
      </c>
      <c r="M539" t="s">
        <v>74</v>
      </c>
      <c r="N539" t="s">
        <v>74</v>
      </c>
      <c r="O539">
        <v>0</v>
      </c>
      <c r="P539">
        <v>0</v>
      </c>
      <c r="Q539">
        <v>0</v>
      </c>
      <c r="S539">
        <v>0</v>
      </c>
      <c r="U539">
        <v>0</v>
      </c>
      <c r="V539">
        <v>343</v>
      </c>
      <c r="W539">
        <v>30</v>
      </c>
      <c r="X539">
        <v>2</v>
      </c>
      <c r="Y539">
        <v>0</v>
      </c>
      <c r="Z539" t="s">
        <v>72</v>
      </c>
      <c r="AA539">
        <v>312</v>
      </c>
      <c r="AB539">
        <v>14</v>
      </c>
      <c r="AD539">
        <v>0</v>
      </c>
      <c r="AG539">
        <v>22</v>
      </c>
      <c r="AH539">
        <v>21.7</v>
      </c>
      <c r="AK539">
        <v>15</v>
      </c>
      <c r="AM539">
        <v>281</v>
      </c>
      <c r="AN539">
        <v>37</v>
      </c>
      <c r="AO539">
        <v>2</v>
      </c>
      <c r="AP539">
        <v>0</v>
      </c>
      <c r="AQ539" t="s">
        <v>72</v>
      </c>
      <c r="AR539">
        <v>0</v>
      </c>
      <c r="AS539">
        <v>0</v>
      </c>
      <c r="AT539">
        <v>29.3</v>
      </c>
      <c r="AU539">
        <v>29.8</v>
      </c>
      <c r="AV539">
        <v>29.3</v>
      </c>
      <c r="AW539">
        <v>84</v>
      </c>
      <c r="AX539">
        <v>25</v>
      </c>
      <c r="AY539">
        <v>30</v>
      </c>
      <c r="BA539">
        <v>0</v>
      </c>
      <c r="BB539">
        <v>1</v>
      </c>
      <c r="BC539">
        <v>29</v>
      </c>
      <c r="BD539" t="s">
        <v>77</v>
      </c>
      <c r="BE539" t="s">
        <v>77</v>
      </c>
      <c r="BF539">
        <v>0</v>
      </c>
      <c r="BG539">
        <v>0</v>
      </c>
      <c r="BH539">
        <v>0</v>
      </c>
      <c r="BI539">
        <v>47</v>
      </c>
      <c r="BJ539">
        <v>53</v>
      </c>
      <c r="BK539">
        <v>0</v>
      </c>
      <c r="BL539">
        <v>0</v>
      </c>
      <c r="BM539">
        <v>219</v>
      </c>
      <c r="BN539">
        <v>35</v>
      </c>
      <c r="BO539">
        <v>1</v>
      </c>
      <c r="BP539">
        <v>0</v>
      </c>
      <c r="BQ539" t="s">
        <v>72</v>
      </c>
      <c r="BR539">
        <v>209</v>
      </c>
      <c r="BS539">
        <v>0</v>
      </c>
      <c r="BT539">
        <v>66.400000000000006</v>
      </c>
      <c r="BU539">
        <v>41</v>
      </c>
      <c r="BV539">
        <v>41.8</v>
      </c>
      <c r="BW539">
        <v>64</v>
      </c>
      <c r="BX539">
        <v>29.41</v>
      </c>
      <c r="BY539">
        <v>764</v>
      </c>
      <c r="BZ539">
        <v>4.4770000000000003</v>
      </c>
      <c r="CA539">
        <v>1</v>
      </c>
      <c r="CB539" s="2">
        <f t="shared" si="71"/>
        <v>45663</v>
      </c>
      <c r="CC539" s="3">
        <f t="shared" si="72"/>
        <v>0.59375</v>
      </c>
      <c r="CD539" s="4">
        <f t="shared" si="66"/>
        <v>45663.59375</v>
      </c>
      <c r="CE539" s="18">
        <f t="shared" si="69"/>
        <v>0.14000000000000001</v>
      </c>
      <c r="CF539" s="18">
        <f t="shared" si="70"/>
        <v>0.08</v>
      </c>
      <c r="CG539" s="19">
        <f t="shared" si="73"/>
        <v>247.5</v>
      </c>
      <c r="CH539" s="19">
        <f t="shared" si="73"/>
        <v>292.5</v>
      </c>
      <c r="CI539" s="19">
        <f t="shared" si="67"/>
        <v>247.5</v>
      </c>
      <c r="CJ539" s="19">
        <f t="shared" si="68"/>
        <v>292.5</v>
      </c>
    </row>
    <row r="540" spans="1:88" x14ac:dyDescent="0.35">
      <c r="A540" t="s">
        <v>157</v>
      </c>
      <c r="B540" t="s">
        <v>702</v>
      </c>
      <c r="C540">
        <v>28.9</v>
      </c>
      <c r="D540">
        <v>28.9</v>
      </c>
      <c r="E540">
        <v>28.3</v>
      </c>
      <c r="F540">
        <v>84</v>
      </c>
      <c r="G540">
        <v>25</v>
      </c>
      <c r="H540">
        <v>29</v>
      </c>
      <c r="I540">
        <v>65</v>
      </c>
      <c r="J540">
        <v>0.4</v>
      </c>
      <c r="K540">
        <v>3</v>
      </c>
      <c r="L540">
        <v>28</v>
      </c>
      <c r="M540" t="s">
        <v>74</v>
      </c>
      <c r="N540" t="s">
        <v>74</v>
      </c>
      <c r="O540">
        <v>0</v>
      </c>
      <c r="P540">
        <v>0</v>
      </c>
      <c r="Q540">
        <v>0</v>
      </c>
      <c r="S540">
        <v>0</v>
      </c>
      <c r="U540">
        <v>0</v>
      </c>
      <c r="V540">
        <v>351</v>
      </c>
      <c r="W540">
        <v>34</v>
      </c>
      <c r="X540">
        <v>2</v>
      </c>
      <c r="Y540">
        <v>0</v>
      </c>
      <c r="Z540" t="s">
        <v>72</v>
      </c>
      <c r="AA540">
        <v>309</v>
      </c>
      <c r="AB540">
        <v>24</v>
      </c>
      <c r="AD540">
        <v>0</v>
      </c>
      <c r="AG540">
        <v>22.5</v>
      </c>
      <c r="AH540">
        <v>21.4</v>
      </c>
      <c r="AK540">
        <v>15</v>
      </c>
      <c r="AM540">
        <v>273</v>
      </c>
      <c r="AN540">
        <v>37</v>
      </c>
      <c r="AO540">
        <v>2</v>
      </c>
      <c r="AP540">
        <v>0</v>
      </c>
      <c r="AQ540" t="s">
        <v>72</v>
      </c>
      <c r="AR540">
        <v>0</v>
      </c>
      <c r="AS540">
        <v>0</v>
      </c>
      <c r="AT540">
        <v>29.7</v>
      </c>
      <c r="AU540">
        <v>29.7</v>
      </c>
      <c r="AV540">
        <v>29.3</v>
      </c>
      <c r="AW540">
        <v>84</v>
      </c>
      <c r="AX540">
        <v>25</v>
      </c>
      <c r="AY540">
        <v>30</v>
      </c>
      <c r="BA540">
        <v>0</v>
      </c>
      <c r="BB540">
        <v>0</v>
      </c>
      <c r="BC540">
        <v>29</v>
      </c>
      <c r="BF540">
        <v>0</v>
      </c>
      <c r="BG540">
        <v>0</v>
      </c>
      <c r="BH540">
        <v>0</v>
      </c>
      <c r="BI540">
        <v>42</v>
      </c>
      <c r="BJ540">
        <v>49</v>
      </c>
      <c r="BK540">
        <v>0</v>
      </c>
      <c r="BL540">
        <v>0</v>
      </c>
      <c r="BM540">
        <v>211</v>
      </c>
      <c r="BN540">
        <v>36</v>
      </c>
      <c r="BO540">
        <v>1</v>
      </c>
      <c r="BP540">
        <v>0</v>
      </c>
      <c r="BQ540" t="s">
        <v>72</v>
      </c>
      <c r="BR540">
        <v>201</v>
      </c>
      <c r="BS540">
        <v>0</v>
      </c>
      <c r="BT540">
        <v>66.2</v>
      </c>
      <c r="BU540">
        <v>42</v>
      </c>
      <c r="BV540">
        <v>42.2</v>
      </c>
      <c r="BW540">
        <v>64</v>
      </c>
      <c r="BX540">
        <v>29.41</v>
      </c>
      <c r="BY540">
        <v>764</v>
      </c>
      <c r="BZ540">
        <v>4.4770000000000003</v>
      </c>
      <c r="CA540">
        <v>1</v>
      </c>
      <c r="CB540" s="2">
        <f t="shared" si="71"/>
        <v>45663</v>
      </c>
      <c r="CC540" s="3">
        <f t="shared" si="72"/>
        <v>0.60416666666666663</v>
      </c>
      <c r="CD540" s="4">
        <f t="shared" si="66"/>
        <v>45663.604166666664</v>
      </c>
      <c r="CE540" s="18">
        <f t="shared" si="69"/>
        <v>0.14000000000000001</v>
      </c>
      <c r="CF540" s="18">
        <f t="shared" si="70"/>
        <v>0.08</v>
      </c>
      <c r="CG540" s="19">
        <f t="shared" si="73"/>
        <v>247.5</v>
      </c>
      <c r="CH540" s="19" t="str">
        <f t="shared" si="73"/>
        <v/>
      </c>
      <c r="CI540" s="19">
        <f t="shared" si="67"/>
        <v>247.5</v>
      </c>
      <c r="CJ540" s="19" t="str">
        <f t="shared" si="68"/>
        <v/>
      </c>
    </row>
    <row r="541" spans="1:88" x14ac:dyDescent="0.35">
      <c r="A541" t="s">
        <v>157</v>
      </c>
      <c r="B541" t="s">
        <v>703</v>
      </c>
      <c r="C541">
        <v>28.8</v>
      </c>
      <c r="D541">
        <v>28.9</v>
      </c>
      <c r="E541">
        <v>28.7</v>
      </c>
      <c r="F541">
        <v>83</v>
      </c>
      <c r="G541">
        <v>24</v>
      </c>
      <c r="H541">
        <v>29</v>
      </c>
      <c r="I541">
        <v>65</v>
      </c>
      <c r="J541">
        <v>1.7</v>
      </c>
      <c r="K541">
        <v>5</v>
      </c>
      <c r="L541">
        <v>27</v>
      </c>
      <c r="M541" t="s">
        <v>82</v>
      </c>
      <c r="N541" t="s">
        <v>74</v>
      </c>
      <c r="O541">
        <v>0</v>
      </c>
      <c r="P541">
        <v>0</v>
      </c>
      <c r="Q541">
        <v>0</v>
      </c>
      <c r="S541">
        <v>0</v>
      </c>
      <c r="U541">
        <v>0</v>
      </c>
      <c r="V541">
        <v>351</v>
      </c>
      <c r="W541">
        <v>32</v>
      </c>
      <c r="X541">
        <v>2</v>
      </c>
      <c r="Y541">
        <v>0</v>
      </c>
      <c r="Z541" t="s">
        <v>72</v>
      </c>
      <c r="AA541">
        <v>266</v>
      </c>
      <c r="AB541">
        <v>67</v>
      </c>
      <c r="AD541">
        <v>0</v>
      </c>
      <c r="AG541">
        <v>22.5</v>
      </c>
      <c r="AH541">
        <v>23.7</v>
      </c>
      <c r="AK541">
        <v>15</v>
      </c>
      <c r="AM541">
        <v>266</v>
      </c>
      <c r="AN541">
        <v>34</v>
      </c>
      <c r="AO541">
        <v>2</v>
      </c>
      <c r="AP541">
        <v>0</v>
      </c>
      <c r="AQ541" t="s">
        <v>72</v>
      </c>
      <c r="AR541">
        <v>0</v>
      </c>
      <c r="AS541">
        <v>0</v>
      </c>
      <c r="AT541">
        <v>30</v>
      </c>
      <c r="AU541">
        <v>30</v>
      </c>
      <c r="AV541">
        <v>29.7</v>
      </c>
      <c r="AW541">
        <v>84</v>
      </c>
      <c r="AX541">
        <v>26</v>
      </c>
      <c r="AY541">
        <v>30</v>
      </c>
      <c r="BA541">
        <v>0</v>
      </c>
      <c r="BB541">
        <v>1</v>
      </c>
      <c r="BC541">
        <v>30</v>
      </c>
      <c r="BD541" t="s">
        <v>76</v>
      </c>
      <c r="BE541" t="s">
        <v>76</v>
      </c>
      <c r="BF541">
        <v>0</v>
      </c>
      <c r="BG541">
        <v>0</v>
      </c>
      <c r="BH541">
        <v>0</v>
      </c>
      <c r="BI541">
        <v>49</v>
      </c>
      <c r="BJ541">
        <v>63</v>
      </c>
      <c r="BK541">
        <v>0.9</v>
      </c>
      <c r="BL541">
        <v>0.9</v>
      </c>
      <c r="BM541">
        <v>224</v>
      </c>
      <c r="BN541">
        <v>40</v>
      </c>
      <c r="BO541">
        <v>1</v>
      </c>
      <c r="BP541">
        <v>0</v>
      </c>
      <c r="BQ541" t="s">
        <v>72</v>
      </c>
      <c r="BR541">
        <v>212</v>
      </c>
      <c r="BS541">
        <v>0</v>
      </c>
      <c r="BT541">
        <v>66.099999999999994</v>
      </c>
      <c r="BU541">
        <v>42</v>
      </c>
      <c r="BV541">
        <v>42.1</v>
      </c>
      <c r="BW541">
        <v>63</v>
      </c>
      <c r="BX541">
        <v>29.39</v>
      </c>
      <c r="BY541">
        <v>764</v>
      </c>
      <c r="BZ541">
        <v>4.4770000000000003</v>
      </c>
      <c r="CA541">
        <v>1</v>
      </c>
      <c r="CB541" s="2">
        <f t="shared" si="71"/>
        <v>45663</v>
      </c>
      <c r="CC541" s="3">
        <f t="shared" si="72"/>
        <v>0.61458333333333337</v>
      </c>
      <c r="CD541" s="4">
        <f t="shared" si="66"/>
        <v>45663.614583333336</v>
      </c>
      <c r="CE541" s="18">
        <f t="shared" si="69"/>
        <v>0.14000000000000001</v>
      </c>
      <c r="CF541" s="18">
        <f t="shared" si="70"/>
        <v>0.08</v>
      </c>
      <c r="CG541" s="19">
        <f t="shared" si="73"/>
        <v>247.5</v>
      </c>
      <c r="CH541" s="19">
        <f t="shared" si="73"/>
        <v>427.5</v>
      </c>
      <c r="CI541" s="19">
        <f t="shared" si="67"/>
        <v>247.5</v>
      </c>
      <c r="CJ541" s="19">
        <f t="shared" si="68"/>
        <v>67.5</v>
      </c>
    </row>
    <row r="542" spans="1:88" x14ac:dyDescent="0.35">
      <c r="A542" t="s">
        <v>157</v>
      </c>
      <c r="B542" t="s">
        <v>704</v>
      </c>
      <c r="C542">
        <v>29.1</v>
      </c>
      <c r="D542">
        <v>29.1</v>
      </c>
      <c r="E542">
        <v>28.8</v>
      </c>
      <c r="F542">
        <v>83</v>
      </c>
      <c r="G542">
        <v>25</v>
      </c>
      <c r="H542">
        <v>29</v>
      </c>
      <c r="I542">
        <v>65</v>
      </c>
      <c r="J542">
        <v>1.4</v>
      </c>
      <c r="K542">
        <v>5</v>
      </c>
      <c r="L542">
        <v>27</v>
      </c>
      <c r="M542" t="s">
        <v>82</v>
      </c>
      <c r="N542" t="s">
        <v>82</v>
      </c>
      <c r="O542">
        <v>0</v>
      </c>
      <c r="P542">
        <v>0</v>
      </c>
      <c r="Q542">
        <v>0</v>
      </c>
      <c r="S542">
        <v>0</v>
      </c>
      <c r="U542">
        <v>0</v>
      </c>
      <c r="V542">
        <v>349</v>
      </c>
      <c r="W542">
        <v>31</v>
      </c>
      <c r="X542">
        <v>2</v>
      </c>
      <c r="Y542">
        <v>0</v>
      </c>
      <c r="Z542" t="s">
        <v>72</v>
      </c>
      <c r="AA542">
        <v>289</v>
      </c>
      <c r="AB542">
        <v>43</v>
      </c>
      <c r="AD542">
        <v>0</v>
      </c>
      <c r="AG542">
        <v>22.9</v>
      </c>
      <c r="AH542">
        <v>22.9</v>
      </c>
      <c r="AK542">
        <v>15</v>
      </c>
      <c r="AM542">
        <v>266</v>
      </c>
      <c r="AN542">
        <v>36</v>
      </c>
      <c r="AO542">
        <v>2</v>
      </c>
      <c r="AP542">
        <v>0</v>
      </c>
      <c r="AQ542" t="s">
        <v>72</v>
      </c>
      <c r="AR542">
        <v>0</v>
      </c>
      <c r="AS542">
        <v>0</v>
      </c>
      <c r="AT542">
        <v>30.9</v>
      </c>
      <c r="AU542">
        <v>30.9</v>
      </c>
      <c r="AV542">
        <v>30</v>
      </c>
      <c r="AW542">
        <v>84</v>
      </c>
      <c r="AX542">
        <v>27</v>
      </c>
      <c r="AY542">
        <v>31</v>
      </c>
      <c r="BA542">
        <v>0</v>
      </c>
      <c r="BB542">
        <v>1</v>
      </c>
      <c r="BC542">
        <v>30</v>
      </c>
      <c r="BD542" t="s">
        <v>71</v>
      </c>
      <c r="BE542" t="s">
        <v>71</v>
      </c>
      <c r="BF542">
        <v>0</v>
      </c>
      <c r="BG542">
        <v>0</v>
      </c>
      <c r="BH542">
        <v>0</v>
      </c>
      <c r="BI542">
        <v>58</v>
      </c>
      <c r="BJ542">
        <v>70</v>
      </c>
      <c r="BK542">
        <v>0</v>
      </c>
      <c r="BL542">
        <v>1</v>
      </c>
      <c r="BM542">
        <v>219</v>
      </c>
      <c r="BN542">
        <v>36</v>
      </c>
      <c r="BO542">
        <v>1</v>
      </c>
      <c r="BP542">
        <v>0</v>
      </c>
      <c r="BQ542" t="s">
        <v>72</v>
      </c>
      <c r="BR542">
        <v>207</v>
      </c>
      <c r="BS542">
        <v>1</v>
      </c>
      <c r="BT542">
        <v>66.099999999999994</v>
      </c>
      <c r="BU542">
        <v>42</v>
      </c>
      <c r="BV542">
        <v>42.1</v>
      </c>
      <c r="BW542">
        <v>63</v>
      </c>
      <c r="BX542">
        <v>29.38</v>
      </c>
      <c r="BY542">
        <v>764</v>
      </c>
      <c r="BZ542">
        <v>4.4770000000000003</v>
      </c>
      <c r="CA542">
        <v>1</v>
      </c>
      <c r="CB542" s="2">
        <f t="shared" si="71"/>
        <v>45663</v>
      </c>
      <c r="CC542" s="3">
        <f t="shared" si="72"/>
        <v>0.625</v>
      </c>
      <c r="CD542" s="4">
        <f t="shared" si="66"/>
        <v>45663.625</v>
      </c>
      <c r="CE542" s="18">
        <f t="shared" si="69"/>
        <v>0.14000000000000001</v>
      </c>
      <c r="CF542" s="18">
        <f t="shared" si="70"/>
        <v>0.08</v>
      </c>
      <c r="CG542" s="19">
        <f t="shared" si="73"/>
        <v>337.5</v>
      </c>
      <c r="CH542" s="19">
        <f t="shared" si="73"/>
        <v>382.5</v>
      </c>
      <c r="CI542" s="19">
        <f t="shared" si="67"/>
        <v>337.5</v>
      </c>
      <c r="CJ542" s="19">
        <f t="shared" si="68"/>
        <v>22.5</v>
      </c>
    </row>
    <row r="543" spans="1:88" x14ac:dyDescent="0.35">
      <c r="A543" t="s">
        <v>157</v>
      </c>
      <c r="B543" t="s">
        <v>705</v>
      </c>
      <c r="C543">
        <v>28.9</v>
      </c>
      <c r="D543">
        <v>29.2</v>
      </c>
      <c r="E543">
        <v>28.9</v>
      </c>
      <c r="F543">
        <v>83</v>
      </c>
      <c r="G543">
        <v>24</v>
      </c>
      <c r="H543">
        <v>29</v>
      </c>
      <c r="I543">
        <v>65</v>
      </c>
      <c r="J543">
        <v>2.4</v>
      </c>
      <c r="K543">
        <v>5</v>
      </c>
      <c r="L543">
        <v>26</v>
      </c>
      <c r="M543" t="s">
        <v>82</v>
      </c>
      <c r="N543" t="s">
        <v>80</v>
      </c>
      <c r="O543">
        <v>0.01</v>
      </c>
      <c r="P543">
        <v>0.01</v>
      </c>
      <c r="Q543">
        <v>0</v>
      </c>
      <c r="S543">
        <v>0</v>
      </c>
      <c r="U543">
        <v>0</v>
      </c>
      <c r="V543">
        <v>349</v>
      </c>
      <c r="W543">
        <v>31</v>
      </c>
      <c r="X543">
        <v>2</v>
      </c>
      <c r="Y543">
        <v>0</v>
      </c>
      <c r="Z543" t="s">
        <v>72</v>
      </c>
      <c r="AA543">
        <v>266</v>
      </c>
      <c r="AB543">
        <v>66</v>
      </c>
      <c r="AD543">
        <v>0</v>
      </c>
      <c r="AG543">
        <v>22.5</v>
      </c>
      <c r="AH543">
        <v>22</v>
      </c>
      <c r="AK543">
        <v>14</v>
      </c>
      <c r="AM543">
        <v>268</v>
      </c>
      <c r="AN543">
        <v>38</v>
      </c>
      <c r="AO543">
        <v>2</v>
      </c>
      <c r="AP543">
        <v>0</v>
      </c>
      <c r="AQ543" t="s">
        <v>72</v>
      </c>
      <c r="AR543">
        <v>0</v>
      </c>
      <c r="AS543">
        <v>0</v>
      </c>
      <c r="AT543">
        <v>31.3</v>
      </c>
      <c r="AU543">
        <v>31.3</v>
      </c>
      <c r="AV543">
        <v>30.9</v>
      </c>
      <c r="AW543">
        <v>82</v>
      </c>
      <c r="AX543">
        <v>26</v>
      </c>
      <c r="AY543">
        <v>31</v>
      </c>
      <c r="BA543">
        <v>0</v>
      </c>
      <c r="BB543">
        <v>0</v>
      </c>
      <c r="BC543">
        <v>31</v>
      </c>
      <c r="BF543">
        <v>0</v>
      </c>
      <c r="BG543">
        <v>0</v>
      </c>
      <c r="BH543">
        <v>0</v>
      </c>
      <c r="BI543">
        <v>47</v>
      </c>
      <c r="BJ543">
        <v>54</v>
      </c>
      <c r="BK543">
        <v>0</v>
      </c>
      <c r="BL543">
        <v>0</v>
      </c>
      <c r="BM543">
        <v>226</v>
      </c>
      <c r="BN543">
        <v>35</v>
      </c>
      <c r="BO543">
        <v>1</v>
      </c>
      <c r="BP543">
        <v>0</v>
      </c>
      <c r="BQ543" t="s">
        <v>72</v>
      </c>
      <c r="BR543">
        <v>216</v>
      </c>
      <c r="BS543">
        <v>0</v>
      </c>
      <c r="BT543">
        <v>66.099999999999994</v>
      </c>
      <c r="BU543">
        <v>42</v>
      </c>
      <c r="BV543">
        <v>42.1</v>
      </c>
      <c r="BW543">
        <v>63</v>
      </c>
      <c r="BX543">
        <v>29.38</v>
      </c>
      <c r="BY543">
        <v>764</v>
      </c>
      <c r="BZ543">
        <v>4.4770000000000003</v>
      </c>
      <c r="CA543">
        <v>1</v>
      </c>
      <c r="CB543" s="2">
        <f t="shared" si="71"/>
        <v>45663</v>
      </c>
      <c r="CC543" s="3">
        <f t="shared" si="72"/>
        <v>0.63541666666666663</v>
      </c>
      <c r="CD543" s="4">
        <f t="shared" si="66"/>
        <v>45663.635416666664</v>
      </c>
      <c r="CE543" s="18">
        <f t="shared" si="69"/>
        <v>0.15000000000000002</v>
      </c>
      <c r="CF543" s="18">
        <f t="shared" si="70"/>
        <v>0.08</v>
      </c>
      <c r="CG543" s="19">
        <f t="shared" si="73"/>
        <v>360</v>
      </c>
      <c r="CH543" s="19" t="str">
        <f t="shared" si="73"/>
        <v/>
      </c>
      <c r="CI543" s="19">
        <f t="shared" si="67"/>
        <v>360</v>
      </c>
      <c r="CJ543" s="19" t="str">
        <f t="shared" si="68"/>
        <v/>
      </c>
    </row>
    <row r="544" spans="1:88" x14ac:dyDescent="0.35">
      <c r="A544" t="s">
        <v>157</v>
      </c>
      <c r="B544" t="s">
        <v>706</v>
      </c>
      <c r="C544">
        <v>29.1</v>
      </c>
      <c r="D544">
        <v>29.1</v>
      </c>
      <c r="E544">
        <v>28.9</v>
      </c>
      <c r="F544">
        <v>83</v>
      </c>
      <c r="G544">
        <v>25</v>
      </c>
      <c r="H544">
        <v>29</v>
      </c>
      <c r="I544">
        <v>65</v>
      </c>
      <c r="J544">
        <v>1.8</v>
      </c>
      <c r="K544">
        <v>4</v>
      </c>
      <c r="L544">
        <v>27</v>
      </c>
      <c r="M544" t="s">
        <v>81</v>
      </c>
      <c r="N544" t="s">
        <v>71</v>
      </c>
      <c r="O544">
        <v>0</v>
      </c>
      <c r="P544">
        <v>0.01</v>
      </c>
      <c r="Q544">
        <v>0</v>
      </c>
      <c r="S544">
        <v>0</v>
      </c>
      <c r="U544">
        <v>0</v>
      </c>
      <c r="V544">
        <v>350</v>
      </c>
      <c r="W544">
        <v>29</v>
      </c>
      <c r="X544">
        <v>2</v>
      </c>
      <c r="Y544">
        <v>0</v>
      </c>
      <c r="Z544" t="s">
        <v>72</v>
      </c>
      <c r="AA544">
        <v>288</v>
      </c>
      <c r="AB544">
        <v>45</v>
      </c>
      <c r="AD544">
        <v>0</v>
      </c>
      <c r="AG544">
        <v>22.3</v>
      </c>
      <c r="AH544">
        <v>21.7</v>
      </c>
      <c r="AK544">
        <v>13</v>
      </c>
      <c r="AM544">
        <v>272</v>
      </c>
      <c r="AN544">
        <v>37</v>
      </c>
      <c r="AO544">
        <v>2</v>
      </c>
      <c r="AP544">
        <v>0</v>
      </c>
      <c r="AQ544" t="s">
        <v>72</v>
      </c>
      <c r="AR544">
        <v>0</v>
      </c>
      <c r="AS544">
        <v>0</v>
      </c>
      <c r="AT544">
        <v>31.4</v>
      </c>
      <c r="AU544">
        <v>31.4</v>
      </c>
      <c r="AV544">
        <v>31.3</v>
      </c>
      <c r="AW544">
        <v>81</v>
      </c>
      <c r="AX544">
        <v>26</v>
      </c>
      <c r="AY544">
        <v>31</v>
      </c>
      <c r="BA544">
        <v>0</v>
      </c>
      <c r="BB544">
        <v>0</v>
      </c>
      <c r="BC544">
        <v>31</v>
      </c>
      <c r="BF544">
        <v>0</v>
      </c>
      <c r="BG544">
        <v>0</v>
      </c>
      <c r="BH544">
        <v>0</v>
      </c>
      <c r="BI544">
        <v>32</v>
      </c>
      <c r="BJ544">
        <v>37</v>
      </c>
      <c r="BK544">
        <v>0</v>
      </c>
      <c r="BL544">
        <v>0</v>
      </c>
      <c r="BM544">
        <v>228</v>
      </c>
      <c r="BN544">
        <v>38</v>
      </c>
      <c r="BO544">
        <v>1</v>
      </c>
      <c r="BP544">
        <v>0</v>
      </c>
      <c r="BQ544" t="s">
        <v>72</v>
      </c>
      <c r="BR544">
        <v>215</v>
      </c>
      <c r="BS544">
        <v>0</v>
      </c>
      <c r="BT544">
        <v>66</v>
      </c>
      <c r="BU544">
        <v>42</v>
      </c>
      <c r="BV544">
        <v>42</v>
      </c>
      <c r="BW544">
        <v>63</v>
      </c>
      <c r="BX544">
        <v>29.37</v>
      </c>
      <c r="BY544">
        <v>764</v>
      </c>
      <c r="BZ544">
        <v>4.4770000000000003</v>
      </c>
      <c r="CA544">
        <v>1</v>
      </c>
      <c r="CB544" s="2">
        <f t="shared" si="71"/>
        <v>45663</v>
      </c>
      <c r="CC544" s="3">
        <f t="shared" si="72"/>
        <v>0.64583333333333337</v>
      </c>
      <c r="CD544" s="4">
        <f t="shared" si="66"/>
        <v>45663.645833333336</v>
      </c>
      <c r="CE544" s="18">
        <f t="shared" si="69"/>
        <v>0.15000000000000002</v>
      </c>
      <c r="CF544" s="18">
        <f t="shared" si="70"/>
        <v>0.08</v>
      </c>
      <c r="CG544" s="19">
        <f t="shared" si="73"/>
        <v>382.5</v>
      </c>
      <c r="CH544" s="19" t="str">
        <f t="shared" si="73"/>
        <v/>
      </c>
      <c r="CI544" s="19">
        <f t="shared" si="67"/>
        <v>22.5</v>
      </c>
      <c r="CJ544" s="19" t="str">
        <f t="shared" si="68"/>
        <v/>
      </c>
    </row>
    <row r="545" spans="1:88" x14ac:dyDescent="0.35">
      <c r="A545" t="s">
        <v>157</v>
      </c>
      <c r="B545" t="s">
        <v>707</v>
      </c>
      <c r="C545">
        <v>29.3</v>
      </c>
      <c r="D545">
        <v>29.3</v>
      </c>
      <c r="E545">
        <v>29.1</v>
      </c>
      <c r="F545">
        <v>82</v>
      </c>
      <c r="G545">
        <v>24</v>
      </c>
      <c r="H545">
        <v>29</v>
      </c>
      <c r="I545">
        <v>65</v>
      </c>
      <c r="J545">
        <v>1.1000000000000001</v>
      </c>
      <c r="K545">
        <v>4</v>
      </c>
      <c r="L545">
        <v>28</v>
      </c>
      <c r="M545" t="s">
        <v>71</v>
      </c>
      <c r="N545" t="s">
        <v>71</v>
      </c>
      <c r="O545">
        <v>0</v>
      </c>
      <c r="P545">
        <v>0</v>
      </c>
      <c r="Q545">
        <v>0</v>
      </c>
      <c r="S545">
        <v>0</v>
      </c>
      <c r="U545">
        <v>0</v>
      </c>
      <c r="V545">
        <v>351</v>
      </c>
      <c r="W545">
        <v>31</v>
      </c>
      <c r="X545">
        <v>2</v>
      </c>
      <c r="Y545">
        <v>0</v>
      </c>
      <c r="Z545" t="s">
        <v>72</v>
      </c>
      <c r="AA545">
        <v>229</v>
      </c>
      <c r="AB545">
        <v>105</v>
      </c>
      <c r="AD545">
        <v>0</v>
      </c>
      <c r="AG545">
        <v>22.6</v>
      </c>
      <c r="AH545">
        <v>22.5</v>
      </c>
      <c r="AK545">
        <v>14</v>
      </c>
      <c r="AM545">
        <v>268</v>
      </c>
      <c r="AN545">
        <v>40</v>
      </c>
      <c r="AO545">
        <v>2</v>
      </c>
      <c r="AP545">
        <v>0</v>
      </c>
      <c r="AQ545" t="s">
        <v>72</v>
      </c>
      <c r="AR545">
        <v>0</v>
      </c>
      <c r="AS545">
        <v>0</v>
      </c>
      <c r="AT545">
        <v>31.3</v>
      </c>
      <c r="AU545">
        <v>31.4</v>
      </c>
      <c r="AV545">
        <v>31.2</v>
      </c>
      <c r="AW545">
        <v>81</v>
      </c>
      <c r="AX545">
        <v>26</v>
      </c>
      <c r="AY545">
        <v>31</v>
      </c>
      <c r="BA545">
        <v>0</v>
      </c>
      <c r="BB545">
        <v>0</v>
      </c>
      <c r="BC545">
        <v>31</v>
      </c>
      <c r="BF545">
        <v>0</v>
      </c>
      <c r="BG545">
        <v>0</v>
      </c>
      <c r="BH545">
        <v>0</v>
      </c>
      <c r="BI545">
        <v>30</v>
      </c>
      <c r="BJ545">
        <v>37</v>
      </c>
      <c r="BK545">
        <v>0</v>
      </c>
      <c r="BL545">
        <v>0</v>
      </c>
      <c r="BM545">
        <v>214</v>
      </c>
      <c r="BN545">
        <v>32</v>
      </c>
      <c r="BO545">
        <v>1</v>
      </c>
      <c r="BP545">
        <v>0</v>
      </c>
      <c r="BQ545" t="s">
        <v>72</v>
      </c>
      <c r="BR545">
        <v>201</v>
      </c>
      <c r="BS545">
        <v>0</v>
      </c>
      <c r="BT545">
        <v>65.7</v>
      </c>
      <c r="BU545">
        <v>42</v>
      </c>
      <c r="BV545">
        <v>41.8</v>
      </c>
      <c r="BW545">
        <v>63</v>
      </c>
      <c r="BX545">
        <v>29.36</v>
      </c>
      <c r="BY545">
        <v>764</v>
      </c>
      <c r="BZ545">
        <v>4.4770000000000003</v>
      </c>
      <c r="CA545">
        <v>1</v>
      </c>
      <c r="CB545" s="2">
        <f t="shared" si="71"/>
        <v>45663</v>
      </c>
      <c r="CC545" s="3">
        <f t="shared" si="72"/>
        <v>0.65625</v>
      </c>
      <c r="CD545" s="4">
        <f t="shared" si="66"/>
        <v>45663.65625</v>
      </c>
      <c r="CE545" s="18">
        <f t="shared" si="69"/>
        <v>0.15000000000000002</v>
      </c>
      <c r="CF545" s="18">
        <f t="shared" si="70"/>
        <v>0.08</v>
      </c>
      <c r="CG545" s="19">
        <f t="shared" si="73"/>
        <v>382.5</v>
      </c>
      <c r="CH545" s="19" t="str">
        <f t="shared" si="73"/>
        <v/>
      </c>
      <c r="CI545" s="19">
        <f t="shared" si="67"/>
        <v>22.5</v>
      </c>
      <c r="CJ545" s="19" t="str">
        <f t="shared" si="68"/>
        <v/>
      </c>
    </row>
    <row r="546" spans="1:88" x14ac:dyDescent="0.35">
      <c r="A546" t="s">
        <v>157</v>
      </c>
      <c r="B546" t="s">
        <v>708</v>
      </c>
      <c r="C546">
        <v>29.4</v>
      </c>
      <c r="D546">
        <v>29.4</v>
      </c>
      <c r="E546">
        <v>29.3</v>
      </c>
      <c r="F546">
        <v>82</v>
      </c>
      <c r="G546">
        <v>25</v>
      </c>
      <c r="H546">
        <v>29</v>
      </c>
      <c r="I546">
        <v>65</v>
      </c>
      <c r="J546">
        <v>1.9</v>
      </c>
      <c r="K546">
        <v>5</v>
      </c>
      <c r="L546">
        <v>27</v>
      </c>
      <c r="M546" t="s">
        <v>71</v>
      </c>
      <c r="N546" t="s">
        <v>80</v>
      </c>
      <c r="O546">
        <v>0.01</v>
      </c>
      <c r="P546">
        <v>0.01</v>
      </c>
      <c r="Q546">
        <v>0</v>
      </c>
      <c r="S546">
        <v>0</v>
      </c>
      <c r="U546">
        <v>0</v>
      </c>
      <c r="V546">
        <v>351</v>
      </c>
      <c r="W546">
        <v>32</v>
      </c>
      <c r="X546">
        <v>2</v>
      </c>
      <c r="Y546">
        <v>0</v>
      </c>
      <c r="Z546" t="s">
        <v>72</v>
      </c>
      <c r="AA546">
        <v>288</v>
      </c>
      <c r="AB546">
        <v>46</v>
      </c>
      <c r="AD546">
        <v>0</v>
      </c>
      <c r="AG546">
        <v>22.3</v>
      </c>
      <c r="AH546">
        <v>22</v>
      </c>
      <c r="AK546">
        <v>14</v>
      </c>
      <c r="AM546">
        <v>276</v>
      </c>
      <c r="AN546">
        <v>35</v>
      </c>
      <c r="AO546">
        <v>2</v>
      </c>
      <c r="AP546">
        <v>0</v>
      </c>
      <c r="AQ546" t="s">
        <v>72</v>
      </c>
      <c r="AR546">
        <v>0</v>
      </c>
      <c r="AS546">
        <v>0</v>
      </c>
      <c r="AT546">
        <v>31.3</v>
      </c>
      <c r="AU546">
        <v>31.4</v>
      </c>
      <c r="AV546">
        <v>31.3</v>
      </c>
      <c r="AW546">
        <v>81</v>
      </c>
      <c r="AX546">
        <v>26</v>
      </c>
      <c r="AY546">
        <v>31</v>
      </c>
      <c r="BA546">
        <v>0.1</v>
      </c>
      <c r="BB546">
        <v>2</v>
      </c>
      <c r="BC546">
        <v>31</v>
      </c>
      <c r="BD546" t="s">
        <v>71</v>
      </c>
      <c r="BE546" t="s">
        <v>81</v>
      </c>
      <c r="BF546">
        <v>0</v>
      </c>
      <c r="BG546">
        <v>0</v>
      </c>
      <c r="BH546">
        <v>0</v>
      </c>
      <c r="BI546">
        <v>33</v>
      </c>
      <c r="BJ546">
        <v>37</v>
      </c>
      <c r="BK546">
        <v>0</v>
      </c>
      <c r="BL546">
        <v>0</v>
      </c>
      <c r="BM546">
        <v>216</v>
      </c>
      <c r="BN546">
        <v>38</v>
      </c>
      <c r="BO546">
        <v>1</v>
      </c>
      <c r="BP546">
        <v>0</v>
      </c>
      <c r="BQ546" t="s">
        <v>72</v>
      </c>
      <c r="BR546">
        <v>207</v>
      </c>
      <c r="BS546">
        <v>1</v>
      </c>
      <c r="BT546">
        <v>65.5</v>
      </c>
      <c r="BU546">
        <v>42</v>
      </c>
      <c r="BV546">
        <v>41.6</v>
      </c>
      <c r="BW546">
        <v>63</v>
      </c>
      <c r="BX546">
        <v>29.35</v>
      </c>
      <c r="BY546">
        <v>764</v>
      </c>
      <c r="BZ546">
        <v>4.4770000000000003</v>
      </c>
      <c r="CA546">
        <v>1</v>
      </c>
      <c r="CB546" s="2">
        <f t="shared" si="71"/>
        <v>45663</v>
      </c>
      <c r="CC546" s="3">
        <f t="shared" si="72"/>
        <v>0.66666666666666663</v>
      </c>
      <c r="CD546" s="4">
        <f t="shared" si="66"/>
        <v>45663.666666666664</v>
      </c>
      <c r="CE546" s="18">
        <f t="shared" si="69"/>
        <v>0.16000000000000003</v>
      </c>
      <c r="CF546" s="18">
        <f t="shared" si="70"/>
        <v>0.08</v>
      </c>
      <c r="CG546" s="19">
        <f t="shared" si="73"/>
        <v>360</v>
      </c>
      <c r="CH546" s="19">
        <f t="shared" si="73"/>
        <v>405</v>
      </c>
      <c r="CI546" s="19">
        <f t="shared" si="67"/>
        <v>360</v>
      </c>
      <c r="CJ546" s="19">
        <f t="shared" si="68"/>
        <v>45</v>
      </c>
    </row>
    <row r="547" spans="1:88" x14ac:dyDescent="0.35">
      <c r="A547" t="s">
        <v>157</v>
      </c>
      <c r="B547" t="s">
        <v>709</v>
      </c>
      <c r="C547">
        <v>29.6</v>
      </c>
      <c r="D547">
        <v>29.6</v>
      </c>
      <c r="E547">
        <v>29.4</v>
      </c>
      <c r="F547">
        <v>82</v>
      </c>
      <c r="G547">
        <v>25</v>
      </c>
      <c r="H547">
        <v>30</v>
      </c>
      <c r="I547">
        <v>65</v>
      </c>
      <c r="J547">
        <v>1.4</v>
      </c>
      <c r="K547">
        <v>4</v>
      </c>
      <c r="L547">
        <v>27</v>
      </c>
      <c r="M547" t="s">
        <v>80</v>
      </c>
      <c r="N547" t="s">
        <v>80</v>
      </c>
      <c r="O547">
        <v>0</v>
      </c>
      <c r="P547">
        <v>0.01</v>
      </c>
      <c r="Q547">
        <v>0</v>
      </c>
      <c r="S547">
        <v>0</v>
      </c>
      <c r="U547">
        <v>0</v>
      </c>
      <c r="V547">
        <v>351</v>
      </c>
      <c r="W547">
        <v>28</v>
      </c>
      <c r="X547">
        <v>1</v>
      </c>
      <c r="Y547">
        <v>0</v>
      </c>
      <c r="Z547" t="s">
        <v>72</v>
      </c>
      <c r="AA547">
        <v>266</v>
      </c>
      <c r="AB547">
        <v>67</v>
      </c>
      <c r="AD547">
        <v>0</v>
      </c>
      <c r="AG547">
        <v>22.6</v>
      </c>
      <c r="AH547">
        <v>22.3</v>
      </c>
      <c r="AK547">
        <v>14</v>
      </c>
      <c r="AM547">
        <v>279</v>
      </c>
      <c r="AN547">
        <v>35</v>
      </c>
      <c r="AO547">
        <v>2</v>
      </c>
      <c r="AP547">
        <v>0</v>
      </c>
      <c r="AQ547" t="s">
        <v>72</v>
      </c>
      <c r="AR547">
        <v>0</v>
      </c>
      <c r="AS547">
        <v>0</v>
      </c>
      <c r="AT547">
        <v>31.3</v>
      </c>
      <c r="AU547">
        <v>31.3</v>
      </c>
      <c r="AV547">
        <v>31.3</v>
      </c>
      <c r="AW547">
        <v>80</v>
      </c>
      <c r="AX547">
        <v>26</v>
      </c>
      <c r="AY547">
        <v>31</v>
      </c>
      <c r="BA547">
        <v>0</v>
      </c>
      <c r="BB547">
        <v>1</v>
      </c>
      <c r="BC547">
        <v>31</v>
      </c>
      <c r="BD547" t="s">
        <v>81</v>
      </c>
      <c r="BE547" t="s">
        <v>81</v>
      </c>
      <c r="BF547">
        <v>0</v>
      </c>
      <c r="BG547">
        <v>0</v>
      </c>
      <c r="BH547">
        <v>0</v>
      </c>
      <c r="BI547">
        <v>36</v>
      </c>
      <c r="BJ547">
        <v>46</v>
      </c>
      <c r="BK547">
        <v>0</v>
      </c>
      <c r="BL547">
        <v>0</v>
      </c>
      <c r="BM547">
        <v>230</v>
      </c>
      <c r="BN547">
        <v>40</v>
      </c>
      <c r="BO547">
        <v>2</v>
      </c>
      <c r="BP547">
        <v>0</v>
      </c>
      <c r="BQ547" t="s">
        <v>72</v>
      </c>
      <c r="BR547">
        <v>216</v>
      </c>
      <c r="BS547">
        <v>0</v>
      </c>
      <c r="BT547">
        <v>65.400000000000006</v>
      </c>
      <c r="BU547">
        <v>43</v>
      </c>
      <c r="BV547">
        <v>42.1</v>
      </c>
      <c r="BW547">
        <v>63</v>
      </c>
      <c r="BX547">
        <v>29.35</v>
      </c>
      <c r="BY547">
        <v>764</v>
      </c>
      <c r="BZ547">
        <v>4.4770000000000003</v>
      </c>
      <c r="CA547">
        <v>1</v>
      </c>
      <c r="CB547" s="2">
        <f t="shared" si="71"/>
        <v>45663</v>
      </c>
      <c r="CC547" s="3">
        <f t="shared" si="72"/>
        <v>0.67708333333333337</v>
      </c>
      <c r="CD547" s="4">
        <f t="shared" si="66"/>
        <v>45663.677083333336</v>
      </c>
      <c r="CE547" s="18">
        <f t="shared" si="69"/>
        <v>0.16000000000000003</v>
      </c>
      <c r="CF547" s="18">
        <f t="shared" si="70"/>
        <v>0.08</v>
      </c>
      <c r="CG547" s="19">
        <f t="shared" si="73"/>
        <v>360</v>
      </c>
      <c r="CH547" s="19">
        <f t="shared" si="73"/>
        <v>405</v>
      </c>
      <c r="CI547" s="19">
        <f t="shared" si="67"/>
        <v>360</v>
      </c>
      <c r="CJ547" s="19">
        <f t="shared" si="68"/>
        <v>45</v>
      </c>
    </row>
    <row r="548" spans="1:88" x14ac:dyDescent="0.35">
      <c r="A548" t="s">
        <v>157</v>
      </c>
      <c r="B548" t="s">
        <v>710</v>
      </c>
      <c r="C548">
        <v>29.6</v>
      </c>
      <c r="D548">
        <v>29.6</v>
      </c>
      <c r="E548">
        <v>29.5</v>
      </c>
      <c r="F548">
        <v>81</v>
      </c>
      <c r="G548">
        <v>24</v>
      </c>
      <c r="H548">
        <v>30</v>
      </c>
      <c r="I548">
        <v>65</v>
      </c>
      <c r="J548">
        <v>2.1</v>
      </c>
      <c r="K548">
        <v>8</v>
      </c>
      <c r="L548">
        <v>28</v>
      </c>
      <c r="M548" t="s">
        <v>80</v>
      </c>
      <c r="N548" t="s">
        <v>80</v>
      </c>
      <c r="O548">
        <v>0</v>
      </c>
      <c r="P548">
        <v>0.01</v>
      </c>
      <c r="Q548">
        <v>0</v>
      </c>
      <c r="S548">
        <v>0</v>
      </c>
      <c r="U548">
        <v>0</v>
      </c>
      <c r="V548">
        <v>344</v>
      </c>
      <c r="W548">
        <v>28</v>
      </c>
      <c r="X548">
        <v>1</v>
      </c>
      <c r="Y548">
        <v>0</v>
      </c>
      <c r="Z548" t="s">
        <v>72</v>
      </c>
      <c r="AA548">
        <v>271</v>
      </c>
      <c r="AB548">
        <v>56</v>
      </c>
      <c r="AD548">
        <v>0</v>
      </c>
      <c r="AG548">
        <v>20.9</v>
      </c>
      <c r="AH548">
        <v>22.1</v>
      </c>
      <c r="AK548">
        <v>14</v>
      </c>
      <c r="AM548">
        <v>277</v>
      </c>
      <c r="AN548">
        <v>40</v>
      </c>
      <c r="AO548">
        <v>1</v>
      </c>
      <c r="AP548">
        <v>0</v>
      </c>
      <c r="AQ548" t="s">
        <v>72</v>
      </c>
      <c r="AR548">
        <v>0</v>
      </c>
      <c r="AS548">
        <v>0</v>
      </c>
      <c r="AT548">
        <v>31.4</v>
      </c>
      <c r="AU548">
        <v>31.4</v>
      </c>
      <c r="AV548">
        <v>31.3</v>
      </c>
      <c r="AW548">
        <v>79</v>
      </c>
      <c r="AX548">
        <v>26</v>
      </c>
      <c r="AY548">
        <v>31</v>
      </c>
      <c r="BA548">
        <v>0</v>
      </c>
      <c r="BB548">
        <v>1</v>
      </c>
      <c r="BC548">
        <v>31</v>
      </c>
      <c r="BD548" t="s">
        <v>81</v>
      </c>
      <c r="BE548" t="s">
        <v>81</v>
      </c>
      <c r="BF548">
        <v>0</v>
      </c>
      <c r="BG548">
        <v>0</v>
      </c>
      <c r="BH548">
        <v>0</v>
      </c>
      <c r="BI548">
        <v>33</v>
      </c>
      <c r="BJ548">
        <v>46</v>
      </c>
      <c r="BK548">
        <v>0</v>
      </c>
      <c r="BL548">
        <v>0</v>
      </c>
      <c r="BM548">
        <v>232</v>
      </c>
      <c r="BN548">
        <v>32</v>
      </c>
      <c r="BO548">
        <v>1</v>
      </c>
      <c r="BP548">
        <v>0</v>
      </c>
      <c r="BQ548" t="s">
        <v>72</v>
      </c>
      <c r="BR548">
        <v>221</v>
      </c>
      <c r="BS548">
        <v>0</v>
      </c>
      <c r="BT548">
        <v>65.3</v>
      </c>
      <c r="BU548">
        <v>40</v>
      </c>
      <c r="BV548">
        <v>40.200000000000003</v>
      </c>
      <c r="BW548">
        <v>62</v>
      </c>
      <c r="BX548">
        <v>29.34</v>
      </c>
      <c r="BY548">
        <v>764</v>
      </c>
      <c r="BZ548">
        <v>4.4770000000000003</v>
      </c>
      <c r="CA548">
        <v>1</v>
      </c>
      <c r="CB548" s="2">
        <f t="shared" si="71"/>
        <v>45663</v>
      </c>
      <c r="CC548" s="3">
        <f t="shared" si="72"/>
        <v>0.6875</v>
      </c>
      <c r="CD548" s="4">
        <f t="shared" si="66"/>
        <v>45663.6875</v>
      </c>
      <c r="CE548" s="18">
        <f t="shared" si="69"/>
        <v>0.16000000000000003</v>
      </c>
      <c r="CF548" s="18">
        <f t="shared" si="70"/>
        <v>0.08</v>
      </c>
      <c r="CG548" s="19">
        <f t="shared" si="73"/>
        <v>360</v>
      </c>
      <c r="CH548" s="19">
        <f t="shared" si="73"/>
        <v>405</v>
      </c>
      <c r="CI548" s="19">
        <f t="shared" si="67"/>
        <v>360</v>
      </c>
      <c r="CJ548" s="19">
        <f t="shared" si="68"/>
        <v>45</v>
      </c>
    </row>
    <row r="549" spans="1:88" x14ac:dyDescent="0.35">
      <c r="A549" t="s">
        <v>157</v>
      </c>
      <c r="B549" t="s">
        <v>711</v>
      </c>
      <c r="C549">
        <v>29.7</v>
      </c>
      <c r="D549">
        <v>29.7</v>
      </c>
      <c r="E549">
        <v>29.6</v>
      </c>
      <c r="F549">
        <v>80</v>
      </c>
      <c r="G549">
        <v>24</v>
      </c>
      <c r="H549">
        <v>30</v>
      </c>
      <c r="I549">
        <v>65</v>
      </c>
      <c r="J549">
        <v>1.9</v>
      </c>
      <c r="K549">
        <v>5</v>
      </c>
      <c r="L549">
        <v>28</v>
      </c>
      <c r="M549" t="s">
        <v>82</v>
      </c>
      <c r="N549" t="s">
        <v>82</v>
      </c>
      <c r="O549">
        <v>0</v>
      </c>
      <c r="P549">
        <v>0</v>
      </c>
      <c r="Q549">
        <v>0</v>
      </c>
      <c r="S549">
        <v>0</v>
      </c>
      <c r="U549">
        <v>0</v>
      </c>
      <c r="V549">
        <v>342</v>
      </c>
      <c r="W549">
        <v>29</v>
      </c>
      <c r="X549">
        <v>1</v>
      </c>
      <c r="Y549">
        <v>0</v>
      </c>
      <c r="Z549" t="s">
        <v>72</v>
      </c>
      <c r="AA549">
        <v>277</v>
      </c>
      <c r="AB549">
        <v>48</v>
      </c>
      <c r="AD549">
        <v>0</v>
      </c>
      <c r="AG549">
        <v>20.6</v>
      </c>
      <c r="AH549">
        <v>22</v>
      </c>
      <c r="AK549">
        <v>13</v>
      </c>
      <c r="AM549">
        <v>294</v>
      </c>
      <c r="AN549">
        <v>35</v>
      </c>
      <c r="AO549">
        <v>1</v>
      </c>
      <c r="AP549">
        <v>0</v>
      </c>
      <c r="AQ549" t="s">
        <v>72</v>
      </c>
      <c r="AR549">
        <v>0</v>
      </c>
      <c r="AS549">
        <v>0</v>
      </c>
      <c r="AT549">
        <v>31.7</v>
      </c>
      <c r="AU549">
        <v>31.7</v>
      </c>
      <c r="AV549">
        <v>31.4</v>
      </c>
      <c r="AW549">
        <v>78</v>
      </c>
      <c r="AX549">
        <v>26</v>
      </c>
      <c r="AY549">
        <v>32</v>
      </c>
      <c r="BA549">
        <v>0</v>
      </c>
      <c r="BB549">
        <v>0</v>
      </c>
      <c r="BC549">
        <v>31</v>
      </c>
      <c r="BF549">
        <v>0</v>
      </c>
      <c r="BG549">
        <v>0</v>
      </c>
      <c r="BH549">
        <v>0</v>
      </c>
      <c r="BI549">
        <v>26</v>
      </c>
      <c r="BJ549">
        <v>32</v>
      </c>
      <c r="BK549">
        <v>0</v>
      </c>
      <c r="BL549">
        <v>0</v>
      </c>
      <c r="BM549">
        <v>236</v>
      </c>
      <c r="BN549">
        <v>39</v>
      </c>
      <c r="BO549">
        <v>1</v>
      </c>
      <c r="BP549">
        <v>0</v>
      </c>
      <c r="BQ549" t="s">
        <v>72</v>
      </c>
      <c r="BR549">
        <v>227</v>
      </c>
      <c r="BS549">
        <v>0</v>
      </c>
      <c r="BT549">
        <v>65.099999999999994</v>
      </c>
      <c r="BU549">
        <v>38</v>
      </c>
      <c r="BV549">
        <v>38.6</v>
      </c>
      <c r="BW549">
        <v>62</v>
      </c>
      <c r="BX549">
        <v>29.34</v>
      </c>
      <c r="BY549">
        <v>764</v>
      </c>
      <c r="BZ549">
        <v>4.4770000000000003</v>
      </c>
      <c r="CA549">
        <v>1</v>
      </c>
      <c r="CB549" s="2">
        <f t="shared" si="71"/>
        <v>45663</v>
      </c>
      <c r="CC549" s="3">
        <f t="shared" si="72"/>
        <v>0.69791666666666663</v>
      </c>
      <c r="CD549" s="4">
        <f t="shared" si="66"/>
        <v>45663.697916666664</v>
      </c>
      <c r="CE549" s="18">
        <f t="shared" si="69"/>
        <v>0.16000000000000003</v>
      </c>
      <c r="CF549" s="18">
        <f t="shared" si="70"/>
        <v>0.08</v>
      </c>
      <c r="CG549" s="19">
        <f t="shared" si="73"/>
        <v>337.5</v>
      </c>
      <c r="CH549" s="19" t="str">
        <f t="shared" si="73"/>
        <v/>
      </c>
      <c r="CI549" s="19">
        <f t="shared" si="67"/>
        <v>337.5</v>
      </c>
      <c r="CJ549" s="19" t="str">
        <f t="shared" si="68"/>
        <v/>
      </c>
    </row>
    <row r="550" spans="1:88" x14ac:dyDescent="0.35">
      <c r="A550" t="s">
        <v>157</v>
      </c>
      <c r="B550" t="s">
        <v>712</v>
      </c>
      <c r="C550">
        <v>30</v>
      </c>
      <c r="D550">
        <v>30</v>
      </c>
      <c r="E550">
        <v>29.7</v>
      </c>
      <c r="F550">
        <v>79</v>
      </c>
      <c r="G550">
        <v>24</v>
      </c>
      <c r="H550">
        <v>30</v>
      </c>
      <c r="I550">
        <v>65</v>
      </c>
      <c r="J550">
        <v>1.6</v>
      </c>
      <c r="K550">
        <v>4</v>
      </c>
      <c r="L550">
        <v>28</v>
      </c>
      <c r="M550" t="s">
        <v>80</v>
      </c>
      <c r="N550" t="s">
        <v>71</v>
      </c>
      <c r="O550">
        <v>0</v>
      </c>
      <c r="P550">
        <v>0</v>
      </c>
      <c r="Q550">
        <v>0</v>
      </c>
      <c r="S550">
        <v>0</v>
      </c>
      <c r="U550">
        <v>0</v>
      </c>
      <c r="V550">
        <v>342</v>
      </c>
      <c r="W550">
        <v>32</v>
      </c>
      <c r="X550">
        <v>1</v>
      </c>
      <c r="Y550">
        <v>0</v>
      </c>
      <c r="Z550" t="s">
        <v>72</v>
      </c>
      <c r="AA550">
        <v>273</v>
      </c>
      <c r="AB550">
        <v>53</v>
      </c>
      <c r="AD550">
        <v>0</v>
      </c>
      <c r="AG550">
        <v>19.899999999999999</v>
      </c>
      <c r="AH550">
        <v>21.5</v>
      </c>
      <c r="AK550">
        <v>12</v>
      </c>
      <c r="AM550">
        <v>275</v>
      </c>
      <c r="AN550">
        <v>38</v>
      </c>
      <c r="AO550">
        <v>1</v>
      </c>
      <c r="AP550">
        <v>0</v>
      </c>
      <c r="AQ550" t="s">
        <v>72</v>
      </c>
      <c r="AR550">
        <v>0</v>
      </c>
      <c r="AS550">
        <v>0</v>
      </c>
      <c r="AT550">
        <v>31.9</v>
      </c>
      <c r="AU550">
        <v>31.9</v>
      </c>
      <c r="AV550">
        <v>31.7</v>
      </c>
      <c r="AW550">
        <v>78</v>
      </c>
      <c r="AX550">
        <v>26</v>
      </c>
      <c r="AY550">
        <v>32</v>
      </c>
      <c r="BA550">
        <v>0.1</v>
      </c>
      <c r="BB550">
        <v>2</v>
      </c>
      <c r="BC550">
        <v>32</v>
      </c>
      <c r="BD550" t="s">
        <v>81</v>
      </c>
      <c r="BE550" t="s">
        <v>81</v>
      </c>
      <c r="BF550">
        <v>0</v>
      </c>
      <c r="BG550">
        <v>0</v>
      </c>
      <c r="BH550">
        <v>0</v>
      </c>
      <c r="BI550">
        <v>20</v>
      </c>
      <c r="BJ550">
        <v>26</v>
      </c>
      <c r="BK550">
        <v>0</v>
      </c>
      <c r="BL550">
        <v>0</v>
      </c>
      <c r="BM550">
        <v>229</v>
      </c>
      <c r="BN550">
        <v>35</v>
      </c>
      <c r="BO550">
        <v>1</v>
      </c>
      <c r="BP550">
        <v>0</v>
      </c>
      <c r="BQ550" t="s">
        <v>72</v>
      </c>
      <c r="BR550">
        <v>217</v>
      </c>
      <c r="BS550">
        <v>0</v>
      </c>
      <c r="BT550">
        <v>65.099999999999994</v>
      </c>
      <c r="BU550">
        <v>37</v>
      </c>
      <c r="BV550">
        <v>38</v>
      </c>
      <c r="BW550">
        <v>62</v>
      </c>
      <c r="BX550">
        <v>29.33</v>
      </c>
      <c r="BY550">
        <v>764</v>
      </c>
      <c r="BZ550">
        <v>4.4770000000000003</v>
      </c>
      <c r="CA550">
        <v>1</v>
      </c>
      <c r="CB550" s="2">
        <f t="shared" si="71"/>
        <v>45663</v>
      </c>
      <c r="CC550" s="3">
        <f t="shared" si="72"/>
        <v>0.70833333333333337</v>
      </c>
      <c r="CD550" s="4">
        <f t="shared" si="66"/>
        <v>45663.708333333336</v>
      </c>
      <c r="CE550" s="18">
        <f t="shared" si="69"/>
        <v>0.16000000000000003</v>
      </c>
      <c r="CF550" s="18">
        <f t="shared" si="70"/>
        <v>0.08</v>
      </c>
      <c r="CG550" s="19">
        <f t="shared" si="73"/>
        <v>382.5</v>
      </c>
      <c r="CH550" s="19">
        <f t="shared" si="73"/>
        <v>405</v>
      </c>
      <c r="CI550" s="19">
        <f t="shared" si="67"/>
        <v>22.5</v>
      </c>
      <c r="CJ550" s="19">
        <f t="shared" si="68"/>
        <v>45</v>
      </c>
    </row>
    <row r="551" spans="1:88" x14ac:dyDescent="0.35">
      <c r="A551" t="s">
        <v>157</v>
      </c>
      <c r="B551" t="s">
        <v>713</v>
      </c>
      <c r="C551">
        <v>30.1</v>
      </c>
      <c r="D551">
        <v>30.1</v>
      </c>
      <c r="E551">
        <v>30</v>
      </c>
      <c r="F551">
        <v>79</v>
      </c>
      <c r="G551">
        <v>24</v>
      </c>
      <c r="H551">
        <v>30</v>
      </c>
      <c r="I551">
        <v>65</v>
      </c>
      <c r="J551">
        <v>2.2000000000000002</v>
      </c>
      <c r="K551">
        <v>7</v>
      </c>
      <c r="L551">
        <v>28</v>
      </c>
      <c r="M551" t="s">
        <v>76</v>
      </c>
      <c r="N551" t="s">
        <v>71</v>
      </c>
      <c r="O551">
        <v>0</v>
      </c>
      <c r="P551">
        <v>0</v>
      </c>
      <c r="Q551">
        <v>0</v>
      </c>
      <c r="S551">
        <v>0</v>
      </c>
      <c r="U551">
        <v>0</v>
      </c>
      <c r="V551">
        <v>345</v>
      </c>
      <c r="W551">
        <v>29</v>
      </c>
      <c r="X551">
        <v>1</v>
      </c>
      <c r="Y551">
        <v>0</v>
      </c>
      <c r="Z551" t="s">
        <v>72</v>
      </c>
      <c r="AA551">
        <v>271</v>
      </c>
      <c r="AB551">
        <v>58</v>
      </c>
      <c r="AD551">
        <v>0</v>
      </c>
      <c r="AG551">
        <v>19.5</v>
      </c>
      <c r="AH551">
        <v>21.4</v>
      </c>
      <c r="AK551">
        <v>11</v>
      </c>
      <c r="AM551">
        <v>290</v>
      </c>
      <c r="AN551">
        <v>40</v>
      </c>
      <c r="AO551">
        <v>1</v>
      </c>
      <c r="AP551">
        <v>0</v>
      </c>
      <c r="AQ551" t="s">
        <v>72</v>
      </c>
      <c r="AR551">
        <v>0</v>
      </c>
      <c r="AS551">
        <v>0</v>
      </c>
      <c r="AT551">
        <v>32</v>
      </c>
      <c r="AU551">
        <v>32</v>
      </c>
      <c r="AV551">
        <v>31.9</v>
      </c>
      <c r="AW551">
        <v>77</v>
      </c>
      <c r="AX551">
        <v>26</v>
      </c>
      <c r="AY551">
        <v>32</v>
      </c>
      <c r="BA551">
        <v>0</v>
      </c>
      <c r="BB551">
        <v>1</v>
      </c>
      <c r="BC551">
        <v>32</v>
      </c>
      <c r="BD551" t="s">
        <v>81</v>
      </c>
      <c r="BE551" t="s">
        <v>81</v>
      </c>
      <c r="BF551">
        <v>0</v>
      </c>
      <c r="BG551">
        <v>0</v>
      </c>
      <c r="BH551">
        <v>0</v>
      </c>
      <c r="BI551">
        <v>10</v>
      </c>
      <c r="BJ551">
        <v>12</v>
      </c>
      <c r="BK551">
        <v>0</v>
      </c>
      <c r="BL551">
        <v>0</v>
      </c>
      <c r="BM551">
        <v>236</v>
      </c>
      <c r="BN551">
        <v>35</v>
      </c>
      <c r="BO551">
        <v>1</v>
      </c>
      <c r="BP551">
        <v>0</v>
      </c>
      <c r="BQ551" t="s">
        <v>72</v>
      </c>
      <c r="BR551">
        <v>222</v>
      </c>
      <c r="BS551">
        <v>0</v>
      </c>
      <c r="BT551">
        <v>65</v>
      </c>
      <c r="BU551">
        <v>37</v>
      </c>
      <c r="BV551">
        <v>37.9</v>
      </c>
      <c r="BW551">
        <v>62</v>
      </c>
      <c r="BX551">
        <v>29.33</v>
      </c>
      <c r="BY551">
        <v>764</v>
      </c>
      <c r="BZ551">
        <v>4.4770000000000003</v>
      </c>
      <c r="CA551">
        <v>1</v>
      </c>
      <c r="CB551" s="2">
        <f t="shared" si="71"/>
        <v>45663</v>
      </c>
      <c r="CC551" s="3">
        <f t="shared" si="72"/>
        <v>0.71875</v>
      </c>
      <c r="CD551" s="4">
        <f t="shared" si="66"/>
        <v>45663.71875</v>
      </c>
      <c r="CE551" s="18">
        <f t="shared" si="69"/>
        <v>0.16000000000000003</v>
      </c>
      <c r="CF551" s="18">
        <f t="shared" si="70"/>
        <v>0.08</v>
      </c>
      <c r="CG551" s="19">
        <f t="shared" si="73"/>
        <v>382.5</v>
      </c>
      <c r="CH551" s="19">
        <f t="shared" si="73"/>
        <v>405</v>
      </c>
      <c r="CI551" s="19">
        <f t="shared" si="67"/>
        <v>22.5</v>
      </c>
      <c r="CJ551" s="19">
        <f t="shared" si="68"/>
        <v>45</v>
      </c>
    </row>
    <row r="552" spans="1:88" x14ac:dyDescent="0.35">
      <c r="A552" t="s">
        <v>157</v>
      </c>
      <c r="B552" t="s">
        <v>714</v>
      </c>
      <c r="C552">
        <v>30.3</v>
      </c>
      <c r="D552">
        <v>30.3</v>
      </c>
      <c r="E552">
        <v>30.1</v>
      </c>
      <c r="F552">
        <v>78</v>
      </c>
      <c r="G552">
        <v>24</v>
      </c>
      <c r="H552">
        <v>30</v>
      </c>
      <c r="I552">
        <v>65</v>
      </c>
      <c r="J552">
        <v>1.3</v>
      </c>
      <c r="K552">
        <v>5</v>
      </c>
      <c r="L552">
        <v>28</v>
      </c>
      <c r="M552" t="s">
        <v>81</v>
      </c>
      <c r="N552" t="s">
        <v>81</v>
      </c>
      <c r="O552">
        <v>0</v>
      </c>
      <c r="P552">
        <v>0</v>
      </c>
      <c r="Q552">
        <v>0</v>
      </c>
      <c r="S552">
        <v>0</v>
      </c>
      <c r="U552">
        <v>0</v>
      </c>
      <c r="V552">
        <v>350</v>
      </c>
      <c r="W552">
        <v>30</v>
      </c>
      <c r="X552">
        <v>1</v>
      </c>
      <c r="Y552">
        <v>0</v>
      </c>
      <c r="Z552" t="s">
        <v>72</v>
      </c>
      <c r="AA552">
        <v>302</v>
      </c>
      <c r="AB552">
        <v>30</v>
      </c>
      <c r="AD552">
        <v>0</v>
      </c>
      <c r="AG552">
        <v>19.600000000000001</v>
      </c>
      <c r="AH552">
        <v>21.7</v>
      </c>
      <c r="AK552">
        <v>11</v>
      </c>
      <c r="AM552">
        <v>281</v>
      </c>
      <c r="AN552">
        <v>37</v>
      </c>
      <c r="AO552">
        <v>1</v>
      </c>
      <c r="AP552">
        <v>0</v>
      </c>
      <c r="AQ552" t="s">
        <v>72</v>
      </c>
      <c r="AR552">
        <v>0</v>
      </c>
      <c r="AS552">
        <v>0</v>
      </c>
      <c r="AT552">
        <v>32.200000000000003</v>
      </c>
      <c r="AU552">
        <v>32.299999999999997</v>
      </c>
      <c r="AV552">
        <v>32</v>
      </c>
      <c r="AW552">
        <v>77</v>
      </c>
      <c r="AX552">
        <v>26</v>
      </c>
      <c r="AY552">
        <v>32</v>
      </c>
      <c r="BA552">
        <v>0.1</v>
      </c>
      <c r="BB552">
        <v>3</v>
      </c>
      <c r="BC552">
        <v>32</v>
      </c>
      <c r="BD552" t="s">
        <v>71</v>
      </c>
      <c r="BE552" t="s">
        <v>71</v>
      </c>
      <c r="BF552">
        <v>0</v>
      </c>
      <c r="BG552">
        <v>0</v>
      </c>
      <c r="BH552">
        <v>0</v>
      </c>
      <c r="BI552">
        <v>5</v>
      </c>
      <c r="BJ552">
        <v>7</v>
      </c>
      <c r="BK552">
        <v>0</v>
      </c>
      <c r="BL552">
        <v>0</v>
      </c>
      <c r="BM552">
        <v>243</v>
      </c>
      <c r="BN552">
        <v>35</v>
      </c>
      <c r="BO552">
        <v>1</v>
      </c>
      <c r="BP552">
        <v>0</v>
      </c>
      <c r="BQ552" t="s">
        <v>72</v>
      </c>
      <c r="BR552">
        <v>223</v>
      </c>
      <c r="BS552">
        <v>11</v>
      </c>
      <c r="BT552">
        <v>65</v>
      </c>
      <c r="BU552">
        <v>35</v>
      </c>
      <c r="BV552">
        <v>36.5</v>
      </c>
      <c r="BW552">
        <v>62</v>
      </c>
      <c r="BX552">
        <v>29.33</v>
      </c>
      <c r="BY552">
        <v>764</v>
      </c>
      <c r="BZ552">
        <v>4.4770000000000003</v>
      </c>
      <c r="CA552">
        <v>1</v>
      </c>
      <c r="CB552" s="2">
        <f t="shared" si="71"/>
        <v>45663</v>
      </c>
      <c r="CC552" s="3">
        <f t="shared" si="72"/>
        <v>0.72916666666666663</v>
      </c>
      <c r="CD552" s="4">
        <f t="shared" si="66"/>
        <v>45663.729166666664</v>
      </c>
      <c r="CE552" s="18">
        <f t="shared" si="69"/>
        <v>0.16000000000000003</v>
      </c>
      <c r="CF552" s="18">
        <f t="shared" si="70"/>
        <v>0.08</v>
      </c>
      <c r="CG552" s="19">
        <f t="shared" si="73"/>
        <v>405</v>
      </c>
      <c r="CH552" s="19">
        <f t="shared" si="73"/>
        <v>382.5</v>
      </c>
      <c r="CI552" s="19">
        <f t="shared" si="67"/>
        <v>45</v>
      </c>
      <c r="CJ552" s="19">
        <f t="shared" si="68"/>
        <v>22.5</v>
      </c>
    </row>
    <row r="553" spans="1:88" x14ac:dyDescent="0.35">
      <c r="A553" t="s">
        <v>157</v>
      </c>
      <c r="B553" t="s">
        <v>715</v>
      </c>
      <c r="C553">
        <v>30.5</v>
      </c>
      <c r="D553">
        <v>30.5</v>
      </c>
      <c r="E553">
        <v>30.3</v>
      </c>
      <c r="F553">
        <v>78</v>
      </c>
      <c r="G553">
        <v>24</v>
      </c>
      <c r="H553">
        <v>31</v>
      </c>
      <c r="I553">
        <v>65</v>
      </c>
      <c r="J553">
        <v>2.6</v>
      </c>
      <c r="K553">
        <v>5</v>
      </c>
      <c r="L553">
        <v>27</v>
      </c>
      <c r="M553" t="s">
        <v>82</v>
      </c>
      <c r="N553" t="s">
        <v>82</v>
      </c>
      <c r="O553">
        <v>0</v>
      </c>
      <c r="P553">
        <v>0</v>
      </c>
      <c r="Q553">
        <v>0</v>
      </c>
      <c r="S553">
        <v>0</v>
      </c>
      <c r="U553">
        <v>0</v>
      </c>
      <c r="V553">
        <v>350</v>
      </c>
      <c r="W553">
        <v>31</v>
      </c>
      <c r="X553">
        <v>1</v>
      </c>
      <c r="Y553">
        <v>0</v>
      </c>
      <c r="Z553" t="s">
        <v>72</v>
      </c>
      <c r="AA553">
        <v>265</v>
      </c>
      <c r="AB553">
        <v>68</v>
      </c>
      <c r="AD553">
        <v>0</v>
      </c>
      <c r="AG553">
        <v>19.5</v>
      </c>
      <c r="AH553">
        <v>21.5</v>
      </c>
      <c r="AK553">
        <v>11</v>
      </c>
      <c r="AM553">
        <v>294</v>
      </c>
      <c r="AN553">
        <v>39</v>
      </c>
      <c r="AO553">
        <v>1</v>
      </c>
      <c r="AP553">
        <v>0</v>
      </c>
      <c r="AQ553" t="s">
        <v>72</v>
      </c>
      <c r="AR553">
        <v>0</v>
      </c>
      <c r="AS553">
        <v>0</v>
      </c>
      <c r="AT553">
        <v>32.200000000000003</v>
      </c>
      <c r="AU553">
        <v>32.200000000000003</v>
      </c>
      <c r="AV553">
        <v>32.200000000000003</v>
      </c>
      <c r="AW553">
        <v>77</v>
      </c>
      <c r="AX553">
        <v>26</v>
      </c>
      <c r="AY553">
        <v>32</v>
      </c>
      <c r="BA553">
        <v>0</v>
      </c>
      <c r="BB553">
        <v>2</v>
      </c>
      <c r="BC553">
        <v>32</v>
      </c>
      <c r="BD553" t="s">
        <v>71</v>
      </c>
      <c r="BE553" t="s">
        <v>71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226</v>
      </c>
      <c r="BN553">
        <v>35</v>
      </c>
      <c r="BO553">
        <v>1</v>
      </c>
      <c r="BP553">
        <v>0</v>
      </c>
      <c r="BQ553" t="s">
        <v>72</v>
      </c>
      <c r="BR553">
        <v>214</v>
      </c>
      <c r="BS553">
        <v>0</v>
      </c>
      <c r="BT553">
        <v>65</v>
      </c>
      <c r="BU553">
        <v>34</v>
      </c>
      <c r="BV553">
        <v>35.799999999999997</v>
      </c>
      <c r="BW553">
        <v>61</v>
      </c>
      <c r="BX553">
        <v>29.34</v>
      </c>
      <c r="BY553">
        <v>764</v>
      </c>
      <c r="BZ553">
        <v>4.4770000000000003</v>
      </c>
      <c r="CA553">
        <v>1</v>
      </c>
      <c r="CB553" s="2">
        <f t="shared" si="71"/>
        <v>45663</v>
      </c>
      <c r="CC553" s="3">
        <f t="shared" si="72"/>
        <v>0.73958333333333337</v>
      </c>
      <c r="CD553" s="4">
        <f t="shared" si="66"/>
        <v>45663.739583333336</v>
      </c>
      <c r="CE553" s="18">
        <f t="shared" si="69"/>
        <v>0.16000000000000003</v>
      </c>
      <c r="CF553" s="18">
        <f t="shared" si="70"/>
        <v>0.08</v>
      </c>
      <c r="CG553" s="19">
        <f t="shared" si="73"/>
        <v>337.5</v>
      </c>
      <c r="CH553" s="19">
        <f t="shared" si="73"/>
        <v>382.5</v>
      </c>
      <c r="CI553" s="19">
        <f t="shared" si="67"/>
        <v>337.5</v>
      </c>
      <c r="CJ553" s="19">
        <f t="shared" si="68"/>
        <v>22.5</v>
      </c>
    </row>
    <row r="554" spans="1:88" x14ac:dyDescent="0.35">
      <c r="A554" t="s">
        <v>157</v>
      </c>
      <c r="B554" t="s">
        <v>716</v>
      </c>
      <c r="C554">
        <v>30.6</v>
      </c>
      <c r="D554">
        <v>30.6</v>
      </c>
      <c r="E554">
        <v>30.5</v>
      </c>
      <c r="F554">
        <v>77</v>
      </c>
      <c r="G554">
        <v>24</v>
      </c>
      <c r="H554">
        <v>31</v>
      </c>
      <c r="I554">
        <v>65</v>
      </c>
      <c r="J554">
        <v>2</v>
      </c>
      <c r="K554">
        <v>5</v>
      </c>
      <c r="L554">
        <v>29</v>
      </c>
      <c r="M554" t="s">
        <v>81</v>
      </c>
      <c r="N554" t="s">
        <v>82</v>
      </c>
      <c r="O554">
        <v>0</v>
      </c>
      <c r="P554">
        <v>0</v>
      </c>
      <c r="Q554">
        <v>0</v>
      </c>
      <c r="S554">
        <v>0</v>
      </c>
      <c r="U554">
        <v>0</v>
      </c>
      <c r="V554">
        <v>352</v>
      </c>
      <c r="W554">
        <v>31</v>
      </c>
      <c r="X554">
        <v>1</v>
      </c>
      <c r="Y554">
        <v>0</v>
      </c>
      <c r="Z554" t="s">
        <v>72</v>
      </c>
      <c r="AA554">
        <v>282</v>
      </c>
      <c r="AB554">
        <v>52</v>
      </c>
      <c r="AD554">
        <v>0</v>
      </c>
      <c r="AG554">
        <v>19.3</v>
      </c>
      <c r="AH554">
        <v>21.4</v>
      </c>
      <c r="AK554">
        <v>10</v>
      </c>
      <c r="AM554">
        <v>299</v>
      </c>
      <c r="AN554">
        <v>35</v>
      </c>
      <c r="AO554">
        <v>1</v>
      </c>
      <c r="AP554">
        <v>0</v>
      </c>
      <c r="AQ554" t="s">
        <v>72</v>
      </c>
      <c r="AR554">
        <v>0</v>
      </c>
      <c r="AS554">
        <v>0</v>
      </c>
      <c r="AT554">
        <v>32.200000000000003</v>
      </c>
      <c r="AU554">
        <v>32.200000000000003</v>
      </c>
      <c r="AV554">
        <v>32.200000000000003</v>
      </c>
      <c r="AW554">
        <v>76</v>
      </c>
      <c r="AX554">
        <v>25</v>
      </c>
      <c r="AY554">
        <v>32</v>
      </c>
      <c r="BA554">
        <v>0</v>
      </c>
      <c r="BB554">
        <v>1</v>
      </c>
      <c r="BC554">
        <v>32</v>
      </c>
      <c r="BD554" t="s">
        <v>71</v>
      </c>
      <c r="BE554" t="s">
        <v>71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235</v>
      </c>
      <c r="BN554">
        <v>38</v>
      </c>
      <c r="BO554">
        <v>1</v>
      </c>
      <c r="BP554">
        <v>0</v>
      </c>
      <c r="BQ554" t="s">
        <v>72</v>
      </c>
      <c r="BR554">
        <v>223</v>
      </c>
      <c r="BS554">
        <v>0</v>
      </c>
      <c r="BT554">
        <v>64.900000000000006</v>
      </c>
      <c r="BU554">
        <v>34</v>
      </c>
      <c r="BV554">
        <v>35.700000000000003</v>
      </c>
      <c r="BW554">
        <v>61</v>
      </c>
      <c r="BX554">
        <v>29.33</v>
      </c>
      <c r="BY554">
        <v>764</v>
      </c>
      <c r="BZ554">
        <v>4.4770000000000003</v>
      </c>
      <c r="CA554">
        <v>1</v>
      </c>
      <c r="CB554" s="2">
        <f t="shared" si="71"/>
        <v>45663</v>
      </c>
      <c r="CC554" s="3">
        <f t="shared" si="72"/>
        <v>0.75</v>
      </c>
      <c r="CD554" s="4">
        <f t="shared" si="66"/>
        <v>45663.75</v>
      </c>
      <c r="CE554" s="18">
        <f t="shared" si="69"/>
        <v>0.16000000000000003</v>
      </c>
      <c r="CF554" s="18">
        <f t="shared" si="70"/>
        <v>0.08</v>
      </c>
      <c r="CG554" s="19">
        <f t="shared" si="73"/>
        <v>337.5</v>
      </c>
      <c r="CH554" s="19">
        <f t="shared" si="73"/>
        <v>382.5</v>
      </c>
      <c r="CI554" s="19">
        <f t="shared" si="67"/>
        <v>337.5</v>
      </c>
      <c r="CJ554" s="19">
        <f t="shared" si="68"/>
        <v>22.5</v>
      </c>
    </row>
    <row r="555" spans="1:88" x14ac:dyDescent="0.35">
      <c r="A555" t="s">
        <v>157</v>
      </c>
      <c r="B555" t="s">
        <v>717</v>
      </c>
      <c r="C555">
        <v>30.7</v>
      </c>
      <c r="D555">
        <v>30.7</v>
      </c>
      <c r="E555">
        <v>30.6</v>
      </c>
      <c r="F555">
        <v>77</v>
      </c>
      <c r="G555">
        <v>24</v>
      </c>
      <c r="H555">
        <v>31</v>
      </c>
      <c r="I555">
        <v>65</v>
      </c>
      <c r="J555">
        <v>1.8</v>
      </c>
      <c r="K555">
        <v>5</v>
      </c>
      <c r="L555">
        <v>29</v>
      </c>
      <c r="M555" t="s">
        <v>82</v>
      </c>
      <c r="N555" t="s">
        <v>81</v>
      </c>
      <c r="O555">
        <v>0</v>
      </c>
      <c r="P555">
        <v>0</v>
      </c>
      <c r="Q555">
        <v>0</v>
      </c>
      <c r="S555">
        <v>0</v>
      </c>
      <c r="U555">
        <v>0</v>
      </c>
      <c r="V555">
        <v>351</v>
      </c>
      <c r="W555">
        <v>30</v>
      </c>
      <c r="X555">
        <v>1</v>
      </c>
      <c r="Y555">
        <v>0</v>
      </c>
      <c r="Z555" t="s">
        <v>72</v>
      </c>
      <c r="AA555">
        <v>283</v>
      </c>
      <c r="AB555">
        <v>51</v>
      </c>
      <c r="AD555">
        <v>0</v>
      </c>
      <c r="AG555">
        <v>19.3</v>
      </c>
      <c r="AH555">
        <v>21.5</v>
      </c>
      <c r="AK555">
        <v>10</v>
      </c>
      <c r="AM555">
        <v>292</v>
      </c>
      <c r="AN555">
        <v>35</v>
      </c>
      <c r="AO555">
        <v>1</v>
      </c>
      <c r="AP555">
        <v>0</v>
      </c>
      <c r="AQ555" t="s">
        <v>72</v>
      </c>
      <c r="AR555">
        <v>0</v>
      </c>
      <c r="AS555">
        <v>0</v>
      </c>
      <c r="AT555">
        <v>32.1</v>
      </c>
      <c r="AU555">
        <v>32.200000000000003</v>
      </c>
      <c r="AV555">
        <v>32.1</v>
      </c>
      <c r="AW555">
        <v>76</v>
      </c>
      <c r="AX555">
        <v>25</v>
      </c>
      <c r="AY555">
        <v>32</v>
      </c>
      <c r="BA555">
        <v>0.1</v>
      </c>
      <c r="BB555">
        <v>2</v>
      </c>
      <c r="BC555">
        <v>32</v>
      </c>
      <c r="BD555" t="s">
        <v>71</v>
      </c>
      <c r="BE555" t="s">
        <v>71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237</v>
      </c>
      <c r="BN555">
        <v>37</v>
      </c>
      <c r="BO555">
        <v>1</v>
      </c>
      <c r="BP555">
        <v>0</v>
      </c>
      <c r="BQ555" t="s">
        <v>72</v>
      </c>
      <c r="BR555">
        <v>228</v>
      </c>
      <c r="BS555">
        <v>0</v>
      </c>
      <c r="BT555">
        <v>64.8</v>
      </c>
      <c r="BU555">
        <v>33</v>
      </c>
      <c r="BV555">
        <v>34.799999999999997</v>
      </c>
      <c r="BW555">
        <v>61</v>
      </c>
      <c r="BX555">
        <v>29.33</v>
      </c>
      <c r="BY555">
        <v>764</v>
      </c>
      <c r="BZ555">
        <v>4.4770000000000003</v>
      </c>
      <c r="CA555">
        <v>1</v>
      </c>
      <c r="CB555" s="2">
        <f t="shared" si="71"/>
        <v>45663</v>
      </c>
      <c r="CC555" s="3">
        <f t="shared" si="72"/>
        <v>0.76041666666666663</v>
      </c>
      <c r="CD555" s="4">
        <f t="shared" si="66"/>
        <v>45663.760416666664</v>
      </c>
      <c r="CE555" s="18">
        <f t="shared" si="69"/>
        <v>0.16000000000000003</v>
      </c>
      <c r="CF555" s="18">
        <f t="shared" si="70"/>
        <v>0.08</v>
      </c>
      <c r="CG555" s="19">
        <f t="shared" si="73"/>
        <v>405</v>
      </c>
      <c r="CH555" s="19">
        <f t="shared" si="73"/>
        <v>382.5</v>
      </c>
      <c r="CI555" s="19">
        <f t="shared" si="67"/>
        <v>45</v>
      </c>
      <c r="CJ555" s="19">
        <f t="shared" si="68"/>
        <v>22.5</v>
      </c>
    </row>
    <row r="556" spans="1:88" x14ac:dyDescent="0.35">
      <c r="A556" t="s">
        <v>157</v>
      </c>
      <c r="B556" t="s">
        <v>718</v>
      </c>
      <c r="C556">
        <v>30.7</v>
      </c>
      <c r="D556">
        <v>30.8</v>
      </c>
      <c r="E556">
        <v>30.7</v>
      </c>
      <c r="F556">
        <v>76</v>
      </c>
      <c r="G556">
        <v>24</v>
      </c>
      <c r="H556">
        <v>31</v>
      </c>
      <c r="I556">
        <v>65</v>
      </c>
      <c r="J556">
        <v>1.9</v>
      </c>
      <c r="K556">
        <v>5</v>
      </c>
      <c r="L556">
        <v>29</v>
      </c>
      <c r="M556" t="s">
        <v>82</v>
      </c>
      <c r="N556" t="s">
        <v>82</v>
      </c>
      <c r="O556">
        <v>0</v>
      </c>
      <c r="P556">
        <v>0</v>
      </c>
      <c r="Q556">
        <v>0</v>
      </c>
      <c r="S556">
        <v>0</v>
      </c>
      <c r="U556">
        <v>0</v>
      </c>
      <c r="V556">
        <v>351</v>
      </c>
      <c r="W556">
        <v>29</v>
      </c>
      <c r="X556">
        <v>1</v>
      </c>
      <c r="Y556">
        <v>0</v>
      </c>
      <c r="Z556" t="s">
        <v>72</v>
      </c>
      <c r="AA556">
        <v>271</v>
      </c>
      <c r="AB556">
        <v>62</v>
      </c>
      <c r="AD556">
        <v>0</v>
      </c>
      <c r="AG556">
        <v>19.3</v>
      </c>
      <c r="AH556">
        <v>21.5</v>
      </c>
      <c r="AK556">
        <v>10</v>
      </c>
      <c r="AM556">
        <v>297</v>
      </c>
      <c r="AN556">
        <v>38</v>
      </c>
      <c r="AO556">
        <v>1</v>
      </c>
      <c r="AP556">
        <v>0</v>
      </c>
      <c r="AQ556" t="s">
        <v>72</v>
      </c>
      <c r="AR556">
        <v>0</v>
      </c>
      <c r="AS556">
        <v>0</v>
      </c>
      <c r="AT556">
        <v>32.200000000000003</v>
      </c>
      <c r="AU556">
        <v>32.200000000000003</v>
      </c>
      <c r="AV556">
        <v>32.1</v>
      </c>
      <c r="AW556">
        <v>75</v>
      </c>
      <c r="AX556">
        <v>25</v>
      </c>
      <c r="AY556">
        <v>32</v>
      </c>
      <c r="BA556">
        <v>0</v>
      </c>
      <c r="BB556">
        <v>3</v>
      </c>
      <c r="BC556">
        <v>32</v>
      </c>
      <c r="BD556" t="s">
        <v>71</v>
      </c>
      <c r="BE556" t="s">
        <v>71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237</v>
      </c>
      <c r="BN556">
        <v>36</v>
      </c>
      <c r="BO556">
        <v>2</v>
      </c>
      <c r="BP556">
        <v>0</v>
      </c>
      <c r="BQ556" t="s">
        <v>72</v>
      </c>
      <c r="BR556">
        <v>226</v>
      </c>
      <c r="BS556">
        <v>0</v>
      </c>
      <c r="BT556">
        <v>64.8</v>
      </c>
      <c r="BU556">
        <v>33</v>
      </c>
      <c r="BV556">
        <v>34.799999999999997</v>
      </c>
      <c r="BW556">
        <v>61</v>
      </c>
      <c r="BX556">
        <v>29.33</v>
      </c>
      <c r="BY556">
        <v>764</v>
      </c>
      <c r="BZ556">
        <v>4.4770000000000003</v>
      </c>
      <c r="CA556">
        <v>1</v>
      </c>
      <c r="CB556" s="2">
        <f t="shared" si="71"/>
        <v>45663</v>
      </c>
      <c r="CC556" s="3">
        <f t="shared" si="72"/>
        <v>0.77083333333333337</v>
      </c>
      <c r="CD556" s="4">
        <f t="shared" si="66"/>
        <v>45663.770833333336</v>
      </c>
      <c r="CE556" s="18">
        <f t="shared" si="69"/>
        <v>0.16000000000000003</v>
      </c>
      <c r="CF556" s="18">
        <f t="shared" si="70"/>
        <v>0.08</v>
      </c>
      <c r="CG556" s="19">
        <f t="shared" si="73"/>
        <v>337.5</v>
      </c>
      <c r="CH556" s="19">
        <f t="shared" si="73"/>
        <v>382.5</v>
      </c>
      <c r="CI556" s="19">
        <f t="shared" si="67"/>
        <v>337.5</v>
      </c>
      <c r="CJ556" s="19">
        <f t="shared" si="68"/>
        <v>22.5</v>
      </c>
    </row>
    <row r="557" spans="1:88" x14ac:dyDescent="0.35">
      <c r="A557" t="s">
        <v>157</v>
      </c>
      <c r="B557" t="s">
        <v>719</v>
      </c>
      <c r="C557">
        <v>30.8</v>
      </c>
      <c r="D557">
        <v>30.8</v>
      </c>
      <c r="E557">
        <v>30.7</v>
      </c>
      <c r="F557">
        <v>76</v>
      </c>
      <c r="G557">
        <v>24</v>
      </c>
      <c r="H557">
        <v>31</v>
      </c>
      <c r="I557">
        <v>65</v>
      </c>
      <c r="J557">
        <v>2</v>
      </c>
      <c r="K557">
        <v>6</v>
      </c>
      <c r="L557">
        <v>29</v>
      </c>
      <c r="M557" t="s">
        <v>71</v>
      </c>
      <c r="N557" t="s">
        <v>71</v>
      </c>
      <c r="O557">
        <v>0</v>
      </c>
      <c r="P557">
        <v>0</v>
      </c>
      <c r="Q557">
        <v>0</v>
      </c>
      <c r="S557">
        <v>0</v>
      </c>
      <c r="U557">
        <v>0</v>
      </c>
      <c r="V557">
        <v>350</v>
      </c>
      <c r="W557">
        <v>29</v>
      </c>
      <c r="X557">
        <v>1</v>
      </c>
      <c r="Y557">
        <v>0</v>
      </c>
      <c r="Z557" t="s">
        <v>72</v>
      </c>
      <c r="AA557">
        <v>271</v>
      </c>
      <c r="AB557">
        <v>61</v>
      </c>
      <c r="AD557">
        <v>0</v>
      </c>
      <c r="AG557">
        <v>19.3</v>
      </c>
      <c r="AH557">
        <v>21.4</v>
      </c>
      <c r="AK557">
        <v>10</v>
      </c>
      <c r="AM557">
        <v>300</v>
      </c>
      <c r="AN557">
        <v>36</v>
      </c>
      <c r="AO557">
        <v>1</v>
      </c>
      <c r="AP557">
        <v>0</v>
      </c>
      <c r="AQ557" t="s">
        <v>72</v>
      </c>
      <c r="AR557">
        <v>0</v>
      </c>
      <c r="AS557">
        <v>0</v>
      </c>
      <c r="AT557">
        <v>32.200000000000003</v>
      </c>
      <c r="AU557">
        <v>32.200000000000003</v>
      </c>
      <c r="AV557">
        <v>32.200000000000003</v>
      </c>
      <c r="AW557">
        <v>75</v>
      </c>
      <c r="AX557">
        <v>25</v>
      </c>
      <c r="AY557">
        <v>32</v>
      </c>
      <c r="BA557">
        <v>0.1</v>
      </c>
      <c r="BB557">
        <v>3</v>
      </c>
      <c r="BC557">
        <v>32</v>
      </c>
      <c r="BD557" t="s">
        <v>76</v>
      </c>
      <c r="BE557" t="s">
        <v>76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230</v>
      </c>
      <c r="BN557">
        <v>38</v>
      </c>
      <c r="BO557">
        <v>1</v>
      </c>
      <c r="BP557">
        <v>0</v>
      </c>
      <c r="BQ557" t="s">
        <v>72</v>
      </c>
      <c r="BR557">
        <v>216</v>
      </c>
      <c r="BS557">
        <v>1</v>
      </c>
      <c r="BT557">
        <v>64.8</v>
      </c>
      <c r="BU557">
        <v>32</v>
      </c>
      <c r="BV557">
        <v>34.1</v>
      </c>
      <c r="BW557">
        <v>61</v>
      </c>
      <c r="BX557">
        <v>29.33</v>
      </c>
      <c r="BY557">
        <v>764</v>
      </c>
      <c r="BZ557">
        <v>4.4770000000000003</v>
      </c>
      <c r="CA557">
        <v>1</v>
      </c>
      <c r="CB557" s="2">
        <f t="shared" si="71"/>
        <v>45663</v>
      </c>
      <c r="CC557" s="3">
        <f t="shared" si="72"/>
        <v>0.78125</v>
      </c>
      <c r="CD557" s="4">
        <f t="shared" si="66"/>
        <v>45663.78125</v>
      </c>
      <c r="CE557" s="18">
        <f t="shared" si="69"/>
        <v>0.16000000000000003</v>
      </c>
      <c r="CF557" s="18">
        <f t="shared" si="70"/>
        <v>0.08</v>
      </c>
      <c r="CG557" s="19">
        <f t="shared" si="73"/>
        <v>382.5</v>
      </c>
      <c r="CH557" s="19">
        <f t="shared" si="73"/>
        <v>427.5</v>
      </c>
      <c r="CI557" s="19">
        <f t="shared" si="67"/>
        <v>22.5</v>
      </c>
      <c r="CJ557" s="19">
        <f t="shared" si="68"/>
        <v>67.5</v>
      </c>
    </row>
    <row r="558" spans="1:88" x14ac:dyDescent="0.35">
      <c r="A558" t="s">
        <v>157</v>
      </c>
      <c r="B558" t="s">
        <v>720</v>
      </c>
      <c r="C558">
        <v>30.7</v>
      </c>
      <c r="D558">
        <v>30.8</v>
      </c>
      <c r="E558">
        <v>30.7</v>
      </c>
      <c r="F558">
        <v>75</v>
      </c>
      <c r="G558">
        <v>24</v>
      </c>
      <c r="H558">
        <v>31</v>
      </c>
      <c r="I558">
        <v>65</v>
      </c>
      <c r="J558">
        <v>2.1</v>
      </c>
      <c r="K558">
        <v>7</v>
      </c>
      <c r="L558">
        <v>29</v>
      </c>
      <c r="M558" t="s">
        <v>71</v>
      </c>
      <c r="N558" t="s">
        <v>71</v>
      </c>
      <c r="O558">
        <v>0</v>
      </c>
      <c r="P558">
        <v>0</v>
      </c>
      <c r="Q558">
        <v>0</v>
      </c>
      <c r="S558">
        <v>0</v>
      </c>
      <c r="U558">
        <v>0</v>
      </c>
      <c r="V558">
        <v>352</v>
      </c>
      <c r="W558">
        <v>28</v>
      </c>
      <c r="X558">
        <v>1</v>
      </c>
      <c r="Y558">
        <v>0</v>
      </c>
      <c r="Z558" t="s">
        <v>72</v>
      </c>
      <c r="AA558">
        <v>279</v>
      </c>
      <c r="AB558">
        <v>56</v>
      </c>
      <c r="AD558">
        <v>0</v>
      </c>
      <c r="AG558">
        <v>19.3</v>
      </c>
      <c r="AH558">
        <v>21.4</v>
      </c>
      <c r="AK558">
        <v>10</v>
      </c>
      <c r="AM558">
        <v>292</v>
      </c>
      <c r="AN558">
        <v>37</v>
      </c>
      <c r="AO558">
        <v>1</v>
      </c>
      <c r="AP558">
        <v>0</v>
      </c>
      <c r="AQ558" t="s">
        <v>72</v>
      </c>
      <c r="AR558">
        <v>0</v>
      </c>
      <c r="AS558">
        <v>0</v>
      </c>
      <c r="AT558">
        <v>32.1</v>
      </c>
      <c r="AU558">
        <v>32.200000000000003</v>
      </c>
      <c r="AV558">
        <v>32.1</v>
      </c>
      <c r="AW558">
        <v>75</v>
      </c>
      <c r="AX558">
        <v>25</v>
      </c>
      <c r="AY558">
        <v>32</v>
      </c>
      <c r="BA558">
        <v>0.1</v>
      </c>
      <c r="BB558">
        <v>3</v>
      </c>
      <c r="BC558">
        <v>32</v>
      </c>
      <c r="BD558" t="s">
        <v>81</v>
      </c>
      <c r="BE558" t="s">
        <v>81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240</v>
      </c>
      <c r="BN558">
        <v>36</v>
      </c>
      <c r="BO558">
        <v>1</v>
      </c>
      <c r="BP558">
        <v>0</v>
      </c>
      <c r="BQ558" t="s">
        <v>72</v>
      </c>
      <c r="BR558">
        <v>170</v>
      </c>
      <c r="BS558">
        <v>59</v>
      </c>
      <c r="BT558">
        <v>64.8</v>
      </c>
      <c r="BU558">
        <v>32</v>
      </c>
      <c r="BV558">
        <v>34.1</v>
      </c>
      <c r="BW558">
        <v>61</v>
      </c>
      <c r="BX558">
        <v>29.33</v>
      </c>
      <c r="BY558">
        <v>764</v>
      </c>
      <c r="BZ558">
        <v>4.4770000000000003</v>
      </c>
      <c r="CA558">
        <v>1</v>
      </c>
      <c r="CB558" s="2">
        <f t="shared" si="71"/>
        <v>45663</v>
      </c>
      <c r="CC558" s="3">
        <f t="shared" si="72"/>
        <v>0.79166666666666663</v>
      </c>
      <c r="CD558" s="4">
        <f t="shared" si="66"/>
        <v>45663.791666666664</v>
      </c>
      <c r="CE558" s="18">
        <f t="shared" si="69"/>
        <v>0.16000000000000003</v>
      </c>
      <c r="CF558" s="18">
        <f t="shared" si="70"/>
        <v>0.08</v>
      </c>
      <c r="CG558" s="19">
        <f t="shared" si="73"/>
        <v>382.5</v>
      </c>
      <c r="CH558" s="19">
        <f t="shared" si="73"/>
        <v>405</v>
      </c>
      <c r="CI558" s="19">
        <f t="shared" si="67"/>
        <v>22.5</v>
      </c>
      <c r="CJ558" s="19">
        <f t="shared" si="68"/>
        <v>45</v>
      </c>
    </row>
    <row r="559" spans="1:88" x14ac:dyDescent="0.35">
      <c r="A559" t="s">
        <v>157</v>
      </c>
      <c r="B559" t="s">
        <v>721</v>
      </c>
      <c r="C559">
        <v>30.7</v>
      </c>
      <c r="D559">
        <v>30.8</v>
      </c>
      <c r="E559">
        <v>30.7</v>
      </c>
      <c r="F559">
        <v>75</v>
      </c>
      <c r="G559">
        <v>24</v>
      </c>
      <c r="H559">
        <v>31</v>
      </c>
      <c r="I559">
        <v>65</v>
      </c>
      <c r="J559">
        <v>1.6</v>
      </c>
      <c r="K559">
        <v>6</v>
      </c>
      <c r="L559">
        <v>30</v>
      </c>
      <c r="M559" t="s">
        <v>71</v>
      </c>
      <c r="N559" t="s">
        <v>78</v>
      </c>
      <c r="O559">
        <v>0</v>
      </c>
      <c r="P559">
        <v>0</v>
      </c>
      <c r="Q559">
        <v>0</v>
      </c>
      <c r="S559">
        <v>0</v>
      </c>
      <c r="U559">
        <v>0</v>
      </c>
      <c r="V559">
        <v>351</v>
      </c>
      <c r="W559">
        <v>30</v>
      </c>
      <c r="X559">
        <v>1</v>
      </c>
      <c r="Y559">
        <v>0</v>
      </c>
      <c r="Z559" t="s">
        <v>72</v>
      </c>
      <c r="AA559">
        <v>284</v>
      </c>
      <c r="AB559">
        <v>49</v>
      </c>
      <c r="AD559">
        <v>0</v>
      </c>
      <c r="AG559">
        <v>19.3</v>
      </c>
      <c r="AH559">
        <v>21.2</v>
      </c>
      <c r="AK559">
        <v>9</v>
      </c>
      <c r="AM559">
        <v>293</v>
      </c>
      <c r="AN559">
        <v>41</v>
      </c>
      <c r="AO559">
        <v>1</v>
      </c>
      <c r="AP559">
        <v>0</v>
      </c>
      <c r="AQ559" t="s">
        <v>72</v>
      </c>
      <c r="AR559">
        <v>0</v>
      </c>
      <c r="AS559">
        <v>0</v>
      </c>
      <c r="AT559">
        <v>32.1</v>
      </c>
      <c r="AU559">
        <v>32.1</v>
      </c>
      <c r="AV559">
        <v>32.1</v>
      </c>
      <c r="AW559">
        <v>75</v>
      </c>
      <c r="AX559">
        <v>25</v>
      </c>
      <c r="AY559">
        <v>32</v>
      </c>
      <c r="BA559">
        <v>0.2</v>
      </c>
      <c r="BB559">
        <v>3</v>
      </c>
      <c r="BC559">
        <v>32</v>
      </c>
      <c r="BD559" t="s">
        <v>71</v>
      </c>
      <c r="BE559" t="s">
        <v>80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236</v>
      </c>
      <c r="BN559">
        <v>34</v>
      </c>
      <c r="BO559">
        <v>1</v>
      </c>
      <c r="BP559">
        <v>0</v>
      </c>
      <c r="BQ559" t="s">
        <v>72</v>
      </c>
      <c r="BR559">
        <v>149</v>
      </c>
      <c r="BS559">
        <v>75</v>
      </c>
      <c r="BT559">
        <v>64.7</v>
      </c>
      <c r="BU559">
        <v>32</v>
      </c>
      <c r="BV559">
        <v>34</v>
      </c>
      <c r="BW559">
        <v>61</v>
      </c>
      <c r="BX559">
        <v>29.33</v>
      </c>
      <c r="BY559">
        <v>764</v>
      </c>
      <c r="BZ559">
        <v>4.4770000000000003</v>
      </c>
      <c r="CA559">
        <v>1</v>
      </c>
      <c r="CB559" s="2">
        <f t="shared" si="71"/>
        <v>45663</v>
      </c>
      <c r="CC559" s="3">
        <f t="shared" si="72"/>
        <v>0.80208333333333337</v>
      </c>
      <c r="CD559" s="4">
        <f t="shared" si="66"/>
        <v>45663.802083333336</v>
      </c>
      <c r="CE559" s="18">
        <f t="shared" si="69"/>
        <v>0.16000000000000003</v>
      </c>
      <c r="CF559" s="18">
        <f t="shared" si="70"/>
        <v>0.08</v>
      </c>
      <c r="CG559" s="19">
        <f t="shared" si="73"/>
        <v>315</v>
      </c>
      <c r="CH559" s="19">
        <f t="shared" si="73"/>
        <v>360</v>
      </c>
      <c r="CI559" s="19">
        <f t="shared" si="67"/>
        <v>315</v>
      </c>
      <c r="CJ559" s="19">
        <f t="shared" si="68"/>
        <v>360</v>
      </c>
    </row>
    <row r="560" spans="1:88" x14ac:dyDescent="0.35">
      <c r="A560" t="s">
        <v>157</v>
      </c>
      <c r="B560" t="s">
        <v>722</v>
      </c>
      <c r="C560">
        <v>30.3</v>
      </c>
      <c r="D560">
        <v>30.7</v>
      </c>
      <c r="E560">
        <v>30.3</v>
      </c>
      <c r="F560">
        <v>75</v>
      </c>
      <c r="G560">
        <v>23</v>
      </c>
      <c r="H560">
        <v>31</v>
      </c>
      <c r="I560">
        <v>65</v>
      </c>
      <c r="J560">
        <v>2.6</v>
      </c>
      <c r="K560">
        <v>11</v>
      </c>
      <c r="L560">
        <v>27</v>
      </c>
      <c r="M560" t="s">
        <v>80</v>
      </c>
      <c r="N560" t="s">
        <v>82</v>
      </c>
      <c r="O560">
        <v>0</v>
      </c>
      <c r="P560">
        <v>0</v>
      </c>
      <c r="Q560">
        <v>0</v>
      </c>
      <c r="S560">
        <v>0</v>
      </c>
      <c r="U560">
        <v>0</v>
      </c>
      <c r="V560">
        <v>351</v>
      </c>
      <c r="W560">
        <v>29</v>
      </c>
      <c r="X560">
        <v>2</v>
      </c>
      <c r="Y560">
        <v>0</v>
      </c>
      <c r="Z560" t="s">
        <v>72</v>
      </c>
      <c r="AA560">
        <v>271</v>
      </c>
      <c r="AB560">
        <v>63</v>
      </c>
      <c r="AD560">
        <v>0</v>
      </c>
      <c r="AG560">
        <v>18.8</v>
      </c>
      <c r="AH560">
        <v>20.7</v>
      </c>
      <c r="AK560">
        <v>7</v>
      </c>
      <c r="AM560">
        <v>276</v>
      </c>
      <c r="AN560">
        <v>35</v>
      </c>
      <c r="AO560">
        <v>2</v>
      </c>
      <c r="AP560">
        <v>0</v>
      </c>
      <c r="AQ560" t="s">
        <v>72</v>
      </c>
      <c r="AR560">
        <v>0</v>
      </c>
      <c r="AS560">
        <v>0</v>
      </c>
      <c r="AT560">
        <v>31.4</v>
      </c>
      <c r="AU560">
        <v>32.1</v>
      </c>
      <c r="AV560">
        <v>31.4</v>
      </c>
      <c r="AW560">
        <v>74</v>
      </c>
      <c r="AX560">
        <v>24</v>
      </c>
      <c r="AY560">
        <v>32</v>
      </c>
      <c r="BA560">
        <v>1.9</v>
      </c>
      <c r="BB560">
        <v>10</v>
      </c>
      <c r="BC560">
        <v>29</v>
      </c>
      <c r="BD560" t="s">
        <v>80</v>
      </c>
      <c r="BE560" t="s">
        <v>80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236</v>
      </c>
      <c r="BN560">
        <v>35</v>
      </c>
      <c r="BO560">
        <v>1</v>
      </c>
      <c r="BP560">
        <v>0</v>
      </c>
      <c r="BQ560" t="s">
        <v>72</v>
      </c>
      <c r="BR560">
        <v>170</v>
      </c>
      <c r="BS560">
        <v>53</v>
      </c>
      <c r="BT560">
        <v>64.7</v>
      </c>
      <c r="BU560">
        <v>31</v>
      </c>
      <c r="BV560">
        <v>33.200000000000003</v>
      </c>
      <c r="BW560">
        <v>61</v>
      </c>
      <c r="BX560">
        <v>29.33</v>
      </c>
      <c r="BY560">
        <v>764</v>
      </c>
      <c r="BZ560">
        <v>4.4770000000000003</v>
      </c>
      <c r="CA560">
        <v>1</v>
      </c>
      <c r="CB560" s="2">
        <f t="shared" si="71"/>
        <v>45663</v>
      </c>
      <c r="CC560" s="3">
        <f t="shared" si="72"/>
        <v>0.8125</v>
      </c>
      <c r="CD560" s="4">
        <f t="shared" si="66"/>
        <v>45663.8125</v>
      </c>
      <c r="CE560" s="18">
        <f t="shared" si="69"/>
        <v>0.16000000000000003</v>
      </c>
      <c r="CF560" s="18">
        <f t="shared" si="70"/>
        <v>0.08</v>
      </c>
      <c r="CG560" s="19">
        <f t="shared" si="73"/>
        <v>337.5</v>
      </c>
      <c r="CH560" s="19">
        <f t="shared" si="73"/>
        <v>360</v>
      </c>
      <c r="CI560" s="19">
        <f t="shared" si="67"/>
        <v>337.5</v>
      </c>
      <c r="CJ560" s="19">
        <f t="shared" si="68"/>
        <v>360</v>
      </c>
    </row>
    <row r="561" spans="1:88" x14ac:dyDescent="0.35">
      <c r="A561" t="s">
        <v>157</v>
      </c>
      <c r="B561" t="s">
        <v>723</v>
      </c>
      <c r="C561">
        <v>29.9</v>
      </c>
      <c r="D561">
        <v>30.3</v>
      </c>
      <c r="E561">
        <v>29.9</v>
      </c>
      <c r="F561">
        <v>74</v>
      </c>
      <c r="G561">
        <v>23</v>
      </c>
      <c r="H561">
        <v>30</v>
      </c>
      <c r="I561">
        <v>65</v>
      </c>
      <c r="J561">
        <v>2.4</v>
      </c>
      <c r="K561">
        <v>8</v>
      </c>
      <c r="L561">
        <v>27</v>
      </c>
      <c r="M561" t="s">
        <v>78</v>
      </c>
      <c r="N561" t="s">
        <v>81</v>
      </c>
      <c r="O561">
        <v>0</v>
      </c>
      <c r="P561">
        <v>0</v>
      </c>
      <c r="Q561">
        <v>0</v>
      </c>
      <c r="S561">
        <v>0</v>
      </c>
      <c r="U561">
        <v>0</v>
      </c>
      <c r="V561">
        <v>348</v>
      </c>
      <c r="W561">
        <v>29</v>
      </c>
      <c r="X561">
        <v>2</v>
      </c>
      <c r="Y561">
        <v>0</v>
      </c>
      <c r="Z561" t="s">
        <v>72</v>
      </c>
      <c r="AA561">
        <v>266</v>
      </c>
      <c r="AB561">
        <v>65</v>
      </c>
      <c r="AD561">
        <v>0</v>
      </c>
      <c r="AG561">
        <v>18.399999999999999</v>
      </c>
      <c r="AH561">
        <v>20.399999999999999</v>
      </c>
      <c r="AK561">
        <v>6</v>
      </c>
      <c r="AM561">
        <v>291</v>
      </c>
      <c r="AN561">
        <v>37</v>
      </c>
      <c r="AO561">
        <v>2</v>
      </c>
      <c r="AP561">
        <v>0</v>
      </c>
      <c r="AQ561" t="s">
        <v>72</v>
      </c>
      <c r="AR561">
        <v>0</v>
      </c>
      <c r="AS561">
        <v>0</v>
      </c>
      <c r="AT561">
        <v>30.8</v>
      </c>
      <c r="AU561">
        <v>31.4</v>
      </c>
      <c r="AV561">
        <v>30.8</v>
      </c>
      <c r="AW561">
        <v>74</v>
      </c>
      <c r="AX561">
        <v>23</v>
      </c>
      <c r="AY561">
        <v>31</v>
      </c>
      <c r="BA561">
        <v>2.1</v>
      </c>
      <c r="BB561">
        <v>11</v>
      </c>
      <c r="BC561">
        <v>29</v>
      </c>
      <c r="BD561" t="s">
        <v>82</v>
      </c>
      <c r="BE561" t="s">
        <v>80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239</v>
      </c>
      <c r="BN561">
        <v>37</v>
      </c>
      <c r="BO561">
        <v>1</v>
      </c>
      <c r="BP561">
        <v>0</v>
      </c>
      <c r="BQ561" t="s">
        <v>72</v>
      </c>
      <c r="BR561">
        <v>193</v>
      </c>
      <c r="BS561">
        <v>34</v>
      </c>
      <c r="BT561">
        <v>64.7</v>
      </c>
      <c r="BU561">
        <v>31</v>
      </c>
      <c r="BV561">
        <v>33.200000000000003</v>
      </c>
      <c r="BW561">
        <v>61</v>
      </c>
      <c r="BX561">
        <v>29.33</v>
      </c>
      <c r="BY561">
        <v>764</v>
      </c>
      <c r="BZ561">
        <v>4.4770000000000003</v>
      </c>
      <c r="CA561">
        <v>1</v>
      </c>
      <c r="CB561" s="2">
        <f t="shared" si="71"/>
        <v>45663</v>
      </c>
      <c r="CC561" s="3">
        <f t="shared" si="72"/>
        <v>0.82291666666666663</v>
      </c>
      <c r="CD561" s="4">
        <f t="shared" si="66"/>
        <v>45663.822916666664</v>
      </c>
      <c r="CE561" s="18">
        <f t="shared" si="69"/>
        <v>0.16000000000000003</v>
      </c>
      <c r="CF561" s="18">
        <f t="shared" si="70"/>
        <v>0.08</v>
      </c>
      <c r="CG561" s="19">
        <f t="shared" si="73"/>
        <v>405</v>
      </c>
      <c r="CH561" s="19">
        <f t="shared" si="73"/>
        <v>360</v>
      </c>
      <c r="CI561" s="19">
        <f t="shared" si="67"/>
        <v>45</v>
      </c>
      <c r="CJ561" s="19">
        <f t="shared" si="68"/>
        <v>360</v>
      </c>
    </row>
    <row r="562" spans="1:88" x14ac:dyDescent="0.35">
      <c r="A562" t="s">
        <v>157</v>
      </c>
      <c r="B562" t="s">
        <v>724</v>
      </c>
      <c r="C562">
        <v>29.5</v>
      </c>
      <c r="D562">
        <v>29.9</v>
      </c>
      <c r="E562">
        <v>29.5</v>
      </c>
      <c r="F562">
        <v>73</v>
      </c>
      <c r="G562">
        <v>22</v>
      </c>
      <c r="H562">
        <v>30</v>
      </c>
      <c r="I562">
        <v>65</v>
      </c>
      <c r="J562">
        <v>2.8</v>
      </c>
      <c r="K562">
        <v>9</v>
      </c>
      <c r="L562">
        <v>27</v>
      </c>
      <c r="M562" t="s">
        <v>78</v>
      </c>
      <c r="N562" t="s">
        <v>80</v>
      </c>
      <c r="O562">
        <v>0</v>
      </c>
      <c r="P562">
        <v>0</v>
      </c>
      <c r="Q562">
        <v>0</v>
      </c>
      <c r="S562">
        <v>0</v>
      </c>
      <c r="U562">
        <v>0</v>
      </c>
      <c r="V562">
        <v>351</v>
      </c>
      <c r="W562">
        <v>31</v>
      </c>
      <c r="X562">
        <v>1</v>
      </c>
      <c r="Y562">
        <v>0</v>
      </c>
      <c r="Z562" t="s">
        <v>72</v>
      </c>
      <c r="AA562">
        <v>276</v>
      </c>
      <c r="AB562">
        <v>58</v>
      </c>
      <c r="AD562">
        <v>0</v>
      </c>
      <c r="AG562">
        <v>18</v>
      </c>
      <c r="AH562">
        <v>20.100000000000001</v>
      </c>
      <c r="AK562">
        <v>5</v>
      </c>
      <c r="AM562">
        <v>278</v>
      </c>
      <c r="AN562">
        <v>37</v>
      </c>
      <c r="AO562">
        <v>1</v>
      </c>
      <c r="AP562">
        <v>0</v>
      </c>
      <c r="AQ562" t="s">
        <v>72</v>
      </c>
      <c r="AR562">
        <v>0</v>
      </c>
      <c r="AS562">
        <v>0</v>
      </c>
      <c r="AT562">
        <v>30.3</v>
      </c>
      <c r="AU562">
        <v>30.8</v>
      </c>
      <c r="AV562">
        <v>30.3</v>
      </c>
      <c r="AW562">
        <v>73</v>
      </c>
      <c r="AX562">
        <v>23</v>
      </c>
      <c r="AY562">
        <v>31</v>
      </c>
      <c r="BA562">
        <v>2.2999999999999998</v>
      </c>
      <c r="BB562">
        <v>12</v>
      </c>
      <c r="BC562">
        <v>27</v>
      </c>
      <c r="BD562" t="s">
        <v>82</v>
      </c>
      <c r="BE562" t="s">
        <v>80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238</v>
      </c>
      <c r="BN562">
        <v>36</v>
      </c>
      <c r="BO562">
        <v>1</v>
      </c>
      <c r="BP562">
        <v>0</v>
      </c>
      <c r="BQ562" t="s">
        <v>72</v>
      </c>
      <c r="BR562">
        <v>188</v>
      </c>
      <c r="BS562">
        <v>41</v>
      </c>
      <c r="BT562">
        <v>64.599999999999994</v>
      </c>
      <c r="BU562">
        <v>31</v>
      </c>
      <c r="BV562">
        <v>33.1</v>
      </c>
      <c r="BW562">
        <v>61</v>
      </c>
      <c r="BX562">
        <v>29.33</v>
      </c>
      <c r="BY562">
        <v>764</v>
      </c>
      <c r="BZ562">
        <v>4.4770000000000003</v>
      </c>
      <c r="CA562">
        <v>1</v>
      </c>
      <c r="CB562" s="2">
        <f t="shared" si="71"/>
        <v>45663</v>
      </c>
      <c r="CC562" s="3">
        <f t="shared" si="72"/>
        <v>0.83333333333333337</v>
      </c>
      <c r="CD562" s="4">
        <f t="shared" si="66"/>
        <v>45663.833333333336</v>
      </c>
      <c r="CE562" s="18">
        <f t="shared" si="69"/>
        <v>0.16000000000000003</v>
      </c>
      <c r="CF562" s="18">
        <f t="shared" si="70"/>
        <v>0.08</v>
      </c>
      <c r="CG562" s="19">
        <f t="shared" si="73"/>
        <v>360</v>
      </c>
      <c r="CH562" s="19">
        <f t="shared" si="73"/>
        <v>360</v>
      </c>
      <c r="CI562" s="19">
        <f t="shared" si="67"/>
        <v>360</v>
      </c>
      <c r="CJ562" s="19">
        <f t="shared" si="68"/>
        <v>360</v>
      </c>
    </row>
    <row r="563" spans="1:88" x14ac:dyDescent="0.35">
      <c r="A563" t="s">
        <v>157</v>
      </c>
      <c r="B563" t="s">
        <v>725</v>
      </c>
      <c r="C563">
        <v>29.4</v>
      </c>
      <c r="D563">
        <v>29.5</v>
      </c>
      <c r="E563">
        <v>29.4</v>
      </c>
      <c r="F563">
        <v>73</v>
      </c>
      <c r="G563">
        <v>22</v>
      </c>
      <c r="H563">
        <v>30</v>
      </c>
      <c r="I563">
        <v>65</v>
      </c>
      <c r="J563">
        <v>2.1</v>
      </c>
      <c r="K563">
        <v>6</v>
      </c>
      <c r="L563">
        <v>27</v>
      </c>
      <c r="M563" t="s">
        <v>80</v>
      </c>
      <c r="N563" t="s">
        <v>80</v>
      </c>
      <c r="O563">
        <v>0</v>
      </c>
      <c r="P563">
        <v>0</v>
      </c>
      <c r="Q563">
        <v>0</v>
      </c>
      <c r="S563">
        <v>0</v>
      </c>
      <c r="U563">
        <v>0</v>
      </c>
      <c r="V563">
        <v>346</v>
      </c>
      <c r="W563">
        <v>29</v>
      </c>
      <c r="X563">
        <v>1</v>
      </c>
      <c r="Y563">
        <v>0</v>
      </c>
      <c r="Z563" t="s">
        <v>72</v>
      </c>
      <c r="AA563">
        <v>269</v>
      </c>
      <c r="AB563">
        <v>59</v>
      </c>
      <c r="AD563">
        <v>0</v>
      </c>
      <c r="AG563">
        <v>17.7</v>
      </c>
      <c r="AH563">
        <v>19.899999999999999</v>
      </c>
      <c r="AK563">
        <v>4</v>
      </c>
      <c r="AM563">
        <v>297</v>
      </c>
      <c r="AN563">
        <v>35</v>
      </c>
      <c r="AO563">
        <v>1</v>
      </c>
      <c r="AP563">
        <v>0</v>
      </c>
      <c r="AQ563" t="s">
        <v>145</v>
      </c>
      <c r="AR563">
        <v>0</v>
      </c>
      <c r="AS563">
        <v>0</v>
      </c>
      <c r="AT563">
        <v>30.2</v>
      </c>
      <c r="AU563">
        <v>30.3</v>
      </c>
      <c r="AV563">
        <v>30.2</v>
      </c>
      <c r="AW563">
        <v>73</v>
      </c>
      <c r="AX563">
        <v>23</v>
      </c>
      <c r="AY563">
        <v>30</v>
      </c>
      <c r="BA563">
        <v>1.8</v>
      </c>
      <c r="BB563">
        <v>12</v>
      </c>
      <c r="BC563">
        <v>29</v>
      </c>
      <c r="BD563" t="s">
        <v>82</v>
      </c>
      <c r="BE563" t="s">
        <v>80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236</v>
      </c>
      <c r="BN563">
        <v>38</v>
      </c>
      <c r="BO563">
        <v>1</v>
      </c>
      <c r="BP563">
        <v>0</v>
      </c>
      <c r="BQ563" t="s">
        <v>72</v>
      </c>
      <c r="BR563">
        <v>185</v>
      </c>
      <c r="BS563">
        <v>36</v>
      </c>
      <c r="BT563">
        <v>64.599999999999994</v>
      </c>
      <c r="BU563">
        <v>30</v>
      </c>
      <c r="BV563">
        <v>32.299999999999997</v>
      </c>
      <c r="BW563">
        <v>61</v>
      </c>
      <c r="BX563">
        <v>29.33</v>
      </c>
      <c r="BY563">
        <v>764</v>
      </c>
      <c r="BZ563">
        <v>4.4770000000000003</v>
      </c>
      <c r="CA563">
        <v>1</v>
      </c>
      <c r="CB563" s="2">
        <f t="shared" si="71"/>
        <v>45663</v>
      </c>
      <c r="CC563" s="3">
        <f t="shared" si="72"/>
        <v>0.84375</v>
      </c>
      <c r="CD563" s="4">
        <f t="shared" si="66"/>
        <v>45663.84375</v>
      </c>
      <c r="CE563" s="18">
        <f t="shared" si="69"/>
        <v>0.16000000000000003</v>
      </c>
      <c r="CF563" s="18">
        <f t="shared" si="70"/>
        <v>0.08</v>
      </c>
      <c r="CG563" s="19">
        <f t="shared" si="73"/>
        <v>360</v>
      </c>
      <c r="CH563" s="19">
        <f t="shared" si="73"/>
        <v>360</v>
      </c>
      <c r="CI563" s="19">
        <f t="shared" si="67"/>
        <v>360</v>
      </c>
      <c r="CJ563" s="19">
        <f t="shared" si="68"/>
        <v>360</v>
      </c>
    </row>
    <row r="564" spans="1:88" x14ac:dyDescent="0.35">
      <c r="A564" t="s">
        <v>157</v>
      </c>
      <c r="B564" t="s">
        <v>726</v>
      </c>
      <c r="C564">
        <v>29.1</v>
      </c>
      <c r="D564">
        <v>29.4</v>
      </c>
      <c r="E564">
        <v>29.1</v>
      </c>
      <c r="F564">
        <v>73</v>
      </c>
      <c r="G564">
        <v>21</v>
      </c>
      <c r="H564">
        <v>29</v>
      </c>
      <c r="I564">
        <v>65</v>
      </c>
      <c r="J564">
        <v>2.7</v>
      </c>
      <c r="K564">
        <v>11</v>
      </c>
      <c r="L564">
        <v>27</v>
      </c>
      <c r="M564" t="s">
        <v>78</v>
      </c>
      <c r="N564" t="s">
        <v>84</v>
      </c>
      <c r="O564">
        <v>0</v>
      </c>
      <c r="P564">
        <v>0</v>
      </c>
      <c r="Q564">
        <v>0</v>
      </c>
      <c r="S564">
        <v>0</v>
      </c>
      <c r="U564">
        <v>0</v>
      </c>
      <c r="V564">
        <v>342</v>
      </c>
      <c r="W564">
        <v>30</v>
      </c>
      <c r="X564">
        <v>1</v>
      </c>
      <c r="Y564">
        <v>0</v>
      </c>
      <c r="Z564" t="s">
        <v>72</v>
      </c>
      <c r="AA564">
        <v>256</v>
      </c>
      <c r="AB564">
        <v>69</v>
      </c>
      <c r="AD564">
        <v>0</v>
      </c>
      <c r="AG564">
        <v>17.399999999999999</v>
      </c>
      <c r="AH564">
        <v>19.600000000000001</v>
      </c>
      <c r="AK564">
        <v>4</v>
      </c>
      <c r="AM564">
        <v>298</v>
      </c>
      <c r="AN564">
        <v>36</v>
      </c>
      <c r="AO564">
        <v>1</v>
      </c>
      <c r="AP564">
        <v>0</v>
      </c>
      <c r="AQ564" t="s">
        <v>145</v>
      </c>
      <c r="AR564">
        <v>0</v>
      </c>
      <c r="AS564">
        <v>0</v>
      </c>
      <c r="AT564">
        <v>29.8</v>
      </c>
      <c r="AU564">
        <v>30.3</v>
      </c>
      <c r="AV564">
        <v>29.8</v>
      </c>
      <c r="AW564">
        <v>72</v>
      </c>
      <c r="AX564">
        <v>22</v>
      </c>
      <c r="AY564">
        <v>30</v>
      </c>
      <c r="BA564">
        <v>5.2</v>
      </c>
      <c r="BB564">
        <v>15</v>
      </c>
      <c r="BC564">
        <v>26</v>
      </c>
      <c r="BD564" t="s">
        <v>78</v>
      </c>
      <c r="BE564" t="s">
        <v>80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228</v>
      </c>
      <c r="BN564">
        <v>36</v>
      </c>
      <c r="BO564">
        <v>1</v>
      </c>
      <c r="BP564">
        <v>0</v>
      </c>
      <c r="BQ564" t="s">
        <v>72</v>
      </c>
      <c r="BR564">
        <v>176</v>
      </c>
      <c r="BS564">
        <v>41</v>
      </c>
      <c r="BT564">
        <v>64.5</v>
      </c>
      <c r="BU564">
        <v>30</v>
      </c>
      <c r="BV564">
        <v>32.200000000000003</v>
      </c>
      <c r="BW564">
        <v>61</v>
      </c>
      <c r="BX564">
        <v>29.34</v>
      </c>
      <c r="BY564">
        <v>764</v>
      </c>
      <c r="BZ564">
        <v>4.4770000000000003</v>
      </c>
      <c r="CA564">
        <v>1</v>
      </c>
      <c r="CB564" s="2">
        <f t="shared" si="71"/>
        <v>45663</v>
      </c>
      <c r="CC564" s="3">
        <f t="shared" si="72"/>
        <v>0.85416666666666663</v>
      </c>
      <c r="CD564" s="4">
        <f t="shared" si="66"/>
        <v>45663.854166666664</v>
      </c>
      <c r="CE564" s="18">
        <f t="shared" si="69"/>
        <v>0.16000000000000003</v>
      </c>
      <c r="CF564" s="18">
        <f t="shared" si="70"/>
        <v>0.08</v>
      </c>
      <c r="CG564" s="19">
        <f t="shared" si="73"/>
        <v>225</v>
      </c>
      <c r="CH564" s="19">
        <f t="shared" si="73"/>
        <v>360</v>
      </c>
      <c r="CI564" s="19">
        <f t="shared" si="67"/>
        <v>225</v>
      </c>
      <c r="CJ564" s="19">
        <f t="shared" si="68"/>
        <v>360</v>
      </c>
    </row>
    <row r="565" spans="1:88" x14ac:dyDescent="0.35">
      <c r="A565" t="s">
        <v>157</v>
      </c>
      <c r="B565" t="s">
        <v>727</v>
      </c>
      <c r="C565">
        <v>28.5</v>
      </c>
      <c r="D565">
        <v>29.1</v>
      </c>
      <c r="E565">
        <v>28.5</v>
      </c>
      <c r="F565">
        <v>71</v>
      </c>
      <c r="G565">
        <v>20</v>
      </c>
      <c r="H565">
        <v>29</v>
      </c>
      <c r="I565">
        <v>65</v>
      </c>
      <c r="J565">
        <v>4.5999999999999996</v>
      </c>
      <c r="K565">
        <v>15</v>
      </c>
      <c r="L565">
        <v>24</v>
      </c>
      <c r="M565" t="s">
        <v>87</v>
      </c>
      <c r="N565" t="s">
        <v>80</v>
      </c>
      <c r="O565">
        <v>0</v>
      </c>
      <c r="P565">
        <v>0</v>
      </c>
      <c r="Q565">
        <v>0</v>
      </c>
      <c r="S565">
        <v>0</v>
      </c>
      <c r="U565">
        <v>0</v>
      </c>
      <c r="V565">
        <v>342</v>
      </c>
      <c r="W565">
        <v>30</v>
      </c>
      <c r="X565">
        <v>1</v>
      </c>
      <c r="Y565">
        <v>0</v>
      </c>
      <c r="Z565" t="s">
        <v>72</v>
      </c>
      <c r="AA565">
        <v>257</v>
      </c>
      <c r="AB565">
        <v>67</v>
      </c>
      <c r="AD565">
        <v>0</v>
      </c>
      <c r="AG565">
        <v>17.100000000000001</v>
      </c>
      <c r="AH565">
        <v>19.3</v>
      </c>
      <c r="AK565">
        <v>4</v>
      </c>
      <c r="AM565">
        <v>293</v>
      </c>
      <c r="AN565">
        <v>36</v>
      </c>
      <c r="AO565">
        <v>1</v>
      </c>
      <c r="AP565">
        <v>0</v>
      </c>
      <c r="AQ565" t="s">
        <v>145</v>
      </c>
      <c r="AR565">
        <v>0</v>
      </c>
      <c r="AS565">
        <v>0</v>
      </c>
      <c r="AT565">
        <v>29.3</v>
      </c>
      <c r="AU565">
        <v>29.8</v>
      </c>
      <c r="AV565">
        <v>29.3</v>
      </c>
      <c r="AW565">
        <v>70</v>
      </c>
      <c r="AX565">
        <v>21</v>
      </c>
      <c r="AY565">
        <v>30</v>
      </c>
      <c r="BA565">
        <v>4.0999999999999996</v>
      </c>
      <c r="BB565">
        <v>16</v>
      </c>
      <c r="BC565">
        <v>24</v>
      </c>
      <c r="BD565" t="s">
        <v>80</v>
      </c>
      <c r="BE565" t="s">
        <v>80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237</v>
      </c>
      <c r="BN565">
        <v>35</v>
      </c>
      <c r="BO565">
        <v>1</v>
      </c>
      <c r="BP565">
        <v>0</v>
      </c>
      <c r="BQ565" t="s">
        <v>72</v>
      </c>
      <c r="BR565">
        <v>189</v>
      </c>
      <c r="BS565">
        <v>37</v>
      </c>
      <c r="BT565">
        <v>64.5</v>
      </c>
      <c r="BU565">
        <v>30</v>
      </c>
      <c r="BV565">
        <v>32.200000000000003</v>
      </c>
      <c r="BW565">
        <v>61</v>
      </c>
      <c r="BX565">
        <v>29.34</v>
      </c>
      <c r="BY565">
        <v>764</v>
      </c>
      <c r="BZ565">
        <v>4.4770000000000003</v>
      </c>
      <c r="CA565">
        <v>1</v>
      </c>
      <c r="CB565" s="2">
        <f t="shared" si="71"/>
        <v>45663</v>
      </c>
      <c r="CC565" s="3">
        <f t="shared" si="72"/>
        <v>0.86458333333333337</v>
      </c>
      <c r="CD565" s="4">
        <f t="shared" si="66"/>
        <v>45663.864583333336</v>
      </c>
      <c r="CE565" s="18">
        <f t="shared" si="69"/>
        <v>0.16000000000000003</v>
      </c>
      <c r="CF565" s="18">
        <f t="shared" si="70"/>
        <v>0.08</v>
      </c>
      <c r="CG565" s="19">
        <f t="shared" si="73"/>
        <v>360</v>
      </c>
      <c r="CH565" s="19">
        <f t="shared" si="73"/>
        <v>360</v>
      </c>
      <c r="CI565" s="19">
        <f t="shared" si="67"/>
        <v>360</v>
      </c>
      <c r="CJ565" s="19">
        <f t="shared" si="68"/>
        <v>360</v>
      </c>
    </row>
    <row r="566" spans="1:88" x14ac:dyDescent="0.35">
      <c r="A566" t="s">
        <v>157</v>
      </c>
      <c r="B566" t="s">
        <v>728</v>
      </c>
      <c r="C566">
        <v>28.4</v>
      </c>
      <c r="D566">
        <v>28.5</v>
      </c>
      <c r="E566">
        <v>28.3</v>
      </c>
      <c r="F566">
        <v>70</v>
      </c>
      <c r="G566">
        <v>20</v>
      </c>
      <c r="H566">
        <v>29</v>
      </c>
      <c r="I566">
        <v>65</v>
      </c>
      <c r="J566">
        <v>3.6</v>
      </c>
      <c r="K566">
        <v>12</v>
      </c>
      <c r="L566">
        <v>24</v>
      </c>
      <c r="M566" t="s">
        <v>78</v>
      </c>
      <c r="N566" t="s">
        <v>82</v>
      </c>
      <c r="O566">
        <v>0</v>
      </c>
      <c r="P566">
        <v>0</v>
      </c>
      <c r="Q566">
        <v>0</v>
      </c>
      <c r="S566">
        <v>0</v>
      </c>
      <c r="U566">
        <v>0</v>
      </c>
      <c r="V566">
        <v>343</v>
      </c>
      <c r="W566">
        <v>30</v>
      </c>
      <c r="X566">
        <v>1</v>
      </c>
      <c r="Y566">
        <v>0</v>
      </c>
      <c r="Z566" t="s">
        <v>72</v>
      </c>
      <c r="AA566">
        <v>260</v>
      </c>
      <c r="AB566">
        <v>65</v>
      </c>
      <c r="AD566">
        <v>0</v>
      </c>
      <c r="AG566">
        <v>16.899999999999999</v>
      </c>
      <c r="AH566">
        <v>18.8</v>
      </c>
      <c r="AK566">
        <v>3</v>
      </c>
      <c r="AM566">
        <v>297</v>
      </c>
      <c r="AN566">
        <v>38</v>
      </c>
      <c r="AO566">
        <v>1</v>
      </c>
      <c r="AP566">
        <v>0</v>
      </c>
      <c r="AQ566" t="s">
        <v>145</v>
      </c>
      <c r="AR566">
        <v>0</v>
      </c>
      <c r="AS566">
        <v>0</v>
      </c>
      <c r="AT566">
        <v>29</v>
      </c>
      <c r="AU566">
        <v>29.3</v>
      </c>
      <c r="AV566">
        <v>29</v>
      </c>
      <c r="AW566">
        <v>70</v>
      </c>
      <c r="AX566">
        <v>20</v>
      </c>
      <c r="AY566">
        <v>29</v>
      </c>
      <c r="BA566">
        <v>3.1</v>
      </c>
      <c r="BB566">
        <v>13</v>
      </c>
      <c r="BC566">
        <v>25</v>
      </c>
      <c r="BD566" t="s">
        <v>80</v>
      </c>
      <c r="BE566" t="s">
        <v>80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233</v>
      </c>
      <c r="BN566">
        <v>35</v>
      </c>
      <c r="BO566">
        <v>1</v>
      </c>
      <c r="BP566">
        <v>0</v>
      </c>
      <c r="BQ566" t="s">
        <v>72</v>
      </c>
      <c r="BR566">
        <v>190</v>
      </c>
      <c r="BS566">
        <v>31</v>
      </c>
      <c r="BT566">
        <v>64.400000000000006</v>
      </c>
      <c r="BU566">
        <v>29</v>
      </c>
      <c r="BV566">
        <v>31.3</v>
      </c>
      <c r="BW566">
        <v>60</v>
      </c>
      <c r="BX566">
        <v>29.34</v>
      </c>
      <c r="BY566">
        <v>764</v>
      </c>
      <c r="BZ566">
        <v>4.4770000000000003</v>
      </c>
      <c r="CA566">
        <v>1</v>
      </c>
      <c r="CB566" s="2">
        <f t="shared" si="71"/>
        <v>45663</v>
      </c>
      <c r="CC566" s="3">
        <f t="shared" si="72"/>
        <v>0.875</v>
      </c>
      <c r="CD566" s="4">
        <f t="shared" si="66"/>
        <v>45663.875</v>
      </c>
      <c r="CE566" s="18">
        <f t="shared" si="69"/>
        <v>0.16000000000000003</v>
      </c>
      <c r="CF566" s="18">
        <f t="shared" si="70"/>
        <v>0.08</v>
      </c>
      <c r="CG566" s="19">
        <f t="shared" si="73"/>
        <v>337.5</v>
      </c>
      <c r="CH566" s="19">
        <f t="shared" si="73"/>
        <v>360</v>
      </c>
      <c r="CI566" s="19">
        <f t="shared" si="67"/>
        <v>337.5</v>
      </c>
      <c r="CJ566" s="19">
        <f t="shared" si="68"/>
        <v>360</v>
      </c>
    </row>
    <row r="567" spans="1:88" x14ac:dyDescent="0.35">
      <c r="A567" t="s">
        <v>157</v>
      </c>
      <c r="B567" t="s">
        <v>729</v>
      </c>
      <c r="C567">
        <v>27.3</v>
      </c>
      <c r="D567">
        <v>28.4</v>
      </c>
      <c r="E567">
        <v>27.3</v>
      </c>
      <c r="F567">
        <v>68</v>
      </c>
      <c r="G567">
        <v>18</v>
      </c>
      <c r="H567">
        <v>28</v>
      </c>
      <c r="I567">
        <v>65</v>
      </c>
      <c r="J567">
        <v>4.5999999999999996</v>
      </c>
      <c r="K567">
        <v>14</v>
      </c>
      <c r="L567">
        <v>21</v>
      </c>
      <c r="M567" t="s">
        <v>80</v>
      </c>
      <c r="N567" t="s">
        <v>82</v>
      </c>
      <c r="O567">
        <v>0</v>
      </c>
      <c r="P567">
        <v>0</v>
      </c>
      <c r="Q567">
        <v>0</v>
      </c>
      <c r="S567">
        <v>0</v>
      </c>
      <c r="U567">
        <v>0</v>
      </c>
      <c r="V567">
        <v>343</v>
      </c>
      <c r="W567">
        <v>29</v>
      </c>
      <c r="X567">
        <v>1</v>
      </c>
      <c r="Y567">
        <v>0</v>
      </c>
      <c r="Z567" t="s">
        <v>72</v>
      </c>
      <c r="AA567">
        <v>260</v>
      </c>
      <c r="AB567">
        <v>66</v>
      </c>
      <c r="AD567">
        <v>0</v>
      </c>
      <c r="AG567">
        <v>15.5</v>
      </c>
      <c r="AH567">
        <v>17.7</v>
      </c>
      <c r="AK567">
        <v>3</v>
      </c>
      <c r="AM567">
        <v>290</v>
      </c>
      <c r="AN567">
        <v>40</v>
      </c>
      <c r="AO567">
        <v>1</v>
      </c>
      <c r="AP567">
        <v>0</v>
      </c>
      <c r="AQ567" t="s">
        <v>145</v>
      </c>
      <c r="AR567">
        <v>0</v>
      </c>
      <c r="AS567">
        <v>0</v>
      </c>
      <c r="AT567">
        <v>27.9</v>
      </c>
      <c r="AU567">
        <v>29</v>
      </c>
      <c r="AV567">
        <v>27.9</v>
      </c>
      <c r="AW567">
        <v>68</v>
      </c>
      <c r="AX567">
        <v>19</v>
      </c>
      <c r="AY567">
        <v>29</v>
      </c>
      <c r="BA567">
        <v>5.8</v>
      </c>
      <c r="BB567">
        <v>18</v>
      </c>
      <c r="BC567">
        <v>21</v>
      </c>
      <c r="BD567" t="s">
        <v>82</v>
      </c>
      <c r="BE567" t="s">
        <v>80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241</v>
      </c>
      <c r="BN567">
        <v>34</v>
      </c>
      <c r="BO567">
        <v>1</v>
      </c>
      <c r="BP567">
        <v>0</v>
      </c>
      <c r="BQ567" t="s">
        <v>72</v>
      </c>
      <c r="BR567">
        <v>182</v>
      </c>
      <c r="BS567">
        <v>44</v>
      </c>
      <c r="BT567">
        <v>64.3</v>
      </c>
      <c r="BU567">
        <v>29</v>
      </c>
      <c r="BV567">
        <v>31.2</v>
      </c>
      <c r="BW567">
        <v>60</v>
      </c>
      <c r="BX567">
        <v>29.35</v>
      </c>
      <c r="BY567">
        <v>764</v>
      </c>
      <c r="BZ567">
        <v>4.4770000000000003</v>
      </c>
      <c r="CA567">
        <v>1</v>
      </c>
      <c r="CB567" s="2">
        <f t="shared" si="71"/>
        <v>45663</v>
      </c>
      <c r="CC567" s="3">
        <f t="shared" si="72"/>
        <v>0.88541666666666663</v>
      </c>
      <c r="CD567" s="4">
        <f t="shared" si="66"/>
        <v>45663.885416666664</v>
      </c>
      <c r="CE567" s="18">
        <f t="shared" si="69"/>
        <v>0.16000000000000003</v>
      </c>
      <c r="CF567" s="18">
        <f t="shared" si="70"/>
        <v>0.08</v>
      </c>
      <c r="CG567" s="19">
        <f t="shared" si="73"/>
        <v>337.5</v>
      </c>
      <c r="CH567" s="19">
        <f t="shared" si="73"/>
        <v>360</v>
      </c>
      <c r="CI567" s="19">
        <f t="shared" si="67"/>
        <v>337.5</v>
      </c>
      <c r="CJ567" s="19">
        <f t="shared" si="68"/>
        <v>360</v>
      </c>
    </row>
    <row r="568" spans="1:88" x14ac:dyDescent="0.35">
      <c r="A568" t="s">
        <v>157</v>
      </c>
      <c r="B568" t="s">
        <v>730</v>
      </c>
      <c r="C568">
        <v>26.7</v>
      </c>
      <c r="D568">
        <v>27.3</v>
      </c>
      <c r="E568">
        <v>26.7</v>
      </c>
      <c r="F568">
        <v>68</v>
      </c>
      <c r="G568">
        <v>17</v>
      </c>
      <c r="H568">
        <v>27</v>
      </c>
      <c r="I568">
        <v>65</v>
      </c>
      <c r="J568">
        <v>3.3</v>
      </c>
      <c r="K568">
        <v>10</v>
      </c>
      <c r="L568">
        <v>21</v>
      </c>
      <c r="M568" t="s">
        <v>71</v>
      </c>
      <c r="N568" t="s">
        <v>87</v>
      </c>
      <c r="O568">
        <v>0</v>
      </c>
      <c r="P568">
        <v>0</v>
      </c>
      <c r="Q568">
        <v>0</v>
      </c>
      <c r="S568">
        <v>0</v>
      </c>
      <c r="U568">
        <v>0</v>
      </c>
      <c r="V568">
        <v>351</v>
      </c>
      <c r="W568">
        <v>29</v>
      </c>
      <c r="X568">
        <v>2</v>
      </c>
      <c r="Y568">
        <v>0</v>
      </c>
      <c r="Z568" t="s">
        <v>72</v>
      </c>
      <c r="AA568">
        <v>285</v>
      </c>
      <c r="AB568">
        <v>48</v>
      </c>
      <c r="AD568">
        <v>0</v>
      </c>
      <c r="AG568">
        <v>15.2</v>
      </c>
      <c r="AH568">
        <v>17.3</v>
      </c>
      <c r="AK568">
        <v>3</v>
      </c>
      <c r="AM568">
        <v>286</v>
      </c>
      <c r="AN568">
        <v>35</v>
      </c>
      <c r="AO568">
        <v>1</v>
      </c>
      <c r="AP568">
        <v>0</v>
      </c>
      <c r="AQ568" t="s">
        <v>145</v>
      </c>
      <c r="AR568">
        <v>0</v>
      </c>
      <c r="AS568">
        <v>0</v>
      </c>
      <c r="AT568">
        <v>27.3</v>
      </c>
      <c r="AU568">
        <v>27.9</v>
      </c>
      <c r="AV568">
        <v>27.3</v>
      </c>
      <c r="AW568">
        <v>67</v>
      </c>
      <c r="AX568">
        <v>18</v>
      </c>
      <c r="AY568">
        <v>28</v>
      </c>
      <c r="BA568">
        <v>3.8</v>
      </c>
      <c r="BB568">
        <v>12</v>
      </c>
      <c r="BC568">
        <v>21</v>
      </c>
      <c r="BD568" t="s">
        <v>78</v>
      </c>
      <c r="BE568" t="s">
        <v>80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237</v>
      </c>
      <c r="BN568">
        <v>38</v>
      </c>
      <c r="BO568">
        <v>2</v>
      </c>
      <c r="BP568">
        <v>0</v>
      </c>
      <c r="BQ568" t="s">
        <v>72</v>
      </c>
      <c r="BR568">
        <v>194</v>
      </c>
      <c r="BS568">
        <v>35</v>
      </c>
      <c r="BT568">
        <v>64.2</v>
      </c>
      <c r="BU568">
        <v>28</v>
      </c>
      <c r="BV568">
        <v>30.2</v>
      </c>
      <c r="BW568">
        <v>60</v>
      </c>
      <c r="BX568">
        <v>29.36</v>
      </c>
      <c r="BY568">
        <v>764</v>
      </c>
      <c r="BZ568">
        <v>4.4770000000000003</v>
      </c>
      <c r="CA568">
        <v>1</v>
      </c>
      <c r="CB568" s="2">
        <f t="shared" si="71"/>
        <v>45663</v>
      </c>
      <c r="CC568" s="3">
        <f t="shared" si="72"/>
        <v>0.89583333333333337</v>
      </c>
      <c r="CD568" s="4">
        <f t="shared" si="66"/>
        <v>45663.895833333336</v>
      </c>
      <c r="CE568" s="18">
        <f t="shared" si="69"/>
        <v>0.16000000000000003</v>
      </c>
      <c r="CF568" s="18">
        <f t="shared" si="70"/>
        <v>0.08</v>
      </c>
      <c r="CG568" s="19">
        <f t="shared" si="73"/>
        <v>270</v>
      </c>
      <c r="CH568" s="19">
        <f t="shared" si="73"/>
        <v>360</v>
      </c>
      <c r="CI568" s="19">
        <f t="shared" si="67"/>
        <v>270</v>
      </c>
      <c r="CJ568" s="19">
        <f t="shared" si="68"/>
        <v>360</v>
      </c>
    </row>
    <row r="569" spans="1:88" x14ac:dyDescent="0.35">
      <c r="A569" t="s">
        <v>157</v>
      </c>
      <c r="B569" t="s">
        <v>731</v>
      </c>
      <c r="C569">
        <v>26.4</v>
      </c>
      <c r="D569">
        <v>26.7</v>
      </c>
      <c r="E569">
        <v>26.4</v>
      </c>
      <c r="F569">
        <v>68</v>
      </c>
      <c r="G569">
        <v>17</v>
      </c>
      <c r="H569">
        <v>27</v>
      </c>
      <c r="I569">
        <v>65</v>
      </c>
      <c r="J569">
        <v>2.7</v>
      </c>
      <c r="K569">
        <v>11</v>
      </c>
      <c r="L569">
        <v>24</v>
      </c>
      <c r="M569" t="s">
        <v>75</v>
      </c>
      <c r="N569" t="s">
        <v>75</v>
      </c>
      <c r="O569">
        <v>0</v>
      </c>
      <c r="P569">
        <v>0</v>
      </c>
      <c r="Q569">
        <v>0</v>
      </c>
      <c r="S569">
        <v>0</v>
      </c>
      <c r="U569">
        <v>0</v>
      </c>
      <c r="V569">
        <v>350</v>
      </c>
      <c r="W569">
        <v>32</v>
      </c>
      <c r="X569">
        <v>2</v>
      </c>
      <c r="Y569">
        <v>0</v>
      </c>
      <c r="Z569" t="s">
        <v>72</v>
      </c>
      <c r="AA569">
        <v>268</v>
      </c>
      <c r="AB569">
        <v>65</v>
      </c>
      <c r="AD569">
        <v>0</v>
      </c>
      <c r="AG569">
        <v>15</v>
      </c>
      <c r="AH569">
        <v>16.899999999999999</v>
      </c>
      <c r="AK569">
        <v>3</v>
      </c>
      <c r="AM569">
        <v>294</v>
      </c>
      <c r="AN569">
        <v>32</v>
      </c>
      <c r="AO569">
        <v>1</v>
      </c>
      <c r="AP569">
        <v>0</v>
      </c>
      <c r="AQ569" t="s">
        <v>145</v>
      </c>
      <c r="AR569">
        <v>0</v>
      </c>
      <c r="AS569">
        <v>0</v>
      </c>
      <c r="AT569">
        <v>27</v>
      </c>
      <c r="AU569">
        <v>27.3</v>
      </c>
      <c r="AV569">
        <v>26.9</v>
      </c>
      <c r="AW569">
        <v>68</v>
      </c>
      <c r="AX569">
        <v>18</v>
      </c>
      <c r="AY569">
        <v>27</v>
      </c>
      <c r="BA569">
        <v>3.9</v>
      </c>
      <c r="BB569">
        <v>15</v>
      </c>
      <c r="BC569">
        <v>21</v>
      </c>
      <c r="BD569" t="s">
        <v>78</v>
      </c>
      <c r="BE569" t="s">
        <v>80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243</v>
      </c>
      <c r="BN569">
        <v>39</v>
      </c>
      <c r="BO569">
        <v>2</v>
      </c>
      <c r="BP569">
        <v>0</v>
      </c>
      <c r="BQ569" t="s">
        <v>72</v>
      </c>
      <c r="BR569">
        <v>199</v>
      </c>
      <c r="BS569">
        <v>30</v>
      </c>
      <c r="BT569">
        <v>64.099999999999994</v>
      </c>
      <c r="BU569">
        <v>28</v>
      </c>
      <c r="BV569">
        <v>30.1</v>
      </c>
      <c r="BW569">
        <v>60</v>
      </c>
      <c r="BX569">
        <v>29.36</v>
      </c>
      <c r="BY569">
        <v>764</v>
      </c>
      <c r="BZ569">
        <v>4.4770000000000003</v>
      </c>
      <c r="CA569">
        <v>1</v>
      </c>
      <c r="CB569" s="2">
        <f t="shared" si="71"/>
        <v>45663</v>
      </c>
      <c r="CC569" s="3">
        <f t="shared" si="72"/>
        <v>0.90625</v>
      </c>
      <c r="CD569" s="4">
        <f t="shared" si="66"/>
        <v>45663.90625</v>
      </c>
      <c r="CE569" s="18">
        <f t="shared" si="69"/>
        <v>0.16000000000000003</v>
      </c>
      <c r="CF569" s="18">
        <f t="shared" si="70"/>
        <v>0.08</v>
      </c>
      <c r="CG569" s="19">
        <f t="shared" si="73"/>
        <v>517.5</v>
      </c>
      <c r="CH569" s="19">
        <f t="shared" si="73"/>
        <v>360</v>
      </c>
      <c r="CI569" s="19">
        <f t="shared" si="67"/>
        <v>157.5</v>
      </c>
      <c r="CJ569" s="19">
        <f t="shared" si="68"/>
        <v>360</v>
      </c>
    </row>
    <row r="570" spans="1:88" x14ac:dyDescent="0.35">
      <c r="A570" t="s">
        <v>157</v>
      </c>
      <c r="B570" t="s">
        <v>732</v>
      </c>
      <c r="C570">
        <v>25.7</v>
      </c>
      <c r="D570">
        <v>26.4</v>
      </c>
      <c r="E570">
        <v>25.7</v>
      </c>
      <c r="F570">
        <v>69</v>
      </c>
      <c r="G570">
        <v>17</v>
      </c>
      <c r="H570">
        <v>26</v>
      </c>
      <c r="I570">
        <v>65</v>
      </c>
      <c r="J570">
        <v>4.0999999999999996</v>
      </c>
      <c r="K570">
        <v>11</v>
      </c>
      <c r="L570">
        <v>22</v>
      </c>
      <c r="M570" t="s">
        <v>83</v>
      </c>
      <c r="N570" t="s">
        <v>85</v>
      </c>
      <c r="O570">
        <v>0</v>
      </c>
      <c r="P570">
        <v>0</v>
      </c>
      <c r="Q570">
        <v>0</v>
      </c>
      <c r="S570">
        <v>0</v>
      </c>
      <c r="U570">
        <v>0</v>
      </c>
      <c r="V570">
        <v>350</v>
      </c>
      <c r="W570">
        <v>30</v>
      </c>
      <c r="X570">
        <v>2</v>
      </c>
      <c r="Y570">
        <v>0</v>
      </c>
      <c r="Z570" t="s">
        <v>72</v>
      </c>
      <c r="AA570">
        <v>270</v>
      </c>
      <c r="AB570">
        <v>62</v>
      </c>
      <c r="AD570">
        <v>0</v>
      </c>
      <c r="AG570">
        <v>14.2</v>
      </c>
      <c r="AH570">
        <v>16.100000000000001</v>
      </c>
      <c r="AK570">
        <v>3</v>
      </c>
      <c r="AM570">
        <v>290</v>
      </c>
      <c r="AN570">
        <v>42</v>
      </c>
      <c r="AO570">
        <v>1</v>
      </c>
      <c r="AP570">
        <v>0</v>
      </c>
      <c r="AQ570" t="s">
        <v>145</v>
      </c>
      <c r="AR570">
        <v>0</v>
      </c>
      <c r="AS570">
        <v>0</v>
      </c>
      <c r="AT570">
        <v>26.2</v>
      </c>
      <c r="AU570">
        <v>27</v>
      </c>
      <c r="AV570">
        <v>26.2</v>
      </c>
      <c r="AW570">
        <v>69</v>
      </c>
      <c r="AX570">
        <v>17</v>
      </c>
      <c r="AY570">
        <v>27</v>
      </c>
      <c r="BA570">
        <v>6</v>
      </c>
      <c r="BB570">
        <v>18</v>
      </c>
      <c r="BC570">
        <v>19</v>
      </c>
      <c r="BD570" t="s">
        <v>80</v>
      </c>
      <c r="BE570" t="s">
        <v>80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234</v>
      </c>
      <c r="BN570">
        <v>33</v>
      </c>
      <c r="BO570">
        <v>2</v>
      </c>
      <c r="BP570">
        <v>0</v>
      </c>
      <c r="BQ570" t="s">
        <v>72</v>
      </c>
      <c r="BR570">
        <v>167</v>
      </c>
      <c r="BS570">
        <v>54</v>
      </c>
      <c r="BT570">
        <v>64</v>
      </c>
      <c r="BU570">
        <v>28</v>
      </c>
      <c r="BV570">
        <v>30</v>
      </c>
      <c r="BW570">
        <v>60</v>
      </c>
      <c r="BX570">
        <v>29.36</v>
      </c>
      <c r="BY570">
        <v>764</v>
      </c>
      <c r="BZ570">
        <v>4.4770000000000003</v>
      </c>
      <c r="CA570">
        <v>1</v>
      </c>
      <c r="CB570" s="2">
        <f t="shared" si="71"/>
        <v>45663</v>
      </c>
      <c r="CC570" s="3">
        <f t="shared" si="72"/>
        <v>0.91666666666666663</v>
      </c>
      <c r="CD570" s="4">
        <f t="shared" si="66"/>
        <v>45663.916666666664</v>
      </c>
      <c r="CE570" s="18">
        <f t="shared" si="69"/>
        <v>0.16000000000000003</v>
      </c>
      <c r="CF570" s="18">
        <f t="shared" si="70"/>
        <v>0.08</v>
      </c>
      <c r="CG570" s="19">
        <f t="shared" si="73"/>
        <v>202.5</v>
      </c>
      <c r="CH570" s="19">
        <f t="shared" si="73"/>
        <v>360</v>
      </c>
      <c r="CI570" s="19">
        <f t="shared" si="67"/>
        <v>202.5</v>
      </c>
      <c r="CJ570" s="19">
        <f t="shared" si="68"/>
        <v>360</v>
      </c>
    </row>
    <row r="571" spans="1:88" x14ac:dyDescent="0.35">
      <c r="A571" t="s">
        <v>157</v>
      </c>
      <c r="B571" t="s">
        <v>733</v>
      </c>
      <c r="C571">
        <v>24.7</v>
      </c>
      <c r="D571">
        <v>25.7</v>
      </c>
      <c r="E571">
        <v>24.7</v>
      </c>
      <c r="F571">
        <v>69</v>
      </c>
      <c r="G571">
        <v>16</v>
      </c>
      <c r="H571">
        <v>26</v>
      </c>
      <c r="I571">
        <v>65</v>
      </c>
      <c r="J571">
        <v>4.0999999999999996</v>
      </c>
      <c r="K571">
        <v>18</v>
      </c>
      <c r="L571">
        <v>21</v>
      </c>
      <c r="M571" t="s">
        <v>74</v>
      </c>
      <c r="N571" t="s">
        <v>86</v>
      </c>
      <c r="O571">
        <v>0</v>
      </c>
      <c r="P571">
        <v>0</v>
      </c>
      <c r="Q571">
        <v>0</v>
      </c>
      <c r="S571">
        <v>0</v>
      </c>
      <c r="U571">
        <v>0</v>
      </c>
      <c r="V571">
        <v>350</v>
      </c>
      <c r="W571">
        <v>30</v>
      </c>
      <c r="X571">
        <v>1</v>
      </c>
      <c r="Y571">
        <v>0</v>
      </c>
      <c r="Z571" t="s">
        <v>72</v>
      </c>
      <c r="AA571">
        <v>281</v>
      </c>
      <c r="AB571">
        <v>52</v>
      </c>
      <c r="AD571">
        <v>0</v>
      </c>
      <c r="AG571">
        <v>13.4</v>
      </c>
      <c r="AH571">
        <v>15.2</v>
      </c>
      <c r="AK571">
        <v>2</v>
      </c>
      <c r="AM571">
        <v>264</v>
      </c>
      <c r="AN571">
        <v>37</v>
      </c>
      <c r="AO571">
        <v>2</v>
      </c>
      <c r="AP571">
        <v>0</v>
      </c>
      <c r="AQ571" t="s">
        <v>145</v>
      </c>
      <c r="AR571">
        <v>0</v>
      </c>
      <c r="AS571">
        <v>0</v>
      </c>
      <c r="AT571">
        <v>25.2</v>
      </c>
      <c r="AU571">
        <v>26.2</v>
      </c>
      <c r="AV571">
        <v>25.2</v>
      </c>
      <c r="AW571">
        <v>69</v>
      </c>
      <c r="AX571">
        <v>16</v>
      </c>
      <c r="AY571">
        <v>26</v>
      </c>
      <c r="BA571">
        <v>4.5999999999999996</v>
      </c>
      <c r="BB571">
        <v>15</v>
      </c>
      <c r="BC571">
        <v>19</v>
      </c>
      <c r="BD571" t="s">
        <v>80</v>
      </c>
      <c r="BE571" t="s">
        <v>82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239</v>
      </c>
      <c r="BN571">
        <v>37</v>
      </c>
      <c r="BO571">
        <v>2</v>
      </c>
      <c r="BP571">
        <v>0</v>
      </c>
      <c r="BQ571" t="s">
        <v>72</v>
      </c>
      <c r="BR571">
        <v>181</v>
      </c>
      <c r="BS571">
        <v>46</v>
      </c>
      <c r="BT571">
        <v>63.7</v>
      </c>
      <c r="BU571">
        <v>28</v>
      </c>
      <c r="BV571">
        <v>29.8</v>
      </c>
      <c r="BW571">
        <v>60</v>
      </c>
      <c r="BX571">
        <v>29.38</v>
      </c>
      <c r="BY571">
        <v>764</v>
      </c>
      <c r="BZ571">
        <v>4.4770000000000003</v>
      </c>
      <c r="CA571">
        <v>1</v>
      </c>
      <c r="CB571" s="2">
        <f t="shared" si="71"/>
        <v>45663</v>
      </c>
      <c r="CC571" s="3">
        <f t="shared" si="72"/>
        <v>0.92708333333333337</v>
      </c>
      <c r="CD571" s="4">
        <f t="shared" si="66"/>
        <v>45663.927083333336</v>
      </c>
      <c r="CE571" s="18">
        <f t="shared" si="69"/>
        <v>0.16000000000000003</v>
      </c>
      <c r="CF571" s="18">
        <f t="shared" si="70"/>
        <v>0.08</v>
      </c>
      <c r="CG571" s="19">
        <f t="shared" si="73"/>
        <v>540</v>
      </c>
      <c r="CH571" s="19">
        <f t="shared" si="73"/>
        <v>337.5</v>
      </c>
      <c r="CI571" s="19">
        <f t="shared" si="67"/>
        <v>180</v>
      </c>
      <c r="CJ571" s="19">
        <f t="shared" si="68"/>
        <v>337.5</v>
      </c>
    </row>
    <row r="572" spans="1:88" x14ac:dyDescent="0.35">
      <c r="A572" t="s">
        <v>157</v>
      </c>
      <c r="B572" t="s">
        <v>734</v>
      </c>
      <c r="C572">
        <v>23.6</v>
      </c>
      <c r="D572">
        <v>24.7</v>
      </c>
      <c r="E572">
        <v>23.6</v>
      </c>
      <c r="F572">
        <v>68</v>
      </c>
      <c r="G572">
        <v>14</v>
      </c>
      <c r="H572">
        <v>25</v>
      </c>
      <c r="I572">
        <v>65</v>
      </c>
      <c r="J572">
        <v>4.7</v>
      </c>
      <c r="K572">
        <v>13</v>
      </c>
      <c r="L572">
        <v>20</v>
      </c>
      <c r="M572" t="s">
        <v>75</v>
      </c>
      <c r="N572" t="s">
        <v>86</v>
      </c>
      <c r="O572">
        <v>0</v>
      </c>
      <c r="P572">
        <v>0</v>
      </c>
      <c r="Q572">
        <v>0</v>
      </c>
      <c r="S572">
        <v>0</v>
      </c>
      <c r="U572">
        <v>0</v>
      </c>
      <c r="V572">
        <v>352</v>
      </c>
      <c r="W572">
        <v>30</v>
      </c>
      <c r="X572">
        <v>1</v>
      </c>
      <c r="Y572">
        <v>0</v>
      </c>
      <c r="Z572" t="s">
        <v>72</v>
      </c>
      <c r="AA572">
        <v>283</v>
      </c>
      <c r="AB572">
        <v>51</v>
      </c>
      <c r="AD572">
        <v>0</v>
      </c>
      <c r="AG572">
        <v>12.3</v>
      </c>
      <c r="AH572">
        <v>14.4</v>
      </c>
      <c r="AK572">
        <v>2</v>
      </c>
      <c r="AM572">
        <v>267</v>
      </c>
      <c r="AN572">
        <v>36</v>
      </c>
      <c r="AO572">
        <v>2</v>
      </c>
      <c r="AP572">
        <v>0</v>
      </c>
      <c r="AQ572" t="s">
        <v>145</v>
      </c>
      <c r="AR572">
        <v>0</v>
      </c>
      <c r="AS572">
        <v>0</v>
      </c>
      <c r="AT572">
        <v>24.2</v>
      </c>
      <c r="AU572">
        <v>25.2</v>
      </c>
      <c r="AV572">
        <v>24.2</v>
      </c>
      <c r="AW572">
        <v>68</v>
      </c>
      <c r="AX572">
        <v>15</v>
      </c>
      <c r="AY572">
        <v>25</v>
      </c>
      <c r="BA572">
        <v>7</v>
      </c>
      <c r="BB572">
        <v>19</v>
      </c>
      <c r="BC572">
        <v>16</v>
      </c>
      <c r="BD572" t="s">
        <v>78</v>
      </c>
      <c r="BE572" t="s">
        <v>80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233</v>
      </c>
      <c r="BN572">
        <v>39</v>
      </c>
      <c r="BO572">
        <v>2</v>
      </c>
      <c r="BP572">
        <v>0</v>
      </c>
      <c r="BQ572" t="s">
        <v>72</v>
      </c>
      <c r="BR572">
        <v>183</v>
      </c>
      <c r="BS572">
        <v>38</v>
      </c>
      <c r="BT572">
        <v>63.4</v>
      </c>
      <c r="BU572">
        <v>27</v>
      </c>
      <c r="BV572">
        <v>28.6</v>
      </c>
      <c r="BW572">
        <v>59</v>
      </c>
      <c r="BX572">
        <v>29.39</v>
      </c>
      <c r="BY572">
        <v>764</v>
      </c>
      <c r="BZ572">
        <v>4.4770000000000003</v>
      </c>
      <c r="CA572">
        <v>1</v>
      </c>
      <c r="CB572" s="2">
        <f t="shared" si="71"/>
        <v>45663</v>
      </c>
      <c r="CC572" s="3">
        <f t="shared" si="72"/>
        <v>0.9375</v>
      </c>
      <c r="CD572" s="4">
        <f t="shared" si="66"/>
        <v>45663.9375</v>
      </c>
      <c r="CE572" s="18">
        <f t="shared" si="69"/>
        <v>0.16000000000000003</v>
      </c>
      <c r="CF572" s="18">
        <f t="shared" si="70"/>
        <v>0.08</v>
      </c>
      <c r="CG572" s="19">
        <f t="shared" si="73"/>
        <v>540</v>
      </c>
      <c r="CH572" s="19">
        <f t="shared" si="73"/>
        <v>360</v>
      </c>
      <c r="CI572" s="19">
        <f t="shared" si="67"/>
        <v>180</v>
      </c>
      <c r="CJ572" s="19">
        <f t="shared" si="68"/>
        <v>360</v>
      </c>
    </row>
    <row r="573" spans="1:88" x14ac:dyDescent="0.35">
      <c r="A573" t="s">
        <v>157</v>
      </c>
      <c r="B573" t="s">
        <v>735</v>
      </c>
      <c r="C573">
        <v>22.6</v>
      </c>
      <c r="D573">
        <v>23.6</v>
      </c>
      <c r="E573">
        <v>22.6</v>
      </c>
      <c r="F573">
        <v>67</v>
      </c>
      <c r="G573">
        <v>13</v>
      </c>
      <c r="H573">
        <v>23</v>
      </c>
      <c r="I573">
        <v>65</v>
      </c>
      <c r="J573">
        <v>4.5999999999999996</v>
      </c>
      <c r="K573">
        <v>15</v>
      </c>
      <c r="L573">
        <v>17</v>
      </c>
      <c r="M573" t="s">
        <v>77</v>
      </c>
      <c r="N573" t="s">
        <v>86</v>
      </c>
      <c r="O573">
        <v>0</v>
      </c>
      <c r="P573">
        <v>0</v>
      </c>
      <c r="Q573">
        <v>0</v>
      </c>
      <c r="S573">
        <v>0</v>
      </c>
      <c r="U573">
        <v>0</v>
      </c>
      <c r="V573">
        <v>349</v>
      </c>
      <c r="W573">
        <v>28</v>
      </c>
      <c r="X573">
        <v>1</v>
      </c>
      <c r="Y573">
        <v>0</v>
      </c>
      <c r="Z573" t="s">
        <v>72</v>
      </c>
      <c r="AA573">
        <v>268</v>
      </c>
      <c r="AB573">
        <v>63</v>
      </c>
      <c r="AD573">
        <v>0</v>
      </c>
      <c r="AG573">
        <v>11.1</v>
      </c>
      <c r="AH573">
        <v>13.2</v>
      </c>
      <c r="AK573">
        <v>2</v>
      </c>
      <c r="AM573">
        <v>266</v>
      </c>
      <c r="AN573">
        <v>41</v>
      </c>
      <c r="AO573">
        <v>2</v>
      </c>
      <c r="AP573">
        <v>0</v>
      </c>
      <c r="AQ573" t="s">
        <v>145</v>
      </c>
      <c r="AR573">
        <v>0</v>
      </c>
      <c r="AS573">
        <v>0</v>
      </c>
      <c r="AT573">
        <v>23.1</v>
      </c>
      <c r="AU573">
        <v>24.2</v>
      </c>
      <c r="AV573">
        <v>23.1</v>
      </c>
      <c r="AW573">
        <v>67</v>
      </c>
      <c r="AX573">
        <v>14</v>
      </c>
      <c r="AY573">
        <v>24</v>
      </c>
      <c r="BA573">
        <v>8.6</v>
      </c>
      <c r="BB573">
        <v>24</v>
      </c>
      <c r="BC573">
        <v>14</v>
      </c>
      <c r="BD573" t="s">
        <v>78</v>
      </c>
      <c r="BE573" t="s">
        <v>80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237</v>
      </c>
      <c r="BN573">
        <v>34</v>
      </c>
      <c r="BO573">
        <v>2</v>
      </c>
      <c r="BP573">
        <v>0</v>
      </c>
      <c r="BQ573" t="s">
        <v>72</v>
      </c>
      <c r="BR573">
        <v>189</v>
      </c>
      <c r="BS573">
        <v>38</v>
      </c>
      <c r="BT573">
        <v>63.5</v>
      </c>
      <c r="BU573">
        <v>27</v>
      </c>
      <c r="BV573">
        <v>28.7</v>
      </c>
      <c r="BW573">
        <v>59</v>
      </c>
      <c r="BX573">
        <v>29.4</v>
      </c>
      <c r="BY573">
        <v>764</v>
      </c>
      <c r="BZ573">
        <v>4.4770000000000003</v>
      </c>
      <c r="CA573">
        <v>1</v>
      </c>
      <c r="CB573" s="2">
        <f t="shared" si="71"/>
        <v>45663</v>
      </c>
      <c r="CC573" s="3">
        <f t="shared" si="72"/>
        <v>0.94791666666666663</v>
      </c>
      <c r="CD573" s="4">
        <f t="shared" si="66"/>
        <v>45663.947916666664</v>
      </c>
      <c r="CE573" s="18">
        <f t="shared" si="69"/>
        <v>0.16000000000000003</v>
      </c>
      <c r="CF573" s="18">
        <f t="shared" si="70"/>
        <v>0.08</v>
      </c>
      <c r="CG573" s="19">
        <f t="shared" si="73"/>
        <v>540</v>
      </c>
      <c r="CH573" s="19">
        <f t="shared" si="73"/>
        <v>360</v>
      </c>
      <c r="CI573" s="19">
        <f t="shared" si="67"/>
        <v>180</v>
      </c>
      <c r="CJ573" s="19">
        <f t="shared" si="68"/>
        <v>360</v>
      </c>
    </row>
    <row r="574" spans="1:88" x14ac:dyDescent="0.35">
      <c r="A574" t="s">
        <v>157</v>
      </c>
      <c r="B574" t="s">
        <v>736</v>
      </c>
      <c r="C574">
        <v>21.6</v>
      </c>
      <c r="D574">
        <v>22.6</v>
      </c>
      <c r="E574">
        <v>21.6</v>
      </c>
      <c r="F574">
        <v>66</v>
      </c>
      <c r="G574">
        <v>12</v>
      </c>
      <c r="H574">
        <v>23</v>
      </c>
      <c r="I574">
        <v>65</v>
      </c>
      <c r="J574">
        <v>5.8</v>
      </c>
      <c r="K574">
        <v>14</v>
      </c>
      <c r="L574">
        <v>15</v>
      </c>
      <c r="M574" t="s">
        <v>86</v>
      </c>
      <c r="N574" t="s">
        <v>86</v>
      </c>
      <c r="O574">
        <v>0</v>
      </c>
      <c r="P574">
        <v>0</v>
      </c>
      <c r="Q574">
        <v>0</v>
      </c>
      <c r="S574">
        <v>0</v>
      </c>
      <c r="U574">
        <v>0</v>
      </c>
      <c r="V574">
        <v>350</v>
      </c>
      <c r="W574">
        <v>32</v>
      </c>
      <c r="X574">
        <v>1</v>
      </c>
      <c r="Y574">
        <v>0</v>
      </c>
      <c r="Z574" t="s">
        <v>72</v>
      </c>
      <c r="AA574">
        <v>288</v>
      </c>
      <c r="AB574">
        <v>45</v>
      </c>
      <c r="AD574">
        <v>0</v>
      </c>
      <c r="AG574">
        <v>9.9</v>
      </c>
      <c r="AH574">
        <v>12.3</v>
      </c>
      <c r="AK574">
        <v>2</v>
      </c>
      <c r="AM574">
        <v>263</v>
      </c>
      <c r="AN574">
        <v>35</v>
      </c>
      <c r="AO574">
        <v>2</v>
      </c>
      <c r="AP574">
        <v>0</v>
      </c>
      <c r="AQ574" t="s">
        <v>145</v>
      </c>
      <c r="AR574">
        <v>0</v>
      </c>
      <c r="AS574">
        <v>0</v>
      </c>
      <c r="AT574">
        <v>22.1</v>
      </c>
      <c r="AU574">
        <v>23.1</v>
      </c>
      <c r="AV574">
        <v>22.1</v>
      </c>
      <c r="AW574">
        <v>67</v>
      </c>
      <c r="AX574">
        <v>13</v>
      </c>
      <c r="AY574">
        <v>23</v>
      </c>
      <c r="BA574">
        <v>9.6</v>
      </c>
      <c r="BB574">
        <v>20</v>
      </c>
      <c r="BC574">
        <v>12</v>
      </c>
      <c r="BD574" t="s">
        <v>78</v>
      </c>
      <c r="BE574" t="s">
        <v>80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237</v>
      </c>
      <c r="BN574">
        <v>39</v>
      </c>
      <c r="BO574">
        <v>2</v>
      </c>
      <c r="BP574">
        <v>0</v>
      </c>
      <c r="BQ574" t="s">
        <v>72</v>
      </c>
      <c r="BR574">
        <v>187</v>
      </c>
      <c r="BS574">
        <v>36</v>
      </c>
      <c r="BT574">
        <v>63.5</v>
      </c>
      <c r="BU574">
        <v>27</v>
      </c>
      <c r="BV574">
        <v>28.7</v>
      </c>
      <c r="BW574">
        <v>59</v>
      </c>
      <c r="BX574">
        <v>29.41</v>
      </c>
      <c r="BY574">
        <v>764</v>
      </c>
      <c r="BZ574">
        <v>4.4770000000000003</v>
      </c>
      <c r="CA574">
        <v>1</v>
      </c>
      <c r="CB574" s="2">
        <f t="shared" si="71"/>
        <v>45663</v>
      </c>
      <c r="CC574" s="3">
        <f t="shared" si="72"/>
        <v>0.95833333333333337</v>
      </c>
      <c r="CD574" s="4">
        <f t="shared" si="66"/>
        <v>45663.958333333336</v>
      </c>
      <c r="CE574" s="18">
        <f t="shared" si="69"/>
        <v>0.16000000000000003</v>
      </c>
      <c r="CF574" s="18">
        <f t="shared" si="70"/>
        <v>0.08</v>
      </c>
      <c r="CG574" s="19">
        <f t="shared" si="73"/>
        <v>540</v>
      </c>
      <c r="CH574" s="19">
        <f t="shared" si="73"/>
        <v>360</v>
      </c>
      <c r="CI574" s="19">
        <f t="shared" si="67"/>
        <v>180</v>
      </c>
      <c r="CJ574" s="19">
        <f t="shared" si="68"/>
        <v>360</v>
      </c>
    </row>
    <row r="575" spans="1:88" x14ac:dyDescent="0.35">
      <c r="A575" t="s">
        <v>157</v>
      </c>
      <c r="B575" t="s">
        <v>737</v>
      </c>
      <c r="C575">
        <v>21.2</v>
      </c>
      <c r="D575">
        <v>21.6</v>
      </c>
      <c r="E575">
        <v>21.2</v>
      </c>
      <c r="F575">
        <v>66</v>
      </c>
      <c r="G575">
        <v>11</v>
      </c>
      <c r="H575">
        <v>22</v>
      </c>
      <c r="I575">
        <v>65</v>
      </c>
      <c r="J575">
        <v>4.5999999999999996</v>
      </c>
      <c r="K575">
        <v>13</v>
      </c>
      <c r="L575">
        <v>14</v>
      </c>
      <c r="M575" t="s">
        <v>84</v>
      </c>
      <c r="N575" t="s">
        <v>85</v>
      </c>
      <c r="O575">
        <v>0</v>
      </c>
      <c r="P575">
        <v>0</v>
      </c>
      <c r="Q575">
        <v>0</v>
      </c>
      <c r="S575">
        <v>0</v>
      </c>
      <c r="U575">
        <v>0</v>
      </c>
      <c r="V575">
        <v>350</v>
      </c>
      <c r="W575">
        <v>29</v>
      </c>
      <c r="X575">
        <v>2</v>
      </c>
      <c r="Y575">
        <v>0</v>
      </c>
      <c r="Z575" t="s">
        <v>72</v>
      </c>
      <c r="AA575">
        <v>277</v>
      </c>
      <c r="AB575">
        <v>55</v>
      </c>
      <c r="AD575">
        <v>0</v>
      </c>
      <c r="AG575">
        <v>9.8000000000000007</v>
      </c>
      <c r="AH575">
        <v>12.2</v>
      </c>
      <c r="AK575">
        <v>2</v>
      </c>
      <c r="AM575">
        <v>274</v>
      </c>
      <c r="AN575">
        <v>39</v>
      </c>
      <c r="AO575">
        <v>2</v>
      </c>
      <c r="AP575">
        <v>0</v>
      </c>
      <c r="AQ575" t="s">
        <v>145</v>
      </c>
      <c r="AR575">
        <v>0</v>
      </c>
      <c r="AS575">
        <v>0</v>
      </c>
      <c r="AT575">
        <v>21.7</v>
      </c>
      <c r="AU575">
        <v>22.1</v>
      </c>
      <c r="AV575">
        <v>21.7</v>
      </c>
      <c r="AW575">
        <v>66</v>
      </c>
      <c r="AX575">
        <v>12</v>
      </c>
      <c r="AY575">
        <v>22</v>
      </c>
      <c r="BA575">
        <v>8.6</v>
      </c>
      <c r="BB575">
        <v>18</v>
      </c>
      <c r="BC575">
        <v>11</v>
      </c>
      <c r="BD575" t="s">
        <v>77</v>
      </c>
      <c r="BE575" t="s">
        <v>80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232</v>
      </c>
      <c r="BN575">
        <v>35</v>
      </c>
      <c r="BO575">
        <v>2</v>
      </c>
      <c r="BP575">
        <v>0</v>
      </c>
      <c r="BQ575" t="s">
        <v>72</v>
      </c>
      <c r="BR575">
        <v>183</v>
      </c>
      <c r="BS575">
        <v>38</v>
      </c>
      <c r="BT575">
        <v>63</v>
      </c>
      <c r="BU575">
        <v>28</v>
      </c>
      <c r="BV575">
        <v>29.2</v>
      </c>
      <c r="BW575">
        <v>59</v>
      </c>
      <c r="BX575">
        <v>29.41</v>
      </c>
      <c r="BY575">
        <v>764</v>
      </c>
      <c r="BZ575">
        <v>4.4770000000000003</v>
      </c>
      <c r="CA575">
        <v>1</v>
      </c>
      <c r="CB575" s="2">
        <f t="shared" si="71"/>
        <v>45663</v>
      </c>
      <c r="CC575" s="3">
        <f t="shared" si="72"/>
        <v>0.96875</v>
      </c>
      <c r="CD575" s="4">
        <f t="shared" si="66"/>
        <v>45663.96875</v>
      </c>
      <c r="CE575" s="18">
        <f t="shared" si="69"/>
        <v>0.16000000000000003</v>
      </c>
      <c r="CF575" s="18">
        <f t="shared" si="70"/>
        <v>0.08</v>
      </c>
      <c r="CG575" s="19">
        <f t="shared" si="73"/>
        <v>202.5</v>
      </c>
      <c r="CH575" s="19">
        <f t="shared" si="73"/>
        <v>360</v>
      </c>
      <c r="CI575" s="19">
        <f t="shared" si="67"/>
        <v>202.5</v>
      </c>
      <c r="CJ575" s="19">
        <f t="shared" si="68"/>
        <v>360</v>
      </c>
    </row>
    <row r="576" spans="1:88" x14ac:dyDescent="0.35">
      <c r="A576" t="s">
        <v>157</v>
      </c>
      <c r="B576" t="s">
        <v>738</v>
      </c>
      <c r="C576">
        <v>21.1</v>
      </c>
      <c r="D576">
        <v>21.2</v>
      </c>
      <c r="E576">
        <v>21</v>
      </c>
      <c r="F576">
        <v>67</v>
      </c>
      <c r="G576">
        <v>12</v>
      </c>
      <c r="H576">
        <v>21</v>
      </c>
      <c r="I576">
        <v>65</v>
      </c>
      <c r="J576">
        <v>3.9</v>
      </c>
      <c r="K576">
        <v>14</v>
      </c>
      <c r="L576">
        <v>17</v>
      </c>
      <c r="M576" t="s">
        <v>77</v>
      </c>
      <c r="N576" t="s">
        <v>86</v>
      </c>
      <c r="O576">
        <v>0</v>
      </c>
      <c r="P576">
        <v>0</v>
      </c>
      <c r="Q576">
        <v>0</v>
      </c>
      <c r="S576">
        <v>0</v>
      </c>
      <c r="U576">
        <v>0</v>
      </c>
      <c r="V576">
        <v>352</v>
      </c>
      <c r="W576">
        <v>30</v>
      </c>
      <c r="X576">
        <v>2</v>
      </c>
      <c r="Y576">
        <v>0</v>
      </c>
      <c r="Z576" t="s">
        <v>72</v>
      </c>
      <c r="AA576">
        <v>280</v>
      </c>
      <c r="AB576">
        <v>55</v>
      </c>
      <c r="AD576">
        <v>0</v>
      </c>
      <c r="AG576">
        <v>9.6</v>
      </c>
      <c r="AH576">
        <v>11.8</v>
      </c>
      <c r="AK576">
        <v>2</v>
      </c>
      <c r="AM576">
        <v>268</v>
      </c>
      <c r="AN576">
        <v>38</v>
      </c>
      <c r="AO576">
        <v>2</v>
      </c>
      <c r="AP576">
        <v>0</v>
      </c>
      <c r="AQ576" t="s">
        <v>145</v>
      </c>
      <c r="AR576">
        <v>0</v>
      </c>
      <c r="AS576">
        <v>0</v>
      </c>
      <c r="AT576">
        <v>21.6</v>
      </c>
      <c r="AU576">
        <v>21.8</v>
      </c>
      <c r="AV576">
        <v>21.6</v>
      </c>
      <c r="AW576">
        <v>67</v>
      </c>
      <c r="AX576">
        <v>12</v>
      </c>
      <c r="AY576">
        <v>22</v>
      </c>
      <c r="BA576">
        <v>7.8</v>
      </c>
      <c r="BB576">
        <v>18</v>
      </c>
      <c r="BC576">
        <v>12</v>
      </c>
      <c r="BD576" t="s">
        <v>82</v>
      </c>
      <c r="BE576" t="s">
        <v>82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231</v>
      </c>
      <c r="BN576">
        <v>39</v>
      </c>
      <c r="BO576">
        <v>2</v>
      </c>
      <c r="BP576">
        <v>0</v>
      </c>
      <c r="BQ576" t="s">
        <v>72</v>
      </c>
      <c r="BR576">
        <v>184</v>
      </c>
      <c r="BS576">
        <v>33</v>
      </c>
      <c r="BT576">
        <v>62.1</v>
      </c>
      <c r="BU576">
        <v>28</v>
      </c>
      <c r="BV576">
        <v>28.4</v>
      </c>
      <c r="BW576">
        <v>58</v>
      </c>
      <c r="BX576">
        <v>29.42</v>
      </c>
      <c r="BY576">
        <v>764</v>
      </c>
      <c r="BZ576">
        <v>4.4770000000000003</v>
      </c>
      <c r="CA576">
        <v>1</v>
      </c>
      <c r="CB576" s="2">
        <f t="shared" si="71"/>
        <v>45663</v>
      </c>
      <c r="CC576" s="3">
        <f t="shared" si="72"/>
        <v>0.97916666666666663</v>
      </c>
      <c r="CD576" s="4">
        <f t="shared" si="66"/>
        <v>45663.979166666664</v>
      </c>
      <c r="CE576" s="18">
        <f t="shared" si="69"/>
        <v>0.16000000000000003</v>
      </c>
      <c r="CF576" s="18">
        <f t="shared" si="70"/>
        <v>0.08</v>
      </c>
      <c r="CG576" s="19">
        <f t="shared" si="73"/>
        <v>540</v>
      </c>
      <c r="CH576" s="19">
        <f t="shared" si="73"/>
        <v>337.5</v>
      </c>
      <c r="CI576" s="19">
        <f t="shared" si="67"/>
        <v>180</v>
      </c>
      <c r="CJ576" s="19">
        <f t="shared" si="68"/>
        <v>337.5</v>
      </c>
    </row>
    <row r="577" spans="1:88" x14ac:dyDescent="0.35">
      <c r="A577" t="s">
        <v>157</v>
      </c>
      <c r="B577" t="s">
        <v>739</v>
      </c>
      <c r="C577">
        <v>20.6</v>
      </c>
      <c r="D577">
        <v>21.1</v>
      </c>
      <c r="E577">
        <v>20.6</v>
      </c>
      <c r="F577">
        <v>67</v>
      </c>
      <c r="G577">
        <v>11</v>
      </c>
      <c r="H577">
        <v>21</v>
      </c>
      <c r="I577">
        <v>65</v>
      </c>
      <c r="J577">
        <v>4.4000000000000004</v>
      </c>
      <c r="K577">
        <v>11</v>
      </c>
      <c r="L577">
        <v>17</v>
      </c>
      <c r="M577" t="s">
        <v>83</v>
      </c>
      <c r="N577" t="s">
        <v>83</v>
      </c>
      <c r="O577">
        <v>0</v>
      </c>
      <c r="P577">
        <v>0</v>
      </c>
      <c r="Q577">
        <v>0</v>
      </c>
      <c r="S577">
        <v>0</v>
      </c>
      <c r="U577">
        <v>0</v>
      </c>
      <c r="V577">
        <v>350</v>
      </c>
      <c r="W577">
        <v>31</v>
      </c>
      <c r="X577">
        <v>2</v>
      </c>
      <c r="Y577">
        <v>0</v>
      </c>
      <c r="Z577" t="s">
        <v>72</v>
      </c>
      <c r="AA577">
        <v>275</v>
      </c>
      <c r="AB577">
        <v>57</v>
      </c>
      <c r="AD577">
        <v>0</v>
      </c>
      <c r="AG577">
        <v>9.1</v>
      </c>
      <c r="AH577">
        <v>11.5</v>
      </c>
      <c r="AK577">
        <v>2</v>
      </c>
      <c r="AM577">
        <v>275</v>
      </c>
      <c r="AN577">
        <v>35</v>
      </c>
      <c r="AO577">
        <v>1</v>
      </c>
      <c r="AP577">
        <v>0</v>
      </c>
      <c r="AQ577" t="s">
        <v>145</v>
      </c>
      <c r="AR577">
        <v>0</v>
      </c>
      <c r="AS577">
        <v>0</v>
      </c>
      <c r="AT577">
        <v>21.3</v>
      </c>
      <c r="AU577">
        <v>21.6</v>
      </c>
      <c r="AV577">
        <v>21.3</v>
      </c>
      <c r="AW577">
        <v>67</v>
      </c>
      <c r="AX577">
        <v>12</v>
      </c>
      <c r="AY577">
        <v>22</v>
      </c>
      <c r="BA577">
        <v>7.2</v>
      </c>
      <c r="BB577">
        <v>19</v>
      </c>
      <c r="BC577">
        <v>13</v>
      </c>
      <c r="BD577" t="s">
        <v>82</v>
      </c>
      <c r="BE577" t="s">
        <v>80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237</v>
      </c>
      <c r="BN577">
        <v>40</v>
      </c>
      <c r="BO577">
        <v>2</v>
      </c>
      <c r="BP577">
        <v>0</v>
      </c>
      <c r="BQ577" t="s">
        <v>72</v>
      </c>
      <c r="BR577">
        <v>181</v>
      </c>
      <c r="BS577">
        <v>43</v>
      </c>
      <c r="BT577">
        <v>61.3</v>
      </c>
      <c r="BU577">
        <v>29</v>
      </c>
      <c r="BV577">
        <v>28.6</v>
      </c>
      <c r="BW577">
        <v>57</v>
      </c>
      <c r="BX577">
        <v>29.43</v>
      </c>
      <c r="BY577">
        <v>764</v>
      </c>
      <c r="BZ577">
        <v>4.4770000000000003</v>
      </c>
      <c r="CA577">
        <v>1</v>
      </c>
      <c r="CB577" s="2">
        <f t="shared" si="71"/>
        <v>45663</v>
      </c>
      <c r="CC577" s="3">
        <f t="shared" si="72"/>
        <v>0.98958333333333337</v>
      </c>
      <c r="CD577" s="4">
        <f t="shared" si="66"/>
        <v>45663.989583333336</v>
      </c>
      <c r="CE577" s="18">
        <f t="shared" si="69"/>
        <v>0.16000000000000003</v>
      </c>
      <c r="CF577" s="18">
        <f t="shared" si="70"/>
        <v>0.08</v>
      </c>
      <c r="CG577" s="19">
        <f t="shared" si="73"/>
        <v>495</v>
      </c>
      <c r="CH577" s="19">
        <f t="shared" si="73"/>
        <v>360</v>
      </c>
      <c r="CI577" s="19">
        <f t="shared" si="67"/>
        <v>135</v>
      </c>
      <c r="CJ577" s="19">
        <f t="shared" si="68"/>
        <v>360</v>
      </c>
    </row>
    <row r="578" spans="1:88" x14ac:dyDescent="0.35">
      <c r="A578" t="s">
        <v>158</v>
      </c>
      <c r="B578" t="s">
        <v>740</v>
      </c>
      <c r="C578">
        <v>20.2</v>
      </c>
      <c r="D578">
        <v>20.7</v>
      </c>
      <c r="E578">
        <v>20.2</v>
      </c>
      <c r="F578">
        <v>67</v>
      </c>
      <c r="G578">
        <v>11</v>
      </c>
      <c r="H578">
        <v>21</v>
      </c>
      <c r="I578">
        <v>65</v>
      </c>
      <c r="J578">
        <v>4.5999999999999996</v>
      </c>
      <c r="K578">
        <v>12</v>
      </c>
      <c r="L578">
        <v>13</v>
      </c>
      <c r="M578" t="s">
        <v>86</v>
      </c>
      <c r="N578" t="s">
        <v>86</v>
      </c>
      <c r="O578">
        <v>0</v>
      </c>
      <c r="P578">
        <v>0</v>
      </c>
      <c r="Q578">
        <v>0</v>
      </c>
      <c r="S578">
        <v>0</v>
      </c>
      <c r="U578">
        <v>0</v>
      </c>
      <c r="V578">
        <v>344</v>
      </c>
      <c r="W578">
        <v>31</v>
      </c>
      <c r="X578">
        <v>1</v>
      </c>
      <c r="Y578">
        <v>0</v>
      </c>
      <c r="Z578" t="s">
        <v>72</v>
      </c>
      <c r="AA578">
        <v>0</v>
      </c>
      <c r="AB578">
        <v>0</v>
      </c>
      <c r="AD578">
        <v>0</v>
      </c>
      <c r="AG578">
        <v>8.9</v>
      </c>
      <c r="AH578">
        <v>11.1</v>
      </c>
      <c r="AK578">
        <v>2</v>
      </c>
      <c r="AM578">
        <v>287</v>
      </c>
      <c r="AN578">
        <v>38</v>
      </c>
      <c r="AO578">
        <v>1</v>
      </c>
      <c r="AP578">
        <v>0</v>
      </c>
      <c r="AQ578" t="s">
        <v>145</v>
      </c>
      <c r="AR578">
        <v>0</v>
      </c>
      <c r="AS578">
        <v>0</v>
      </c>
      <c r="AT578">
        <v>20.8</v>
      </c>
      <c r="AU578">
        <v>21.3</v>
      </c>
      <c r="AV578">
        <v>20.8</v>
      </c>
      <c r="AW578">
        <v>67</v>
      </c>
      <c r="AX578">
        <v>11</v>
      </c>
      <c r="AY578">
        <v>21</v>
      </c>
      <c r="BA578">
        <v>8.8000000000000007</v>
      </c>
      <c r="BB578">
        <v>19</v>
      </c>
      <c r="BC578">
        <v>11</v>
      </c>
      <c r="BD578" t="s">
        <v>78</v>
      </c>
      <c r="BE578" t="s">
        <v>80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238</v>
      </c>
      <c r="BN578">
        <v>35</v>
      </c>
      <c r="BO578">
        <v>2</v>
      </c>
      <c r="BP578">
        <v>0</v>
      </c>
      <c r="BQ578" t="s">
        <v>72</v>
      </c>
      <c r="BR578">
        <v>0</v>
      </c>
      <c r="BS578">
        <v>0</v>
      </c>
      <c r="BT578">
        <v>60.6</v>
      </c>
      <c r="BU578">
        <v>30</v>
      </c>
      <c r="BV578">
        <v>28.8</v>
      </c>
      <c r="BW578">
        <v>57</v>
      </c>
      <c r="BX578">
        <v>29.45</v>
      </c>
      <c r="BY578">
        <v>764</v>
      </c>
      <c r="BZ578">
        <v>4.4770000000000003</v>
      </c>
      <c r="CA578">
        <v>1</v>
      </c>
      <c r="CB578" s="2">
        <f t="shared" si="71"/>
        <v>45664</v>
      </c>
      <c r="CC578" s="3">
        <f t="shared" si="72"/>
        <v>0</v>
      </c>
      <c r="CD578" s="4">
        <f t="shared" si="66"/>
        <v>45664</v>
      </c>
      <c r="CE578" s="18">
        <f t="shared" si="69"/>
        <v>0.16000000000000003</v>
      </c>
      <c r="CF578" s="18">
        <f t="shared" si="70"/>
        <v>0.08</v>
      </c>
      <c r="CG578" s="19">
        <f t="shared" si="73"/>
        <v>540</v>
      </c>
      <c r="CH578" s="19">
        <f t="shared" si="73"/>
        <v>360</v>
      </c>
      <c r="CI578" s="19">
        <f t="shared" si="67"/>
        <v>180</v>
      </c>
      <c r="CJ578" s="19">
        <f t="shared" si="68"/>
        <v>360</v>
      </c>
    </row>
    <row r="579" spans="1:88" x14ac:dyDescent="0.35">
      <c r="A579" t="s">
        <v>158</v>
      </c>
      <c r="B579" t="s">
        <v>741</v>
      </c>
      <c r="C579">
        <v>20</v>
      </c>
      <c r="D579">
        <v>20.3</v>
      </c>
      <c r="E579">
        <v>20</v>
      </c>
      <c r="F579">
        <v>67</v>
      </c>
      <c r="G579">
        <v>11</v>
      </c>
      <c r="H579">
        <v>20</v>
      </c>
      <c r="I579">
        <v>65</v>
      </c>
      <c r="J579">
        <v>3.6</v>
      </c>
      <c r="K579">
        <v>10</v>
      </c>
      <c r="L579">
        <v>14</v>
      </c>
      <c r="M579" t="s">
        <v>78</v>
      </c>
      <c r="N579" t="s">
        <v>86</v>
      </c>
      <c r="O579">
        <v>0</v>
      </c>
      <c r="P579">
        <v>0</v>
      </c>
      <c r="Q579">
        <v>0</v>
      </c>
      <c r="S579">
        <v>0</v>
      </c>
      <c r="U579">
        <v>0</v>
      </c>
      <c r="V579">
        <v>337</v>
      </c>
      <c r="W579">
        <v>28</v>
      </c>
      <c r="X579">
        <v>1</v>
      </c>
      <c r="Y579">
        <v>0</v>
      </c>
      <c r="Z579" t="s">
        <v>72</v>
      </c>
      <c r="AA579">
        <v>264</v>
      </c>
      <c r="AB579">
        <v>56</v>
      </c>
      <c r="AD579">
        <v>0</v>
      </c>
      <c r="AG579">
        <v>8.6999999999999993</v>
      </c>
      <c r="AH579">
        <v>10.8</v>
      </c>
      <c r="AK579">
        <v>2</v>
      </c>
      <c r="AM579">
        <v>283</v>
      </c>
      <c r="AN579">
        <v>38</v>
      </c>
      <c r="AO579">
        <v>1</v>
      </c>
      <c r="AP579">
        <v>0</v>
      </c>
      <c r="AQ579" t="s">
        <v>145</v>
      </c>
      <c r="AR579">
        <v>0</v>
      </c>
      <c r="AS579">
        <v>0</v>
      </c>
      <c r="AT579">
        <v>20.6</v>
      </c>
      <c r="AU579">
        <v>20.8</v>
      </c>
      <c r="AV579">
        <v>20.6</v>
      </c>
      <c r="AW579">
        <v>67</v>
      </c>
      <c r="AX579">
        <v>11</v>
      </c>
      <c r="AY579">
        <v>21</v>
      </c>
      <c r="BA579">
        <v>5.3</v>
      </c>
      <c r="BB579">
        <v>14</v>
      </c>
      <c r="BC579">
        <v>12</v>
      </c>
      <c r="BD579" t="s">
        <v>78</v>
      </c>
      <c r="BE579" t="s">
        <v>80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248</v>
      </c>
      <c r="BN579">
        <v>39</v>
      </c>
      <c r="BO579">
        <v>2</v>
      </c>
      <c r="BP579">
        <v>0</v>
      </c>
      <c r="BQ579" t="s">
        <v>72</v>
      </c>
      <c r="BR579">
        <v>182</v>
      </c>
      <c r="BS579">
        <v>52</v>
      </c>
      <c r="BT579">
        <v>60.1</v>
      </c>
      <c r="BU579">
        <v>30</v>
      </c>
      <c r="BV579">
        <v>28.4</v>
      </c>
      <c r="BW579">
        <v>56</v>
      </c>
      <c r="BX579">
        <v>29.46</v>
      </c>
      <c r="BY579">
        <v>764</v>
      </c>
      <c r="BZ579">
        <v>4.4770000000000003</v>
      </c>
      <c r="CA579">
        <v>1</v>
      </c>
      <c r="CB579" s="2">
        <f t="shared" si="71"/>
        <v>45664</v>
      </c>
      <c r="CC579" s="3">
        <f t="shared" si="72"/>
        <v>1.0416666666666666E-2</v>
      </c>
      <c r="CD579" s="4">
        <f t="shared" ref="CD579:CD642" si="74">CB579+CC579</f>
        <v>45664.010416666664</v>
      </c>
      <c r="CE579" s="18">
        <f t="shared" si="69"/>
        <v>0.16000000000000003</v>
      </c>
      <c r="CF579" s="18">
        <f t="shared" si="70"/>
        <v>0.08</v>
      </c>
      <c r="CG579" s="19">
        <f t="shared" si="73"/>
        <v>540</v>
      </c>
      <c r="CH579" s="19">
        <f t="shared" si="73"/>
        <v>360</v>
      </c>
      <c r="CI579" s="19">
        <f t="shared" ref="CI579:CI642" si="75">IF(ISBLANK(N579),"",(VLOOKUP(N579,$CK$2:$CL$17,2,0)))</f>
        <v>180</v>
      </c>
      <c r="CJ579" s="19">
        <f t="shared" ref="CJ579:CJ642" si="76">IF(ISBLANK(BE579),"",(VLOOKUP(BE579,$CK$2:$CL$17,2,0)))</f>
        <v>360</v>
      </c>
    </row>
    <row r="580" spans="1:88" x14ac:dyDescent="0.35">
      <c r="A580" t="s">
        <v>158</v>
      </c>
      <c r="B580" t="s">
        <v>742</v>
      </c>
      <c r="C580">
        <v>19.600000000000001</v>
      </c>
      <c r="D580">
        <v>20</v>
      </c>
      <c r="E580">
        <v>19.600000000000001</v>
      </c>
      <c r="F580">
        <v>67</v>
      </c>
      <c r="G580">
        <v>10</v>
      </c>
      <c r="H580">
        <v>20</v>
      </c>
      <c r="I580">
        <v>65</v>
      </c>
      <c r="J580">
        <v>3.5</v>
      </c>
      <c r="K580">
        <v>11</v>
      </c>
      <c r="L580">
        <v>16</v>
      </c>
      <c r="M580" t="s">
        <v>74</v>
      </c>
      <c r="N580" t="s">
        <v>84</v>
      </c>
      <c r="O580">
        <v>0</v>
      </c>
      <c r="P580">
        <v>0</v>
      </c>
      <c r="Q580">
        <v>0</v>
      </c>
      <c r="S580">
        <v>0</v>
      </c>
      <c r="U580">
        <v>0</v>
      </c>
      <c r="V580">
        <v>343</v>
      </c>
      <c r="W580">
        <v>29</v>
      </c>
      <c r="X580">
        <v>1</v>
      </c>
      <c r="Y580">
        <v>0</v>
      </c>
      <c r="Z580" t="s">
        <v>72</v>
      </c>
      <c r="AA580">
        <v>269</v>
      </c>
      <c r="AB580">
        <v>57</v>
      </c>
      <c r="AD580">
        <v>0</v>
      </c>
      <c r="AG580">
        <v>8.3000000000000007</v>
      </c>
      <c r="AH580">
        <v>10.4</v>
      </c>
      <c r="AK580">
        <v>2</v>
      </c>
      <c r="AM580">
        <v>288</v>
      </c>
      <c r="AN580">
        <v>35</v>
      </c>
      <c r="AO580">
        <v>1</v>
      </c>
      <c r="AP580">
        <v>0</v>
      </c>
      <c r="AQ580" t="s">
        <v>145</v>
      </c>
      <c r="AR580">
        <v>0</v>
      </c>
      <c r="AS580">
        <v>0</v>
      </c>
      <c r="AT580">
        <v>20.2</v>
      </c>
      <c r="AU580">
        <v>20.6</v>
      </c>
      <c r="AV580">
        <v>20.2</v>
      </c>
      <c r="AW580">
        <v>67</v>
      </c>
      <c r="AX580">
        <v>11</v>
      </c>
      <c r="AY580">
        <v>21</v>
      </c>
      <c r="BA580">
        <v>4.3</v>
      </c>
      <c r="BB580">
        <v>15</v>
      </c>
      <c r="BC580">
        <v>13</v>
      </c>
      <c r="BD580" t="s">
        <v>80</v>
      </c>
      <c r="BE580" t="s">
        <v>80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257</v>
      </c>
      <c r="BN580">
        <v>40</v>
      </c>
      <c r="BO580">
        <v>1</v>
      </c>
      <c r="BP580">
        <v>0</v>
      </c>
      <c r="BQ580" t="s">
        <v>72</v>
      </c>
      <c r="BR580">
        <v>214</v>
      </c>
      <c r="BS580">
        <v>31</v>
      </c>
      <c r="BT580">
        <v>59.6</v>
      </c>
      <c r="BU580">
        <v>31</v>
      </c>
      <c r="BV580">
        <v>28.7</v>
      </c>
      <c r="BW580">
        <v>56</v>
      </c>
      <c r="BX580">
        <v>29.47</v>
      </c>
      <c r="BY580">
        <v>764</v>
      </c>
      <c r="BZ580">
        <v>4.4770000000000003</v>
      </c>
      <c r="CA580">
        <v>1</v>
      </c>
      <c r="CB580" s="2">
        <f t="shared" si="71"/>
        <v>45664</v>
      </c>
      <c r="CC580" s="3">
        <f t="shared" si="72"/>
        <v>2.0833333333333332E-2</v>
      </c>
      <c r="CD580" s="4">
        <f t="shared" si="74"/>
        <v>45664.020833333336</v>
      </c>
      <c r="CE580" s="18">
        <f t="shared" ref="CE580:CE643" si="77">CE579+O580</f>
        <v>0.16000000000000003</v>
      </c>
      <c r="CF580" s="18">
        <f t="shared" ref="CF580:CF643" si="78">CF579+BF580</f>
        <v>0.08</v>
      </c>
      <c r="CG580" s="19">
        <f t="shared" si="73"/>
        <v>225</v>
      </c>
      <c r="CH580" s="19">
        <f t="shared" si="73"/>
        <v>360</v>
      </c>
      <c r="CI580" s="19">
        <f t="shared" si="75"/>
        <v>225</v>
      </c>
      <c r="CJ580" s="19">
        <f t="shared" si="76"/>
        <v>360</v>
      </c>
    </row>
    <row r="581" spans="1:88" x14ac:dyDescent="0.35">
      <c r="A581" t="s">
        <v>158</v>
      </c>
      <c r="B581" t="s">
        <v>743</v>
      </c>
      <c r="C581">
        <v>19</v>
      </c>
      <c r="D581">
        <v>19.600000000000001</v>
      </c>
      <c r="E581">
        <v>19</v>
      </c>
      <c r="F581">
        <v>66</v>
      </c>
      <c r="G581">
        <v>9</v>
      </c>
      <c r="H581">
        <v>20</v>
      </c>
      <c r="I581">
        <v>65</v>
      </c>
      <c r="J581">
        <v>4.7</v>
      </c>
      <c r="K581">
        <v>12</v>
      </c>
      <c r="L581">
        <v>12</v>
      </c>
      <c r="M581" t="s">
        <v>84</v>
      </c>
      <c r="N581" t="s">
        <v>86</v>
      </c>
      <c r="O581">
        <v>0</v>
      </c>
      <c r="P581">
        <v>0</v>
      </c>
      <c r="Q581">
        <v>0</v>
      </c>
      <c r="S581">
        <v>0</v>
      </c>
      <c r="U581">
        <v>0</v>
      </c>
      <c r="V581">
        <v>342</v>
      </c>
      <c r="W581">
        <v>30</v>
      </c>
      <c r="X581">
        <v>1</v>
      </c>
      <c r="Y581">
        <v>0</v>
      </c>
      <c r="Z581" t="s">
        <v>72</v>
      </c>
      <c r="AA581">
        <v>270</v>
      </c>
      <c r="AB581">
        <v>55</v>
      </c>
      <c r="AD581">
        <v>0</v>
      </c>
      <c r="AG581">
        <v>7.6</v>
      </c>
      <c r="AH581">
        <v>9.6</v>
      </c>
      <c r="AK581">
        <v>2</v>
      </c>
      <c r="AM581">
        <v>282</v>
      </c>
      <c r="AN581">
        <v>38</v>
      </c>
      <c r="AO581">
        <v>1</v>
      </c>
      <c r="AP581">
        <v>0</v>
      </c>
      <c r="AQ581" t="s">
        <v>145</v>
      </c>
      <c r="AR581">
        <v>0</v>
      </c>
      <c r="AS581">
        <v>0</v>
      </c>
      <c r="AT581">
        <v>19.600000000000001</v>
      </c>
      <c r="AU581">
        <v>20.2</v>
      </c>
      <c r="AV581">
        <v>19.600000000000001</v>
      </c>
      <c r="AW581">
        <v>66</v>
      </c>
      <c r="AX581">
        <v>10</v>
      </c>
      <c r="AY581">
        <v>20</v>
      </c>
      <c r="BA581">
        <v>7.3</v>
      </c>
      <c r="BB581">
        <v>21</v>
      </c>
      <c r="BC581">
        <v>11</v>
      </c>
      <c r="BD581" t="s">
        <v>78</v>
      </c>
      <c r="BE581" t="s">
        <v>80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251</v>
      </c>
      <c r="BN581">
        <v>36</v>
      </c>
      <c r="BO581">
        <v>1</v>
      </c>
      <c r="BP581">
        <v>0</v>
      </c>
      <c r="BQ581" t="s">
        <v>72</v>
      </c>
      <c r="BR581">
        <v>192</v>
      </c>
      <c r="BS581">
        <v>49</v>
      </c>
      <c r="BT581">
        <v>59.2</v>
      </c>
      <c r="BU581">
        <v>32</v>
      </c>
      <c r="BV581">
        <v>29.1</v>
      </c>
      <c r="BW581">
        <v>56</v>
      </c>
      <c r="BX581">
        <v>29.47</v>
      </c>
      <c r="BY581">
        <v>764</v>
      </c>
      <c r="BZ581">
        <v>4.4770000000000003</v>
      </c>
      <c r="CA581">
        <v>1</v>
      </c>
      <c r="CB581" s="2">
        <f t="shared" ref="CB581:CB644" si="79">VALUE(LEFT($B581,11))</f>
        <v>45664</v>
      </c>
      <c r="CC581" s="3">
        <f t="shared" ref="CC581:CC644" si="80">VALUE(RIGHT(B581,11))</f>
        <v>3.125E-2</v>
      </c>
      <c r="CD581" s="4">
        <f t="shared" si="74"/>
        <v>45664.03125</v>
      </c>
      <c r="CE581" s="18">
        <f t="shared" si="77"/>
        <v>0.16000000000000003</v>
      </c>
      <c r="CF581" s="18">
        <f t="shared" si="78"/>
        <v>0.08</v>
      </c>
      <c r="CG581" s="19">
        <f t="shared" si="73"/>
        <v>540</v>
      </c>
      <c r="CH581" s="19">
        <f t="shared" si="73"/>
        <v>360</v>
      </c>
      <c r="CI581" s="19">
        <f t="shared" si="75"/>
        <v>180</v>
      </c>
      <c r="CJ581" s="19">
        <f t="shared" si="76"/>
        <v>360</v>
      </c>
    </row>
    <row r="582" spans="1:88" x14ac:dyDescent="0.35">
      <c r="A582" t="s">
        <v>158</v>
      </c>
      <c r="B582" t="s">
        <v>744</v>
      </c>
      <c r="C582">
        <v>18.600000000000001</v>
      </c>
      <c r="D582">
        <v>19</v>
      </c>
      <c r="E582">
        <v>18.600000000000001</v>
      </c>
      <c r="F582">
        <v>66</v>
      </c>
      <c r="G582">
        <v>9</v>
      </c>
      <c r="H582">
        <v>19</v>
      </c>
      <c r="I582">
        <v>65</v>
      </c>
      <c r="J582">
        <v>4.0999999999999996</v>
      </c>
      <c r="K582">
        <v>13</v>
      </c>
      <c r="L582">
        <v>12</v>
      </c>
      <c r="M582" t="s">
        <v>80</v>
      </c>
      <c r="N582" t="s">
        <v>86</v>
      </c>
      <c r="O582">
        <v>0</v>
      </c>
      <c r="P582">
        <v>0</v>
      </c>
      <c r="Q582">
        <v>0</v>
      </c>
      <c r="S582">
        <v>0</v>
      </c>
      <c r="U582">
        <v>0</v>
      </c>
      <c r="V582">
        <v>347</v>
      </c>
      <c r="W582">
        <v>29</v>
      </c>
      <c r="X582">
        <v>1</v>
      </c>
      <c r="Y582">
        <v>0</v>
      </c>
      <c r="Z582" t="s">
        <v>72</v>
      </c>
      <c r="AA582">
        <v>269</v>
      </c>
      <c r="AB582">
        <v>60</v>
      </c>
      <c r="AD582">
        <v>0</v>
      </c>
      <c r="AG582">
        <v>7.1</v>
      </c>
      <c r="AH582">
        <v>9.4</v>
      </c>
      <c r="AK582">
        <v>2</v>
      </c>
      <c r="AM582">
        <v>292</v>
      </c>
      <c r="AN582">
        <v>36</v>
      </c>
      <c r="AO582">
        <v>1</v>
      </c>
      <c r="AP582">
        <v>0</v>
      </c>
      <c r="AQ582" t="s">
        <v>145</v>
      </c>
      <c r="AR582">
        <v>0</v>
      </c>
      <c r="AS582">
        <v>0</v>
      </c>
      <c r="AT582">
        <v>19.2</v>
      </c>
      <c r="AU582">
        <v>19.600000000000001</v>
      </c>
      <c r="AV582">
        <v>19.2</v>
      </c>
      <c r="AW582">
        <v>67</v>
      </c>
      <c r="AX582">
        <v>10</v>
      </c>
      <c r="AY582">
        <v>20</v>
      </c>
      <c r="BA582">
        <v>8.9</v>
      </c>
      <c r="BB582">
        <v>17</v>
      </c>
      <c r="BC582">
        <v>9</v>
      </c>
      <c r="BD582" t="s">
        <v>82</v>
      </c>
      <c r="BE582" t="s">
        <v>80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258</v>
      </c>
      <c r="BN582">
        <v>39</v>
      </c>
      <c r="BO582">
        <v>1</v>
      </c>
      <c r="BP582">
        <v>0</v>
      </c>
      <c r="BQ582" t="s">
        <v>72</v>
      </c>
      <c r="BR582">
        <v>211</v>
      </c>
      <c r="BS582">
        <v>32</v>
      </c>
      <c r="BT582">
        <v>58.9</v>
      </c>
      <c r="BU582">
        <v>32</v>
      </c>
      <c r="BV582">
        <v>28.8</v>
      </c>
      <c r="BW582">
        <v>56</v>
      </c>
      <c r="BX582">
        <v>29.47</v>
      </c>
      <c r="BY582">
        <v>764</v>
      </c>
      <c r="BZ582">
        <v>4.4770000000000003</v>
      </c>
      <c r="CA582">
        <v>1</v>
      </c>
      <c r="CB582" s="2">
        <f t="shared" si="79"/>
        <v>45664</v>
      </c>
      <c r="CC582" s="3">
        <f t="shared" si="80"/>
        <v>4.1666666666666664E-2</v>
      </c>
      <c r="CD582" s="4">
        <f t="shared" si="74"/>
        <v>45664.041666666664</v>
      </c>
      <c r="CE582" s="18">
        <f t="shared" si="77"/>
        <v>0.16000000000000003</v>
      </c>
      <c r="CF582" s="18">
        <f t="shared" si="78"/>
        <v>0.08</v>
      </c>
      <c r="CG582" s="19">
        <f t="shared" si="73"/>
        <v>540</v>
      </c>
      <c r="CH582" s="19">
        <f t="shared" si="73"/>
        <v>360</v>
      </c>
      <c r="CI582" s="19">
        <f t="shared" si="75"/>
        <v>180</v>
      </c>
      <c r="CJ582" s="19">
        <f t="shared" si="76"/>
        <v>360</v>
      </c>
    </row>
    <row r="583" spans="1:88" x14ac:dyDescent="0.35">
      <c r="A583" t="s">
        <v>158</v>
      </c>
      <c r="B583" t="s">
        <v>745</v>
      </c>
      <c r="C583">
        <v>18.600000000000001</v>
      </c>
      <c r="D583">
        <v>18.600000000000001</v>
      </c>
      <c r="E583">
        <v>18.600000000000001</v>
      </c>
      <c r="F583">
        <v>67</v>
      </c>
      <c r="G583">
        <v>9</v>
      </c>
      <c r="H583">
        <v>19</v>
      </c>
      <c r="I583">
        <v>65</v>
      </c>
      <c r="J583">
        <v>3.6</v>
      </c>
      <c r="K583">
        <v>10</v>
      </c>
      <c r="L583">
        <v>13</v>
      </c>
      <c r="M583" t="s">
        <v>78</v>
      </c>
      <c r="N583" t="s">
        <v>80</v>
      </c>
      <c r="O583">
        <v>0</v>
      </c>
      <c r="P583">
        <v>0</v>
      </c>
      <c r="Q583">
        <v>0</v>
      </c>
      <c r="S583">
        <v>0</v>
      </c>
      <c r="U583">
        <v>0</v>
      </c>
      <c r="V583">
        <v>351</v>
      </c>
      <c r="W583">
        <v>30</v>
      </c>
      <c r="X583">
        <v>1</v>
      </c>
      <c r="Y583">
        <v>0</v>
      </c>
      <c r="Z583" t="s">
        <v>72</v>
      </c>
      <c r="AA583">
        <v>270</v>
      </c>
      <c r="AB583">
        <v>64</v>
      </c>
      <c r="AD583">
        <v>0</v>
      </c>
      <c r="AG583">
        <v>7.3</v>
      </c>
      <c r="AH583">
        <v>9.4</v>
      </c>
      <c r="AK583">
        <v>2</v>
      </c>
      <c r="AM583">
        <v>299</v>
      </c>
      <c r="AN583">
        <v>37</v>
      </c>
      <c r="AO583">
        <v>1</v>
      </c>
      <c r="AP583">
        <v>0</v>
      </c>
      <c r="AQ583" t="s">
        <v>145</v>
      </c>
      <c r="AR583">
        <v>0</v>
      </c>
      <c r="AS583">
        <v>0</v>
      </c>
      <c r="AT583">
        <v>19.2</v>
      </c>
      <c r="AU583">
        <v>19.2</v>
      </c>
      <c r="AV583">
        <v>19.100000000000001</v>
      </c>
      <c r="AW583">
        <v>68</v>
      </c>
      <c r="AX583">
        <v>10</v>
      </c>
      <c r="AY583">
        <v>19</v>
      </c>
      <c r="BA583">
        <v>7.8</v>
      </c>
      <c r="BB583">
        <v>16</v>
      </c>
      <c r="BC583">
        <v>8</v>
      </c>
      <c r="BD583" t="s">
        <v>82</v>
      </c>
      <c r="BE583" t="s">
        <v>80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256</v>
      </c>
      <c r="BN583">
        <v>39</v>
      </c>
      <c r="BO583">
        <v>1</v>
      </c>
      <c r="BP583">
        <v>0</v>
      </c>
      <c r="BQ583" t="s">
        <v>72</v>
      </c>
      <c r="BR583">
        <v>208</v>
      </c>
      <c r="BS583">
        <v>34</v>
      </c>
      <c r="BT583">
        <v>58.5</v>
      </c>
      <c r="BU583">
        <v>32</v>
      </c>
      <c r="BV583">
        <v>28.5</v>
      </c>
      <c r="BW583">
        <v>55</v>
      </c>
      <c r="BX583">
        <v>29.48</v>
      </c>
      <c r="BY583">
        <v>764</v>
      </c>
      <c r="BZ583">
        <v>4.4770000000000003</v>
      </c>
      <c r="CA583">
        <v>1</v>
      </c>
      <c r="CB583" s="2">
        <f t="shared" si="79"/>
        <v>45664</v>
      </c>
      <c r="CC583" s="3">
        <f t="shared" si="80"/>
        <v>5.2083333333333336E-2</v>
      </c>
      <c r="CD583" s="4">
        <f t="shared" si="74"/>
        <v>45664.052083333336</v>
      </c>
      <c r="CE583" s="18">
        <f t="shared" si="77"/>
        <v>0.16000000000000003</v>
      </c>
      <c r="CF583" s="18">
        <f t="shared" si="78"/>
        <v>0.08</v>
      </c>
      <c r="CG583" s="19">
        <f t="shared" ref="CG583:CH646" si="81">IF(ISNUMBER(CI583),IF(CI583&gt;180,CI583,CI583+360),"")</f>
        <v>360</v>
      </c>
      <c r="CH583" s="19">
        <f t="shared" si="81"/>
        <v>360</v>
      </c>
      <c r="CI583" s="19">
        <f t="shared" si="75"/>
        <v>360</v>
      </c>
      <c r="CJ583" s="19">
        <f t="shared" si="76"/>
        <v>360</v>
      </c>
    </row>
    <row r="584" spans="1:88" x14ac:dyDescent="0.35">
      <c r="A584" t="s">
        <v>158</v>
      </c>
      <c r="B584" t="s">
        <v>746</v>
      </c>
      <c r="C584">
        <v>18.8</v>
      </c>
      <c r="D584">
        <v>18.8</v>
      </c>
      <c r="E584">
        <v>18.600000000000001</v>
      </c>
      <c r="F584">
        <v>67</v>
      </c>
      <c r="G584">
        <v>9</v>
      </c>
      <c r="H584">
        <v>19</v>
      </c>
      <c r="I584">
        <v>65</v>
      </c>
      <c r="J584">
        <v>2.6</v>
      </c>
      <c r="K584">
        <v>9</v>
      </c>
      <c r="L584">
        <v>15</v>
      </c>
      <c r="M584" t="s">
        <v>74</v>
      </c>
      <c r="N584" t="s">
        <v>84</v>
      </c>
      <c r="O584">
        <v>0</v>
      </c>
      <c r="P584">
        <v>0</v>
      </c>
      <c r="Q584">
        <v>0</v>
      </c>
      <c r="S584">
        <v>0</v>
      </c>
      <c r="U584">
        <v>0</v>
      </c>
      <c r="V584">
        <v>350</v>
      </c>
      <c r="W584">
        <v>31</v>
      </c>
      <c r="X584">
        <v>1</v>
      </c>
      <c r="Y584">
        <v>0</v>
      </c>
      <c r="Z584" t="s">
        <v>72</v>
      </c>
      <c r="AA584">
        <v>256</v>
      </c>
      <c r="AB584">
        <v>76</v>
      </c>
      <c r="AD584">
        <v>0</v>
      </c>
      <c r="AG584">
        <v>7.8</v>
      </c>
      <c r="AH584">
        <v>9.8000000000000007</v>
      </c>
      <c r="AK584">
        <v>2</v>
      </c>
      <c r="AM584">
        <v>292</v>
      </c>
      <c r="AN584">
        <v>39</v>
      </c>
      <c r="AO584">
        <v>1</v>
      </c>
      <c r="AP584">
        <v>0</v>
      </c>
      <c r="AQ584" t="s">
        <v>145</v>
      </c>
      <c r="AR584">
        <v>0</v>
      </c>
      <c r="AS584">
        <v>0</v>
      </c>
      <c r="AT584">
        <v>19.399999999999999</v>
      </c>
      <c r="AU584">
        <v>19.399999999999999</v>
      </c>
      <c r="AV584">
        <v>19.100000000000001</v>
      </c>
      <c r="AW584">
        <v>68</v>
      </c>
      <c r="AX584">
        <v>10</v>
      </c>
      <c r="AY584">
        <v>19</v>
      </c>
      <c r="BA584">
        <v>4.0999999999999996</v>
      </c>
      <c r="BB584">
        <v>14</v>
      </c>
      <c r="BC584">
        <v>10</v>
      </c>
      <c r="BD584" t="s">
        <v>78</v>
      </c>
      <c r="BE584" t="s">
        <v>80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257</v>
      </c>
      <c r="BN584">
        <v>35</v>
      </c>
      <c r="BO584">
        <v>1</v>
      </c>
      <c r="BP584">
        <v>0</v>
      </c>
      <c r="BQ584" t="s">
        <v>72</v>
      </c>
      <c r="BR584">
        <v>206</v>
      </c>
      <c r="BS584">
        <v>40</v>
      </c>
      <c r="BT584">
        <v>58.1</v>
      </c>
      <c r="BU584">
        <v>32</v>
      </c>
      <c r="BV584">
        <v>28.1</v>
      </c>
      <c r="BW584">
        <v>55</v>
      </c>
      <c r="BX584">
        <v>29.47</v>
      </c>
      <c r="BY584">
        <v>764</v>
      </c>
      <c r="BZ584">
        <v>4.4770000000000003</v>
      </c>
      <c r="CA584">
        <v>1</v>
      </c>
      <c r="CB584" s="2">
        <f t="shared" si="79"/>
        <v>45664</v>
      </c>
      <c r="CC584" s="3">
        <f t="shared" si="80"/>
        <v>6.25E-2</v>
      </c>
      <c r="CD584" s="4">
        <f t="shared" si="74"/>
        <v>45664.0625</v>
      </c>
      <c r="CE584" s="18">
        <f t="shared" si="77"/>
        <v>0.16000000000000003</v>
      </c>
      <c r="CF584" s="18">
        <f t="shared" si="78"/>
        <v>0.08</v>
      </c>
      <c r="CG584" s="19">
        <f t="shared" si="81"/>
        <v>225</v>
      </c>
      <c r="CH584" s="19">
        <f t="shared" si="81"/>
        <v>360</v>
      </c>
      <c r="CI584" s="19">
        <f t="shared" si="75"/>
        <v>225</v>
      </c>
      <c r="CJ584" s="19">
        <f t="shared" si="76"/>
        <v>360</v>
      </c>
    </row>
    <row r="585" spans="1:88" x14ac:dyDescent="0.35">
      <c r="A585" t="s">
        <v>158</v>
      </c>
      <c r="B585" t="s">
        <v>747</v>
      </c>
      <c r="C585">
        <v>18.899999999999999</v>
      </c>
      <c r="D585">
        <v>18.899999999999999</v>
      </c>
      <c r="E585">
        <v>18.8</v>
      </c>
      <c r="F585">
        <v>68</v>
      </c>
      <c r="G585">
        <v>10</v>
      </c>
      <c r="H585">
        <v>19</v>
      </c>
      <c r="I585">
        <v>65</v>
      </c>
      <c r="J585">
        <v>3.2</v>
      </c>
      <c r="K585">
        <v>9</v>
      </c>
      <c r="L585">
        <v>15</v>
      </c>
      <c r="M585" t="s">
        <v>85</v>
      </c>
      <c r="N585" t="s">
        <v>80</v>
      </c>
      <c r="O585">
        <v>0</v>
      </c>
      <c r="P585">
        <v>0</v>
      </c>
      <c r="Q585">
        <v>0</v>
      </c>
      <c r="S585">
        <v>0</v>
      </c>
      <c r="U585">
        <v>0</v>
      </c>
      <c r="V585">
        <v>351</v>
      </c>
      <c r="W585">
        <v>28</v>
      </c>
      <c r="X585">
        <v>2</v>
      </c>
      <c r="Y585">
        <v>0</v>
      </c>
      <c r="Z585" t="s">
        <v>72</v>
      </c>
      <c r="AA585">
        <v>269</v>
      </c>
      <c r="AB585">
        <v>65</v>
      </c>
      <c r="AD585">
        <v>0</v>
      </c>
      <c r="AG585">
        <v>7.8</v>
      </c>
      <c r="AH585">
        <v>9.9</v>
      </c>
      <c r="AK585">
        <v>2</v>
      </c>
      <c r="AM585">
        <v>300</v>
      </c>
      <c r="AN585">
        <v>37</v>
      </c>
      <c r="AO585">
        <v>1</v>
      </c>
      <c r="AP585">
        <v>0</v>
      </c>
      <c r="AQ585" t="s">
        <v>145</v>
      </c>
      <c r="AR585">
        <v>0</v>
      </c>
      <c r="AS585">
        <v>0</v>
      </c>
      <c r="AT585">
        <v>19.600000000000001</v>
      </c>
      <c r="AU585">
        <v>19.600000000000001</v>
      </c>
      <c r="AV585">
        <v>19.399999999999999</v>
      </c>
      <c r="AW585">
        <v>68</v>
      </c>
      <c r="AX585">
        <v>11</v>
      </c>
      <c r="AY585">
        <v>20</v>
      </c>
      <c r="BA585">
        <v>3.3</v>
      </c>
      <c r="BB585">
        <v>14</v>
      </c>
      <c r="BC585">
        <v>15</v>
      </c>
      <c r="BD585" t="s">
        <v>80</v>
      </c>
      <c r="BE585" t="s">
        <v>80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258</v>
      </c>
      <c r="BN585">
        <v>38</v>
      </c>
      <c r="BO585">
        <v>1</v>
      </c>
      <c r="BP585">
        <v>0</v>
      </c>
      <c r="BQ585" t="s">
        <v>72</v>
      </c>
      <c r="BR585">
        <v>203</v>
      </c>
      <c r="BS585">
        <v>41</v>
      </c>
      <c r="BT585">
        <v>57.8</v>
      </c>
      <c r="BU585">
        <v>33</v>
      </c>
      <c r="BV585">
        <v>28.6</v>
      </c>
      <c r="BW585">
        <v>55</v>
      </c>
      <c r="BX585">
        <v>29.47</v>
      </c>
      <c r="BY585">
        <v>764</v>
      </c>
      <c r="BZ585">
        <v>4.4770000000000003</v>
      </c>
      <c r="CA585">
        <v>1</v>
      </c>
      <c r="CB585" s="2">
        <f t="shared" si="79"/>
        <v>45664</v>
      </c>
      <c r="CC585" s="3">
        <f t="shared" si="80"/>
        <v>7.2916666666666671E-2</v>
      </c>
      <c r="CD585" s="4">
        <f t="shared" si="74"/>
        <v>45664.072916666664</v>
      </c>
      <c r="CE585" s="18">
        <f t="shared" si="77"/>
        <v>0.16000000000000003</v>
      </c>
      <c r="CF585" s="18">
        <f t="shared" si="78"/>
        <v>0.08</v>
      </c>
      <c r="CG585" s="19">
        <f t="shared" si="81"/>
        <v>360</v>
      </c>
      <c r="CH585" s="19">
        <f t="shared" si="81"/>
        <v>360</v>
      </c>
      <c r="CI585" s="19">
        <f t="shared" si="75"/>
        <v>360</v>
      </c>
      <c r="CJ585" s="19">
        <f t="shared" si="76"/>
        <v>360</v>
      </c>
    </row>
    <row r="586" spans="1:88" x14ac:dyDescent="0.35">
      <c r="A586" t="s">
        <v>158</v>
      </c>
      <c r="B586" t="s">
        <v>748</v>
      </c>
      <c r="C586">
        <v>19</v>
      </c>
      <c r="D586">
        <v>19.100000000000001</v>
      </c>
      <c r="E586">
        <v>18.899999999999999</v>
      </c>
      <c r="F586">
        <v>67</v>
      </c>
      <c r="G586">
        <v>10</v>
      </c>
      <c r="H586">
        <v>19</v>
      </c>
      <c r="I586">
        <v>65</v>
      </c>
      <c r="J586">
        <v>4.5999999999999996</v>
      </c>
      <c r="K586">
        <v>16</v>
      </c>
      <c r="L586">
        <v>13</v>
      </c>
      <c r="M586" t="s">
        <v>87</v>
      </c>
      <c r="N586" t="s">
        <v>85</v>
      </c>
      <c r="O586">
        <v>0</v>
      </c>
      <c r="P586">
        <v>0</v>
      </c>
      <c r="Q586">
        <v>0</v>
      </c>
      <c r="S586">
        <v>0</v>
      </c>
      <c r="U586">
        <v>0</v>
      </c>
      <c r="V586">
        <v>350</v>
      </c>
      <c r="W586">
        <v>28</v>
      </c>
      <c r="X586">
        <v>2</v>
      </c>
      <c r="Y586">
        <v>0</v>
      </c>
      <c r="Z586" t="s">
        <v>72</v>
      </c>
      <c r="AA586">
        <v>266</v>
      </c>
      <c r="AB586">
        <v>66</v>
      </c>
      <c r="AD586">
        <v>0</v>
      </c>
      <c r="AG586">
        <v>7.6</v>
      </c>
      <c r="AH586">
        <v>9.9</v>
      </c>
      <c r="AK586">
        <v>2</v>
      </c>
      <c r="AM586">
        <v>294</v>
      </c>
      <c r="AN586">
        <v>41</v>
      </c>
      <c r="AO586">
        <v>1</v>
      </c>
      <c r="AP586">
        <v>0</v>
      </c>
      <c r="AQ586" t="s">
        <v>145</v>
      </c>
      <c r="AR586">
        <v>0</v>
      </c>
      <c r="AS586">
        <v>0</v>
      </c>
      <c r="AT586">
        <v>19.8</v>
      </c>
      <c r="AU586">
        <v>19.8</v>
      </c>
      <c r="AV586">
        <v>19.600000000000001</v>
      </c>
      <c r="AW586">
        <v>67</v>
      </c>
      <c r="AX586">
        <v>10</v>
      </c>
      <c r="AY586">
        <v>20</v>
      </c>
      <c r="BA586">
        <v>8.5</v>
      </c>
      <c r="BB586">
        <v>26</v>
      </c>
      <c r="BC586">
        <v>9</v>
      </c>
      <c r="BD586" t="s">
        <v>78</v>
      </c>
      <c r="BE586" t="s">
        <v>80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261</v>
      </c>
      <c r="BN586">
        <v>36</v>
      </c>
      <c r="BO586">
        <v>1</v>
      </c>
      <c r="BP586">
        <v>0</v>
      </c>
      <c r="BQ586" t="s">
        <v>72</v>
      </c>
      <c r="BR586">
        <v>198</v>
      </c>
      <c r="BS586">
        <v>49</v>
      </c>
      <c r="BT586">
        <v>57.5</v>
      </c>
      <c r="BU586">
        <v>33</v>
      </c>
      <c r="BV586">
        <v>28.4</v>
      </c>
      <c r="BW586">
        <v>55</v>
      </c>
      <c r="BX586">
        <v>29.47</v>
      </c>
      <c r="BY586">
        <v>764</v>
      </c>
      <c r="BZ586">
        <v>4.4770000000000003</v>
      </c>
      <c r="CA586">
        <v>1</v>
      </c>
      <c r="CB586" s="2">
        <f t="shared" si="79"/>
        <v>45664</v>
      </c>
      <c r="CC586" s="3">
        <f t="shared" si="80"/>
        <v>8.3333333333333329E-2</v>
      </c>
      <c r="CD586" s="4">
        <f t="shared" si="74"/>
        <v>45664.083333333336</v>
      </c>
      <c r="CE586" s="18">
        <f t="shared" si="77"/>
        <v>0.16000000000000003</v>
      </c>
      <c r="CF586" s="18">
        <f t="shared" si="78"/>
        <v>0.08</v>
      </c>
      <c r="CG586" s="19">
        <f t="shared" si="81"/>
        <v>202.5</v>
      </c>
      <c r="CH586" s="19">
        <f t="shared" si="81"/>
        <v>360</v>
      </c>
      <c r="CI586" s="19">
        <f t="shared" si="75"/>
        <v>202.5</v>
      </c>
      <c r="CJ586" s="19">
        <f t="shared" si="76"/>
        <v>360</v>
      </c>
    </row>
    <row r="587" spans="1:88" x14ac:dyDescent="0.35">
      <c r="A587" t="s">
        <v>158</v>
      </c>
      <c r="B587" t="s">
        <v>749</v>
      </c>
      <c r="C587">
        <v>19.100000000000001</v>
      </c>
      <c r="D587">
        <v>19.100000000000001</v>
      </c>
      <c r="E587">
        <v>19</v>
      </c>
      <c r="F587">
        <v>67</v>
      </c>
      <c r="G587">
        <v>10</v>
      </c>
      <c r="H587">
        <v>19</v>
      </c>
      <c r="I587">
        <v>65</v>
      </c>
      <c r="J587">
        <v>4.0999999999999996</v>
      </c>
      <c r="K587">
        <v>13</v>
      </c>
      <c r="L587">
        <v>13</v>
      </c>
      <c r="M587" t="s">
        <v>85</v>
      </c>
      <c r="N587" t="s">
        <v>81</v>
      </c>
      <c r="O587">
        <v>0</v>
      </c>
      <c r="P587">
        <v>0</v>
      </c>
      <c r="Q587">
        <v>0</v>
      </c>
      <c r="S587">
        <v>0</v>
      </c>
      <c r="U587">
        <v>0</v>
      </c>
      <c r="V587">
        <v>350</v>
      </c>
      <c r="W587">
        <v>29</v>
      </c>
      <c r="X587">
        <v>2</v>
      </c>
      <c r="Y587">
        <v>0</v>
      </c>
      <c r="Z587" t="s">
        <v>72</v>
      </c>
      <c r="AA587">
        <v>276</v>
      </c>
      <c r="AB587">
        <v>57</v>
      </c>
      <c r="AD587">
        <v>0</v>
      </c>
      <c r="AG587">
        <v>7.8</v>
      </c>
      <c r="AH587">
        <v>9.9</v>
      </c>
      <c r="AK587">
        <v>2</v>
      </c>
      <c r="AM587">
        <v>295</v>
      </c>
      <c r="AN587">
        <v>40</v>
      </c>
      <c r="AO587">
        <v>1</v>
      </c>
      <c r="AP587">
        <v>0</v>
      </c>
      <c r="AQ587" t="s">
        <v>145</v>
      </c>
      <c r="AR587">
        <v>0</v>
      </c>
      <c r="AS587">
        <v>0</v>
      </c>
      <c r="AT587">
        <v>19.899999999999999</v>
      </c>
      <c r="AU587">
        <v>19.899999999999999</v>
      </c>
      <c r="AV587">
        <v>19.8</v>
      </c>
      <c r="AW587">
        <v>67</v>
      </c>
      <c r="AX587">
        <v>11</v>
      </c>
      <c r="AY587">
        <v>20</v>
      </c>
      <c r="BA587">
        <v>6.8</v>
      </c>
      <c r="BB587">
        <v>22</v>
      </c>
      <c r="BC587">
        <v>9</v>
      </c>
      <c r="BD587" t="s">
        <v>80</v>
      </c>
      <c r="BE587" t="s">
        <v>80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267</v>
      </c>
      <c r="BN587">
        <v>34</v>
      </c>
      <c r="BO587">
        <v>1</v>
      </c>
      <c r="BP587">
        <v>0</v>
      </c>
      <c r="BQ587" t="s">
        <v>72</v>
      </c>
      <c r="BR587">
        <v>221</v>
      </c>
      <c r="BS587">
        <v>35</v>
      </c>
      <c r="BT587">
        <v>57.3</v>
      </c>
      <c r="BU587">
        <v>33</v>
      </c>
      <c r="BV587">
        <v>28.2</v>
      </c>
      <c r="BW587">
        <v>54</v>
      </c>
      <c r="BX587">
        <v>29.47</v>
      </c>
      <c r="BY587">
        <v>764</v>
      </c>
      <c r="BZ587">
        <v>4.4770000000000003</v>
      </c>
      <c r="CA587">
        <v>1</v>
      </c>
      <c r="CB587" s="2">
        <f t="shared" si="79"/>
        <v>45664</v>
      </c>
      <c r="CC587" s="3">
        <f t="shared" si="80"/>
        <v>9.375E-2</v>
      </c>
      <c r="CD587" s="4">
        <f t="shared" si="74"/>
        <v>45664.09375</v>
      </c>
      <c r="CE587" s="18">
        <f t="shared" si="77"/>
        <v>0.16000000000000003</v>
      </c>
      <c r="CF587" s="18">
        <f t="shared" si="78"/>
        <v>0.08</v>
      </c>
      <c r="CG587" s="19">
        <f t="shared" si="81"/>
        <v>405</v>
      </c>
      <c r="CH587" s="19">
        <f t="shared" si="81"/>
        <v>360</v>
      </c>
      <c r="CI587" s="19">
        <f t="shared" si="75"/>
        <v>45</v>
      </c>
      <c r="CJ587" s="19">
        <f t="shared" si="76"/>
        <v>360</v>
      </c>
    </row>
    <row r="588" spans="1:88" x14ac:dyDescent="0.35">
      <c r="A588" t="s">
        <v>158</v>
      </c>
      <c r="B588" t="s">
        <v>750</v>
      </c>
      <c r="C588">
        <v>19.399999999999999</v>
      </c>
      <c r="D588">
        <v>19.399999999999999</v>
      </c>
      <c r="E588">
        <v>19.100000000000001</v>
      </c>
      <c r="F588">
        <v>67</v>
      </c>
      <c r="G588">
        <v>10</v>
      </c>
      <c r="H588">
        <v>19</v>
      </c>
      <c r="I588">
        <v>65</v>
      </c>
      <c r="J588">
        <v>4.8</v>
      </c>
      <c r="K588">
        <v>13</v>
      </c>
      <c r="L588">
        <v>12</v>
      </c>
      <c r="M588" t="s">
        <v>77</v>
      </c>
      <c r="N588" t="s">
        <v>75</v>
      </c>
      <c r="O588">
        <v>0</v>
      </c>
      <c r="P588">
        <v>0</v>
      </c>
      <c r="Q588">
        <v>0</v>
      </c>
      <c r="S588">
        <v>0</v>
      </c>
      <c r="U588">
        <v>0</v>
      </c>
      <c r="V588">
        <v>350</v>
      </c>
      <c r="W588">
        <v>29</v>
      </c>
      <c r="X588">
        <v>2</v>
      </c>
      <c r="Y588">
        <v>0</v>
      </c>
      <c r="Z588" t="s">
        <v>72</v>
      </c>
      <c r="AA588">
        <v>295</v>
      </c>
      <c r="AB588">
        <v>37</v>
      </c>
      <c r="AD588">
        <v>0</v>
      </c>
      <c r="AG588">
        <v>7.8</v>
      </c>
      <c r="AH588">
        <v>10.1</v>
      </c>
      <c r="AK588">
        <v>2</v>
      </c>
      <c r="AM588">
        <v>280</v>
      </c>
      <c r="AN588">
        <v>35</v>
      </c>
      <c r="AO588">
        <v>1</v>
      </c>
      <c r="AP588">
        <v>0</v>
      </c>
      <c r="AQ588" t="s">
        <v>145</v>
      </c>
      <c r="AR588">
        <v>0</v>
      </c>
      <c r="AS588">
        <v>0</v>
      </c>
      <c r="AT588">
        <v>20.2</v>
      </c>
      <c r="AU588">
        <v>20.2</v>
      </c>
      <c r="AV588">
        <v>19.899999999999999</v>
      </c>
      <c r="AW588">
        <v>67</v>
      </c>
      <c r="AX588">
        <v>11</v>
      </c>
      <c r="AY588">
        <v>20</v>
      </c>
      <c r="BA588">
        <v>8.9</v>
      </c>
      <c r="BB588">
        <v>20</v>
      </c>
      <c r="BC588">
        <v>9</v>
      </c>
      <c r="BD588" t="s">
        <v>78</v>
      </c>
      <c r="BE588" t="s">
        <v>82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258</v>
      </c>
      <c r="BN588">
        <v>40</v>
      </c>
      <c r="BO588">
        <v>2</v>
      </c>
      <c r="BP588">
        <v>0</v>
      </c>
      <c r="BQ588" t="s">
        <v>72</v>
      </c>
      <c r="BR588">
        <v>207</v>
      </c>
      <c r="BS588">
        <v>36</v>
      </c>
      <c r="BT588">
        <v>57.1</v>
      </c>
      <c r="BU588">
        <v>34</v>
      </c>
      <c r="BV588">
        <v>28.7</v>
      </c>
      <c r="BW588">
        <v>54</v>
      </c>
      <c r="BX588">
        <v>29.47</v>
      </c>
      <c r="BY588">
        <v>764</v>
      </c>
      <c r="BZ588">
        <v>4.4770000000000003</v>
      </c>
      <c r="CA588">
        <v>1</v>
      </c>
      <c r="CB588" s="2">
        <f t="shared" si="79"/>
        <v>45664</v>
      </c>
      <c r="CC588" s="3">
        <f t="shared" si="80"/>
        <v>0.10416666666666667</v>
      </c>
      <c r="CD588" s="4">
        <f t="shared" si="74"/>
        <v>45664.104166666664</v>
      </c>
      <c r="CE588" s="18">
        <f t="shared" si="77"/>
        <v>0.16000000000000003</v>
      </c>
      <c r="CF588" s="18">
        <f t="shared" si="78"/>
        <v>0.08</v>
      </c>
      <c r="CG588" s="19">
        <f t="shared" si="81"/>
        <v>517.5</v>
      </c>
      <c r="CH588" s="19">
        <f t="shared" si="81"/>
        <v>337.5</v>
      </c>
      <c r="CI588" s="19">
        <f t="shared" si="75"/>
        <v>157.5</v>
      </c>
      <c r="CJ588" s="19">
        <f t="shared" si="76"/>
        <v>337.5</v>
      </c>
    </row>
    <row r="589" spans="1:88" x14ac:dyDescent="0.35">
      <c r="A589" t="s">
        <v>158</v>
      </c>
      <c r="B589" t="s">
        <v>751</v>
      </c>
      <c r="C589">
        <v>19.5</v>
      </c>
      <c r="D589">
        <v>19.5</v>
      </c>
      <c r="E589">
        <v>19.399999999999999</v>
      </c>
      <c r="F589">
        <v>66</v>
      </c>
      <c r="G589">
        <v>10</v>
      </c>
      <c r="H589">
        <v>20</v>
      </c>
      <c r="I589">
        <v>65</v>
      </c>
      <c r="J589">
        <v>4.0999999999999996</v>
      </c>
      <c r="K589">
        <v>13</v>
      </c>
      <c r="L589">
        <v>12</v>
      </c>
      <c r="M589" t="s">
        <v>82</v>
      </c>
      <c r="N589" t="s">
        <v>85</v>
      </c>
      <c r="O589">
        <v>0</v>
      </c>
      <c r="P589">
        <v>0</v>
      </c>
      <c r="Q589">
        <v>0</v>
      </c>
      <c r="S589">
        <v>0</v>
      </c>
      <c r="U589">
        <v>0</v>
      </c>
      <c r="V589">
        <v>350</v>
      </c>
      <c r="W589">
        <v>30</v>
      </c>
      <c r="X589">
        <v>1</v>
      </c>
      <c r="Y589">
        <v>0</v>
      </c>
      <c r="Z589" t="s">
        <v>72</v>
      </c>
      <c r="AA589">
        <v>275</v>
      </c>
      <c r="AB589">
        <v>58</v>
      </c>
      <c r="AD589">
        <v>0</v>
      </c>
      <c r="AG589">
        <v>8</v>
      </c>
      <c r="AH589">
        <v>10.3</v>
      </c>
      <c r="AK589">
        <v>2</v>
      </c>
      <c r="AM589">
        <v>270</v>
      </c>
      <c r="AN589">
        <v>38</v>
      </c>
      <c r="AO589">
        <v>2</v>
      </c>
      <c r="AP589">
        <v>0</v>
      </c>
      <c r="AQ589" t="s">
        <v>145</v>
      </c>
      <c r="AR589">
        <v>0</v>
      </c>
      <c r="AS589">
        <v>0</v>
      </c>
      <c r="AT589">
        <v>20.3</v>
      </c>
      <c r="AU589">
        <v>20.3</v>
      </c>
      <c r="AV589">
        <v>20.100000000000001</v>
      </c>
      <c r="AW589">
        <v>66</v>
      </c>
      <c r="AX589">
        <v>11</v>
      </c>
      <c r="AY589">
        <v>20</v>
      </c>
      <c r="BA589">
        <v>8.6999999999999993</v>
      </c>
      <c r="BB589">
        <v>23</v>
      </c>
      <c r="BC589">
        <v>9</v>
      </c>
      <c r="BD589" t="s">
        <v>77</v>
      </c>
      <c r="BE589" t="s">
        <v>80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263</v>
      </c>
      <c r="BN589">
        <v>36</v>
      </c>
      <c r="BO589">
        <v>2</v>
      </c>
      <c r="BP589">
        <v>0</v>
      </c>
      <c r="BQ589" t="s">
        <v>72</v>
      </c>
      <c r="BR589">
        <v>200</v>
      </c>
      <c r="BS589">
        <v>48</v>
      </c>
      <c r="BT589">
        <v>56.8</v>
      </c>
      <c r="BU589">
        <v>34</v>
      </c>
      <c r="BV589">
        <v>28.5</v>
      </c>
      <c r="BW589">
        <v>54</v>
      </c>
      <c r="BX589">
        <v>29.47</v>
      </c>
      <c r="BY589">
        <v>764</v>
      </c>
      <c r="BZ589">
        <v>4.4770000000000003</v>
      </c>
      <c r="CA589">
        <v>1</v>
      </c>
      <c r="CB589" s="2">
        <f t="shared" si="79"/>
        <v>45664</v>
      </c>
      <c r="CC589" s="3">
        <f t="shared" si="80"/>
        <v>0.11458333333333333</v>
      </c>
      <c r="CD589" s="4">
        <f t="shared" si="74"/>
        <v>45664.114583333336</v>
      </c>
      <c r="CE589" s="18">
        <f t="shared" si="77"/>
        <v>0.16000000000000003</v>
      </c>
      <c r="CF589" s="18">
        <f t="shared" si="78"/>
        <v>0.08</v>
      </c>
      <c r="CG589" s="19">
        <f t="shared" si="81"/>
        <v>202.5</v>
      </c>
      <c r="CH589" s="19">
        <f t="shared" si="81"/>
        <v>360</v>
      </c>
      <c r="CI589" s="19">
        <f t="shared" si="75"/>
        <v>202.5</v>
      </c>
      <c r="CJ589" s="19">
        <f t="shared" si="76"/>
        <v>360</v>
      </c>
    </row>
    <row r="590" spans="1:88" x14ac:dyDescent="0.35">
      <c r="A590" t="s">
        <v>158</v>
      </c>
      <c r="B590" t="s">
        <v>752</v>
      </c>
      <c r="C590">
        <v>19.8</v>
      </c>
      <c r="D590">
        <v>19.8</v>
      </c>
      <c r="E590">
        <v>19.5</v>
      </c>
      <c r="F590">
        <v>66</v>
      </c>
      <c r="G590">
        <v>10</v>
      </c>
      <c r="H590">
        <v>20</v>
      </c>
      <c r="I590">
        <v>65</v>
      </c>
      <c r="J590">
        <v>3.9</v>
      </c>
      <c r="K590">
        <v>14</v>
      </c>
      <c r="L590">
        <v>14</v>
      </c>
      <c r="M590" t="s">
        <v>87</v>
      </c>
      <c r="N590" t="s">
        <v>86</v>
      </c>
      <c r="O590">
        <v>0</v>
      </c>
      <c r="P590">
        <v>0</v>
      </c>
      <c r="Q590">
        <v>0</v>
      </c>
      <c r="S590">
        <v>0</v>
      </c>
      <c r="U590">
        <v>0</v>
      </c>
      <c r="V590">
        <v>350</v>
      </c>
      <c r="W590">
        <v>28</v>
      </c>
      <c r="X590">
        <v>1</v>
      </c>
      <c r="Y590">
        <v>0</v>
      </c>
      <c r="Z590" t="s">
        <v>72</v>
      </c>
      <c r="AA590">
        <v>270</v>
      </c>
      <c r="AB590">
        <v>62</v>
      </c>
      <c r="AD590">
        <v>0</v>
      </c>
      <c r="AG590">
        <v>8.5</v>
      </c>
      <c r="AH590">
        <v>10.6</v>
      </c>
      <c r="AK590">
        <v>2</v>
      </c>
      <c r="AM590">
        <v>268</v>
      </c>
      <c r="AN590">
        <v>37</v>
      </c>
      <c r="AO590">
        <v>2</v>
      </c>
      <c r="AP590">
        <v>0</v>
      </c>
      <c r="AQ590" t="s">
        <v>145</v>
      </c>
      <c r="AR590">
        <v>0</v>
      </c>
      <c r="AS590">
        <v>0</v>
      </c>
      <c r="AT590">
        <v>20.5</v>
      </c>
      <c r="AU590">
        <v>20.5</v>
      </c>
      <c r="AV590">
        <v>20.3</v>
      </c>
      <c r="AW590">
        <v>66</v>
      </c>
      <c r="AX590">
        <v>11</v>
      </c>
      <c r="AY590">
        <v>21</v>
      </c>
      <c r="BA590">
        <v>8.6</v>
      </c>
      <c r="BB590">
        <v>21</v>
      </c>
      <c r="BC590">
        <v>10</v>
      </c>
      <c r="BD590" t="s">
        <v>82</v>
      </c>
      <c r="BE590" t="s">
        <v>82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254</v>
      </c>
      <c r="BN590">
        <v>39</v>
      </c>
      <c r="BO590">
        <v>2</v>
      </c>
      <c r="BP590">
        <v>0</v>
      </c>
      <c r="BQ590" t="s">
        <v>72</v>
      </c>
      <c r="BR590">
        <v>208</v>
      </c>
      <c r="BS590">
        <v>35</v>
      </c>
      <c r="BT590">
        <v>56.6</v>
      </c>
      <c r="BU590">
        <v>34</v>
      </c>
      <c r="BV590">
        <v>28.3</v>
      </c>
      <c r="BW590">
        <v>54</v>
      </c>
      <c r="BX590">
        <v>29.48</v>
      </c>
      <c r="BY590">
        <v>764</v>
      </c>
      <c r="BZ590">
        <v>4.4770000000000003</v>
      </c>
      <c r="CA590">
        <v>1</v>
      </c>
      <c r="CB590" s="2">
        <f t="shared" si="79"/>
        <v>45664</v>
      </c>
      <c r="CC590" s="3">
        <f t="shared" si="80"/>
        <v>0.125</v>
      </c>
      <c r="CD590" s="4">
        <f t="shared" si="74"/>
        <v>45664.125</v>
      </c>
      <c r="CE590" s="18">
        <f t="shared" si="77"/>
        <v>0.16000000000000003</v>
      </c>
      <c r="CF590" s="18">
        <f t="shared" si="78"/>
        <v>0.08</v>
      </c>
      <c r="CG590" s="19">
        <f t="shared" si="81"/>
        <v>540</v>
      </c>
      <c r="CH590" s="19">
        <f t="shared" si="81"/>
        <v>337.5</v>
      </c>
      <c r="CI590" s="19">
        <f t="shared" si="75"/>
        <v>180</v>
      </c>
      <c r="CJ590" s="19">
        <f t="shared" si="76"/>
        <v>337.5</v>
      </c>
    </row>
    <row r="591" spans="1:88" x14ac:dyDescent="0.35">
      <c r="A591" t="s">
        <v>158</v>
      </c>
      <c r="B591" t="s">
        <v>753</v>
      </c>
      <c r="C591">
        <v>20</v>
      </c>
      <c r="D591">
        <v>20</v>
      </c>
      <c r="E591">
        <v>19.8</v>
      </c>
      <c r="F591">
        <v>66</v>
      </c>
      <c r="G591">
        <v>10</v>
      </c>
      <c r="H591">
        <v>20</v>
      </c>
      <c r="I591">
        <v>65</v>
      </c>
      <c r="J591">
        <v>4.0999999999999996</v>
      </c>
      <c r="K591">
        <v>11</v>
      </c>
      <c r="L591">
        <v>14</v>
      </c>
      <c r="M591" t="s">
        <v>86</v>
      </c>
      <c r="N591" t="s">
        <v>75</v>
      </c>
      <c r="O591">
        <v>0</v>
      </c>
      <c r="P591">
        <v>0</v>
      </c>
      <c r="Q591">
        <v>0</v>
      </c>
      <c r="S591">
        <v>0</v>
      </c>
      <c r="U591">
        <v>0</v>
      </c>
      <c r="V591">
        <v>351</v>
      </c>
      <c r="W591">
        <v>29</v>
      </c>
      <c r="X591">
        <v>1</v>
      </c>
      <c r="Y591">
        <v>0</v>
      </c>
      <c r="Z591" t="s">
        <v>72</v>
      </c>
      <c r="AA591">
        <v>268</v>
      </c>
      <c r="AB591">
        <v>65</v>
      </c>
      <c r="AD591">
        <v>0</v>
      </c>
      <c r="AG591">
        <v>8.9</v>
      </c>
      <c r="AH591">
        <v>11</v>
      </c>
      <c r="AK591">
        <v>2</v>
      </c>
      <c r="AM591">
        <v>282</v>
      </c>
      <c r="AN591">
        <v>38</v>
      </c>
      <c r="AO591">
        <v>2</v>
      </c>
      <c r="AP591">
        <v>0</v>
      </c>
      <c r="AQ591" t="s">
        <v>145</v>
      </c>
      <c r="AR591">
        <v>0</v>
      </c>
      <c r="AS591">
        <v>0</v>
      </c>
      <c r="AT591">
        <v>20.8</v>
      </c>
      <c r="AU591">
        <v>20.8</v>
      </c>
      <c r="AV591">
        <v>20.5</v>
      </c>
      <c r="AW591">
        <v>66</v>
      </c>
      <c r="AX591">
        <v>11</v>
      </c>
      <c r="AY591">
        <v>21</v>
      </c>
      <c r="BA591">
        <v>7.5</v>
      </c>
      <c r="BB591">
        <v>19</v>
      </c>
      <c r="BC591">
        <v>12</v>
      </c>
      <c r="BD591" t="s">
        <v>78</v>
      </c>
      <c r="BE591" t="s">
        <v>80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249</v>
      </c>
      <c r="BN591">
        <v>36</v>
      </c>
      <c r="BO591">
        <v>2</v>
      </c>
      <c r="BP591">
        <v>0</v>
      </c>
      <c r="BQ591" t="s">
        <v>72</v>
      </c>
      <c r="BR591">
        <v>202</v>
      </c>
      <c r="BS591">
        <v>35</v>
      </c>
      <c r="BT591">
        <v>56.5</v>
      </c>
      <c r="BU591">
        <v>34</v>
      </c>
      <c r="BV591">
        <v>28.2</v>
      </c>
      <c r="BW591">
        <v>54</v>
      </c>
      <c r="BX591">
        <v>29.48</v>
      </c>
      <c r="BY591">
        <v>764</v>
      </c>
      <c r="BZ591">
        <v>4.4770000000000003</v>
      </c>
      <c r="CA591">
        <v>1</v>
      </c>
      <c r="CB591" s="2">
        <f t="shared" si="79"/>
        <v>45664</v>
      </c>
      <c r="CC591" s="3">
        <f t="shared" si="80"/>
        <v>0.13541666666666666</v>
      </c>
      <c r="CD591" s="4">
        <f t="shared" si="74"/>
        <v>45664.135416666664</v>
      </c>
      <c r="CE591" s="18">
        <f t="shared" si="77"/>
        <v>0.16000000000000003</v>
      </c>
      <c r="CF591" s="18">
        <f t="shared" si="78"/>
        <v>0.08</v>
      </c>
      <c r="CG591" s="19">
        <f t="shared" si="81"/>
        <v>517.5</v>
      </c>
      <c r="CH591" s="19">
        <f t="shared" si="81"/>
        <v>360</v>
      </c>
      <c r="CI591" s="19">
        <f t="shared" si="75"/>
        <v>157.5</v>
      </c>
      <c r="CJ591" s="19">
        <f t="shared" si="76"/>
        <v>360</v>
      </c>
    </row>
    <row r="592" spans="1:88" x14ac:dyDescent="0.35">
      <c r="A592" t="s">
        <v>158</v>
      </c>
      <c r="B592" t="s">
        <v>754</v>
      </c>
      <c r="C592">
        <v>20.2</v>
      </c>
      <c r="D592">
        <v>20.2</v>
      </c>
      <c r="E592">
        <v>20</v>
      </c>
      <c r="F592">
        <v>67</v>
      </c>
      <c r="G592">
        <v>11</v>
      </c>
      <c r="H592">
        <v>20</v>
      </c>
      <c r="I592">
        <v>65</v>
      </c>
      <c r="J592">
        <v>4.7</v>
      </c>
      <c r="K592">
        <v>13</v>
      </c>
      <c r="L592">
        <v>14</v>
      </c>
      <c r="M592" t="s">
        <v>86</v>
      </c>
      <c r="N592" t="s">
        <v>86</v>
      </c>
      <c r="O592">
        <v>0</v>
      </c>
      <c r="P592">
        <v>0</v>
      </c>
      <c r="Q592">
        <v>0</v>
      </c>
      <c r="S592">
        <v>0</v>
      </c>
      <c r="U592">
        <v>0</v>
      </c>
      <c r="V592">
        <v>351</v>
      </c>
      <c r="W592">
        <v>31</v>
      </c>
      <c r="X592">
        <v>1</v>
      </c>
      <c r="Y592">
        <v>0</v>
      </c>
      <c r="Z592" t="s">
        <v>72</v>
      </c>
      <c r="AA592">
        <v>270</v>
      </c>
      <c r="AB592">
        <v>64</v>
      </c>
      <c r="AD592">
        <v>0</v>
      </c>
      <c r="AG592">
        <v>9.1</v>
      </c>
      <c r="AH592">
        <v>11.1</v>
      </c>
      <c r="AK592">
        <v>2</v>
      </c>
      <c r="AM592">
        <v>279</v>
      </c>
      <c r="AN592">
        <v>39</v>
      </c>
      <c r="AO592">
        <v>2</v>
      </c>
      <c r="AP592">
        <v>0</v>
      </c>
      <c r="AQ592" t="s">
        <v>145</v>
      </c>
      <c r="AR592">
        <v>0</v>
      </c>
      <c r="AS592">
        <v>0</v>
      </c>
      <c r="AT592">
        <v>20.9</v>
      </c>
      <c r="AU592">
        <v>20.9</v>
      </c>
      <c r="AV592">
        <v>20.8</v>
      </c>
      <c r="AW592">
        <v>67</v>
      </c>
      <c r="AX592">
        <v>11</v>
      </c>
      <c r="AY592">
        <v>21</v>
      </c>
      <c r="BA592">
        <v>8.1</v>
      </c>
      <c r="BB592">
        <v>21</v>
      </c>
      <c r="BC592">
        <v>11</v>
      </c>
      <c r="BD592" t="s">
        <v>82</v>
      </c>
      <c r="BE592" t="s">
        <v>80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255</v>
      </c>
      <c r="BN592">
        <v>36</v>
      </c>
      <c r="BO592">
        <v>2</v>
      </c>
      <c r="BP592">
        <v>0</v>
      </c>
      <c r="BQ592" t="s">
        <v>72</v>
      </c>
      <c r="BR592">
        <v>188</v>
      </c>
      <c r="BS592">
        <v>52</v>
      </c>
      <c r="BT592">
        <v>56.4</v>
      </c>
      <c r="BU592">
        <v>34</v>
      </c>
      <c r="BV592">
        <v>28.1</v>
      </c>
      <c r="BW592">
        <v>54</v>
      </c>
      <c r="BX592">
        <v>29.49</v>
      </c>
      <c r="BY592">
        <v>764</v>
      </c>
      <c r="BZ592">
        <v>4.4770000000000003</v>
      </c>
      <c r="CA592">
        <v>1</v>
      </c>
      <c r="CB592" s="2">
        <f t="shared" si="79"/>
        <v>45664</v>
      </c>
      <c r="CC592" s="3">
        <f t="shared" si="80"/>
        <v>0.14583333333333334</v>
      </c>
      <c r="CD592" s="4">
        <f t="shared" si="74"/>
        <v>45664.145833333336</v>
      </c>
      <c r="CE592" s="18">
        <f t="shared" si="77"/>
        <v>0.16000000000000003</v>
      </c>
      <c r="CF592" s="18">
        <f t="shared" si="78"/>
        <v>0.08</v>
      </c>
      <c r="CG592" s="19">
        <f t="shared" si="81"/>
        <v>540</v>
      </c>
      <c r="CH592" s="19">
        <f t="shared" si="81"/>
        <v>360</v>
      </c>
      <c r="CI592" s="19">
        <f t="shared" si="75"/>
        <v>180</v>
      </c>
      <c r="CJ592" s="19">
        <f t="shared" si="76"/>
        <v>360</v>
      </c>
    </row>
    <row r="593" spans="1:88" x14ac:dyDescent="0.35">
      <c r="A593" t="s">
        <v>158</v>
      </c>
      <c r="B593" t="s">
        <v>755</v>
      </c>
      <c r="C593">
        <v>20.399999999999999</v>
      </c>
      <c r="D593">
        <v>20.399999999999999</v>
      </c>
      <c r="E593">
        <v>20.2</v>
      </c>
      <c r="F593">
        <v>67</v>
      </c>
      <c r="G593">
        <v>11</v>
      </c>
      <c r="H593">
        <v>20</v>
      </c>
      <c r="I593">
        <v>65</v>
      </c>
      <c r="J593">
        <v>5.6</v>
      </c>
      <c r="K593">
        <v>18</v>
      </c>
      <c r="L593">
        <v>13</v>
      </c>
      <c r="M593" t="s">
        <v>74</v>
      </c>
      <c r="N593" t="s">
        <v>86</v>
      </c>
      <c r="O593">
        <v>0</v>
      </c>
      <c r="P593">
        <v>0</v>
      </c>
      <c r="Q593">
        <v>0</v>
      </c>
      <c r="S593">
        <v>0</v>
      </c>
      <c r="U593">
        <v>0</v>
      </c>
      <c r="V593">
        <v>343</v>
      </c>
      <c r="W593">
        <v>30</v>
      </c>
      <c r="X593">
        <v>1</v>
      </c>
      <c r="Y593">
        <v>0</v>
      </c>
      <c r="Z593" t="s">
        <v>72</v>
      </c>
      <c r="AA593">
        <v>263</v>
      </c>
      <c r="AB593">
        <v>62</v>
      </c>
      <c r="AD593">
        <v>0</v>
      </c>
      <c r="AG593">
        <v>9.1999999999999993</v>
      </c>
      <c r="AH593">
        <v>11.3</v>
      </c>
      <c r="AK593">
        <v>2</v>
      </c>
      <c r="AM593">
        <v>278</v>
      </c>
      <c r="AN593">
        <v>39</v>
      </c>
      <c r="AO593">
        <v>2</v>
      </c>
      <c r="AP593">
        <v>0</v>
      </c>
      <c r="AQ593" t="s">
        <v>145</v>
      </c>
      <c r="AR593">
        <v>0</v>
      </c>
      <c r="AS593">
        <v>0</v>
      </c>
      <c r="AT593">
        <v>21.2</v>
      </c>
      <c r="AU593">
        <v>21.2</v>
      </c>
      <c r="AV593">
        <v>20.9</v>
      </c>
      <c r="AW593">
        <v>67</v>
      </c>
      <c r="AX593">
        <v>12</v>
      </c>
      <c r="AY593">
        <v>21</v>
      </c>
      <c r="BA593">
        <v>9.4</v>
      </c>
      <c r="BB593">
        <v>24</v>
      </c>
      <c r="BC593">
        <v>11</v>
      </c>
      <c r="BD593" t="s">
        <v>78</v>
      </c>
      <c r="BE593" t="s">
        <v>82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252</v>
      </c>
      <c r="BN593">
        <v>36</v>
      </c>
      <c r="BO593">
        <v>2</v>
      </c>
      <c r="BP593">
        <v>0</v>
      </c>
      <c r="BQ593" t="s">
        <v>72</v>
      </c>
      <c r="BR593">
        <v>197</v>
      </c>
      <c r="BS593">
        <v>42</v>
      </c>
      <c r="BT593">
        <v>56.3</v>
      </c>
      <c r="BU593">
        <v>34</v>
      </c>
      <c r="BV593">
        <v>28</v>
      </c>
      <c r="BW593">
        <v>54</v>
      </c>
      <c r="BX593">
        <v>29.48</v>
      </c>
      <c r="BY593">
        <v>764</v>
      </c>
      <c r="BZ593">
        <v>4.4770000000000003</v>
      </c>
      <c r="CA593">
        <v>1</v>
      </c>
      <c r="CB593" s="2">
        <f t="shared" si="79"/>
        <v>45664</v>
      </c>
      <c r="CC593" s="3">
        <f t="shared" si="80"/>
        <v>0.15625</v>
      </c>
      <c r="CD593" s="4">
        <f t="shared" si="74"/>
        <v>45664.15625</v>
      </c>
      <c r="CE593" s="18">
        <f t="shared" si="77"/>
        <v>0.16000000000000003</v>
      </c>
      <c r="CF593" s="18">
        <f t="shared" si="78"/>
        <v>0.08</v>
      </c>
      <c r="CG593" s="19">
        <f t="shared" si="81"/>
        <v>540</v>
      </c>
      <c r="CH593" s="19">
        <f t="shared" si="81"/>
        <v>337.5</v>
      </c>
      <c r="CI593" s="19">
        <f t="shared" si="75"/>
        <v>180</v>
      </c>
      <c r="CJ593" s="19">
        <f t="shared" si="76"/>
        <v>337.5</v>
      </c>
    </row>
    <row r="594" spans="1:88" x14ac:dyDescent="0.35">
      <c r="A594" t="s">
        <v>158</v>
      </c>
      <c r="B594" t="s">
        <v>756</v>
      </c>
      <c r="C594">
        <v>20.6</v>
      </c>
      <c r="D594">
        <v>20.6</v>
      </c>
      <c r="E594">
        <v>20.399999999999999</v>
      </c>
      <c r="F594">
        <v>67</v>
      </c>
      <c r="G594">
        <v>11</v>
      </c>
      <c r="H594">
        <v>21</v>
      </c>
      <c r="I594">
        <v>65</v>
      </c>
      <c r="J594">
        <v>4.3</v>
      </c>
      <c r="K594">
        <v>18</v>
      </c>
      <c r="L594">
        <v>13</v>
      </c>
      <c r="M594" t="s">
        <v>74</v>
      </c>
      <c r="N594" t="s">
        <v>86</v>
      </c>
      <c r="O594">
        <v>0</v>
      </c>
      <c r="P594">
        <v>0</v>
      </c>
      <c r="Q594">
        <v>0</v>
      </c>
      <c r="S594">
        <v>0</v>
      </c>
      <c r="U594">
        <v>0</v>
      </c>
      <c r="V594">
        <v>343</v>
      </c>
      <c r="W594">
        <v>29</v>
      </c>
      <c r="X594">
        <v>1</v>
      </c>
      <c r="Y594">
        <v>0</v>
      </c>
      <c r="Z594" t="s">
        <v>72</v>
      </c>
      <c r="AA594">
        <v>266</v>
      </c>
      <c r="AB594">
        <v>60</v>
      </c>
      <c r="AD594">
        <v>0</v>
      </c>
      <c r="AG594">
        <v>9.4</v>
      </c>
      <c r="AH594">
        <v>11.5</v>
      </c>
      <c r="AK594">
        <v>2</v>
      </c>
      <c r="AM594">
        <v>291</v>
      </c>
      <c r="AN594">
        <v>39</v>
      </c>
      <c r="AO594">
        <v>2</v>
      </c>
      <c r="AP594">
        <v>0</v>
      </c>
      <c r="AQ594" t="s">
        <v>145</v>
      </c>
      <c r="AR594">
        <v>0</v>
      </c>
      <c r="AS594">
        <v>0</v>
      </c>
      <c r="AT594">
        <v>21.4</v>
      </c>
      <c r="AU594">
        <v>21.4</v>
      </c>
      <c r="AV594">
        <v>21.2</v>
      </c>
      <c r="AW594">
        <v>67</v>
      </c>
      <c r="AX594">
        <v>12</v>
      </c>
      <c r="AY594">
        <v>21</v>
      </c>
      <c r="BA594">
        <v>6.6</v>
      </c>
      <c r="BB594">
        <v>20</v>
      </c>
      <c r="BC594">
        <v>11</v>
      </c>
      <c r="BD594" t="s">
        <v>82</v>
      </c>
      <c r="BE594" t="s">
        <v>80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255</v>
      </c>
      <c r="BN594">
        <v>37</v>
      </c>
      <c r="BO594">
        <v>2</v>
      </c>
      <c r="BP594">
        <v>0</v>
      </c>
      <c r="BQ594" t="s">
        <v>72</v>
      </c>
      <c r="BR594">
        <v>214</v>
      </c>
      <c r="BS594">
        <v>30</v>
      </c>
      <c r="BT594">
        <v>56.2</v>
      </c>
      <c r="BU594">
        <v>34</v>
      </c>
      <c r="BV594">
        <v>27.9</v>
      </c>
      <c r="BW594">
        <v>54</v>
      </c>
      <c r="BX594">
        <v>29.49</v>
      </c>
      <c r="BY594">
        <v>764</v>
      </c>
      <c r="BZ594">
        <v>4.4770000000000003</v>
      </c>
      <c r="CA594">
        <v>1</v>
      </c>
      <c r="CB594" s="2">
        <f t="shared" si="79"/>
        <v>45664</v>
      </c>
      <c r="CC594" s="3">
        <f t="shared" si="80"/>
        <v>0.16666666666666666</v>
      </c>
      <c r="CD594" s="4">
        <f t="shared" si="74"/>
        <v>45664.166666666664</v>
      </c>
      <c r="CE594" s="18">
        <f t="shared" si="77"/>
        <v>0.16000000000000003</v>
      </c>
      <c r="CF594" s="18">
        <f t="shared" si="78"/>
        <v>0.08</v>
      </c>
      <c r="CG594" s="19">
        <f t="shared" si="81"/>
        <v>540</v>
      </c>
      <c r="CH594" s="19">
        <f t="shared" si="81"/>
        <v>360</v>
      </c>
      <c r="CI594" s="19">
        <f t="shared" si="75"/>
        <v>180</v>
      </c>
      <c r="CJ594" s="19">
        <f t="shared" si="76"/>
        <v>360</v>
      </c>
    </row>
    <row r="595" spans="1:88" x14ac:dyDescent="0.35">
      <c r="A595" t="s">
        <v>158</v>
      </c>
      <c r="B595" t="s">
        <v>757</v>
      </c>
      <c r="C595">
        <v>20.7</v>
      </c>
      <c r="D595">
        <v>20.7</v>
      </c>
      <c r="E595">
        <v>20.6</v>
      </c>
      <c r="F595">
        <v>68</v>
      </c>
      <c r="G595">
        <v>12</v>
      </c>
      <c r="H595">
        <v>21</v>
      </c>
      <c r="I595">
        <v>65</v>
      </c>
      <c r="J595">
        <v>4.0999999999999996</v>
      </c>
      <c r="K595">
        <v>17</v>
      </c>
      <c r="L595">
        <v>17</v>
      </c>
      <c r="M595" t="s">
        <v>82</v>
      </c>
      <c r="N595" t="s">
        <v>86</v>
      </c>
      <c r="O595">
        <v>0</v>
      </c>
      <c r="P595">
        <v>0</v>
      </c>
      <c r="Q595">
        <v>0</v>
      </c>
      <c r="S595">
        <v>0</v>
      </c>
      <c r="U595">
        <v>0</v>
      </c>
      <c r="V595">
        <v>341</v>
      </c>
      <c r="W595">
        <v>29</v>
      </c>
      <c r="X595">
        <v>1</v>
      </c>
      <c r="Y595">
        <v>0</v>
      </c>
      <c r="Z595" t="s">
        <v>72</v>
      </c>
      <c r="AA595">
        <v>265</v>
      </c>
      <c r="AB595">
        <v>58</v>
      </c>
      <c r="AD595">
        <v>0</v>
      </c>
      <c r="AG595">
        <v>9.8000000000000007</v>
      </c>
      <c r="AH595">
        <v>11.7</v>
      </c>
      <c r="AK595">
        <v>2</v>
      </c>
      <c r="AM595">
        <v>294</v>
      </c>
      <c r="AN595">
        <v>42</v>
      </c>
      <c r="AO595">
        <v>2</v>
      </c>
      <c r="AP595">
        <v>0</v>
      </c>
      <c r="AQ595" t="s">
        <v>145</v>
      </c>
      <c r="AR595">
        <v>0</v>
      </c>
      <c r="AS595">
        <v>0</v>
      </c>
      <c r="AT595">
        <v>21.5</v>
      </c>
      <c r="AU595">
        <v>21.5</v>
      </c>
      <c r="AV595">
        <v>21.3</v>
      </c>
      <c r="AW595">
        <v>67</v>
      </c>
      <c r="AX595">
        <v>12</v>
      </c>
      <c r="AY595">
        <v>22</v>
      </c>
      <c r="BA595">
        <v>7.1</v>
      </c>
      <c r="BB595">
        <v>19</v>
      </c>
      <c r="BC595">
        <v>12</v>
      </c>
      <c r="BD595" t="s">
        <v>82</v>
      </c>
      <c r="BE595" t="s">
        <v>82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254</v>
      </c>
      <c r="BN595">
        <v>34</v>
      </c>
      <c r="BO595">
        <v>2</v>
      </c>
      <c r="BP595">
        <v>0</v>
      </c>
      <c r="BQ595" t="s">
        <v>72</v>
      </c>
      <c r="BR595">
        <v>202</v>
      </c>
      <c r="BS595">
        <v>37</v>
      </c>
      <c r="BT595">
        <v>56.1</v>
      </c>
      <c r="BU595">
        <v>35</v>
      </c>
      <c r="BV595">
        <v>28.6</v>
      </c>
      <c r="BW595">
        <v>54</v>
      </c>
      <c r="BX595">
        <v>29.49</v>
      </c>
      <c r="BY595">
        <v>764</v>
      </c>
      <c r="BZ595">
        <v>4.4770000000000003</v>
      </c>
      <c r="CA595">
        <v>1</v>
      </c>
      <c r="CB595" s="2">
        <f t="shared" si="79"/>
        <v>45664</v>
      </c>
      <c r="CC595" s="3">
        <f t="shared" si="80"/>
        <v>0.17708333333333334</v>
      </c>
      <c r="CD595" s="4">
        <f t="shared" si="74"/>
        <v>45664.177083333336</v>
      </c>
      <c r="CE595" s="18">
        <f t="shared" si="77"/>
        <v>0.16000000000000003</v>
      </c>
      <c r="CF595" s="18">
        <f t="shared" si="78"/>
        <v>0.08</v>
      </c>
      <c r="CG595" s="19">
        <f t="shared" si="81"/>
        <v>540</v>
      </c>
      <c r="CH595" s="19">
        <f t="shared" si="81"/>
        <v>337.5</v>
      </c>
      <c r="CI595" s="19">
        <f t="shared" si="75"/>
        <v>180</v>
      </c>
      <c r="CJ595" s="19">
        <f t="shared" si="76"/>
        <v>337.5</v>
      </c>
    </row>
    <row r="596" spans="1:88" x14ac:dyDescent="0.35">
      <c r="A596" t="s">
        <v>158</v>
      </c>
      <c r="B596" t="s">
        <v>758</v>
      </c>
      <c r="C596">
        <v>20.9</v>
      </c>
      <c r="D596">
        <v>20.9</v>
      </c>
      <c r="E596">
        <v>20.7</v>
      </c>
      <c r="F596">
        <v>67</v>
      </c>
      <c r="G596">
        <v>11</v>
      </c>
      <c r="H596">
        <v>21</v>
      </c>
      <c r="I596">
        <v>65</v>
      </c>
      <c r="J596">
        <v>3.9</v>
      </c>
      <c r="K596">
        <v>13</v>
      </c>
      <c r="L596">
        <v>17</v>
      </c>
      <c r="M596" t="s">
        <v>77</v>
      </c>
      <c r="N596" t="s">
        <v>76</v>
      </c>
      <c r="O596">
        <v>0</v>
      </c>
      <c r="P596">
        <v>0</v>
      </c>
      <c r="Q596">
        <v>0</v>
      </c>
      <c r="S596">
        <v>0</v>
      </c>
      <c r="U596">
        <v>0</v>
      </c>
      <c r="V596">
        <v>341</v>
      </c>
      <c r="W596">
        <v>30</v>
      </c>
      <c r="X596">
        <v>2</v>
      </c>
      <c r="Y596">
        <v>0</v>
      </c>
      <c r="Z596" t="s">
        <v>72</v>
      </c>
      <c r="AA596">
        <v>250</v>
      </c>
      <c r="AB596">
        <v>74</v>
      </c>
      <c r="AD596">
        <v>0</v>
      </c>
      <c r="AG596">
        <v>9.8000000000000007</v>
      </c>
      <c r="AH596">
        <v>11.8</v>
      </c>
      <c r="AK596">
        <v>2</v>
      </c>
      <c r="AM596">
        <v>287</v>
      </c>
      <c r="AN596">
        <v>36</v>
      </c>
      <c r="AO596">
        <v>2</v>
      </c>
      <c r="AP596">
        <v>0</v>
      </c>
      <c r="AQ596" t="s">
        <v>145</v>
      </c>
      <c r="AR596">
        <v>0</v>
      </c>
      <c r="AS596">
        <v>0</v>
      </c>
      <c r="AT596">
        <v>21.7</v>
      </c>
      <c r="AU596">
        <v>21.7</v>
      </c>
      <c r="AV596">
        <v>21.5</v>
      </c>
      <c r="AW596">
        <v>67</v>
      </c>
      <c r="AX596">
        <v>12</v>
      </c>
      <c r="AY596">
        <v>22</v>
      </c>
      <c r="BA596">
        <v>7.3</v>
      </c>
      <c r="BB596">
        <v>20</v>
      </c>
      <c r="BC596">
        <v>13</v>
      </c>
      <c r="BD596" t="s">
        <v>82</v>
      </c>
      <c r="BE596" t="s">
        <v>80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258</v>
      </c>
      <c r="BN596">
        <v>38</v>
      </c>
      <c r="BO596">
        <v>2</v>
      </c>
      <c r="BP596">
        <v>0</v>
      </c>
      <c r="BQ596" t="s">
        <v>72</v>
      </c>
      <c r="BR596">
        <v>202</v>
      </c>
      <c r="BS596">
        <v>43</v>
      </c>
      <c r="BT596">
        <v>56</v>
      </c>
      <c r="BU596">
        <v>35</v>
      </c>
      <c r="BV596">
        <v>28.5</v>
      </c>
      <c r="BW596">
        <v>54</v>
      </c>
      <c r="BX596">
        <v>29.49</v>
      </c>
      <c r="BY596">
        <v>764</v>
      </c>
      <c r="BZ596">
        <v>4.4770000000000003</v>
      </c>
      <c r="CA596">
        <v>1</v>
      </c>
      <c r="CB596" s="2">
        <f t="shared" si="79"/>
        <v>45664</v>
      </c>
      <c r="CC596" s="3">
        <f t="shared" si="80"/>
        <v>0.1875</v>
      </c>
      <c r="CD596" s="4">
        <f t="shared" si="74"/>
        <v>45664.1875</v>
      </c>
      <c r="CE596" s="18">
        <f t="shared" si="77"/>
        <v>0.16000000000000003</v>
      </c>
      <c r="CF596" s="18">
        <f t="shared" si="78"/>
        <v>0.08</v>
      </c>
      <c r="CG596" s="19">
        <f t="shared" si="81"/>
        <v>427.5</v>
      </c>
      <c r="CH596" s="19">
        <f t="shared" si="81"/>
        <v>360</v>
      </c>
      <c r="CI596" s="19">
        <f t="shared" si="75"/>
        <v>67.5</v>
      </c>
      <c r="CJ596" s="19">
        <f t="shared" si="76"/>
        <v>360</v>
      </c>
    </row>
    <row r="597" spans="1:88" x14ac:dyDescent="0.35">
      <c r="A597" t="s">
        <v>158</v>
      </c>
      <c r="B597" t="s">
        <v>759</v>
      </c>
      <c r="C597">
        <v>20.9</v>
      </c>
      <c r="D597">
        <v>20.9</v>
      </c>
      <c r="E597">
        <v>20.9</v>
      </c>
      <c r="F597">
        <v>67</v>
      </c>
      <c r="G597">
        <v>11</v>
      </c>
      <c r="H597">
        <v>21</v>
      </c>
      <c r="I597">
        <v>65</v>
      </c>
      <c r="J597">
        <v>4.4000000000000004</v>
      </c>
      <c r="K597">
        <v>12</v>
      </c>
      <c r="L597">
        <v>17</v>
      </c>
      <c r="M597" t="s">
        <v>87</v>
      </c>
      <c r="N597" t="s">
        <v>75</v>
      </c>
      <c r="O597">
        <v>0</v>
      </c>
      <c r="P597">
        <v>0</v>
      </c>
      <c r="Q597">
        <v>0</v>
      </c>
      <c r="S597">
        <v>0</v>
      </c>
      <c r="U597">
        <v>0</v>
      </c>
      <c r="V597">
        <v>347</v>
      </c>
      <c r="W597">
        <v>31</v>
      </c>
      <c r="X597">
        <v>1</v>
      </c>
      <c r="Y597">
        <v>0</v>
      </c>
      <c r="Z597" t="s">
        <v>72</v>
      </c>
      <c r="AA597">
        <v>268</v>
      </c>
      <c r="AB597">
        <v>61</v>
      </c>
      <c r="AD597">
        <v>0</v>
      </c>
      <c r="AG597">
        <v>9.8000000000000007</v>
      </c>
      <c r="AH597">
        <v>11.8</v>
      </c>
      <c r="AK597">
        <v>2</v>
      </c>
      <c r="AM597">
        <v>298</v>
      </c>
      <c r="AN597">
        <v>35</v>
      </c>
      <c r="AO597">
        <v>2</v>
      </c>
      <c r="AP597">
        <v>0</v>
      </c>
      <c r="AQ597" t="s">
        <v>145</v>
      </c>
      <c r="AR597">
        <v>0</v>
      </c>
      <c r="AS597">
        <v>0</v>
      </c>
      <c r="AT597">
        <v>21.7</v>
      </c>
      <c r="AU597">
        <v>21.7</v>
      </c>
      <c r="AV597">
        <v>21.6</v>
      </c>
      <c r="AW597">
        <v>67</v>
      </c>
      <c r="AX597">
        <v>12</v>
      </c>
      <c r="AY597">
        <v>22</v>
      </c>
      <c r="BA597">
        <v>6.4</v>
      </c>
      <c r="BB597">
        <v>16</v>
      </c>
      <c r="BC597">
        <v>13</v>
      </c>
      <c r="BD597" t="s">
        <v>78</v>
      </c>
      <c r="BE597" t="s">
        <v>80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259</v>
      </c>
      <c r="BN597">
        <v>39</v>
      </c>
      <c r="BO597">
        <v>2</v>
      </c>
      <c r="BP597">
        <v>0</v>
      </c>
      <c r="BQ597" t="s">
        <v>72</v>
      </c>
      <c r="BR597">
        <v>195</v>
      </c>
      <c r="BS597">
        <v>52</v>
      </c>
      <c r="BT597">
        <v>56</v>
      </c>
      <c r="BU597">
        <v>35</v>
      </c>
      <c r="BV597">
        <v>28.5</v>
      </c>
      <c r="BW597">
        <v>54</v>
      </c>
      <c r="BX597">
        <v>29.49</v>
      </c>
      <c r="BY597">
        <v>764</v>
      </c>
      <c r="BZ597">
        <v>4.4770000000000003</v>
      </c>
      <c r="CA597">
        <v>1</v>
      </c>
      <c r="CB597" s="2">
        <f t="shared" si="79"/>
        <v>45664</v>
      </c>
      <c r="CC597" s="3">
        <f t="shared" si="80"/>
        <v>0.19791666666666666</v>
      </c>
      <c r="CD597" s="4">
        <f t="shared" si="74"/>
        <v>45664.197916666664</v>
      </c>
      <c r="CE597" s="18">
        <f t="shared" si="77"/>
        <v>0.16000000000000003</v>
      </c>
      <c r="CF597" s="18">
        <f t="shared" si="78"/>
        <v>0.08</v>
      </c>
      <c r="CG597" s="19">
        <f t="shared" si="81"/>
        <v>517.5</v>
      </c>
      <c r="CH597" s="19">
        <f t="shared" si="81"/>
        <v>360</v>
      </c>
      <c r="CI597" s="19">
        <f t="shared" si="75"/>
        <v>157.5</v>
      </c>
      <c r="CJ597" s="19">
        <f t="shared" si="76"/>
        <v>360</v>
      </c>
    </row>
    <row r="598" spans="1:88" x14ac:dyDescent="0.35">
      <c r="A598" t="s">
        <v>158</v>
      </c>
      <c r="B598" t="s">
        <v>760</v>
      </c>
      <c r="C598">
        <v>21</v>
      </c>
      <c r="D598">
        <v>21</v>
      </c>
      <c r="E598">
        <v>20.9</v>
      </c>
      <c r="F598">
        <v>67</v>
      </c>
      <c r="G598">
        <v>12</v>
      </c>
      <c r="H598">
        <v>21</v>
      </c>
      <c r="I598">
        <v>65</v>
      </c>
      <c r="J598">
        <v>4</v>
      </c>
      <c r="K598">
        <v>12</v>
      </c>
      <c r="L598">
        <v>17</v>
      </c>
      <c r="M598" t="s">
        <v>87</v>
      </c>
      <c r="N598" t="s">
        <v>75</v>
      </c>
      <c r="O598">
        <v>0</v>
      </c>
      <c r="P598">
        <v>0</v>
      </c>
      <c r="Q598">
        <v>0</v>
      </c>
      <c r="S598">
        <v>0</v>
      </c>
      <c r="U598">
        <v>0</v>
      </c>
      <c r="V598">
        <v>350</v>
      </c>
      <c r="W598">
        <v>30</v>
      </c>
      <c r="X598">
        <v>1</v>
      </c>
      <c r="Y598">
        <v>0</v>
      </c>
      <c r="Z598" t="s">
        <v>72</v>
      </c>
      <c r="AA598">
        <v>265</v>
      </c>
      <c r="AB598">
        <v>68</v>
      </c>
      <c r="AD598">
        <v>0</v>
      </c>
      <c r="AG598">
        <v>9.9</v>
      </c>
      <c r="AH598">
        <v>11.8</v>
      </c>
      <c r="AK598">
        <v>2</v>
      </c>
      <c r="AM598">
        <v>294</v>
      </c>
      <c r="AN598">
        <v>40</v>
      </c>
      <c r="AO598">
        <v>2</v>
      </c>
      <c r="AP598">
        <v>0</v>
      </c>
      <c r="AQ598" t="s">
        <v>145</v>
      </c>
      <c r="AR598">
        <v>0</v>
      </c>
      <c r="AS598">
        <v>0</v>
      </c>
      <c r="AT598">
        <v>21.7</v>
      </c>
      <c r="AU598">
        <v>21.7</v>
      </c>
      <c r="AV598">
        <v>21.6</v>
      </c>
      <c r="AW598">
        <v>67</v>
      </c>
      <c r="AX598">
        <v>12</v>
      </c>
      <c r="AY598">
        <v>22</v>
      </c>
      <c r="BA598">
        <v>7.2</v>
      </c>
      <c r="BB598">
        <v>21</v>
      </c>
      <c r="BC598">
        <v>14</v>
      </c>
      <c r="BD598" t="s">
        <v>82</v>
      </c>
      <c r="BE598" t="s">
        <v>80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257</v>
      </c>
      <c r="BN598">
        <v>34</v>
      </c>
      <c r="BO598">
        <v>2</v>
      </c>
      <c r="BP598">
        <v>0</v>
      </c>
      <c r="BQ598" t="s">
        <v>72</v>
      </c>
      <c r="BR598">
        <v>192</v>
      </c>
      <c r="BS598">
        <v>49</v>
      </c>
      <c r="BT598">
        <v>56</v>
      </c>
      <c r="BU598">
        <v>35</v>
      </c>
      <c r="BV598">
        <v>28.5</v>
      </c>
      <c r="BW598">
        <v>54</v>
      </c>
      <c r="BX598">
        <v>29.49</v>
      </c>
      <c r="BY598">
        <v>764</v>
      </c>
      <c r="BZ598">
        <v>4.4770000000000003</v>
      </c>
      <c r="CA598">
        <v>1</v>
      </c>
      <c r="CB598" s="2">
        <f t="shared" si="79"/>
        <v>45664</v>
      </c>
      <c r="CC598" s="3">
        <f t="shared" si="80"/>
        <v>0.20833333333333334</v>
      </c>
      <c r="CD598" s="4">
        <f t="shared" si="74"/>
        <v>45664.208333333336</v>
      </c>
      <c r="CE598" s="18">
        <f t="shared" si="77"/>
        <v>0.16000000000000003</v>
      </c>
      <c r="CF598" s="18">
        <f t="shared" si="78"/>
        <v>0.08</v>
      </c>
      <c r="CG598" s="19">
        <f t="shared" si="81"/>
        <v>517.5</v>
      </c>
      <c r="CH598" s="19">
        <f t="shared" si="81"/>
        <v>360</v>
      </c>
      <c r="CI598" s="19">
        <f t="shared" si="75"/>
        <v>157.5</v>
      </c>
      <c r="CJ598" s="19">
        <f t="shared" si="76"/>
        <v>360</v>
      </c>
    </row>
    <row r="599" spans="1:88" x14ac:dyDescent="0.35">
      <c r="A599" t="s">
        <v>158</v>
      </c>
      <c r="B599" t="s">
        <v>761</v>
      </c>
      <c r="C599">
        <v>21.1</v>
      </c>
      <c r="D599">
        <v>21.1</v>
      </c>
      <c r="E599">
        <v>20.9</v>
      </c>
      <c r="F599">
        <v>67</v>
      </c>
      <c r="G599">
        <v>12</v>
      </c>
      <c r="H599">
        <v>21</v>
      </c>
      <c r="I599">
        <v>65</v>
      </c>
      <c r="J599">
        <v>4.2</v>
      </c>
      <c r="K599">
        <v>21</v>
      </c>
      <c r="L599">
        <v>17</v>
      </c>
      <c r="M599" t="s">
        <v>84</v>
      </c>
      <c r="N599" t="s">
        <v>86</v>
      </c>
      <c r="O599">
        <v>0</v>
      </c>
      <c r="P599">
        <v>0</v>
      </c>
      <c r="Q599">
        <v>0</v>
      </c>
      <c r="S599">
        <v>0</v>
      </c>
      <c r="U599">
        <v>0</v>
      </c>
      <c r="V599">
        <v>351</v>
      </c>
      <c r="W599">
        <v>30</v>
      </c>
      <c r="X599">
        <v>1</v>
      </c>
      <c r="Y599">
        <v>0</v>
      </c>
      <c r="Z599" t="s">
        <v>72</v>
      </c>
      <c r="AA599">
        <v>269</v>
      </c>
      <c r="AB599">
        <v>64</v>
      </c>
      <c r="AD599">
        <v>0</v>
      </c>
      <c r="AG599">
        <v>9.9</v>
      </c>
      <c r="AH599">
        <v>12</v>
      </c>
      <c r="AK599">
        <v>2</v>
      </c>
      <c r="AM599">
        <v>284</v>
      </c>
      <c r="AN599">
        <v>37</v>
      </c>
      <c r="AO599">
        <v>2</v>
      </c>
      <c r="AP599">
        <v>0</v>
      </c>
      <c r="AQ599" t="s">
        <v>145</v>
      </c>
      <c r="AR599">
        <v>0</v>
      </c>
      <c r="AS599">
        <v>0</v>
      </c>
      <c r="AT599">
        <v>21.8</v>
      </c>
      <c r="AU599">
        <v>21.8</v>
      </c>
      <c r="AV599">
        <v>21.7</v>
      </c>
      <c r="AW599">
        <v>67</v>
      </c>
      <c r="AX599">
        <v>12</v>
      </c>
      <c r="AY599">
        <v>22</v>
      </c>
      <c r="BA599">
        <v>6.9</v>
      </c>
      <c r="BB599">
        <v>20</v>
      </c>
      <c r="BC599">
        <v>14</v>
      </c>
      <c r="BD599" t="s">
        <v>81</v>
      </c>
      <c r="BE599" t="s">
        <v>71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253</v>
      </c>
      <c r="BN599">
        <v>38</v>
      </c>
      <c r="BO599">
        <v>2</v>
      </c>
      <c r="BP599">
        <v>0</v>
      </c>
      <c r="BQ599" t="s">
        <v>72</v>
      </c>
      <c r="BR599">
        <v>192</v>
      </c>
      <c r="BS599">
        <v>49</v>
      </c>
      <c r="BT599">
        <v>55.9</v>
      </c>
      <c r="BU599">
        <v>35</v>
      </c>
      <c r="BV599">
        <v>28.4</v>
      </c>
      <c r="BW599">
        <v>53</v>
      </c>
      <c r="BX599">
        <v>29.49</v>
      </c>
      <c r="BY599">
        <v>764</v>
      </c>
      <c r="BZ599">
        <v>4.4770000000000003</v>
      </c>
      <c r="CA599">
        <v>1</v>
      </c>
      <c r="CB599" s="2">
        <f t="shared" si="79"/>
        <v>45664</v>
      </c>
      <c r="CC599" s="3">
        <f t="shared" si="80"/>
        <v>0.21875</v>
      </c>
      <c r="CD599" s="4">
        <f t="shared" si="74"/>
        <v>45664.21875</v>
      </c>
      <c r="CE599" s="18">
        <f t="shared" si="77"/>
        <v>0.16000000000000003</v>
      </c>
      <c r="CF599" s="18">
        <f t="shared" si="78"/>
        <v>0.08</v>
      </c>
      <c r="CG599" s="19">
        <f t="shared" si="81"/>
        <v>540</v>
      </c>
      <c r="CH599" s="19">
        <f t="shared" si="81"/>
        <v>382.5</v>
      </c>
      <c r="CI599" s="19">
        <f t="shared" si="75"/>
        <v>180</v>
      </c>
      <c r="CJ599" s="19">
        <f t="shared" si="76"/>
        <v>22.5</v>
      </c>
    </row>
    <row r="600" spans="1:88" x14ac:dyDescent="0.35">
      <c r="A600" t="s">
        <v>158</v>
      </c>
      <c r="B600" t="s">
        <v>762</v>
      </c>
      <c r="C600">
        <v>21.2</v>
      </c>
      <c r="D600">
        <v>21.2</v>
      </c>
      <c r="E600">
        <v>21.1</v>
      </c>
      <c r="F600">
        <v>67</v>
      </c>
      <c r="G600">
        <v>12</v>
      </c>
      <c r="H600">
        <v>21</v>
      </c>
      <c r="I600">
        <v>65</v>
      </c>
      <c r="J600">
        <v>3.9</v>
      </c>
      <c r="K600">
        <v>12</v>
      </c>
      <c r="L600">
        <v>17</v>
      </c>
      <c r="M600" t="s">
        <v>85</v>
      </c>
      <c r="N600" t="s">
        <v>85</v>
      </c>
      <c r="O600">
        <v>0</v>
      </c>
      <c r="P600">
        <v>0</v>
      </c>
      <c r="Q600">
        <v>0</v>
      </c>
      <c r="S600">
        <v>0</v>
      </c>
      <c r="U600">
        <v>0</v>
      </c>
      <c r="V600">
        <v>351</v>
      </c>
      <c r="W600">
        <v>30</v>
      </c>
      <c r="X600">
        <v>1</v>
      </c>
      <c r="Y600">
        <v>0</v>
      </c>
      <c r="Z600" t="s">
        <v>72</v>
      </c>
      <c r="AA600">
        <v>287</v>
      </c>
      <c r="AB600">
        <v>46</v>
      </c>
      <c r="AD600">
        <v>0</v>
      </c>
      <c r="AG600">
        <v>10.1</v>
      </c>
      <c r="AH600">
        <v>12</v>
      </c>
      <c r="AK600">
        <v>2</v>
      </c>
      <c r="AM600">
        <v>290</v>
      </c>
      <c r="AN600">
        <v>39</v>
      </c>
      <c r="AO600">
        <v>2</v>
      </c>
      <c r="AP600">
        <v>0</v>
      </c>
      <c r="AQ600" t="s">
        <v>145</v>
      </c>
      <c r="AR600">
        <v>0</v>
      </c>
      <c r="AS600">
        <v>0</v>
      </c>
      <c r="AT600">
        <v>22</v>
      </c>
      <c r="AU600">
        <v>22</v>
      </c>
      <c r="AV600">
        <v>21.8</v>
      </c>
      <c r="AW600">
        <v>66</v>
      </c>
      <c r="AX600">
        <v>12</v>
      </c>
      <c r="AY600">
        <v>22</v>
      </c>
      <c r="BA600">
        <v>4.3</v>
      </c>
      <c r="BB600">
        <v>19</v>
      </c>
      <c r="BC600">
        <v>14</v>
      </c>
      <c r="BD600" t="s">
        <v>77</v>
      </c>
      <c r="BE600" t="s">
        <v>82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252</v>
      </c>
      <c r="BN600">
        <v>36</v>
      </c>
      <c r="BO600">
        <v>2</v>
      </c>
      <c r="BP600">
        <v>0</v>
      </c>
      <c r="BQ600" t="s">
        <v>72</v>
      </c>
      <c r="BR600">
        <v>207</v>
      </c>
      <c r="BS600">
        <v>34</v>
      </c>
      <c r="BT600">
        <v>55.9</v>
      </c>
      <c r="BU600">
        <v>35</v>
      </c>
      <c r="BV600">
        <v>28.4</v>
      </c>
      <c r="BW600">
        <v>53</v>
      </c>
      <c r="BX600">
        <v>29.5</v>
      </c>
      <c r="BY600">
        <v>765</v>
      </c>
      <c r="BZ600">
        <v>4.4820000000000002</v>
      </c>
      <c r="CA600">
        <v>1</v>
      </c>
      <c r="CB600" s="2">
        <f t="shared" si="79"/>
        <v>45664</v>
      </c>
      <c r="CC600" s="3">
        <f t="shared" si="80"/>
        <v>0.22916666666666666</v>
      </c>
      <c r="CD600" s="4">
        <f t="shared" si="74"/>
        <v>45664.229166666664</v>
      </c>
      <c r="CE600" s="18">
        <f t="shared" si="77"/>
        <v>0.16000000000000003</v>
      </c>
      <c r="CF600" s="18">
        <f t="shared" si="78"/>
        <v>0.08</v>
      </c>
      <c r="CG600" s="19">
        <f t="shared" si="81"/>
        <v>202.5</v>
      </c>
      <c r="CH600" s="19">
        <f t="shared" si="81"/>
        <v>337.5</v>
      </c>
      <c r="CI600" s="19">
        <f t="shared" si="75"/>
        <v>202.5</v>
      </c>
      <c r="CJ600" s="19">
        <f t="shared" si="76"/>
        <v>337.5</v>
      </c>
    </row>
    <row r="601" spans="1:88" x14ac:dyDescent="0.35">
      <c r="A601" t="s">
        <v>158</v>
      </c>
      <c r="B601" t="s">
        <v>763</v>
      </c>
      <c r="C601">
        <v>21.4</v>
      </c>
      <c r="D601">
        <v>21.4</v>
      </c>
      <c r="E601">
        <v>21.2</v>
      </c>
      <c r="F601">
        <v>66</v>
      </c>
      <c r="G601">
        <v>12</v>
      </c>
      <c r="H601">
        <v>21</v>
      </c>
      <c r="I601">
        <v>65</v>
      </c>
      <c r="J601">
        <v>4.4000000000000004</v>
      </c>
      <c r="K601">
        <v>14</v>
      </c>
      <c r="L601">
        <v>17</v>
      </c>
      <c r="M601" t="s">
        <v>84</v>
      </c>
      <c r="N601" t="s">
        <v>85</v>
      </c>
      <c r="O601">
        <v>0</v>
      </c>
      <c r="P601">
        <v>0</v>
      </c>
      <c r="Q601">
        <v>0</v>
      </c>
      <c r="S601">
        <v>0</v>
      </c>
      <c r="U601">
        <v>0</v>
      </c>
      <c r="V601">
        <v>351</v>
      </c>
      <c r="W601">
        <v>31</v>
      </c>
      <c r="X601">
        <v>2</v>
      </c>
      <c r="Y601">
        <v>0</v>
      </c>
      <c r="Z601" t="s">
        <v>72</v>
      </c>
      <c r="AA601">
        <v>273</v>
      </c>
      <c r="AB601">
        <v>61</v>
      </c>
      <c r="AD601">
        <v>0</v>
      </c>
      <c r="AG601">
        <v>10.3</v>
      </c>
      <c r="AH601">
        <v>12.2</v>
      </c>
      <c r="AK601">
        <v>2</v>
      </c>
      <c r="AM601">
        <v>298</v>
      </c>
      <c r="AN601">
        <v>39</v>
      </c>
      <c r="AO601">
        <v>2</v>
      </c>
      <c r="AP601">
        <v>0</v>
      </c>
      <c r="AQ601" t="s">
        <v>145</v>
      </c>
      <c r="AR601">
        <v>0</v>
      </c>
      <c r="AS601">
        <v>0</v>
      </c>
      <c r="AT601">
        <v>22.1</v>
      </c>
      <c r="AU601">
        <v>22.1</v>
      </c>
      <c r="AV601">
        <v>22</v>
      </c>
      <c r="AW601">
        <v>66</v>
      </c>
      <c r="AX601">
        <v>12</v>
      </c>
      <c r="AY601">
        <v>22</v>
      </c>
      <c r="BA601">
        <v>6.8</v>
      </c>
      <c r="BB601">
        <v>17</v>
      </c>
      <c r="BC601">
        <v>14</v>
      </c>
      <c r="BD601" t="s">
        <v>80</v>
      </c>
      <c r="BE601" t="s">
        <v>80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256</v>
      </c>
      <c r="BN601">
        <v>37</v>
      </c>
      <c r="BO601">
        <v>2</v>
      </c>
      <c r="BP601">
        <v>0</v>
      </c>
      <c r="BQ601" t="s">
        <v>72</v>
      </c>
      <c r="BR601">
        <v>183</v>
      </c>
      <c r="BS601">
        <v>59</v>
      </c>
      <c r="BT601">
        <v>55.7</v>
      </c>
      <c r="BU601">
        <v>35</v>
      </c>
      <c r="BV601">
        <v>28.2</v>
      </c>
      <c r="BW601">
        <v>53</v>
      </c>
      <c r="BX601">
        <v>29.5</v>
      </c>
      <c r="BY601">
        <v>765</v>
      </c>
      <c r="BZ601">
        <v>4.4820000000000002</v>
      </c>
      <c r="CA601">
        <v>1</v>
      </c>
      <c r="CB601" s="2">
        <f t="shared" si="79"/>
        <v>45664</v>
      </c>
      <c r="CC601" s="3">
        <f t="shared" si="80"/>
        <v>0.23958333333333334</v>
      </c>
      <c r="CD601" s="4">
        <f t="shared" si="74"/>
        <v>45664.239583333336</v>
      </c>
      <c r="CE601" s="18">
        <f t="shared" si="77"/>
        <v>0.16000000000000003</v>
      </c>
      <c r="CF601" s="18">
        <f t="shared" si="78"/>
        <v>0.08</v>
      </c>
      <c r="CG601" s="19">
        <f t="shared" si="81"/>
        <v>202.5</v>
      </c>
      <c r="CH601" s="19">
        <f t="shared" si="81"/>
        <v>360</v>
      </c>
      <c r="CI601" s="19">
        <f t="shared" si="75"/>
        <v>202.5</v>
      </c>
      <c r="CJ601" s="19">
        <f t="shared" si="76"/>
        <v>360</v>
      </c>
    </row>
    <row r="602" spans="1:88" x14ac:dyDescent="0.35">
      <c r="A602" t="s">
        <v>158</v>
      </c>
      <c r="B602" t="s">
        <v>764</v>
      </c>
      <c r="C602">
        <v>21.6</v>
      </c>
      <c r="D602">
        <v>21.6</v>
      </c>
      <c r="E602">
        <v>21.4</v>
      </c>
      <c r="F602">
        <v>65</v>
      </c>
      <c r="G602">
        <v>11</v>
      </c>
      <c r="H602">
        <v>22</v>
      </c>
      <c r="I602">
        <v>65</v>
      </c>
      <c r="J602">
        <v>3.9</v>
      </c>
      <c r="K602">
        <v>14</v>
      </c>
      <c r="L602">
        <v>17</v>
      </c>
      <c r="M602" t="s">
        <v>77</v>
      </c>
      <c r="N602" t="s">
        <v>75</v>
      </c>
      <c r="O602">
        <v>0</v>
      </c>
      <c r="P602">
        <v>0</v>
      </c>
      <c r="Q602">
        <v>0</v>
      </c>
      <c r="S602">
        <v>0</v>
      </c>
      <c r="U602">
        <v>0</v>
      </c>
      <c r="V602">
        <v>350</v>
      </c>
      <c r="W602">
        <v>27</v>
      </c>
      <c r="X602">
        <v>2</v>
      </c>
      <c r="Y602">
        <v>0</v>
      </c>
      <c r="Z602" t="s">
        <v>72</v>
      </c>
      <c r="AA602">
        <v>269</v>
      </c>
      <c r="AB602">
        <v>63</v>
      </c>
      <c r="AD602">
        <v>0</v>
      </c>
      <c r="AG602">
        <v>10.1</v>
      </c>
      <c r="AH602">
        <v>12.2</v>
      </c>
      <c r="AK602">
        <v>2</v>
      </c>
      <c r="AM602">
        <v>305</v>
      </c>
      <c r="AN602">
        <v>36</v>
      </c>
      <c r="AO602">
        <v>2</v>
      </c>
      <c r="AP602">
        <v>0</v>
      </c>
      <c r="AQ602" t="s">
        <v>145</v>
      </c>
      <c r="AR602">
        <v>0</v>
      </c>
      <c r="AS602">
        <v>0</v>
      </c>
      <c r="AT602">
        <v>22.3</v>
      </c>
      <c r="AU602">
        <v>22.3</v>
      </c>
      <c r="AV602">
        <v>22.1</v>
      </c>
      <c r="AW602">
        <v>65</v>
      </c>
      <c r="AX602">
        <v>12</v>
      </c>
      <c r="AY602">
        <v>22</v>
      </c>
      <c r="BA602">
        <v>5.4</v>
      </c>
      <c r="BB602">
        <v>20</v>
      </c>
      <c r="BC602">
        <v>15</v>
      </c>
      <c r="BD602" t="s">
        <v>82</v>
      </c>
      <c r="BE602" t="s">
        <v>78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259</v>
      </c>
      <c r="BN602">
        <v>39</v>
      </c>
      <c r="BO602">
        <v>2</v>
      </c>
      <c r="BP602">
        <v>0</v>
      </c>
      <c r="BQ602" t="s">
        <v>72</v>
      </c>
      <c r="BR602">
        <v>203</v>
      </c>
      <c r="BS602">
        <v>41</v>
      </c>
      <c r="BT602">
        <v>55.7</v>
      </c>
      <c r="BU602">
        <v>35</v>
      </c>
      <c r="BV602">
        <v>28.2</v>
      </c>
      <c r="BW602">
        <v>53</v>
      </c>
      <c r="BX602">
        <v>29.5</v>
      </c>
      <c r="BY602">
        <v>765</v>
      </c>
      <c r="BZ602">
        <v>4.4820000000000002</v>
      </c>
      <c r="CA602">
        <v>1</v>
      </c>
      <c r="CB602" s="2">
        <f t="shared" si="79"/>
        <v>45664</v>
      </c>
      <c r="CC602" s="3">
        <f t="shared" si="80"/>
        <v>0.25</v>
      </c>
      <c r="CD602" s="4">
        <f t="shared" si="74"/>
        <v>45664.25</v>
      </c>
      <c r="CE602" s="18">
        <f t="shared" si="77"/>
        <v>0.16000000000000003</v>
      </c>
      <c r="CF602" s="18">
        <f t="shared" si="78"/>
        <v>0.08</v>
      </c>
      <c r="CG602" s="19">
        <f t="shared" si="81"/>
        <v>517.5</v>
      </c>
      <c r="CH602" s="19">
        <f t="shared" si="81"/>
        <v>315</v>
      </c>
      <c r="CI602" s="19">
        <f t="shared" si="75"/>
        <v>157.5</v>
      </c>
      <c r="CJ602" s="19">
        <f t="shared" si="76"/>
        <v>315</v>
      </c>
    </row>
    <row r="603" spans="1:88" x14ac:dyDescent="0.35">
      <c r="A603" t="s">
        <v>158</v>
      </c>
      <c r="B603" t="s">
        <v>765</v>
      </c>
      <c r="C603">
        <v>21.5</v>
      </c>
      <c r="D603">
        <v>21.6</v>
      </c>
      <c r="E603">
        <v>21.5</v>
      </c>
      <c r="F603">
        <v>65</v>
      </c>
      <c r="G603">
        <v>11</v>
      </c>
      <c r="H603">
        <v>22</v>
      </c>
      <c r="I603">
        <v>65</v>
      </c>
      <c r="J603">
        <v>4.2</v>
      </c>
      <c r="K603">
        <v>12</v>
      </c>
      <c r="L603">
        <v>18</v>
      </c>
      <c r="M603" t="s">
        <v>85</v>
      </c>
      <c r="N603" t="s">
        <v>85</v>
      </c>
      <c r="O603">
        <v>0</v>
      </c>
      <c r="P603">
        <v>0</v>
      </c>
      <c r="Q603">
        <v>0</v>
      </c>
      <c r="S603">
        <v>0</v>
      </c>
      <c r="U603">
        <v>0</v>
      </c>
      <c r="V603">
        <v>351</v>
      </c>
      <c r="W603">
        <v>31</v>
      </c>
      <c r="X603">
        <v>2</v>
      </c>
      <c r="Y603">
        <v>0</v>
      </c>
      <c r="Z603" t="s">
        <v>72</v>
      </c>
      <c r="AA603">
        <v>277</v>
      </c>
      <c r="AB603">
        <v>57</v>
      </c>
      <c r="AD603">
        <v>0</v>
      </c>
      <c r="AG603">
        <v>10.1</v>
      </c>
      <c r="AH603">
        <v>12.2</v>
      </c>
      <c r="AK603">
        <v>2</v>
      </c>
      <c r="AM603">
        <v>303</v>
      </c>
      <c r="AN603">
        <v>40</v>
      </c>
      <c r="AO603">
        <v>2</v>
      </c>
      <c r="AP603">
        <v>0</v>
      </c>
      <c r="AQ603" t="s">
        <v>145</v>
      </c>
      <c r="AR603">
        <v>0</v>
      </c>
      <c r="AS603">
        <v>0</v>
      </c>
      <c r="AT603">
        <v>22.3</v>
      </c>
      <c r="AU603">
        <v>22.3</v>
      </c>
      <c r="AV603">
        <v>22.2</v>
      </c>
      <c r="AW603">
        <v>64</v>
      </c>
      <c r="AX603">
        <v>12</v>
      </c>
      <c r="AY603">
        <v>22</v>
      </c>
      <c r="BA603">
        <v>5.6</v>
      </c>
      <c r="BB603">
        <v>18</v>
      </c>
      <c r="BC603">
        <v>15</v>
      </c>
      <c r="BD603" t="s">
        <v>77</v>
      </c>
      <c r="BE603" t="s">
        <v>80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256</v>
      </c>
      <c r="BN603">
        <v>34</v>
      </c>
      <c r="BO603">
        <v>2</v>
      </c>
      <c r="BP603">
        <v>0</v>
      </c>
      <c r="BQ603" t="s">
        <v>72</v>
      </c>
      <c r="BR603">
        <v>200</v>
      </c>
      <c r="BS603">
        <v>45</v>
      </c>
      <c r="BT603">
        <v>55.6</v>
      </c>
      <c r="BU603">
        <v>35</v>
      </c>
      <c r="BV603">
        <v>28.1</v>
      </c>
      <c r="BW603">
        <v>53</v>
      </c>
      <c r="BX603">
        <v>29.5</v>
      </c>
      <c r="BY603">
        <v>765</v>
      </c>
      <c r="BZ603">
        <v>4.4820000000000002</v>
      </c>
      <c r="CA603">
        <v>1</v>
      </c>
      <c r="CB603" s="2">
        <f t="shared" si="79"/>
        <v>45664</v>
      </c>
      <c r="CC603" s="3">
        <f t="shared" si="80"/>
        <v>0.26041666666666669</v>
      </c>
      <c r="CD603" s="4">
        <f t="shared" si="74"/>
        <v>45664.260416666664</v>
      </c>
      <c r="CE603" s="18">
        <f t="shared" si="77"/>
        <v>0.16000000000000003</v>
      </c>
      <c r="CF603" s="18">
        <f t="shared" si="78"/>
        <v>0.08</v>
      </c>
      <c r="CG603" s="19">
        <f t="shared" si="81"/>
        <v>202.5</v>
      </c>
      <c r="CH603" s="19">
        <f t="shared" si="81"/>
        <v>360</v>
      </c>
      <c r="CI603" s="19">
        <f t="shared" si="75"/>
        <v>202.5</v>
      </c>
      <c r="CJ603" s="19">
        <f t="shared" si="76"/>
        <v>360</v>
      </c>
    </row>
    <row r="604" spans="1:88" x14ac:dyDescent="0.35">
      <c r="A604" t="s">
        <v>158</v>
      </c>
      <c r="B604" t="s">
        <v>766</v>
      </c>
      <c r="C604">
        <v>21.6</v>
      </c>
      <c r="D604">
        <v>21.6</v>
      </c>
      <c r="E604">
        <v>21.5</v>
      </c>
      <c r="F604">
        <v>64</v>
      </c>
      <c r="G604">
        <v>11</v>
      </c>
      <c r="H604">
        <v>22</v>
      </c>
      <c r="I604">
        <v>65</v>
      </c>
      <c r="J604">
        <v>3.4</v>
      </c>
      <c r="K604">
        <v>14</v>
      </c>
      <c r="L604">
        <v>18</v>
      </c>
      <c r="M604" t="s">
        <v>84</v>
      </c>
      <c r="N604" t="s">
        <v>86</v>
      </c>
      <c r="O604">
        <v>0</v>
      </c>
      <c r="P604">
        <v>0</v>
      </c>
      <c r="Q604">
        <v>0</v>
      </c>
      <c r="S604">
        <v>0</v>
      </c>
      <c r="U604">
        <v>0</v>
      </c>
      <c r="V604">
        <v>351</v>
      </c>
      <c r="W604">
        <v>30</v>
      </c>
      <c r="X604">
        <v>1</v>
      </c>
      <c r="Y604">
        <v>0</v>
      </c>
      <c r="Z604" t="s">
        <v>72</v>
      </c>
      <c r="AA604">
        <v>268</v>
      </c>
      <c r="AB604">
        <v>65</v>
      </c>
      <c r="AD604">
        <v>0</v>
      </c>
      <c r="AG604">
        <v>10.3</v>
      </c>
      <c r="AH604">
        <v>12.3</v>
      </c>
      <c r="AK604">
        <v>2</v>
      </c>
      <c r="AM604">
        <v>297</v>
      </c>
      <c r="AN604">
        <v>34</v>
      </c>
      <c r="AO604">
        <v>1</v>
      </c>
      <c r="AP604">
        <v>0</v>
      </c>
      <c r="AQ604" t="s">
        <v>145</v>
      </c>
      <c r="AR604">
        <v>0</v>
      </c>
      <c r="AS604">
        <v>0</v>
      </c>
      <c r="AT604">
        <v>22.4</v>
      </c>
      <c r="AU604">
        <v>22.4</v>
      </c>
      <c r="AV604">
        <v>22.3</v>
      </c>
      <c r="AW604">
        <v>64</v>
      </c>
      <c r="AX604">
        <v>12</v>
      </c>
      <c r="AY604">
        <v>22</v>
      </c>
      <c r="BA604">
        <v>3.5</v>
      </c>
      <c r="BB604">
        <v>17</v>
      </c>
      <c r="BC604">
        <v>15</v>
      </c>
      <c r="BD604" t="s">
        <v>82</v>
      </c>
      <c r="BE604" t="s">
        <v>82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257</v>
      </c>
      <c r="BN604">
        <v>37</v>
      </c>
      <c r="BO604">
        <v>1</v>
      </c>
      <c r="BP604">
        <v>0</v>
      </c>
      <c r="BQ604" t="s">
        <v>72</v>
      </c>
      <c r="BR604">
        <v>200</v>
      </c>
      <c r="BS604">
        <v>44</v>
      </c>
      <c r="BT604">
        <v>55.6</v>
      </c>
      <c r="BU604">
        <v>35</v>
      </c>
      <c r="BV604">
        <v>28.1</v>
      </c>
      <c r="BW604">
        <v>53</v>
      </c>
      <c r="BX604">
        <v>29.51</v>
      </c>
      <c r="BY604">
        <v>765</v>
      </c>
      <c r="BZ604">
        <v>4.4820000000000002</v>
      </c>
      <c r="CA604">
        <v>1</v>
      </c>
      <c r="CB604" s="2">
        <f t="shared" si="79"/>
        <v>45664</v>
      </c>
      <c r="CC604" s="3">
        <f t="shared" si="80"/>
        <v>0.27083333333333331</v>
      </c>
      <c r="CD604" s="4">
        <f t="shared" si="74"/>
        <v>45664.270833333336</v>
      </c>
      <c r="CE604" s="18">
        <f t="shared" si="77"/>
        <v>0.16000000000000003</v>
      </c>
      <c r="CF604" s="18">
        <f t="shared" si="78"/>
        <v>0.08</v>
      </c>
      <c r="CG604" s="19">
        <f t="shared" si="81"/>
        <v>540</v>
      </c>
      <c r="CH604" s="19">
        <f t="shared" si="81"/>
        <v>337.5</v>
      </c>
      <c r="CI604" s="19">
        <f t="shared" si="75"/>
        <v>180</v>
      </c>
      <c r="CJ604" s="19">
        <f t="shared" si="76"/>
        <v>337.5</v>
      </c>
    </row>
    <row r="605" spans="1:88" x14ac:dyDescent="0.35">
      <c r="A605" t="s">
        <v>158</v>
      </c>
      <c r="B605" t="s">
        <v>767</v>
      </c>
      <c r="C605">
        <v>21.7</v>
      </c>
      <c r="D605">
        <v>21.7</v>
      </c>
      <c r="E605">
        <v>21.6</v>
      </c>
      <c r="F605">
        <v>63</v>
      </c>
      <c r="G605">
        <v>11</v>
      </c>
      <c r="H605">
        <v>22</v>
      </c>
      <c r="I605">
        <v>65</v>
      </c>
      <c r="J605">
        <v>4.2</v>
      </c>
      <c r="K605">
        <v>11</v>
      </c>
      <c r="L605">
        <v>18</v>
      </c>
      <c r="M605" t="s">
        <v>84</v>
      </c>
      <c r="N605" t="s">
        <v>86</v>
      </c>
      <c r="O605">
        <v>0</v>
      </c>
      <c r="P605">
        <v>0</v>
      </c>
      <c r="Q605">
        <v>0</v>
      </c>
      <c r="S605">
        <v>0</v>
      </c>
      <c r="U605">
        <v>0</v>
      </c>
      <c r="V605">
        <v>350</v>
      </c>
      <c r="W605">
        <v>32</v>
      </c>
      <c r="X605">
        <v>1</v>
      </c>
      <c r="Y605">
        <v>0</v>
      </c>
      <c r="Z605" t="s">
        <v>72</v>
      </c>
      <c r="AA605">
        <v>272</v>
      </c>
      <c r="AB605">
        <v>61</v>
      </c>
      <c r="AD605">
        <v>0</v>
      </c>
      <c r="AG605">
        <v>10.4</v>
      </c>
      <c r="AH605">
        <v>12.5</v>
      </c>
      <c r="AK605">
        <v>2</v>
      </c>
      <c r="AM605">
        <v>166</v>
      </c>
      <c r="AN605">
        <v>41</v>
      </c>
      <c r="AO605">
        <v>1</v>
      </c>
      <c r="AP605">
        <v>1</v>
      </c>
      <c r="AQ605" t="s">
        <v>159</v>
      </c>
      <c r="AR605">
        <v>0</v>
      </c>
      <c r="AS605">
        <v>0</v>
      </c>
      <c r="AT605">
        <v>22.5</v>
      </c>
      <c r="AU605">
        <v>22.5</v>
      </c>
      <c r="AV605">
        <v>22.4</v>
      </c>
      <c r="AW605">
        <v>63</v>
      </c>
      <c r="AX605">
        <v>12</v>
      </c>
      <c r="AY605">
        <v>22</v>
      </c>
      <c r="BA605">
        <v>5.9</v>
      </c>
      <c r="BB605">
        <v>18</v>
      </c>
      <c r="BC605">
        <v>15</v>
      </c>
      <c r="BD605" t="s">
        <v>71</v>
      </c>
      <c r="BE605" t="s">
        <v>82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253</v>
      </c>
      <c r="BN605">
        <v>42</v>
      </c>
      <c r="BO605">
        <v>1</v>
      </c>
      <c r="BP605">
        <v>0</v>
      </c>
      <c r="BQ605" t="s">
        <v>72</v>
      </c>
      <c r="BR605">
        <v>203</v>
      </c>
      <c r="BS605">
        <v>35</v>
      </c>
      <c r="BT605">
        <v>55.8</v>
      </c>
      <c r="BU605">
        <v>35</v>
      </c>
      <c r="BV605">
        <v>28.3</v>
      </c>
      <c r="BW605">
        <v>53</v>
      </c>
      <c r="BX605">
        <v>29.51</v>
      </c>
      <c r="BY605">
        <v>764</v>
      </c>
      <c r="BZ605">
        <v>4.4770000000000003</v>
      </c>
      <c r="CA605">
        <v>1</v>
      </c>
      <c r="CB605" s="2">
        <f t="shared" si="79"/>
        <v>45664</v>
      </c>
      <c r="CC605" s="3">
        <f t="shared" si="80"/>
        <v>0.28125</v>
      </c>
      <c r="CD605" s="4">
        <f t="shared" si="74"/>
        <v>45664.28125</v>
      </c>
      <c r="CE605" s="18">
        <f t="shared" si="77"/>
        <v>0.16000000000000003</v>
      </c>
      <c r="CF605" s="18">
        <f t="shared" si="78"/>
        <v>0.08</v>
      </c>
      <c r="CG605" s="19">
        <f t="shared" si="81"/>
        <v>540</v>
      </c>
      <c r="CH605" s="19">
        <f t="shared" si="81"/>
        <v>337.5</v>
      </c>
      <c r="CI605" s="19">
        <f t="shared" si="75"/>
        <v>180</v>
      </c>
      <c r="CJ605" s="19">
        <f t="shared" si="76"/>
        <v>337.5</v>
      </c>
    </row>
    <row r="606" spans="1:88" x14ac:dyDescent="0.35">
      <c r="A606" t="s">
        <v>158</v>
      </c>
      <c r="B606" t="s">
        <v>768</v>
      </c>
      <c r="C606">
        <v>21.6</v>
      </c>
      <c r="D606">
        <v>21.7</v>
      </c>
      <c r="E606">
        <v>21.6</v>
      </c>
      <c r="F606">
        <v>63</v>
      </c>
      <c r="G606">
        <v>11</v>
      </c>
      <c r="H606">
        <v>22</v>
      </c>
      <c r="I606">
        <v>65</v>
      </c>
      <c r="J606">
        <v>4.5999999999999996</v>
      </c>
      <c r="K606">
        <v>11</v>
      </c>
      <c r="L606">
        <v>15</v>
      </c>
      <c r="M606" t="s">
        <v>86</v>
      </c>
      <c r="N606" t="s">
        <v>85</v>
      </c>
      <c r="O606">
        <v>0</v>
      </c>
      <c r="P606">
        <v>0</v>
      </c>
      <c r="Q606">
        <v>0</v>
      </c>
      <c r="S606">
        <v>0</v>
      </c>
      <c r="U606">
        <v>0</v>
      </c>
      <c r="V606">
        <v>350</v>
      </c>
      <c r="W606">
        <v>34</v>
      </c>
      <c r="X606">
        <v>1</v>
      </c>
      <c r="Y606">
        <v>0</v>
      </c>
      <c r="Z606" t="s">
        <v>72</v>
      </c>
      <c r="AA606">
        <v>268</v>
      </c>
      <c r="AB606">
        <v>64</v>
      </c>
      <c r="AM606">
        <v>0</v>
      </c>
      <c r="AP606">
        <v>0</v>
      </c>
      <c r="AQ606" t="s">
        <v>160</v>
      </c>
      <c r="AR606">
        <v>0</v>
      </c>
      <c r="AS606">
        <v>0</v>
      </c>
      <c r="AT606">
        <v>22.3</v>
      </c>
      <c r="AU606">
        <v>22.5</v>
      </c>
      <c r="AV606">
        <v>22.3</v>
      </c>
      <c r="AW606">
        <v>63</v>
      </c>
      <c r="AX606">
        <v>11</v>
      </c>
      <c r="AY606">
        <v>22</v>
      </c>
      <c r="BA606">
        <v>5.4</v>
      </c>
      <c r="BB606">
        <v>17</v>
      </c>
      <c r="BC606">
        <v>15</v>
      </c>
      <c r="BD606" t="s">
        <v>80</v>
      </c>
      <c r="BE606" t="s">
        <v>78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247</v>
      </c>
      <c r="BN606">
        <v>41</v>
      </c>
      <c r="BO606">
        <v>1</v>
      </c>
      <c r="BP606">
        <v>0</v>
      </c>
      <c r="BQ606" t="s">
        <v>72</v>
      </c>
      <c r="BR606">
        <v>191</v>
      </c>
      <c r="BS606">
        <v>46</v>
      </c>
      <c r="BT606">
        <v>55.7</v>
      </c>
      <c r="BU606">
        <v>35</v>
      </c>
      <c r="BV606">
        <v>28.2</v>
      </c>
      <c r="BW606">
        <v>53</v>
      </c>
      <c r="BX606">
        <v>29.52</v>
      </c>
      <c r="BY606">
        <v>765</v>
      </c>
      <c r="BZ606">
        <v>4.4820000000000002</v>
      </c>
      <c r="CA606">
        <v>1</v>
      </c>
      <c r="CB606" s="2">
        <f t="shared" si="79"/>
        <v>45664</v>
      </c>
      <c r="CC606" s="3">
        <f t="shared" si="80"/>
        <v>0.29166666666666669</v>
      </c>
      <c r="CD606" s="4">
        <f t="shared" si="74"/>
        <v>45664.291666666664</v>
      </c>
      <c r="CE606" s="18">
        <f t="shared" si="77"/>
        <v>0.16000000000000003</v>
      </c>
      <c r="CF606" s="18">
        <f t="shared" si="78"/>
        <v>0.08</v>
      </c>
      <c r="CG606" s="19">
        <f t="shared" si="81"/>
        <v>202.5</v>
      </c>
      <c r="CH606" s="19">
        <f t="shared" si="81"/>
        <v>315</v>
      </c>
      <c r="CI606" s="19">
        <f t="shared" si="75"/>
        <v>202.5</v>
      </c>
      <c r="CJ606" s="19">
        <f t="shared" si="76"/>
        <v>315</v>
      </c>
    </row>
    <row r="607" spans="1:88" x14ac:dyDescent="0.35">
      <c r="A607" t="s">
        <v>158</v>
      </c>
      <c r="B607" t="s">
        <v>769</v>
      </c>
      <c r="C607">
        <v>21.6</v>
      </c>
      <c r="D607">
        <v>21.6</v>
      </c>
      <c r="E607">
        <v>21.5</v>
      </c>
      <c r="F607">
        <v>62</v>
      </c>
      <c r="G607">
        <v>10</v>
      </c>
      <c r="H607">
        <v>22</v>
      </c>
      <c r="I607">
        <v>65</v>
      </c>
      <c r="J607">
        <v>4.0999999999999996</v>
      </c>
      <c r="K607">
        <v>14</v>
      </c>
      <c r="L607">
        <v>18</v>
      </c>
      <c r="M607" t="s">
        <v>77</v>
      </c>
      <c r="N607" t="s">
        <v>86</v>
      </c>
      <c r="O607">
        <v>0</v>
      </c>
      <c r="P607">
        <v>0</v>
      </c>
      <c r="Q607">
        <v>0</v>
      </c>
      <c r="S607">
        <v>0</v>
      </c>
      <c r="U607">
        <v>0</v>
      </c>
      <c r="V607">
        <v>351</v>
      </c>
      <c r="W607">
        <v>33</v>
      </c>
      <c r="X607">
        <v>1</v>
      </c>
      <c r="Y607">
        <v>0</v>
      </c>
      <c r="Z607" t="s">
        <v>72</v>
      </c>
      <c r="AA607">
        <v>271</v>
      </c>
      <c r="AB607">
        <v>62</v>
      </c>
      <c r="AM607">
        <v>0</v>
      </c>
      <c r="AP607">
        <v>1</v>
      </c>
      <c r="AQ607" t="s">
        <v>160</v>
      </c>
      <c r="AR607">
        <v>0</v>
      </c>
      <c r="AS607">
        <v>0</v>
      </c>
      <c r="AT607">
        <v>22.4</v>
      </c>
      <c r="AU607">
        <v>22.4</v>
      </c>
      <c r="AV607">
        <v>22.3</v>
      </c>
      <c r="AW607">
        <v>62</v>
      </c>
      <c r="AX607">
        <v>11</v>
      </c>
      <c r="AY607">
        <v>22</v>
      </c>
      <c r="BA607">
        <v>5.9</v>
      </c>
      <c r="BB607">
        <v>22</v>
      </c>
      <c r="BC607">
        <v>14</v>
      </c>
      <c r="BD607" t="s">
        <v>82</v>
      </c>
      <c r="BE607" t="s">
        <v>82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258</v>
      </c>
      <c r="BN607">
        <v>42</v>
      </c>
      <c r="BO607">
        <v>1</v>
      </c>
      <c r="BP607">
        <v>0</v>
      </c>
      <c r="BQ607" t="s">
        <v>72</v>
      </c>
      <c r="BR607">
        <v>210</v>
      </c>
      <c r="BS607">
        <v>36</v>
      </c>
      <c r="BT607">
        <v>55.9</v>
      </c>
      <c r="BU607">
        <v>34</v>
      </c>
      <c r="BV607">
        <v>27.7</v>
      </c>
      <c r="BW607">
        <v>53</v>
      </c>
      <c r="BX607">
        <v>29.52</v>
      </c>
      <c r="BY607">
        <v>765</v>
      </c>
      <c r="BZ607">
        <v>4.4820000000000002</v>
      </c>
      <c r="CA607">
        <v>1</v>
      </c>
      <c r="CB607" s="2">
        <f t="shared" si="79"/>
        <v>45664</v>
      </c>
      <c r="CC607" s="3">
        <f t="shared" si="80"/>
        <v>0.30208333333333331</v>
      </c>
      <c r="CD607" s="4">
        <f t="shared" si="74"/>
        <v>45664.302083333336</v>
      </c>
      <c r="CE607" s="18">
        <f t="shared" si="77"/>
        <v>0.16000000000000003</v>
      </c>
      <c r="CF607" s="18">
        <f t="shared" si="78"/>
        <v>0.08</v>
      </c>
      <c r="CG607" s="19">
        <f t="shared" si="81"/>
        <v>540</v>
      </c>
      <c r="CH607" s="19">
        <f t="shared" si="81"/>
        <v>337.5</v>
      </c>
      <c r="CI607" s="19">
        <f t="shared" si="75"/>
        <v>180</v>
      </c>
      <c r="CJ607" s="19">
        <f t="shared" si="76"/>
        <v>337.5</v>
      </c>
    </row>
    <row r="608" spans="1:88" x14ac:dyDescent="0.35">
      <c r="A608" t="s">
        <v>158</v>
      </c>
      <c r="B608" t="s">
        <v>770</v>
      </c>
      <c r="C608">
        <v>21.4</v>
      </c>
      <c r="D608">
        <v>21.6</v>
      </c>
      <c r="E608">
        <v>21.4</v>
      </c>
      <c r="F608">
        <v>62</v>
      </c>
      <c r="G608">
        <v>10</v>
      </c>
      <c r="H608">
        <v>22</v>
      </c>
      <c r="I608">
        <v>65</v>
      </c>
      <c r="J608">
        <v>5</v>
      </c>
      <c r="K608">
        <v>14</v>
      </c>
      <c r="L608">
        <v>14</v>
      </c>
      <c r="M608" t="s">
        <v>84</v>
      </c>
      <c r="N608" t="s">
        <v>86</v>
      </c>
      <c r="O608">
        <v>0</v>
      </c>
      <c r="P608">
        <v>0</v>
      </c>
      <c r="Q608">
        <v>0</v>
      </c>
      <c r="S608">
        <v>0</v>
      </c>
      <c r="U608">
        <v>0</v>
      </c>
      <c r="V608">
        <v>350</v>
      </c>
      <c r="W608">
        <v>34</v>
      </c>
      <c r="X608">
        <v>1</v>
      </c>
      <c r="Y608">
        <v>0</v>
      </c>
      <c r="Z608" t="s">
        <v>72</v>
      </c>
      <c r="AA608">
        <v>271</v>
      </c>
      <c r="AB608">
        <v>62</v>
      </c>
      <c r="AM608">
        <v>0</v>
      </c>
      <c r="AP608">
        <v>0</v>
      </c>
      <c r="AQ608" t="s">
        <v>160</v>
      </c>
      <c r="AR608">
        <v>0</v>
      </c>
      <c r="AS608">
        <v>0</v>
      </c>
      <c r="AT608">
        <v>22.2</v>
      </c>
      <c r="AU608">
        <v>22.4</v>
      </c>
      <c r="AV608">
        <v>22.2</v>
      </c>
      <c r="AW608">
        <v>62</v>
      </c>
      <c r="AX608">
        <v>11</v>
      </c>
      <c r="AY608">
        <v>22</v>
      </c>
      <c r="BA608">
        <v>7.1</v>
      </c>
      <c r="BB608">
        <v>26</v>
      </c>
      <c r="BC608">
        <v>13</v>
      </c>
      <c r="BD608" t="s">
        <v>78</v>
      </c>
      <c r="BE608" t="s">
        <v>80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254</v>
      </c>
      <c r="BN608">
        <v>41</v>
      </c>
      <c r="BO608">
        <v>1</v>
      </c>
      <c r="BP608">
        <v>0</v>
      </c>
      <c r="BQ608" t="s">
        <v>72</v>
      </c>
      <c r="BR608">
        <v>211</v>
      </c>
      <c r="BS608">
        <v>29</v>
      </c>
      <c r="BT608">
        <v>55.5</v>
      </c>
      <c r="BU608">
        <v>35</v>
      </c>
      <c r="BV608">
        <v>28</v>
      </c>
      <c r="BW608">
        <v>53</v>
      </c>
      <c r="BX608">
        <v>29.52</v>
      </c>
      <c r="BY608">
        <v>764</v>
      </c>
      <c r="BZ608">
        <v>4.4770000000000003</v>
      </c>
      <c r="CA608">
        <v>1</v>
      </c>
      <c r="CB608" s="2">
        <f t="shared" si="79"/>
        <v>45664</v>
      </c>
      <c r="CC608" s="3">
        <f t="shared" si="80"/>
        <v>0.3125</v>
      </c>
      <c r="CD608" s="4">
        <f t="shared" si="74"/>
        <v>45664.3125</v>
      </c>
      <c r="CE608" s="18">
        <f t="shared" si="77"/>
        <v>0.16000000000000003</v>
      </c>
      <c r="CF608" s="18">
        <f t="shared" si="78"/>
        <v>0.08</v>
      </c>
      <c r="CG608" s="19">
        <f t="shared" si="81"/>
        <v>540</v>
      </c>
      <c r="CH608" s="19">
        <f t="shared" si="81"/>
        <v>360</v>
      </c>
      <c r="CI608" s="19">
        <f t="shared" si="75"/>
        <v>180</v>
      </c>
      <c r="CJ608" s="19">
        <f t="shared" si="76"/>
        <v>360</v>
      </c>
    </row>
    <row r="609" spans="1:88" x14ac:dyDescent="0.35">
      <c r="A609" t="s">
        <v>158</v>
      </c>
      <c r="B609" t="s">
        <v>771</v>
      </c>
      <c r="C609">
        <v>21.4</v>
      </c>
      <c r="D609">
        <v>21.5</v>
      </c>
      <c r="E609">
        <v>21.4</v>
      </c>
      <c r="F609">
        <v>63</v>
      </c>
      <c r="G609">
        <v>11</v>
      </c>
      <c r="H609">
        <v>22</v>
      </c>
      <c r="I609">
        <v>65</v>
      </c>
      <c r="J609">
        <v>4.0999999999999996</v>
      </c>
      <c r="K609">
        <v>14</v>
      </c>
      <c r="L609">
        <v>14</v>
      </c>
      <c r="M609" t="s">
        <v>86</v>
      </c>
      <c r="N609" t="s">
        <v>86</v>
      </c>
      <c r="O609">
        <v>0</v>
      </c>
      <c r="P609">
        <v>0</v>
      </c>
      <c r="Q609">
        <v>0</v>
      </c>
      <c r="S609">
        <v>0</v>
      </c>
      <c r="U609">
        <v>0</v>
      </c>
      <c r="V609">
        <v>351</v>
      </c>
      <c r="W609">
        <v>30</v>
      </c>
      <c r="X609">
        <v>1</v>
      </c>
      <c r="Y609">
        <v>0</v>
      </c>
      <c r="Z609" t="s">
        <v>72</v>
      </c>
      <c r="AA609">
        <v>274</v>
      </c>
      <c r="AB609">
        <v>59</v>
      </c>
      <c r="AM609">
        <v>0</v>
      </c>
      <c r="AP609">
        <v>1</v>
      </c>
      <c r="AQ609" t="s">
        <v>160</v>
      </c>
      <c r="AR609">
        <v>0</v>
      </c>
      <c r="AS609">
        <v>0</v>
      </c>
      <c r="AT609">
        <v>22.2</v>
      </c>
      <c r="AU609">
        <v>22.2</v>
      </c>
      <c r="AV609">
        <v>22.2</v>
      </c>
      <c r="AW609">
        <v>63</v>
      </c>
      <c r="AX609">
        <v>11</v>
      </c>
      <c r="AY609">
        <v>22</v>
      </c>
      <c r="BA609">
        <v>5.3</v>
      </c>
      <c r="BB609">
        <v>17</v>
      </c>
      <c r="BC609">
        <v>15</v>
      </c>
      <c r="BD609" t="s">
        <v>77</v>
      </c>
      <c r="BE609" t="s">
        <v>71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248</v>
      </c>
      <c r="BN609">
        <v>42</v>
      </c>
      <c r="BO609">
        <v>1</v>
      </c>
      <c r="BP609">
        <v>0</v>
      </c>
      <c r="BQ609" t="s">
        <v>72</v>
      </c>
      <c r="BR609">
        <v>193</v>
      </c>
      <c r="BS609">
        <v>44</v>
      </c>
      <c r="BT609">
        <v>55.6</v>
      </c>
      <c r="BU609">
        <v>35</v>
      </c>
      <c r="BV609">
        <v>28.1</v>
      </c>
      <c r="BW609">
        <v>53</v>
      </c>
      <c r="BX609">
        <v>29.53</v>
      </c>
      <c r="BY609">
        <v>765</v>
      </c>
      <c r="BZ609">
        <v>4.4820000000000002</v>
      </c>
      <c r="CA609">
        <v>1</v>
      </c>
      <c r="CB609" s="2">
        <f t="shared" si="79"/>
        <v>45664</v>
      </c>
      <c r="CC609" s="3">
        <f t="shared" si="80"/>
        <v>0.32291666666666669</v>
      </c>
      <c r="CD609" s="4">
        <f t="shared" si="74"/>
        <v>45664.322916666664</v>
      </c>
      <c r="CE609" s="18">
        <f t="shared" si="77"/>
        <v>0.16000000000000003</v>
      </c>
      <c r="CF609" s="18">
        <f t="shared" si="78"/>
        <v>0.08</v>
      </c>
      <c r="CG609" s="19">
        <f t="shared" si="81"/>
        <v>540</v>
      </c>
      <c r="CH609" s="19">
        <f t="shared" si="81"/>
        <v>382.5</v>
      </c>
      <c r="CI609" s="19">
        <f t="shared" si="75"/>
        <v>180</v>
      </c>
      <c r="CJ609" s="19">
        <f t="shared" si="76"/>
        <v>22.5</v>
      </c>
    </row>
    <row r="610" spans="1:88" x14ac:dyDescent="0.35">
      <c r="A610" t="s">
        <v>158</v>
      </c>
      <c r="B610" t="s">
        <v>772</v>
      </c>
      <c r="C610">
        <v>21.6</v>
      </c>
      <c r="D610">
        <v>21.6</v>
      </c>
      <c r="E610">
        <v>21.4</v>
      </c>
      <c r="F610">
        <v>63</v>
      </c>
      <c r="G610">
        <v>11</v>
      </c>
      <c r="H610">
        <v>22</v>
      </c>
      <c r="I610">
        <v>65</v>
      </c>
      <c r="J610">
        <v>4</v>
      </c>
      <c r="K610">
        <v>11</v>
      </c>
      <c r="L610">
        <v>18</v>
      </c>
      <c r="M610" t="s">
        <v>85</v>
      </c>
      <c r="N610" t="s">
        <v>86</v>
      </c>
      <c r="O610">
        <v>0</v>
      </c>
      <c r="P610">
        <v>0</v>
      </c>
      <c r="Q610">
        <v>0</v>
      </c>
      <c r="S610">
        <v>0</v>
      </c>
      <c r="U610">
        <v>0</v>
      </c>
      <c r="V610">
        <v>351</v>
      </c>
      <c r="W610">
        <v>31</v>
      </c>
      <c r="X610">
        <v>1</v>
      </c>
      <c r="Y610">
        <v>0</v>
      </c>
      <c r="Z610" t="s">
        <v>72</v>
      </c>
      <c r="AA610">
        <v>270</v>
      </c>
      <c r="AB610">
        <v>64</v>
      </c>
      <c r="AM610">
        <v>0</v>
      </c>
      <c r="AP610">
        <v>1</v>
      </c>
      <c r="AQ610" t="s">
        <v>161</v>
      </c>
      <c r="AR610">
        <v>0</v>
      </c>
      <c r="AS610">
        <v>0</v>
      </c>
      <c r="AT610">
        <v>22.4</v>
      </c>
      <c r="AU610">
        <v>22.4</v>
      </c>
      <c r="AV610">
        <v>22.2</v>
      </c>
      <c r="AW610">
        <v>63</v>
      </c>
      <c r="AX610">
        <v>11</v>
      </c>
      <c r="AY610">
        <v>22</v>
      </c>
      <c r="BA610">
        <v>7.9</v>
      </c>
      <c r="BB610">
        <v>23</v>
      </c>
      <c r="BC610">
        <v>14</v>
      </c>
      <c r="BD610" t="s">
        <v>78</v>
      </c>
      <c r="BE610" t="s">
        <v>82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253</v>
      </c>
      <c r="BN610">
        <v>42</v>
      </c>
      <c r="BO610">
        <v>1</v>
      </c>
      <c r="BP610">
        <v>0</v>
      </c>
      <c r="BQ610" t="s">
        <v>72</v>
      </c>
      <c r="BR610">
        <v>204</v>
      </c>
      <c r="BS610">
        <v>37</v>
      </c>
      <c r="BT610">
        <v>55.3</v>
      </c>
      <c r="BU610">
        <v>35</v>
      </c>
      <c r="BV610">
        <v>27.9</v>
      </c>
      <c r="BW610">
        <v>53</v>
      </c>
      <c r="BX610">
        <v>29.53</v>
      </c>
      <c r="BY610">
        <v>765</v>
      </c>
      <c r="BZ610">
        <v>4.4820000000000002</v>
      </c>
      <c r="CA610">
        <v>1</v>
      </c>
      <c r="CB610" s="2">
        <f t="shared" si="79"/>
        <v>45664</v>
      </c>
      <c r="CC610" s="3">
        <f t="shared" si="80"/>
        <v>0.33333333333333331</v>
      </c>
      <c r="CD610" s="4">
        <f t="shared" si="74"/>
        <v>45664.333333333336</v>
      </c>
      <c r="CE610" s="18">
        <f t="shared" si="77"/>
        <v>0.16000000000000003</v>
      </c>
      <c r="CF610" s="18">
        <f t="shared" si="78"/>
        <v>0.08</v>
      </c>
      <c r="CG610" s="19">
        <f t="shared" si="81"/>
        <v>540</v>
      </c>
      <c r="CH610" s="19">
        <f t="shared" si="81"/>
        <v>337.5</v>
      </c>
      <c r="CI610" s="19">
        <f t="shared" si="75"/>
        <v>180</v>
      </c>
      <c r="CJ610" s="19">
        <f t="shared" si="76"/>
        <v>337.5</v>
      </c>
    </row>
    <row r="611" spans="1:88" x14ac:dyDescent="0.35">
      <c r="A611" t="s">
        <v>158</v>
      </c>
      <c r="B611" t="s">
        <v>773</v>
      </c>
      <c r="C611">
        <v>21.8</v>
      </c>
      <c r="D611">
        <v>21.8</v>
      </c>
      <c r="E611">
        <v>21.6</v>
      </c>
      <c r="F611">
        <v>64</v>
      </c>
      <c r="G611">
        <v>11</v>
      </c>
      <c r="H611">
        <v>22</v>
      </c>
      <c r="I611">
        <v>65</v>
      </c>
      <c r="J611">
        <v>4.2</v>
      </c>
      <c r="K611">
        <v>13</v>
      </c>
      <c r="L611">
        <v>18</v>
      </c>
      <c r="M611" t="s">
        <v>83</v>
      </c>
      <c r="N611" t="s">
        <v>86</v>
      </c>
      <c r="O611">
        <v>0</v>
      </c>
      <c r="P611">
        <v>0</v>
      </c>
      <c r="Q611">
        <v>0</v>
      </c>
      <c r="S611">
        <v>0</v>
      </c>
      <c r="U611">
        <v>0</v>
      </c>
      <c r="V611">
        <v>351</v>
      </c>
      <c r="W611">
        <v>34</v>
      </c>
      <c r="X611">
        <v>1</v>
      </c>
      <c r="Y611">
        <v>0</v>
      </c>
      <c r="Z611" t="s">
        <v>72</v>
      </c>
      <c r="AA611">
        <v>275</v>
      </c>
      <c r="AB611">
        <v>58</v>
      </c>
      <c r="AM611">
        <v>0</v>
      </c>
      <c r="AP611">
        <v>0</v>
      </c>
      <c r="AQ611" t="s">
        <v>160</v>
      </c>
      <c r="AR611">
        <v>0</v>
      </c>
      <c r="AS611">
        <v>0</v>
      </c>
      <c r="AT611">
        <v>22.5</v>
      </c>
      <c r="AU611">
        <v>22.5</v>
      </c>
      <c r="AV611">
        <v>22.4</v>
      </c>
      <c r="AW611">
        <v>64</v>
      </c>
      <c r="AX611">
        <v>12</v>
      </c>
      <c r="AY611">
        <v>22</v>
      </c>
      <c r="BA611">
        <v>5.8</v>
      </c>
      <c r="BB611">
        <v>17</v>
      </c>
      <c r="BC611">
        <v>13</v>
      </c>
      <c r="BD611" t="s">
        <v>78</v>
      </c>
      <c r="BE611" t="s">
        <v>82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246</v>
      </c>
      <c r="BN611">
        <v>42</v>
      </c>
      <c r="BO611">
        <v>1</v>
      </c>
      <c r="BP611">
        <v>0</v>
      </c>
      <c r="BQ611" t="s">
        <v>72</v>
      </c>
      <c r="BR611">
        <v>192</v>
      </c>
      <c r="BS611">
        <v>39</v>
      </c>
      <c r="BT611">
        <v>55.7</v>
      </c>
      <c r="BU611">
        <v>32</v>
      </c>
      <c r="BV611">
        <v>26</v>
      </c>
      <c r="BW611">
        <v>53</v>
      </c>
      <c r="BX611">
        <v>29.54</v>
      </c>
      <c r="BY611">
        <v>765</v>
      </c>
      <c r="BZ611">
        <v>4.4820000000000002</v>
      </c>
      <c r="CA611">
        <v>1</v>
      </c>
      <c r="CB611" s="2">
        <f t="shared" si="79"/>
        <v>45664</v>
      </c>
      <c r="CC611" s="3">
        <f t="shared" si="80"/>
        <v>0.34375</v>
      </c>
      <c r="CD611" s="4">
        <f t="shared" si="74"/>
        <v>45664.34375</v>
      </c>
      <c r="CE611" s="18">
        <f t="shared" si="77"/>
        <v>0.16000000000000003</v>
      </c>
      <c r="CF611" s="18">
        <f t="shared" si="78"/>
        <v>0.08</v>
      </c>
      <c r="CG611" s="19">
        <f t="shared" si="81"/>
        <v>540</v>
      </c>
      <c r="CH611" s="19">
        <f t="shared" si="81"/>
        <v>337.5</v>
      </c>
      <c r="CI611" s="19">
        <f t="shared" si="75"/>
        <v>180</v>
      </c>
      <c r="CJ611" s="19">
        <f t="shared" si="76"/>
        <v>337.5</v>
      </c>
    </row>
    <row r="612" spans="1:88" x14ac:dyDescent="0.35">
      <c r="A612" t="s">
        <v>158</v>
      </c>
      <c r="B612" t="s">
        <v>774</v>
      </c>
      <c r="C612">
        <v>21.7</v>
      </c>
      <c r="D612">
        <v>21.8</v>
      </c>
      <c r="E612">
        <v>21.7</v>
      </c>
      <c r="F612">
        <v>64</v>
      </c>
      <c r="G612">
        <v>11</v>
      </c>
      <c r="H612">
        <v>22</v>
      </c>
      <c r="I612">
        <v>65</v>
      </c>
      <c r="J612">
        <v>4.5999999999999996</v>
      </c>
      <c r="K612">
        <v>15</v>
      </c>
      <c r="L612">
        <v>18</v>
      </c>
      <c r="M612" t="s">
        <v>75</v>
      </c>
      <c r="N612" t="s">
        <v>86</v>
      </c>
      <c r="O612">
        <v>0</v>
      </c>
      <c r="P612">
        <v>0</v>
      </c>
      <c r="Q612">
        <v>0</v>
      </c>
      <c r="S612">
        <v>0</v>
      </c>
      <c r="U612">
        <v>0</v>
      </c>
      <c r="V612">
        <v>350</v>
      </c>
      <c r="W612">
        <v>32</v>
      </c>
      <c r="X612">
        <v>1</v>
      </c>
      <c r="Y612">
        <v>0</v>
      </c>
      <c r="Z612" t="s">
        <v>72</v>
      </c>
      <c r="AA612">
        <v>272</v>
      </c>
      <c r="AB612">
        <v>61</v>
      </c>
      <c r="AM612">
        <v>0</v>
      </c>
      <c r="AP612">
        <v>1</v>
      </c>
      <c r="AQ612" t="s">
        <v>160</v>
      </c>
      <c r="AR612">
        <v>0</v>
      </c>
      <c r="AS612">
        <v>0</v>
      </c>
      <c r="AT612">
        <v>22.5</v>
      </c>
      <c r="AU612">
        <v>22.6</v>
      </c>
      <c r="AV612">
        <v>22.5</v>
      </c>
      <c r="AW612">
        <v>64</v>
      </c>
      <c r="AX612">
        <v>12</v>
      </c>
      <c r="AY612">
        <v>22</v>
      </c>
      <c r="BA612">
        <v>7.4</v>
      </c>
      <c r="BB612">
        <v>21</v>
      </c>
      <c r="BC612">
        <v>15</v>
      </c>
      <c r="BD612" t="s">
        <v>78</v>
      </c>
      <c r="BE612" t="s">
        <v>82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246</v>
      </c>
      <c r="BN612">
        <v>42</v>
      </c>
      <c r="BO612">
        <v>1</v>
      </c>
      <c r="BP612">
        <v>0</v>
      </c>
      <c r="BQ612" t="s">
        <v>72</v>
      </c>
      <c r="BR612">
        <v>189</v>
      </c>
      <c r="BS612">
        <v>45</v>
      </c>
      <c r="BT612">
        <v>56.7</v>
      </c>
      <c r="BU612">
        <v>31</v>
      </c>
      <c r="BV612">
        <v>26.1</v>
      </c>
      <c r="BW612">
        <v>54</v>
      </c>
      <c r="BX612">
        <v>29.54</v>
      </c>
      <c r="BY612">
        <v>765</v>
      </c>
      <c r="BZ612">
        <v>4.4820000000000002</v>
      </c>
      <c r="CA612">
        <v>1</v>
      </c>
      <c r="CB612" s="2">
        <f t="shared" si="79"/>
        <v>45664</v>
      </c>
      <c r="CC612" s="3">
        <f t="shared" si="80"/>
        <v>0.35416666666666669</v>
      </c>
      <c r="CD612" s="4">
        <f t="shared" si="74"/>
        <v>45664.354166666664</v>
      </c>
      <c r="CE612" s="18">
        <f t="shared" si="77"/>
        <v>0.16000000000000003</v>
      </c>
      <c r="CF612" s="18">
        <f t="shared" si="78"/>
        <v>0.08</v>
      </c>
      <c r="CG612" s="19">
        <f t="shared" si="81"/>
        <v>540</v>
      </c>
      <c r="CH612" s="19">
        <f t="shared" si="81"/>
        <v>337.5</v>
      </c>
      <c r="CI612" s="19">
        <f t="shared" si="75"/>
        <v>180</v>
      </c>
      <c r="CJ612" s="19">
        <f t="shared" si="76"/>
        <v>337.5</v>
      </c>
    </row>
    <row r="613" spans="1:88" x14ac:dyDescent="0.35">
      <c r="A613" t="s">
        <v>158</v>
      </c>
      <c r="B613" t="s">
        <v>775</v>
      </c>
      <c r="C613">
        <v>21.8</v>
      </c>
      <c r="D613">
        <v>21.8</v>
      </c>
      <c r="E613">
        <v>21.7</v>
      </c>
      <c r="F613">
        <v>64</v>
      </c>
      <c r="G613">
        <v>11</v>
      </c>
      <c r="H613">
        <v>22</v>
      </c>
      <c r="I613">
        <v>65</v>
      </c>
      <c r="J613">
        <v>3.7</v>
      </c>
      <c r="K613">
        <v>11</v>
      </c>
      <c r="L613">
        <v>18</v>
      </c>
      <c r="M613" t="s">
        <v>74</v>
      </c>
      <c r="N613" t="s">
        <v>86</v>
      </c>
      <c r="O613">
        <v>0</v>
      </c>
      <c r="P613">
        <v>0</v>
      </c>
      <c r="Q613">
        <v>0</v>
      </c>
      <c r="S613">
        <v>0</v>
      </c>
      <c r="U613">
        <v>0</v>
      </c>
      <c r="V613">
        <v>351</v>
      </c>
      <c r="W613">
        <v>34</v>
      </c>
      <c r="X613">
        <v>1</v>
      </c>
      <c r="Y613">
        <v>0</v>
      </c>
      <c r="Z613" t="s">
        <v>72</v>
      </c>
      <c r="AA613">
        <v>277</v>
      </c>
      <c r="AB613">
        <v>56</v>
      </c>
      <c r="AM613">
        <v>0</v>
      </c>
      <c r="AP613">
        <v>0</v>
      </c>
      <c r="AQ613" t="s">
        <v>160</v>
      </c>
      <c r="AR613">
        <v>0</v>
      </c>
      <c r="AS613">
        <v>0</v>
      </c>
      <c r="AT613">
        <v>22.6</v>
      </c>
      <c r="AU613">
        <v>22.6</v>
      </c>
      <c r="AV613">
        <v>22.5</v>
      </c>
      <c r="AW613">
        <v>64</v>
      </c>
      <c r="AX613">
        <v>12</v>
      </c>
      <c r="AY613">
        <v>22</v>
      </c>
      <c r="BA613">
        <v>5.8</v>
      </c>
      <c r="BB613">
        <v>20</v>
      </c>
      <c r="BC613">
        <v>15</v>
      </c>
      <c r="BD613" t="s">
        <v>71</v>
      </c>
      <c r="BE613" t="s">
        <v>82</v>
      </c>
      <c r="BF613">
        <v>0</v>
      </c>
      <c r="BG613">
        <v>0</v>
      </c>
      <c r="BH613">
        <v>0</v>
      </c>
      <c r="BI613">
        <v>10</v>
      </c>
      <c r="BJ613">
        <v>16</v>
      </c>
      <c r="BK613">
        <v>0</v>
      </c>
      <c r="BL613">
        <v>0</v>
      </c>
      <c r="BM613">
        <v>246</v>
      </c>
      <c r="BN613">
        <v>41</v>
      </c>
      <c r="BO613">
        <v>1</v>
      </c>
      <c r="BP613">
        <v>0</v>
      </c>
      <c r="BQ613" t="s">
        <v>72</v>
      </c>
      <c r="BR613">
        <v>197</v>
      </c>
      <c r="BS613">
        <v>38</v>
      </c>
      <c r="BT613">
        <v>57.1</v>
      </c>
      <c r="BU613">
        <v>31</v>
      </c>
      <c r="BV613">
        <v>26.5</v>
      </c>
      <c r="BW613">
        <v>54</v>
      </c>
      <c r="BX613">
        <v>29.54</v>
      </c>
      <c r="BY613">
        <v>764</v>
      </c>
      <c r="BZ613">
        <v>4.4770000000000003</v>
      </c>
      <c r="CA613">
        <v>1</v>
      </c>
      <c r="CB613" s="2">
        <f t="shared" si="79"/>
        <v>45664</v>
      </c>
      <c r="CC613" s="3">
        <f t="shared" si="80"/>
        <v>0.36458333333333331</v>
      </c>
      <c r="CD613" s="4">
        <f t="shared" si="74"/>
        <v>45664.364583333336</v>
      </c>
      <c r="CE613" s="18">
        <f t="shared" si="77"/>
        <v>0.16000000000000003</v>
      </c>
      <c r="CF613" s="18">
        <f t="shared" si="78"/>
        <v>0.08</v>
      </c>
      <c r="CG613" s="19">
        <f t="shared" si="81"/>
        <v>540</v>
      </c>
      <c r="CH613" s="19">
        <f t="shared" si="81"/>
        <v>337.5</v>
      </c>
      <c r="CI613" s="19">
        <f t="shared" si="75"/>
        <v>180</v>
      </c>
      <c r="CJ613" s="19">
        <f t="shared" si="76"/>
        <v>337.5</v>
      </c>
    </row>
    <row r="614" spans="1:88" x14ac:dyDescent="0.35">
      <c r="A614" t="s">
        <v>158</v>
      </c>
      <c r="B614" t="s">
        <v>776</v>
      </c>
      <c r="C614">
        <v>21.9</v>
      </c>
      <c r="D614">
        <v>21.9</v>
      </c>
      <c r="E614">
        <v>21.8</v>
      </c>
      <c r="F614">
        <v>64</v>
      </c>
      <c r="G614">
        <v>11</v>
      </c>
      <c r="H614">
        <v>22</v>
      </c>
      <c r="I614">
        <v>65</v>
      </c>
      <c r="J614">
        <v>4.8</v>
      </c>
      <c r="K614">
        <v>14</v>
      </c>
      <c r="L614">
        <v>15</v>
      </c>
      <c r="M614" t="s">
        <v>85</v>
      </c>
      <c r="N614" t="s">
        <v>75</v>
      </c>
      <c r="O614">
        <v>0</v>
      </c>
      <c r="P614">
        <v>0</v>
      </c>
      <c r="Q614">
        <v>0</v>
      </c>
      <c r="S614">
        <v>0</v>
      </c>
      <c r="U614">
        <v>0</v>
      </c>
      <c r="V614">
        <v>350</v>
      </c>
      <c r="W614">
        <v>31</v>
      </c>
      <c r="X614">
        <v>1</v>
      </c>
      <c r="Y614">
        <v>0</v>
      </c>
      <c r="Z614" t="s">
        <v>72</v>
      </c>
      <c r="AA614">
        <v>261</v>
      </c>
      <c r="AB614">
        <v>72</v>
      </c>
      <c r="AM614">
        <v>0</v>
      </c>
      <c r="AP614">
        <v>1</v>
      </c>
      <c r="AQ614" t="s">
        <v>160</v>
      </c>
      <c r="AR614">
        <v>0</v>
      </c>
      <c r="AS614">
        <v>0</v>
      </c>
      <c r="AT614">
        <v>22.7</v>
      </c>
      <c r="AU614">
        <v>22.7</v>
      </c>
      <c r="AV614">
        <v>22.6</v>
      </c>
      <c r="AW614">
        <v>63</v>
      </c>
      <c r="AX614">
        <v>12</v>
      </c>
      <c r="AY614">
        <v>23</v>
      </c>
      <c r="BA614">
        <v>7</v>
      </c>
      <c r="BB614">
        <v>21</v>
      </c>
      <c r="BC614">
        <v>15</v>
      </c>
      <c r="BD614" t="s">
        <v>82</v>
      </c>
      <c r="BE614" t="s">
        <v>80</v>
      </c>
      <c r="BF614">
        <v>0</v>
      </c>
      <c r="BG614">
        <v>0</v>
      </c>
      <c r="BH614">
        <v>0</v>
      </c>
      <c r="BI614">
        <v>26</v>
      </c>
      <c r="BJ614">
        <v>33</v>
      </c>
      <c r="BK614">
        <v>0</v>
      </c>
      <c r="BL614">
        <v>0</v>
      </c>
      <c r="BM614">
        <v>246</v>
      </c>
      <c r="BN614">
        <v>41</v>
      </c>
      <c r="BO614">
        <v>1</v>
      </c>
      <c r="BP614">
        <v>0</v>
      </c>
      <c r="BQ614" t="s">
        <v>72</v>
      </c>
      <c r="BR614">
        <v>183</v>
      </c>
      <c r="BS614">
        <v>52</v>
      </c>
      <c r="BT614">
        <v>58</v>
      </c>
      <c r="BU614">
        <v>28</v>
      </c>
      <c r="BV614">
        <v>24.8</v>
      </c>
      <c r="BW614">
        <v>55</v>
      </c>
      <c r="BX614">
        <v>29.54</v>
      </c>
      <c r="BY614">
        <v>764</v>
      </c>
      <c r="BZ614">
        <v>4.4770000000000003</v>
      </c>
      <c r="CA614">
        <v>1</v>
      </c>
      <c r="CB614" s="2">
        <f t="shared" si="79"/>
        <v>45664</v>
      </c>
      <c r="CC614" s="3">
        <f t="shared" si="80"/>
        <v>0.375</v>
      </c>
      <c r="CD614" s="4">
        <f t="shared" si="74"/>
        <v>45664.375</v>
      </c>
      <c r="CE614" s="18">
        <f t="shared" si="77"/>
        <v>0.16000000000000003</v>
      </c>
      <c r="CF614" s="18">
        <f t="shared" si="78"/>
        <v>0.08</v>
      </c>
      <c r="CG614" s="19">
        <f t="shared" si="81"/>
        <v>517.5</v>
      </c>
      <c r="CH614" s="19">
        <f t="shared" si="81"/>
        <v>360</v>
      </c>
      <c r="CI614" s="19">
        <f t="shared" si="75"/>
        <v>157.5</v>
      </c>
      <c r="CJ614" s="19">
        <f t="shared" si="76"/>
        <v>360</v>
      </c>
    </row>
    <row r="615" spans="1:88" x14ac:dyDescent="0.35">
      <c r="A615" t="s">
        <v>158</v>
      </c>
      <c r="B615" t="s">
        <v>777</v>
      </c>
      <c r="C615">
        <v>22</v>
      </c>
      <c r="D615">
        <v>22</v>
      </c>
      <c r="E615">
        <v>21.9</v>
      </c>
      <c r="F615">
        <v>63</v>
      </c>
      <c r="G615">
        <v>11</v>
      </c>
      <c r="H615">
        <v>22</v>
      </c>
      <c r="I615">
        <v>65</v>
      </c>
      <c r="J615">
        <v>5.6</v>
      </c>
      <c r="K615">
        <v>22</v>
      </c>
      <c r="L615">
        <v>15</v>
      </c>
      <c r="M615" t="s">
        <v>85</v>
      </c>
      <c r="N615" t="s">
        <v>86</v>
      </c>
      <c r="O615">
        <v>0</v>
      </c>
      <c r="P615">
        <v>0</v>
      </c>
      <c r="Q615">
        <v>0</v>
      </c>
      <c r="S615">
        <v>0</v>
      </c>
      <c r="U615">
        <v>0</v>
      </c>
      <c r="V615">
        <v>349</v>
      </c>
      <c r="W615">
        <v>33</v>
      </c>
      <c r="X615">
        <v>2</v>
      </c>
      <c r="Y615">
        <v>0</v>
      </c>
      <c r="Z615" t="s">
        <v>72</v>
      </c>
      <c r="AA615">
        <v>277</v>
      </c>
      <c r="AB615">
        <v>54</v>
      </c>
      <c r="AM615">
        <v>0</v>
      </c>
      <c r="AP615">
        <v>1</v>
      </c>
      <c r="AQ615" t="s">
        <v>161</v>
      </c>
      <c r="AR615">
        <v>0</v>
      </c>
      <c r="AS615">
        <v>0</v>
      </c>
      <c r="AT615">
        <v>22.9</v>
      </c>
      <c r="AU615">
        <v>22.9</v>
      </c>
      <c r="AV615">
        <v>22.6</v>
      </c>
      <c r="AW615">
        <v>63</v>
      </c>
      <c r="AX615">
        <v>12</v>
      </c>
      <c r="AY615">
        <v>23</v>
      </c>
      <c r="BA615">
        <v>6.9</v>
      </c>
      <c r="BB615">
        <v>21</v>
      </c>
      <c r="BC615">
        <v>15</v>
      </c>
      <c r="BD615" t="s">
        <v>78</v>
      </c>
      <c r="BE615" t="s">
        <v>80</v>
      </c>
      <c r="BF615">
        <v>0</v>
      </c>
      <c r="BG615">
        <v>0</v>
      </c>
      <c r="BH615">
        <v>0</v>
      </c>
      <c r="BI615">
        <v>46</v>
      </c>
      <c r="BJ615">
        <v>72</v>
      </c>
      <c r="BK615">
        <v>0.5</v>
      </c>
      <c r="BL615">
        <v>0.5</v>
      </c>
      <c r="BM615">
        <v>263</v>
      </c>
      <c r="BN615">
        <v>40</v>
      </c>
      <c r="BO615">
        <v>1</v>
      </c>
      <c r="BP615">
        <v>0</v>
      </c>
      <c r="BQ615" t="s">
        <v>72</v>
      </c>
      <c r="BR615">
        <v>206</v>
      </c>
      <c r="BS615">
        <v>44</v>
      </c>
      <c r="BT615">
        <v>58.7</v>
      </c>
      <c r="BU615">
        <v>28</v>
      </c>
      <c r="BV615">
        <v>25.4</v>
      </c>
      <c r="BW615">
        <v>55</v>
      </c>
      <c r="BX615">
        <v>29.55</v>
      </c>
      <c r="BY615">
        <v>764</v>
      </c>
      <c r="BZ615">
        <v>4.4770000000000003</v>
      </c>
      <c r="CA615">
        <v>1</v>
      </c>
      <c r="CB615" s="2">
        <f t="shared" si="79"/>
        <v>45664</v>
      </c>
      <c r="CC615" s="3">
        <f t="shared" si="80"/>
        <v>0.38541666666666669</v>
      </c>
      <c r="CD615" s="4">
        <f t="shared" si="74"/>
        <v>45664.385416666664</v>
      </c>
      <c r="CE615" s="18">
        <f t="shared" si="77"/>
        <v>0.16000000000000003</v>
      </c>
      <c r="CF615" s="18">
        <f t="shared" si="78"/>
        <v>0.08</v>
      </c>
      <c r="CG615" s="19">
        <f t="shared" si="81"/>
        <v>540</v>
      </c>
      <c r="CH615" s="19">
        <f t="shared" si="81"/>
        <v>360</v>
      </c>
      <c r="CI615" s="19">
        <f t="shared" si="75"/>
        <v>180</v>
      </c>
      <c r="CJ615" s="19">
        <f t="shared" si="76"/>
        <v>360</v>
      </c>
    </row>
    <row r="616" spans="1:88" x14ac:dyDescent="0.35">
      <c r="A616" t="s">
        <v>158</v>
      </c>
      <c r="B616" t="s">
        <v>778</v>
      </c>
      <c r="C616">
        <v>22.2</v>
      </c>
      <c r="D616">
        <v>22.2</v>
      </c>
      <c r="E616">
        <v>22</v>
      </c>
      <c r="F616">
        <v>63</v>
      </c>
      <c r="G616">
        <v>11</v>
      </c>
      <c r="H616">
        <v>22</v>
      </c>
      <c r="I616">
        <v>65</v>
      </c>
      <c r="J616">
        <v>3.6</v>
      </c>
      <c r="K616">
        <v>16</v>
      </c>
      <c r="L616">
        <v>15</v>
      </c>
      <c r="M616" t="s">
        <v>84</v>
      </c>
      <c r="N616" t="s">
        <v>85</v>
      </c>
      <c r="O616">
        <v>0</v>
      </c>
      <c r="P616">
        <v>0</v>
      </c>
      <c r="Q616">
        <v>0</v>
      </c>
      <c r="S616">
        <v>0</v>
      </c>
      <c r="U616">
        <v>0</v>
      </c>
      <c r="V616">
        <v>351</v>
      </c>
      <c r="W616">
        <v>33</v>
      </c>
      <c r="X616">
        <v>2</v>
      </c>
      <c r="Y616">
        <v>0</v>
      </c>
      <c r="Z616" t="s">
        <v>72</v>
      </c>
      <c r="AA616">
        <v>274</v>
      </c>
      <c r="AB616">
        <v>59</v>
      </c>
      <c r="AM616">
        <v>0</v>
      </c>
      <c r="AP616">
        <v>0</v>
      </c>
      <c r="AQ616" t="s">
        <v>160</v>
      </c>
      <c r="AR616">
        <v>0</v>
      </c>
      <c r="AS616">
        <v>0</v>
      </c>
      <c r="AT616">
        <v>23.1</v>
      </c>
      <c r="AU616">
        <v>23.1</v>
      </c>
      <c r="AV616">
        <v>22.8</v>
      </c>
      <c r="AW616">
        <v>63</v>
      </c>
      <c r="AX616">
        <v>12</v>
      </c>
      <c r="AY616">
        <v>23</v>
      </c>
      <c r="BA616">
        <v>4.0999999999999996</v>
      </c>
      <c r="BB616">
        <v>18</v>
      </c>
      <c r="BC616">
        <v>15</v>
      </c>
      <c r="BD616" t="s">
        <v>78</v>
      </c>
      <c r="BE616" t="s">
        <v>80</v>
      </c>
      <c r="BF616">
        <v>0</v>
      </c>
      <c r="BG616">
        <v>0</v>
      </c>
      <c r="BH616">
        <v>0</v>
      </c>
      <c r="BI616">
        <v>59</v>
      </c>
      <c r="BJ616">
        <v>84</v>
      </c>
      <c r="BK616">
        <v>0</v>
      </c>
      <c r="BL616">
        <v>0.6</v>
      </c>
      <c r="BM616">
        <v>253</v>
      </c>
      <c r="BN616">
        <v>40</v>
      </c>
      <c r="BO616">
        <v>1</v>
      </c>
      <c r="BP616">
        <v>0</v>
      </c>
      <c r="BQ616" t="s">
        <v>72</v>
      </c>
      <c r="BR616">
        <v>184</v>
      </c>
      <c r="BS616">
        <v>58</v>
      </c>
      <c r="BT616">
        <v>59.4</v>
      </c>
      <c r="BU616">
        <v>28</v>
      </c>
      <c r="BV616">
        <v>26</v>
      </c>
      <c r="BW616">
        <v>56</v>
      </c>
      <c r="BX616">
        <v>29.55</v>
      </c>
      <c r="BY616">
        <v>764</v>
      </c>
      <c r="BZ616">
        <v>4.4770000000000003</v>
      </c>
      <c r="CA616">
        <v>1</v>
      </c>
      <c r="CB616" s="2">
        <f t="shared" si="79"/>
        <v>45664</v>
      </c>
      <c r="CC616" s="3">
        <f t="shared" si="80"/>
        <v>0.39583333333333331</v>
      </c>
      <c r="CD616" s="4">
        <f t="shared" si="74"/>
        <v>45664.395833333336</v>
      </c>
      <c r="CE616" s="18">
        <f t="shared" si="77"/>
        <v>0.16000000000000003</v>
      </c>
      <c r="CF616" s="18">
        <f t="shared" si="78"/>
        <v>0.08</v>
      </c>
      <c r="CG616" s="19">
        <f t="shared" si="81"/>
        <v>202.5</v>
      </c>
      <c r="CH616" s="19">
        <f t="shared" si="81"/>
        <v>360</v>
      </c>
      <c r="CI616" s="19">
        <f t="shared" si="75"/>
        <v>202.5</v>
      </c>
      <c r="CJ616" s="19">
        <f t="shared" si="76"/>
        <v>360</v>
      </c>
    </row>
    <row r="617" spans="1:88" x14ac:dyDescent="0.35">
      <c r="A617" t="s">
        <v>158</v>
      </c>
      <c r="B617" t="s">
        <v>779</v>
      </c>
      <c r="C617">
        <v>22.4</v>
      </c>
      <c r="D617">
        <v>22.4</v>
      </c>
      <c r="E617">
        <v>22.2</v>
      </c>
      <c r="F617">
        <v>64</v>
      </c>
      <c r="G617">
        <v>12</v>
      </c>
      <c r="H617">
        <v>22</v>
      </c>
      <c r="I617">
        <v>65</v>
      </c>
      <c r="J617">
        <v>3.5</v>
      </c>
      <c r="K617">
        <v>12</v>
      </c>
      <c r="L617">
        <v>18</v>
      </c>
      <c r="M617" t="s">
        <v>84</v>
      </c>
      <c r="N617" t="s">
        <v>84</v>
      </c>
      <c r="O617">
        <v>0</v>
      </c>
      <c r="P617">
        <v>0</v>
      </c>
      <c r="Q617">
        <v>0</v>
      </c>
      <c r="S617">
        <v>0</v>
      </c>
      <c r="U617">
        <v>0</v>
      </c>
      <c r="V617">
        <v>348</v>
      </c>
      <c r="W617">
        <v>30</v>
      </c>
      <c r="X617">
        <v>2</v>
      </c>
      <c r="Y617">
        <v>0</v>
      </c>
      <c r="Z617" t="s">
        <v>72</v>
      </c>
      <c r="AA617">
        <v>277</v>
      </c>
      <c r="AB617">
        <v>54</v>
      </c>
      <c r="AD617">
        <v>0</v>
      </c>
      <c r="AG617">
        <v>12</v>
      </c>
      <c r="AH617">
        <v>13.5</v>
      </c>
      <c r="AK617">
        <v>1</v>
      </c>
      <c r="AM617">
        <v>31</v>
      </c>
      <c r="AN617">
        <v>36</v>
      </c>
      <c r="AO617">
        <v>1</v>
      </c>
      <c r="AP617">
        <v>1</v>
      </c>
      <c r="AQ617" t="s">
        <v>145</v>
      </c>
      <c r="AR617">
        <v>0</v>
      </c>
      <c r="AS617">
        <v>0</v>
      </c>
      <c r="AT617">
        <v>23.1</v>
      </c>
      <c r="AU617">
        <v>23.1</v>
      </c>
      <c r="AV617">
        <v>23</v>
      </c>
      <c r="AW617">
        <v>64</v>
      </c>
      <c r="AX617">
        <v>13</v>
      </c>
      <c r="AY617">
        <v>23</v>
      </c>
      <c r="BA617">
        <v>3.9</v>
      </c>
      <c r="BB617">
        <v>14</v>
      </c>
      <c r="BC617">
        <v>17</v>
      </c>
      <c r="BD617" t="s">
        <v>78</v>
      </c>
      <c r="BE617" t="s">
        <v>78</v>
      </c>
      <c r="BF617">
        <v>0</v>
      </c>
      <c r="BG617">
        <v>0</v>
      </c>
      <c r="BH617">
        <v>0</v>
      </c>
      <c r="BI617">
        <v>76</v>
      </c>
      <c r="BJ617">
        <v>114</v>
      </c>
      <c r="BK617">
        <v>0.5</v>
      </c>
      <c r="BL617">
        <v>0.6</v>
      </c>
      <c r="BM617">
        <v>254</v>
      </c>
      <c r="BN617">
        <v>34</v>
      </c>
      <c r="BO617">
        <v>1</v>
      </c>
      <c r="BP617">
        <v>0</v>
      </c>
      <c r="BQ617" t="s">
        <v>72</v>
      </c>
      <c r="BR617">
        <v>204</v>
      </c>
      <c r="BS617">
        <v>37</v>
      </c>
      <c r="BT617">
        <v>60.4</v>
      </c>
      <c r="BU617">
        <v>27</v>
      </c>
      <c r="BV617">
        <v>26</v>
      </c>
      <c r="BW617">
        <v>56</v>
      </c>
      <c r="BX617">
        <v>29.57</v>
      </c>
      <c r="BY617">
        <v>764</v>
      </c>
      <c r="BZ617">
        <v>4.4770000000000003</v>
      </c>
      <c r="CA617">
        <v>1</v>
      </c>
      <c r="CB617" s="2">
        <f t="shared" si="79"/>
        <v>45664</v>
      </c>
      <c r="CC617" s="3">
        <f t="shared" si="80"/>
        <v>0.40625</v>
      </c>
      <c r="CD617" s="4">
        <f t="shared" si="74"/>
        <v>45664.40625</v>
      </c>
      <c r="CE617" s="18">
        <f t="shared" si="77"/>
        <v>0.16000000000000003</v>
      </c>
      <c r="CF617" s="18">
        <f t="shared" si="78"/>
        <v>0.08</v>
      </c>
      <c r="CG617" s="19">
        <f t="shared" si="81"/>
        <v>225</v>
      </c>
      <c r="CH617" s="19">
        <f t="shared" si="81"/>
        <v>315</v>
      </c>
      <c r="CI617" s="19">
        <f t="shared" si="75"/>
        <v>225</v>
      </c>
      <c r="CJ617" s="19">
        <f t="shared" si="76"/>
        <v>315</v>
      </c>
    </row>
    <row r="618" spans="1:88" x14ac:dyDescent="0.35">
      <c r="A618" t="s">
        <v>158</v>
      </c>
      <c r="B618" t="s">
        <v>780</v>
      </c>
      <c r="C618">
        <v>22.8</v>
      </c>
      <c r="D618">
        <v>22.8</v>
      </c>
      <c r="E618">
        <v>22.4</v>
      </c>
      <c r="F618">
        <v>64</v>
      </c>
      <c r="G618">
        <v>12</v>
      </c>
      <c r="H618">
        <v>23</v>
      </c>
      <c r="I618">
        <v>65</v>
      </c>
      <c r="J618">
        <v>4.3</v>
      </c>
      <c r="K618">
        <v>12</v>
      </c>
      <c r="L618">
        <v>19</v>
      </c>
      <c r="M618" t="s">
        <v>84</v>
      </c>
      <c r="N618" t="s">
        <v>81</v>
      </c>
      <c r="O618">
        <v>0</v>
      </c>
      <c r="P618">
        <v>0</v>
      </c>
      <c r="Q618">
        <v>0</v>
      </c>
      <c r="S618">
        <v>0</v>
      </c>
      <c r="U618">
        <v>0</v>
      </c>
      <c r="V618">
        <v>351</v>
      </c>
      <c r="W618">
        <v>30</v>
      </c>
      <c r="X618">
        <v>1</v>
      </c>
      <c r="Y618">
        <v>0</v>
      </c>
      <c r="Z618" t="s">
        <v>72</v>
      </c>
      <c r="AA618">
        <v>266</v>
      </c>
      <c r="AB618">
        <v>67</v>
      </c>
      <c r="AD618">
        <v>0</v>
      </c>
      <c r="AG618">
        <v>13.2</v>
      </c>
      <c r="AH618">
        <v>14.7</v>
      </c>
      <c r="AK618">
        <v>1</v>
      </c>
      <c r="AM618">
        <v>290</v>
      </c>
      <c r="AN618">
        <v>38</v>
      </c>
      <c r="AO618">
        <v>1</v>
      </c>
      <c r="AP618">
        <v>0</v>
      </c>
      <c r="AQ618" t="s">
        <v>145</v>
      </c>
      <c r="AR618">
        <v>0</v>
      </c>
      <c r="AS618">
        <v>0</v>
      </c>
      <c r="AT618">
        <v>23.4</v>
      </c>
      <c r="AU618">
        <v>23.4</v>
      </c>
      <c r="AV618">
        <v>23.1</v>
      </c>
      <c r="AW618">
        <v>64</v>
      </c>
      <c r="AX618">
        <v>13</v>
      </c>
      <c r="AY618">
        <v>23</v>
      </c>
      <c r="BA618">
        <v>5.4</v>
      </c>
      <c r="BB618">
        <v>18</v>
      </c>
      <c r="BC618">
        <v>17</v>
      </c>
      <c r="BD618" t="s">
        <v>78</v>
      </c>
      <c r="BE618" t="s">
        <v>78</v>
      </c>
      <c r="BF618">
        <v>0</v>
      </c>
      <c r="BG618">
        <v>0</v>
      </c>
      <c r="BH618">
        <v>0</v>
      </c>
      <c r="BI618">
        <v>102</v>
      </c>
      <c r="BJ618">
        <v>128</v>
      </c>
      <c r="BK618">
        <v>0.6</v>
      </c>
      <c r="BL618">
        <v>0.7</v>
      </c>
      <c r="BM618">
        <v>246</v>
      </c>
      <c r="BN618">
        <v>32</v>
      </c>
      <c r="BO618">
        <v>1</v>
      </c>
      <c r="BP618">
        <v>0</v>
      </c>
      <c r="BQ618" t="s">
        <v>72</v>
      </c>
      <c r="BR618">
        <v>178</v>
      </c>
      <c r="BS618">
        <v>53</v>
      </c>
      <c r="BT618">
        <v>60.5</v>
      </c>
      <c r="BU618">
        <v>27</v>
      </c>
      <c r="BV618">
        <v>26.1</v>
      </c>
      <c r="BW618">
        <v>56</v>
      </c>
      <c r="BX618">
        <v>29.56</v>
      </c>
      <c r="BY618">
        <v>764</v>
      </c>
      <c r="BZ618">
        <v>4.4770000000000003</v>
      </c>
      <c r="CA618">
        <v>1</v>
      </c>
      <c r="CB618" s="2">
        <f t="shared" si="79"/>
        <v>45664</v>
      </c>
      <c r="CC618" s="3">
        <f t="shared" si="80"/>
        <v>0.41666666666666669</v>
      </c>
      <c r="CD618" s="4">
        <f t="shared" si="74"/>
        <v>45664.416666666664</v>
      </c>
      <c r="CE618" s="18">
        <f t="shared" si="77"/>
        <v>0.16000000000000003</v>
      </c>
      <c r="CF618" s="18">
        <f t="shared" si="78"/>
        <v>0.08</v>
      </c>
      <c r="CG618" s="19">
        <f t="shared" si="81"/>
        <v>405</v>
      </c>
      <c r="CH618" s="19">
        <f t="shared" si="81"/>
        <v>315</v>
      </c>
      <c r="CI618" s="19">
        <f t="shared" si="75"/>
        <v>45</v>
      </c>
      <c r="CJ618" s="19">
        <f t="shared" si="76"/>
        <v>315</v>
      </c>
    </row>
    <row r="619" spans="1:88" x14ac:dyDescent="0.35">
      <c r="A619" t="s">
        <v>158</v>
      </c>
      <c r="B619" t="s">
        <v>781</v>
      </c>
      <c r="C619">
        <v>23.4</v>
      </c>
      <c r="D619">
        <v>23.4</v>
      </c>
      <c r="E619">
        <v>22.8</v>
      </c>
      <c r="F619">
        <v>63</v>
      </c>
      <c r="G619">
        <v>12</v>
      </c>
      <c r="H619">
        <v>23</v>
      </c>
      <c r="I619">
        <v>65</v>
      </c>
      <c r="J619">
        <v>5.3</v>
      </c>
      <c r="K619">
        <v>16</v>
      </c>
      <c r="L619">
        <v>17</v>
      </c>
      <c r="M619" t="s">
        <v>77</v>
      </c>
      <c r="N619" t="s">
        <v>86</v>
      </c>
      <c r="O619">
        <v>0</v>
      </c>
      <c r="P619">
        <v>0</v>
      </c>
      <c r="Q619">
        <v>0</v>
      </c>
      <c r="S619">
        <v>0</v>
      </c>
      <c r="U619">
        <v>0</v>
      </c>
      <c r="V619">
        <v>350</v>
      </c>
      <c r="W619">
        <v>30</v>
      </c>
      <c r="X619">
        <v>1</v>
      </c>
      <c r="Y619">
        <v>0</v>
      </c>
      <c r="Z619" t="s">
        <v>72</v>
      </c>
      <c r="AA619">
        <v>268</v>
      </c>
      <c r="AB619">
        <v>65</v>
      </c>
      <c r="AD619">
        <v>0</v>
      </c>
      <c r="AG619">
        <v>14</v>
      </c>
      <c r="AH619">
        <v>15.2</v>
      </c>
      <c r="AK619">
        <v>1</v>
      </c>
      <c r="AM619">
        <v>279</v>
      </c>
      <c r="AN619">
        <v>33</v>
      </c>
      <c r="AO619">
        <v>1</v>
      </c>
      <c r="AP619">
        <v>0</v>
      </c>
      <c r="AQ619" t="s">
        <v>145</v>
      </c>
      <c r="AR619">
        <v>0</v>
      </c>
      <c r="AS619">
        <v>0</v>
      </c>
      <c r="AT619">
        <v>23.9</v>
      </c>
      <c r="AU619">
        <v>23.9</v>
      </c>
      <c r="AV619">
        <v>23.4</v>
      </c>
      <c r="AW619">
        <v>63</v>
      </c>
      <c r="AX619">
        <v>13</v>
      </c>
      <c r="AY619">
        <v>23</v>
      </c>
      <c r="BA619">
        <v>6.1</v>
      </c>
      <c r="BB619">
        <v>19</v>
      </c>
      <c r="BC619">
        <v>15</v>
      </c>
      <c r="BD619" t="s">
        <v>78</v>
      </c>
      <c r="BE619" t="s">
        <v>82</v>
      </c>
      <c r="BF619">
        <v>0</v>
      </c>
      <c r="BG619">
        <v>0</v>
      </c>
      <c r="BH619">
        <v>0</v>
      </c>
      <c r="BI619">
        <v>141</v>
      </c>
      <c r="BJ619">
        <v>192</v>
      </c>
      <c r="BK619">
        <v>0.8</v>
      </c>
      <c r="BL619">
        <v>0.8</v>
      </c>
      <c r="BM619">
        <v>231</v>
      </c>
      <c r="BN619">
        <v>38</v>
      </c>
      <c r="BO619">
        <v>1</v>
      </c>
      <c r="BP619">
        <v>0</v>
      </c>
      <c r="BQ619" t="s">
        <v>72</v>
      </c>
      <c r="BR619">
        <v>174</v>
      </c>
      <c r="BS619">
        <v>46</v>
      </c>
      <c r="BT619">
        <v>61.4</v>
      </c>
      <c r="BU619">
        <v>26</v>
      </c>
      <c r="BV619">
        <v>26</v>
      </c>
      <c r="BW619">
        <v>57</v>
      </c>
      <c r="BX619">
        <v>29.56</v>
      </c>
      <c r="BY619">
        <v>764</v>
      </c>
      <c r="BZ619">
        <v>4.4770000000000003</v>
      </c>
      <c r="CA619">
        <v>1</v>
      </c>
      <c r="CB619" s="2">
        <f t="shared" si="79"/>
        <v>45664</v>
      </c>
      <c r="CC619" s="3">
        <f t="shared" si="80"/>
        <v>0.42708333333333331</v>
      </c>
      <c r="CD619" s="4">
        <f t="shared" si="74"/>
        <v>45664.427083333336</v>
      </c>
      <c r="CE619" s="18">
        <f t="shared" si="77"/>
        <v>0.16000000000000003</v>
      </c>
      <c r="CF619" s="18">
        <f t="shared" si="78"/>
        <v>0.08</v>
      </c>
      <c r="CG619" s="19">
        <f t="shared" si="81"/>
        <v>540</v>
      </c>
      <c r="CH619" s="19">
        <f t="shared" si="81"/>
        <v>337.5</v>
      </c>
      <c r="CI619" s="19">
        <f t="shared" si="75"/>
        <v>180</v>
      </c>
      <c r="CJ619" s="19">
        <f t="shared" si="76"/>
        <v>337.5</v>
      </c>
    </row>
    <row r="620" spans="1:88" x14ac:dyDescent="0.35">
      <c r="A620" t="s">
        <v>158</v>
      </c>
      <c r="B620" t="s">
        <v>782</v>
      </c>
      <c r="C620">
        <v>23.8</v>
      </c>
      <c r="D620">
        <v>23.8</v>
      </c>
      <c r="E620">
        <v>23.4</v>
      </c>
      <c r="F620">
        <v>62</v>
      </c>
      <c r="G620">
        <v>12</v>
      </c>
      <c r="H620">
        <v>23</v>
      </c>
      <c r="I620">
        <v>65</v>
      </c>
      <c r="J620">
        <v>4.8</v>
      </c>
      <c r="K620">
        <v>16</v>
      </c>
      <c r="L620">
        <v>17</v>
      </c>
      <c r="M620" t="s">
        <v>84</v>
      </c>
      <c r="N620" t="s">
        <v>86</v>
      </c>
      <c r="O620">
        <v>0</v>
      </c>
      <c r="P620">
        <v>0</v>
      </c>
      <c r="Q620">
        <v>0</v>
      </c>
      <c r="S620">
        <v>0</v>
      </c>
      <c r="U620">
        <v>0</v>
      </c>
      <c r="V620">
        <v>345</v>
      </c>
      <c r="W620">
        <v>30</v>
      </c>
      <c r="X620">
        <v>1</v>
      </c>
      <c r="Y620">
        <v>0</v>
      </c>
      <c r="Z620" t="s">
        <v>72</v>
      </c>
      <c r="AA620">
        <v>270</v>
      </c>
      <c r="AB620">
        <v>57</v>
      </c>
      <c r="AD620">
        <v>0</v>
      </c>
      <c r="AG620">
        <v>13.9</v>
      </c>
      <c r="AH620">
        <v>15</v>
      </c>
      <c r="AK620">
        <v>1</v>
      </c>
      <c r="AM620">
        <v>283</v>
      </c>
      <c r="AN620">
        <v>37</v>
      </c>
      <c r="AO620">
        <v>1</v>
      </c>
      <c r="AP620">
        <v>0</v>
      </c>
      <c r="AQ620" t="s">
        <v>72</v>
      </c>
      <c r="AR620">
        <v>0</v>
      </c>
      <c r="AS620">
        <v>0</v>
      </c>
      <c r="AT620">
        <v>24.4</v>
      </c>
      <c r="AU620">
        <v>24.4</v>
      </c>
      <c r="AV620">
        <v>23.9</v>
      </c>
      <c r="AW620">
        <v>62</v>
      </c>
      <c r="AX620">
        <v>13</v>
      </c>
      <c r="AY620">
        <v>24</v>
      </c>
      <c r="BA620">
        <v>6.5</v>
      </c>
      <c r="BB620">
        <v>23</v>
      </c>
      <c r="BC620">
        <v>16</v>
      </c>
      <c r="BD620" t="s">
        <v>78</v>
      </c>
      <c r="BE620" t="s">
        <v>80</v>
      </c>
      <c r="BF620">
        <v>0</v>
      </c>
      <c r="BG620">
        <v>0</v>
      </c>
      <c r="BH620">
        <v>0</v>
      </c>
      <c r="BI620">
        <v>208</v>
      </c>
      <c r="BJ620">
        <v>292</v>
      </c>
      <c r="BK620">
        <v>1</v>
      </c>
      <c r="BL620">
        <v>1</v>
      </c>
      <c r="BM620">
        <v>229</v>
      </c>
      <c r="BN620">
        <v>36</v>
      </c>
      <c r="BO620">
        <v>1</v>
      </c>
      <c r="BP620">
        <v>0</v>
      </c>
      <c r="BQ620" t="s">
        <v>72</v>
      </c>
      <c r="BR620">
        <v>174</v>
      </c>
      <c r="BS620">
        <v>43</v>
      </c>
      <c r="BT620">
        <v>62.6</v>
      </c>
      <c r="BU620">
        <v>26</v>
      </c>
      <c r="BV620">
        <v>27</v>
      </c>
      <c r="BW620">
        <v>58</v>
      </c>
      <c r="BX620">
        <v>29.56</v>
      </c>
      <c r="BY620">
        <v>764</v>
      </c>
      <c r="BZ620">
        <v>4.4770000000000003</v>
      </c>
      <c r="CA620">
        <v>1</v>
      </c>
      <c r="CB620" s="2">
        <f t="shared" si="79"/>
        <v>45664</v>
      </c>
      <c r="CC620" s="3">
        <f t="shared" si="80"/>
        <v>0.4375</v>
      </c>
      <c r="CD620" s="4">
        <f t="shared" si="74"/>
        <v>45664.4375</v>
      </c>
      <c r="CE620" s="18">
        <f t="shared" si="77"/>
        <v>0.16000000000000003</v>
      </c>
      <c r="CF620" s="18">
        <f t="shared" si="78"/>
        <v>0.08</v>
      </c>
      <c r="CG620" s="19">
        <f t="shared" si="81"/>
        <v>540</v>
      </c>
      <c r="CH620" s="19">
        <f t="shared" si="81"/>
        <v>360</v>
      </c>
      <c r="CI620" s="19">
        <f t="shared" si="75"/>
        <v>180</v>
      </c>
      <c r="CJ620" s="19">
        <f t="shared" si="76"/>
        <v>360</v>
      </c>
    </row>
    <row r="621" spans="1:88" x14ac:dyDescent="0.35">
      <c r="A621" t="s">
        <v>158</v>
      </c>
      <c r="B621" t="s">
        <v>783</v>
      </c>
      <c r="C621">
        <v>24.3</v>
      </c>
      <c r="D621">
        <v>24.3</v>
      </c>
      <c r="E621">
        <v>23.8</v>
      </c>
      <c r="F621">
        <v>62</v>
      </c>
      <c r="G621">
        <v>13</v>
      </c>
      <c r="H621">
        <v>24</v>
      </c>
      <c r="I621">
        <v>65</v>
      </c>
      <c r="J621">
        <v>4.9000000000000004</v>
      </c>
      <c r="K621">
        <v>13</v>
      </c>
      <c r="L621">
        <v>17</v>
      </c>
      <c r="M621" t="s">
        <v>86</v>
      </c>
      <c r="N621" t="s">
        <v>86</v>
      </c>
      <c r="O621">
        <v>0</v>
      </c>
      <c r="P621">
        <v>0</v>
      </c>
      <c r="Q621">
        <v>0</v>
      </c>
      <c r="S621">
        <v>0</v>
      </c>
      <c r="U621">
        <v>0</v>
      </c>
      <c r="V621">
        <v>343</v>
      </c>
      <c r="W621">
        <v>32</v>
      </c>
      <c r="X621">
        <v>1</v>
      </c>
      <c r="Y621">
        <v>0</v>
      </c>
      <c r="Z621" t="s">
        <v>72</v>
      </c>
      <c r="AA621">
        <v>263</v>
      </c>
      <c r="AB621">
        <v>64</v>
      </c>
      <c r="AD621">
        <v>0</v>
      </c>
      <c r="AG621">
        <v>14.5</v>
      </c>
      <c r="AH621">
        <v>15.6</v>
      </c>
      <c r="AK621">
        <v>1</v>
      </c>
      <c r="AM621">
        <v>277</v>
      </c>
      <c r="AN621">
        <v>35</v>
      </c>
      <c r="AO621">
        <v>1</v>
      </c>
      <c r="AP621">
        <v>0</v>
      </c>
      <c r="AQ621" t="s">
        <v>72</v>
      </c>
      <c r="AR621">
        <v>0</v>
      </c>
      <c r="AS621">
        <v>0</v>
      </c>
      <c r="AT621">
        <v>25.1</v>
      </c>
      <c r="AU621">
        <v>25.1</v>
      </c>
      <c r="AV621">
        <v>24.4</v>
      </c>
      <c r="AW621">
        <v>61</v>
      </c>
      <c r="AX621">
        <v>13</v>
      </c>
      <c r="AY621">
        <v>24</v>
      </c>
      <c r="BA621">
        <v>5.7</v>
      </c>
      <c r="BB621">
        <v>17</v>
      </c>
      <c r="BC621">
        <v>16</v>
      </c>
      <c r="BD621" t="s">
        <v>82</v>
      </c>
      <c r="BE621" t="s">
        <v>80</v>
      </c>
      <c r="BF621">
        <v>0</v>
      </c>
      <c r="BG621">
        <v>0</v>
      </c>
      <c r="BH621">
        <v>0</v>
      </c>
      <c r="BI621">
        <v>275</v>
      </c>
      <c r="BJ621">
        <v>339</v>
      </c>
      <c r="BK621">
        <v>1.1000000000000001</v>
      </c>
      <c r="BL621">
        <v>1.2</v>
      </c>
      <c r="BM621">
        <v>237</v>
      </c>
      <c r="BN621">
        <v>35</v>
      </c>
      <c r="BO621">
        <v>1</v>
      </c>
      <c r="BP621">
        <v>0</v>
      </c>
      <c r="BQ621" t="s">
        <v>72</v>
      </c>
      <c r="BR621">
        <v>178</v>
      </c>
      <c r="BS621">
        <v>46</v>
      </c>
      <c r="BT621">
        <v>64.3</v>
      </c>
      <c r="BU621">
        <v>25</v>
      </c>
      <c r="BV621">
        <v>27.6</v>
      </c>
      <c r="BW621">
        <v>60</v>
      </c>
      <c r="BX621">
        <v>29.57</v>
      </c>
      <c r="BY621">
        <v>764</v>
      </c>
      <c r="BZ621">
        <v>4.4770000000000003</v>
      </c>
      <c r="CA621">
        <v>1</v>
      </c>
      <c r="CB621" s="2">
        <f t="shared" si="79"/>
        <v>45664</v>
      </c>
      <c r="CC621" s="3">
        <f t="shared" si="80"/>
        <v>0.44791666666666669</v>
      </c>
      <c r="CD621" s="4">
        <f t="shared" si="74"/>
        <v>45664.447916666664</v>
      </c>
      <c r="CE621" s="18">
        <f t="shared" si="77"/>
        <v>0.16000000000000003</v>
      </c>
      <c r="CF621" s="18">
        <f t="shared" si="78"/>
        <v>0.08</v>
      </c>
      <c r="CG621" s="19">
        <f t="shared" si="81"/>
        <v>540</v>
      </c>
      <c r="CH621" s="19">
        <f t="shared" si="81"/>
        <v>360</v>
      </c>
      <c r="CI621" s="19">
        <f t="shared" si="75"/>
        <v>180</v>
      </c>
      <c r="CJ621" s="19">
        <f t="shared" si="76"/>
        <v>360</v>
      </c>
    </row>
    <row r="622" spans="1:88" x14ac:dyDescent="0.35">
      <c r="A622" t="s">
        <v>158</v>
      </c>
      <c r="B622" t="s">
        <v>784</v>
      </c>
      <c r="C622">
        <v>25</v>
      </c>
      <c r="D622">
        <v>25</v>
      </c>
      <c r="E622">
        <v>24.3</v>
      </c>
      <c r="F622">
        <v>61</v>
      </c>
      <c r="G622">
        <v>13</v>
      </c>
      <c r="H622">
        <v>24</v>
      </c>
      <c r="I622">
        <v>65</v>
      </c>
      <c r="J622">
        <v>4.7</v>
      </c>
      <c r="K622">
        <v>12</v>
      </c>
      <c r="L622">
        <v>20</v>
      </c>
      <c r="M622" t="s">
        <v>74</v>
      </c>
      <c r="N622" t="s">
        <v>85</v>
      </c>
      <c r="O622">
        <v>0</v>
      </c>
      <c r="P622">
        <v>0</v>
      </c>
      <c r="Q622">
        <v>0</v>
      </c>
      <c r="S622">
        <v>0</v>
      </c>
      <c r="U622">
        <v>0</v>
      </c>
      <c r="V622">
        <v>343</v>
      </c>
      <c r="W622">
        <v>29</v>
      </c>
      <c r="X622">
        <v>1</v>
      </c>
      <c r="Y622">
        <v>0</v>
      </c>
      <c r="Z622" t="s">
        <v>72</v>
      </c>
      <c r="AA622">
        <v>260</v>
      </c>
      <c r="AB622">
        <v>66</v>
      </c>
      <c r="AD622">
        <v>0</v>
      </c>
      <c r="AG622">
        <v>15.3</v>
      </c>
      <c r="AH622">
        <v>16.5</v>
      </c>
      <c r="AK622">
        <v>0</v>
      </c>
      <c r="AM622">
        <v>282</v>
      </c>
      <c r="AN622">
        <v>35</v>
      </c>
      <c r="AO622">
        <v>1</v>
      </c>
      <c r="AP622">
        <v>0</v>
      </c>
      <c r="AQ622" t="s">
        <v>72</v>
      </c>
      <c r="AR622">
        <v>0</v>
      </c>
      <c r="AS622">
        <v>0</v>
      </c>
      <c r="AT622">
        <v>25.7</v>
      </c>
      <c r="AU622">
        <v>25.8</v>
      </c>
      <c r="AV622">
        <v>25.1</v>
      </c>
      <c r="AW622">
        <v>61</v>
      </c>
      <c r="AX622">
        <v>14</v>
      </c>
      <c r="AY622">
        <v>25</v>
      </c>
      <c r="BA622">
        <v>6.1</v>
      </c>
      <c r="BB622">
        <v>16</v>
      </c>
      <c r="BC622">
        <v>18</v>
      </c>
      <c r="BD622" t="s">
        <v>80</v>
      </c>
      <c r="BE622" t="s">
        <v>82</v>
      </c>
      <c r="BF622">
        <v>0</v>
      </c>
      <c r="BG622">
        <v>0</v>
      </c>
      <c r="BH622">
        <v>0</v>
      </c>
      <c r="BI622">
        <v>358</v>
      </c>
      <c r="BJ622">
        <v>383</v>
      </c>
      <c r="BK622">
        <v>1.3</v>
      </c>
      <c r="BL622">
        <v>1.3</v>
      </c>
      <c r="BM622">
        <v>247</v>
      </c>
      <c r="BN622">
        <v>36</v>
      </c>
      <c r="BO622">
        <v>2</v>
      </c>
      <c r="BP622">
        <v>0</v>
      </c>
      <c r="BQ622" t="s">
        <v>72</v>
      </c>
      <c r="BR622">
        <v>194</v>
      </c>
      <c r="BS622">
        <v>42</v>
      </c>
      <c r="BT622">
        <v>66.400000000000006</v>
      </c>
      <c r="BU622">
        <v>24</v>
      </c>
      <c r="BV622">
        <v>28.3</v>
      </c>
      <c r="BW622">
        <v>62</v>
      </c>
      <c r="BX622">
        <v>29.57</v>
      </c>
      <c r="BY622">
        <v>764</v>
      </c>
      <c r="BZ622">
        <v>4.4770000000000003</v>
      </c>
      <c r="CA622">
        <v>1</v>
      </c>
      <c r="CB622" s="2">
        <f t="shared" si="79"/>
        <v>45664</v>
      </c>
      <c r="CC622" s="3">
        <f t="shared" si="80"/>
        <v>0.45833333333333331</v>
      </c>
      <c r="CD622" s="4">
        <f t="shared" si="74"/>
        <v>45664.458333333336</v>
      </c>
      <c r="CE622" s="18">
        <f t="shared" si="77"/>
        <v>0.16000000000000003</v>
      </c>
      <c r="CF622" s="18">
        <f t="shared" si="78"/>
        <v>0.08</v>
      </c>
      <c r="CG622" s="19">
        <f t="shared" si="81"/>
        <v>202.5</v>
      </c>
      <c r="CH622" s="19">
        <f t="shared" si="81"/>
        <v>337.5</v>
      </c>
      <c r="CI622" s="19">
        <f t="shared" si="75"/>
        <v>202.5</v>
      </c>
      <c r="CJ622" s="19">
        <f t="shared" si="76"/>
        <v>337.5</v>
      </c>
    </row>
    <row r="623" spans="1:88" x14ac:dyDescent="0.35">
      <c r="A623" t="s">
        <v>158</v>
      </c>
      <c r="B623" t="s">
        <v>785</v>
      </c>
      <c r="C623">
        <v>25.4</v>
      </c>
      <c r="D623">
        <v>25.4</v>
      </c>
      <c r="E623">
        <v>25</v>
      </c>
      <c r="F623">
        <v>61</v>
      </c>
      <c r="G623">
        <v>14</v>
      </c>
      <c r="H623">
        <v>25</v>
      </c>
      <c r="I623">
        <v>65</v>
      </c>
      <c r="J623">
        <v>4.8</v>
      </c>
      <c r="K623">
        <v>14</v>
      </c>
      <c r="L623">
        <v>19</v>
      </c>
      <c r="M623" t="s">
        <v>85</v>
      </c>
      <c r="N623" t="s">
        <v>85</v>
      </c>
      <c r="O623">
        <v>0</v>
      </c>
      <c r="P623">
        <v>0</v>
      </c>
      <c r="Q623">
        <v>0</v>
      </c>
      <c r="S623">
        <v>0</v>
      </c>
      <c r="U623">
        <v>0</v>
      </c>
      <c r="V623">
        <v>342</v>
      </c>
      <c r="W623">
        <v>29</v>
      </c>
      <c r="X623">
        <v>1</v>
      </c>
      <c r="Y623">
        <v>0</v>
      </c>
      <c r="Z623" t="s">
        <v>72</v>
      </c>
      <c r="AA623">
        <v>275</v>
      </c>
      <c r="AB623">
        <v>50</v>
      </c>
      <c r="AD623">
        <v>0</v>
      </c>
      <c r="AG623">
        <v>14.5</v>
      </c>
      <c r="AH623">
        <v>16</v>
      </c>
      <c r="AK623">
        <v>0</v>
      </c>
      <c r="AM623">
        <v>281</v>
      </c>
      <c r="AN623">
        <v>35</v>
      </c>
      <c r="AO623">
        <v>1</v>
      </c>
      <c r="AP623">
        <v>0</v>
      </c>
      <c r="AQ623" t="s">
        <v>72</v>
      </c>
      <c r="AR623">
        <v>0</v>
      </c>
      <c r="AS623">
        <v>0</v>
      </c>
      <c r="AT623">
        <v>26.3</v>
      </c>
      <c r="AU623">
        <v>26.3</v>
      </c>
      <c r="AV623">
        <v>25.7</v>
      </c>
      <c r="AW623">
        <v>60</v>
      </c>
      <c r="AX623">
        <v>14</v>
      </c>
      <c r="AY623">
        <v>25</v>
      </c>
      <c r="BA623">
        <v>4.3</v>
      </c>
      <c r="BB623">
        <v>18</v>
      </c>
      <c r="BC623">
        <v>20</v>
      </c>
      <c r="BD623" t="s">
        <v>77</v>
      </c>
      <c r="BE623" t="s">
        <v>78</v>
      </c>
      <c r="BF623">
        <v>0</v>
      </c>
      <c r="BG623">
        <v>0</v>
      </c>
      <c r="BH623">
        <v>0</v>
      </c>
      <c r="BI623">
        <v>337</v>
      </c>
      <c r="BJ623">
        <v>369</v>
      </c>
      <c r="BK623">
        <v>1.4</v>
      </c>
      <c r="BL623">
        <v>1.4</v>
      </c>
      <c r="BM623">
        <v>255</v>
      </c>
      <c r="BN623">
        <v>36</v>
      </c>
      <c r="BO623">
        <v>2</v>
      </c>
      <c r="BP623">
        <v>0</v>
      </c>
      <c r="BQ623" t="s">
        <v>72</v>
      </c>
      <c r="BR623">
        <v>192</v>
      </c>
      <c r="BS623">
        <v>48</v>
      </c>
      <c r="BT623">
        <v>68</v>
      </c>
      <c r="BU623">
        <v>23</v>
      </c>
      <c r="BV623">
        <v>28.7</v>
      </c>
      <c r="BW623">
        <v>63</v>
      </c>
      <c r="BX623">
        <v>29.57</v>
      </c>
      <c r="BY623">
        <v>764</v>
      </c>
      <c r="BZ623">
        <v>4.4770000000000003</v>
      </c>
      <c r="CA623">
        <v>1</v>
      </c>
      <c r="CB623" s="2">
        <f t="shared" si="79"/>
        <v>45664</v>
      </c>
      <c r="CC623" s="3">
        <f t="shared" si="80"/>
        <v>0.46875</v>
      </c>
      <c r="CD623" s="4">
        <f t="shared" si="74"/>
        <v>45664.46875</v>
      </c>
      <c r="CE623" s="18">
        <f t="shared" si="77"/>
        <v>0.16000000000000003</v>
      </c>
      <c r="CF623" s="18">
        <f t="shared" si="78"/>
        <v>0.08</v>
      </c>
      <c r="CG623" s="19">
        <f t="shared" si="81"/>
        <v>202.5</v>
      </c>
      <c r="CH623" s="19">
        <f t="shared" si="81"/>
        <v>315</v>
      </c>
      <c r="CI623" s="19">
        <f t="shared" si="75"/>
        <v>202.5</v>
      </c>
      <c r="CJ623" s="19">
        <f t="shared" si="76"/>
        <v>315</v>
      </c>
    </row>
    <row r="624" spans="1:88" x14ac:dyDescent="0.35">
      <c r="A624" t="s">
        <v>158</v>
      </c>
      <c r="B624" t="s">
        <v>786</v>
      </c>
      <c r="C624">
        <v>26.2</v>
      </c>
      <c r="D624">
        <v>26.3</v>
      </c>
      <c r="E624">
        <v>25.4</v>
      </c>
      <c r="F624">
        <v>60</v>
      </c>
      <c r="G624">
        <v>14</v>
      </c>
      <c r="H624">
        <v>25</v>
      </c>
      <c r="I624">
        <v>65</v>
      </c>
      <c r="J624">
        <v>4.5999999999999996</v>
      </c>
      <c r="K624">
        <v>15</v>
      </c>
      <c r="L624">
        <v>19</v>
      </c>
      <c r="M624" t="s">
        <v>75</v>
      </c>
      <c r="N624" t="s">
        <v>86</v>
      </c>
      <c r="O624">
        <v>0</v>
      </c>
      <c r="P624">
        <v>0</v>
      </c>
      <c r="Q624">
        <v>0</v>
      </c>
      <c r="S624">
        <v>0</v>
      </c>
      <c r="U624">
        <v>0</v>
      </c>
      <c r="V624">
        <v>339</v>
      </c>
      <c r="W624">
        <v>31</v>
      </c>
      <c r="X624">
        <v>2</v>
      </c>
      <c r="Y624">
        <v>0</v>
      </c>
      <c r="Z624" t="s">
        <v>72</v>
      </c>
      <c r="AA624">
        <v>271</v>
      </c>
      <c r="AB624">
        <v>52</v>
      </c>
      <c r="AD624">
        <v>0</v>
      </c>
      <c r="AG624">
        <v>14.8</v>
      </c>
      <c r="AH624">
        <v>16.600000000000001</v>
      </c>
      <c r="AK624">
        <v>0</v>
      </c>
      <c r="AM624">
        <v>274</v>
      </c>
      <c r="AN624">
        <v>36</v>
      </c>
      <c r="AO624">
        <v>1</v>
      </c>
      <c r="AP624">
        <v>0</v>
      </c>
      <c r="AQ624" t="s">
        <v>72</v>
      </c>
      <c r="AR624">
        <v>0</v>
      </c>
      <c r="AS624">
        <v>0</v>
      </c>
      <c r="AT624">
        <v>27</v>
      </c>
      <c r="AU624">
        <v>27</v>
      </c>
      <c r="AV624">
        <v>26.3</v>
      </c>
      <c r="AW624">
        <v>60</v>
      </c>
      <c r="AX624">
        <v>15</v>
      </c>
      <c r="AY624">
        <v>26</v>
      </c>
      <c r="BA624">
        <v>7.3</v>
      </c>
      <c r="BB624">
        <v>19</v>
      </c>
      <c r="BC624">
        <v>19</v>
      </c>
      <c r="BD624" t="s">
        <v>80</v>
      </c>
      <c r="BE624" t="s">
        <v>82</v>
      </c>
      <c r="BF624">
        <v>0</v>
      </c>
      <c r="BG624">
        <v>0</v>
      </c>
      <c r="BH624">
        <v>0</v>
      </c>
      <c r="BI624">
        <v>343</v>
      </c>
      <c r="BJ624">
        <v>353</v>
      </c>
      <c r="BK624">
        <v>1.6</v>
      </c>
      <c r="BL624">
        <v>1.6</v>
      </c>
      <c r="BM624">
        <v>240</v>
      </c>
      <c r="BN624">
        <v>34</v>
      </c>
      <c r="BO624">
        <v>2</v>
      </c>
      <c r="BP624">
        <v>0</v>
      </c>
      <c r="BQ624" t="s">
        <v>72</v>
      </c>
      <c r="BR624">
        <v>198</v>
      </c>
      <c r="BS624">
        <v>30</v>
      </c>
      <c r="BT624">
        <v>68.900000000000006</v>
      </c>
      <c r="BU624">
        <v>22</v>
      </c>
      <c r="BV624">
        <v>28.4</v>
      </c>
      <c r="BW624">
        <v>64</v>
      </c>
      <c r="BX624">
        <v>29.56</v>
      </c>
      <c r="BY624">
        <v>763</v>
      </c>
      <c r="BZ624">
        <v>4.4710000000000001</v>
      </c>
      <c r="CA624">
        <v>1</v>
      </c>
      <c r="CB624" s="2">
        <f t="shared" si="79"/>
        <v>45664</v>
      </c>
      <c r="CC624" s="3">
        <f t="shared" si="80"/>
        <v>0.47916666666666669</v>
      </c>
      <c r="CD624" s="4">
        <f t="shared" si="74"/>
        <v>45664.479166666664</v>
      </c>
      <c r="CE624" s="18">
        <f t="shared" si="77"/>
        <v>0.16000000000000003</v>
      </c>
      <c r="CF624" s="18">
        <f t="shared" si="78"/>
        <v>0.08</v>
      </c>
      <c r="CG624" s="19">
        <f t="shared" si="81"/>
        <v>540</v>
      </c>
      <c r="CH624" s="19">
        <f t="shared" si="81"/>
        <v>337.5</v>
      </c>
      <c r="CI624" s="19">
        <f t="shared" si="75"/>
        <v>180</v>
      </c>
      <c r="CJ624" s="19">
        <f t="shared" si="76"/>
        <v>337.5</v>
      </c>
    </row>
    <row r="625" spans="1:88" x14ac:dyDescent="0.35">
      <c r="A625" t="s">
        <v>158</v>
      </c>
      <c r="B625" t="s">
        <v>787</v>
      </c>
      <c r="C625">
        <v>27</v>
      </c>
      <c r="D625">
        <v>27</v>
      </c>
      <c r="E625">
        <v>26.2</v>
      </c>
      <c r="F625">
        <v>59</v>
      </c>
      <c r="G625">
        <v>14</v>
      </c>
      <c r="H625">
        <v>26</v>
      </c>
      <c r="I625">
        <v>65</v>
      </c>
      <c r="J625">
        <v>4.8</v>
      </c>
      <c r="K625">
        <v>19</v>
      </c>
      <c r="L625">
        <v>21</v>
      </c>
      <c r="M625" t="s">
        <v>74</v>
      </c>
      <c r="N625" t="s">
        <v>85</v>
      </c>
      <c r="O625">
        <v>0</v>
      </c>
      <c r="P625">
        <v>0</v>
      </c>
      <c r="Q625">
        <v>0</v>
      </c>
      <c r="S625">
        <v>0</v>
      </c>
      <c r="U625">
        <v>0</v>
      </c>
      <c r="V625">
        <v>343</v>
      </c>
      <c r="W625">
        <v>30</v>
      </c>
      <c r="X625">
        <v>1</v>
      </c>
      <c r="Y625">
        <v>0</v>
      </c>
      <c r="Z625" t="s">
        <v>72</v>
      </c>
      <c r="AA625">
        <v>260</v>
      </c>
      <c r="AB625">
        <v>66</v>
      </c>
      <c r="AD625">
        <v>0</v>
      </c>
      <c r="AG625">
        <v>20.9</v>
      </c>
      <c r="AH625">
        <v>19</v>
      </c>
      <c r="AK625">
        <v>0</v>
      </c>
      <c r="AM625">
        <v>288</v>
      </c>
      <c r="AN625">
        <v>35</v>
      </c>
      <c r="AO625">
        <v>1</v>
      </c>
      <c r="AP625">
        <v>0</v>
      </c>
      <c r="AQ625" t="s">
        <v>72</v>
      </c>
      <c r="AR625">
        <v>0</v>
      </c>
      <c r="AS625">
        <v>0</v>
      </c>
      <c r="AT625">
        <v>27.4</v>
      </c>
      <c r="AU625">
        <v>27.4</v>
      </c>
      <c r="AV625">
        <v>27</v>
      </c>
      <c r="AW625">
        <v>59</v>
      </c>
      <c r="AX625">
        <v>15</v>
      </c>
      <c r="AY625">
        <v>26</v>
      </c>
      <c r="BA625">
        <v>6.9</v>
      </c>
      <c r="BB625">
        <v>19</v>
      </c>
      <c r="BC625">
        <v>20</v>
      </c>
      <c r="BD625" t="s">
        <v>82</v>
      </c>
      <c r="BE625" t="s">
        <v>82</v>
      </c>
      <c r="BF625">
        <v>0</v>
      </c>
      <c r="BG625">
        <v>0</v>
      </c>
      <c r="BH625">
        <v>0</v>
      </c>
      <c r="BI625">
        <v>361</v>
      </c>
      <c r="BJ625">
        <v>371</v>
      </c>
      <c r="BK625">
        <v>1.7</v>
      </c>
      <c r="BL625">
        <v>1.7</v>
      </c>
      <c r="BM625">
        <v>237</v>
      </c>
      <c r="BN625">
        <v>35</v>
      </c>
      <c r="BO625">
        <v>2</v>
      </c>
      <c r="BP625">
        <v>0</v>
      </c>
      <c r="BQ625" t="s">
        <v>72</v>
      </c>
      <c r="BR625">
        <v>190</v>
      </c>
      <c r="BS625">
        <v>37</v>
      </c>
      <c r="BT625">
        <v>68.599999999999994</v>
      </c>
      <c r="BU625">
        <v>22</v>
      </c>
      <c r="BV625">
        <v>28.1</v>
      </c>
      <c r="BW625">
        <v>64</v>
      </c>
      <c r="BX625">
        <v>29.56</v>
      </c>
      <c r="BY625">
        <v>764</v>
      </c>
      <c r="BZ625">
        <v>4.4770000000000003</v>
      </c>
      <c r="CA625">
        <v>1</v>
      </c>
      <c r="CB625" s="2">
        <f t="shared" si="79"/>
        <v>45664</v>
      </c>
      <c r="CC625" s="3">
        <f t="shared" si="80"/>
        <v>0.48958333333333331</v>
      </c>
      <c r="CD625" s="4">
        <f t="shared" si="74"/>
        <v>45664.489583333336</v>
      </c>
      <c r="CE625" s="18">
        <f t="shared" si="77"/>
        <v>0.16000000000000003</v>
      </c>
      <c r="CF625" s="18">
        <f t="shared" si="78"/>
        <v>0.08</v>
      </c>
      <c r="CG625" s="19">
        <f t="shared" si="81"/>
        <v>202.5</v>
      </c>
      <c r="CH625" s="19">
        <f t="shared" si="81"/>
        <v>337.5</v>
      </c>
      <c r="CI625" s="19">
        <f t="shared" si="75"/>
        <v>202.5</v>
      </c>
      <c r="CJ625" s="19">
        <f t="shared" si="76"/>
        <v>337.5</v>
      </c>
    </row>
    <row r="626" spans="1:88" x14ac:dyDescent="0.35">
      <c r="A626" t="s">
        <v>158</v>
      </c>
      <c r="B626" t="s">
        <v>788</v>
      </c>
      <c r="C626">
        <v>27.6</v>
      </c>
      <c r="D626">
        <v>27.6</v>
      </c>
      <c r="E626">
        <v>27</v>
      </c>
      <c r="F626">
        <v>59</v>
      </c>
      <c r="G626">
        <v>15</v>
      </c>
      <c r="H626">
        <v>27</v>
      </c>
      <c r="I626">
        <v>65</v>
      </c>
      <c r="J626">
        <v>4.8</v>
      </c>
      <c r="K626">
        <v>16</v>
      </c>
      <c r="L626">
        <v>23</v>
      </c>
      <c r="M626" t="s">
        <v>74</v>
      </c>
      <c r="N626" t="s">
        <v>84</v>
      </c>
      <c r="O626">
        <v>0</v>
      </c>
      <c r="P626">
        <v>0</v>
      </c>
      <c r="Q626">
        <v>0</v>
      </c>
      <c r="S626">
        <v>0</v>
      </c>
      <c r="U626">
        <v>0</v>
      </c>
      <c r="V626">
        <v>342</v>
      </c>
      <c r="W626">
        <v>30</v>
      </c>
      <c r="X626">
        <v>1</v>
      </c>
      <c r="Y626">
        <v>0</v>
      </c>
      <c r="Z626" t="s">
        <v>72</v>
      </c>
      <c r="AA626">
        <v>263</v>
      </c>
      <c r="AB626">
        <v>62</v>
      </c>
      <c r="AD626">
        <v>0</v>
      </c>
      <c r="AG626">
        <v>25.3</v>
      </c>
      <c r="AH626">
        <v>20.6</v>
      </c>
      <c r="AK626">
        <v>0</v>
      </c>
      <c r="AM626">
        <v>277</v>
      </c>
      <c r="AN626">
        <v>36</v>
      </c>
      <c r="AO626">
        <v>1</v>
      </c>
      <c r="AP626">
        <v>0</v>
      </c>
      <c r="AQ626" t="s">
        <v>72</v>
      </c>
      <c r="AR626">
        <v>0</v>
      </c>
      <c r="AS626">
        <v>0</v>
      </c>
      <c r="AT626">
        <v>27.8</v>
      </c>
      <c r="AU626">
        <v>27.8</v>
      </c>
      <c r="AV626">
        <v>27.4</v>
      </c>
      <c r="AW626">
        <v>59</v>
      </c>
      <c r="AX626">
        <v>15</v>
      </c>
      <c r="AY626">
        <v>27</v>
      </c>
      <c r="BA626">
        <v>5.4</v>
      </c>
      <c r="BB626">
        <v>17</v>
      </c>
      <c r="BC626">
        <v>20</v>
      </c>
      <c r="BD626" t="s">
        <v>78</v>
      </c>
      <c r="BE626" t="s">
        <v>71</v>
      </c>
      <c r="BF626">
        <v>0</v>
      </c>
      <c r="BG626">
        <v>0</v>
      </c>
      <c r="BH626">
        <v>0</v>
      </c>
      <c r="BI626">
        <v>376</v>
      </c>
      <c r="BJ626">
        <v>383</v>
      </c>
      <c r="BK626">
        <v>1.8</v>
      </c>
      <c r="BL626">
        <v>1.8</v>
      </c>
      <c r="BM626">
        <v>236</v>
      </c>
      <c r="BN626">
        <v>35</v>
      </c>
      <c r="BO626">
        <v>2</v>
      </c>
      <c r="BP626">
        <v>0</v>
      </c>
      <c r="BQ626" t="s">
        <v>72</v>
      </c>
      <c r="BR626">
        <v>182</v>
      </c>
      <c r="BS626">
        <v>43</v>
      </c>
      <c r="BT626">
        <v>68.400000000000006</v>
      </c>
      <c r="BU626">
        <v>22</v>
      </c>
      <c r="BV626">
        <v>27.9</v>
      </c>
      <c r="BW626">
        <v>64</v>
      </c>
      <c r="BX626">
        <v>29.55</v>
      </c>
      <c r="BY626">
        <v>763</v>
      </c>
      <c r="BZ626">
        <v>4.4710000000000001</v>
      </c>
      <c r="CA626">
        <v>1</v>
      </c>
      <c r="CB626" s="2">
        <f t="shared" si="79"/>
        <v>45664</v>
      </c>
      <c r="CC626" s="3">
        <f t="shared" si="80"/>
        <v>0.5</v>
      </c>
      <c r="CD626" s="4">
        <f t="shared" si="74"/>
        <v>45664.5</v>
      </c>
      <c r="CE626" s="18">
        <f t="shared" si="77"/>
        <v>0.16000000000000003</v>
      </c>
      <c r="CF626" s="18">
        <f t="shared" si="78"/>
        <v>0.08</v>
      </c>
      <c r="CG626" s="19">
        <f t="shared" si="81"/>
        <v>225</v>
      </c>
      <c r="CH626" s="19">
        <f t="shared" si="81"/>
        <v>382.5</v>
      </c>
      <c r="CI626" s="19">
        <f t="shared" si="75"/>
        <v>225</v>
      </c>
      <c r="CJ626" s="19">
        <f t="shared" si="76"/>
        <v>22.5</v>
      </c>
    </row>
    <row r="627" spans="1:88" x14ac:dyDescent="0.35">
      <c r="A627" t="s">
        <v>158</v>
      </c>
      <c r="B627" t="s">
        <v>789</v>
      </c>
      <c r="C627">
        <v>28.2</v>
      </c>
      <c r="D627">
        <v>28.2</v>
      </c>
      <c r="E627">
        <v>27.6</v>
      </c>
      <c r="F627">
        <v>58</v>
      </c>
      <c r="G627">
        <v>15</v>
      </c>
      <c r="H627">
        <v>27</v>
      </c>
      <c r="I627">
        <v>65</v>
      </c>
      <c r="J627">
        <v>4.5999999999999996</v>
      </c>
      <c r="K627">
        <v>14</v>
      </c>
      <c r="L627">
        <v>23</v>
      </c>
      <c r="M627" t="s">
        <v>86</v>
      </c>
      <c r="N627" t="s">
        <v>85</v>
      </c>
      <c r="O627">
        <v>0</v>
      </c>
      <c r="P627">
        <v>0</v>
      </c>
      <c r="Q627">
        <v>0</v>
      </c>
      <c r="S627">
        <v>0</v>
      </c>
      <c r="U627">
        <v>0</v>
      </c>
      <c r="V627">
        <v>349</v>
      </c>
      <c r="W627">
        <v>29</v>
      </c>
      <c r="X627">
        <v>1</v>
      </c>
      <c r="Y627">
        <v>0</v>
      </c>
      <c r="Z627" t="s">
        <v>72</v>
      </c>
      <c r="AA627">
        <v>275</v>
      </c>
      <c r="AB627">
        <v>57</v>
      </c>
      <c r="AD627">
        <v>0</v>
      </c>
      <c r="AG627">
        <v>24.9</v>
      </c>
      <c r="AH627">
        <v>22.5</v>
      </c>
      <c r="AK627">
        <v>0</v>
      </c>
      <c r="AM627">
        <v>287</v>
      </c>
      <c r="AN627">
        <v>33</v>
      </c>
      <c r="AO627">
        <v>1</v>
      </c>
      <c r="AP627">
        <v>0</v>
      </c>
      <c r="AQ627" t="s">
        <v>72</v>
      </c>
      <c r="AR627">
        <v>0</v>
      </c>
      <c r="AS627">
        <v>0</v>
      </c>
      <c r="AT627">
        <v>28.4</v>
      </c>
      <c r="AU627">
        <v>28.4</v>
      </c>
      <c r="AV627">
        <v>27.8</v>
      </c>
      <c r="AW627">
        <v>58</v>
      </c>
      <c r="AX627">
        <v>15</v>
      </c>
      <c r="AY627">
        <v>27</v>
      </c>
      <c r="BA627">
        <v>5.5</v>
      </c>
      <c r="BB627">
        <v>18</v>
      </c>
      <c r="BC627">
        <v>22</v>
      </c>
      <c r="BD627" t="s">
        <v>87</v>
      </c>
      <c r="BE627" t="s">
        <v>82</v>
      </c>
      <c r="BF627">
        <v>0</v>
      </c>
      <c r="BG627">
        <v>0</v>
      </c>
      <c r="BH627">
        <v>0</v>
      </c>
      <c r="BI627">
        <v>396</v>
      </c>
      <c r="BJ627">
        <v>404</v>
      </c>
      <c r="BK627">
        <v>1.9</v>
      </c>
      <c r="BL627">
        <v>1.9</v>
      </c>
      <c r="BM627">
        <v>254</v>
      </c>
      <c r="BN627">
        <v>36</v>
      </c>
      <c r="BO627">
        <v>2</v>
      </c>
      <c r="BP627">
        <v>0</v>
      </c>
      <c r="BQ627" t="s">
        <v>72</v>
      </c>
      <c r="BR627">
        <v>203</v>
      </c>
      <c r="BS627">
        <v>39</v>
      </c>
      <c r="BT627">
        <v>68.099999999999994</v>
      </c>
      <c r="BU627">
        <v>21</v>
      </c>
      <c r="BV627">
        <v>26.5</v>
      </c>
      <c r="BW627">
        <v>63</v>
      </c>
      <c r="BX627">
        <v>29.55</v>
      </c>
      <c r="BY627">
        <v>764</v>
      </c>
      <c r="BZ627">
        <v>4.4770000000000003</v>
      </c>
      <c r="CA627">
        <v>1</v>
      </c>
      <c r="CB627" s="2">
        <f t="shared" si="79"/>
        <v>45664</v>
      </c>
      <c r="CC627" s="3">
        <f t="shared" si="80"/>
        <v>0.51041666666666663</v>
      </c>
      <c r="CD627" s="4">
        <f t="shared" si="74"/>
        <v>45664.510416666664</v>
      </c>
      <c r="CE627" s="18">
        <f t="shared" si="77"/>
        <v>0.16000000000000003</v>
      </c>
      <c r="CF627" s="18">
        <f t="shared" si="78"/>
        <v>0.08</v>
      </c>
      <c r="CG627" s="19">
        <f t="shared" si="81"/>
        <v>202.5</v>
      </c>
      <c r="CH627" s="19">
        <f t="shared" si="81"/>
        <v>337.5</v>
      </c>
      <c r="CI627" s="19">
        <f t="shared" si="75"/>
        <v>202.5</v>
      </c>
      <c r="CJ627" s="19">
        <f t="shared" si="76"/>
        <v>337.5</v>
      </c>
    </row>
    <row r="628" spans="1:88" x14ac:dyDescent="0.35">
      <c r="A628" t="s">
        <v>158</v>
      </c>
      <c r="B628" t="s">
        <v>790</v>
      </c>
      <c r="C628">
        <v>29</v>
      </c>
      <c r="D628">
        <v>29</v>
      </c>
      <c r="E628">
        <v>28.2</v>
      </c>
      <c r="F628">
        <v>56</v>
      </c>
      <c r="G628">
        <v>15</v>
      </c>
      <c r="H628">
        <v>28</v>
      </c>
      <c r="I628">
        <v>65</v>
      </c>
      <c r="J628">
        <v>4.8</v>
      </c>
      <c r="K628">
        <v>16</v>
      </c>
      <c r="L628">
        <v>23</v>
      </c>
      <c r="M628" t="s">
        <v>84</v>
      </c>
      <c r="N628" t="s">
        <v>86</v>
      </c>
      <c r="O628">
        <v>0</v>
      </c>
      <c r="P628">
        <v>0</v>
      </c>
      <c r="Q628">
        <v>0</v>
      </c>
      <c r="S628">
        <v>0</v>
      </c>
      <c r="U628">
        <v>0</v>
      </c>
      <c r="V628">
        <v>351</v>
      </c>
      <c r="W628">
        <v>29</v>
      </c>
      <c r="X628">
        <v>1</v>
      </c>
      <c r="Y628">
        <v>0</v>
      </c>
      <c r="Z628" t="s">
        <v>72</v>
      </c>
      <c r="AA628">
        <v>266</v>
      </c>
      <c r="AB628">
        <v>68</v>
      </c>
      <c r="AD628">
        <v>0</v>
      </c>
      <c r="AG628">
        <v>28.9</v>
      </c>
      <c r="AH628">
        <v>26.7</v>
      </c>
      <c r="AK628">
        <v>0</v>
      </c>
      <c r="AM628">
        <v>283</v>
      </c>
      <c r="AN628">
        <v>34</v>
      </c>
      <c r="AO628">
        <v>1</v>
      </c>
      <c r="AP628">
        <v>0</v>
      </c>
      <c r="AQ628" t="s">
        <v>72</v>
      </c>
      <c r="AR628">
        <v>0</v>
      </c>
      <c r="AS628">
        <v>0</v>
      </c>
      <c r="AT628">
        <v>28.9</v>
      </c>
      <c r="AU628">
        <v>28.9</v>
      </c>
      <c r="AV628">
        <v>28.4</v>
      </c>
      <c r="AW628">
        <v>57</v>
      </c>
      <c r="AX628">
        <v>15</v>
      </c>
      <c r="AY628">
        <v>28</v>
      </c>
      <c r="BA628">
        <v>6.3</v>
      </c>
      <c r="BB628">
        <v>16</v>
      </c>
      <c r="BC628">
        <v>22</v>
      </c>
      <c r="BD628" t="s">
        <v>82</v>
      </c>
      <c r="BE628" t="s">
        <v>80</v>
      </c>
      <c r="BF628">
        <v>0</v>
      </c>
      <c r="BG628">
        <v>0</v>
      </c>
      <c r="BH628">
        <v>0</v>
      </c>
      <c r="BI628">
        <v>433</v>
      </c>
      <c r="BJ628">
        <v>461</v>
      </c>
      <c r="BK628">
        <v>2</v>
      </c>
      <c r="BL628">
        <v>2</v>
      </c>
      <c r="BM628">
        <v>252</v>
      </c>
      <c r="BN628">
        <v>39</v>
      </c>
      <c r="BO628">
        <v>2</v>
      </c>
      <c r="BP628">
        <v>0</v>
      </c>
      <c r="BQ628" t="s">
        <v>72</v>
      </c>
      <c r="BR628">
        <v>200</v>
      </c>
      <c r="BS628">
        <v>39</v>
      </c>
      <c r="BT628">
        <v>67.7</v>
      </c>
      <c r="BU628">
        <v>22</v>
      </c>
      <c r="BV628">
        <v>27.3</v>
      </c>
      <c r="BW628">
        <v>63</v>
      </c>
      <c r="BX628">
        <v>29.55</v>
      </c>
      <c r="BY628">
        <v>764</v>
      </c>
      <c r="BZ628">
        <v>4.4770000000000003</v>
      </c>
      <c r="CA628">
        <v>1</v>
      </c>
      <c r="CB628" s="2">
        <f t="shared" si="79"/>
        <v>45664</v>
      </c>
      <c r="CC628" s="3">
        <f t="shared" si="80"/>
        <v>0.52083333333333337</v>
      </c>
      <c r="CD628" s="4">
        <f t="shared" si="74"/>
        <v>45664.520833333336</v>
      </c>
      <c r="CE628" s="18">
        <f t="shared" si="77"/>
        <v>0.16000000000000003</v>
      </c>
      <c r="CF628" s="18">
        <f t="shared" si="78"/>
        <v>0.08</v>
      </c>
      <c r="CG628" s="19">
        <f t="shared" si="81"/>
        <v>540</v>
      </c>
      <c r="CH628" s="19">
        <f t="shared" si="81"/>
        <v>360</v>
      </c>
      <c r="CI628" s="19">
        <f t="shared" si="75"/>
        <v>180</v>
      </c>
      <c r="CJ628" s="19">
        <f t="shared" si="76"/>
        <v>360</v>
      </c>
    </row>
    <row r="629" spans="1:88" x14ac:dyDescent="0.35">
      <c r="A629" t="s">
        <v>158</v>
      </c>
      <c r="B629" t="s">
        <v>791</v>
      </c>
      <c r="C629">
        <v>29.5</v>
      </c>
      <c r="D629">
        <v>29.5</v>
      </c>
      <c r="E629">
        <v>29</v>
      </c>
      <c r="F629">
        <v>55</v>
      </c>
      <c r="G629">
        <v>15</v>
      </c>
      <c r="H629">
        <v>29</v>
      </c>
      <c r="I629">
        <v>65</v>
      </c>
      <c r="J629">
        <v>4.9000000000000004</v>
      </c>
      <c r="K629">
        <v>14</v>
      </c>
      <c r="L629">
        <v>24</v>
      </c>
      <c r="M629" t="s">
        <v>85</v>
      </c>
      <c r="N629" t="s">
        <v>86</v>
      </c>
      <c r="O629">
        <v>0</v>
      </c>
      <c r="P629">
        <v>0</v>
      </c>
      <c r="Q629">
        <v>0</v>
      </c>
      <c r="S629">
        <v>0</v>
      </c>
      <c r="U629">
        <v>0</v>
      </c>
      <c r="V629">
        <v>350</v>
      </c>
      <c r="W629">
        <v>31</v>
      </c>
      <c r="X629">
        <v>2</v>
      </c>
      <c r="Y629">
        <v>0</v>
      </c>
      <c r="Z629" t="s">
        <v>72</v>
      </c>
      <c r="AA629">
        <v>266</v>
      </c>
      <c r="AB629">
        <v>66</v>
      </c>
      <c r="AD629">
        <v>0</v>
      </c>
      <c r="AG629">
        <v>31</v>
      </c>
      <c r="AH629">
        <v>28</v>
      </c>
      <c r="AK629">
        <v>0</v>
      </c>
      <c r="AM629">
        <v>277</v>
      </c>
      <c r="AN629">
        <v>38</v>
      </c>
      <c r="AO629">
        <v>1</v>
      </c>
      <c r="AP629">
        <v>0</v>
      </c>
      <c r="AQ629" t="s">
        <v>72</v>
      </c>
      <c r="AR629">
        <v>0</v>
      </c>
      <c r="AS629">
        <v>0</v>
      </c>
      <c r="AT629">
        <v>29.7</v>
      </c>
      <c r="AU629">
        <v>29.7</v>
      </c>
      <c r="AV629">
        <v>28.9</v>
      </c>
      <c r="AW629">
        <v>56</v>
      </c>
      <c r="AX629">
        <v>16</v>
      </c>
      <c r="AY629">
        <v>29</v>
      </c>
      <c r="BA629">
        <v>5.4</v>
      </c>
      <c r="BB629">
        <v>17</v>
      </c>
      <c r="BC629">
        <v>22</v>
      </c>
      <c r="BD629" t="s">
        <v>78</v>
      </c>
      <c r="BE629" t="s">
        <v>80</v>
      </c>
      <c r="BF629">
        <v>0</v>
      </c>
      <c r="BG629">
        <v>0</v>
      </c>
      <c r="BH629">
        <v>0</v>
      </c>
      <c r="BI629">
        <v>433</v>
      </c>
      <c r="BJ629">
        <v>457</v>
      </c>
      <c r="BK629">
        <v>2</v>
      </c>
      <c r="BL629">
        <v>2</v>
      </c>
      <c r="BM629">
        <v>252</v>
      </c>
      <c r="BN629">
        <v>33</v>
      </c>
      <c r="BO629">
        <v>2</v>
      </c>
      <c r="BP629">
        <v>0</v>
      </c>
      <c r="BQ629" t="s">
        <v>72</v>
      </c>
      <c r="BR629">
        <v>197</v>
      </c>
      <c r="BS629">
        <v>42</v>
      </c>
      <c r="BT629">
        <v>67.2</v>
      </c>
      <c r="BU629">
        <v>22</v>
      </c>
      <c r="BV629">
        <v>26.9</v>
      </c>
      <c r="BW629">
        <v>62</v>
      </c>
      <c r="BX629">
        <v>29.55</v>
      </c>
      <c r="BY629">
        <v>764</v>
      </c>
      <c r="BZ629">
        <v>4.4770000000000003</v>
      </c>
      <c r="CA629">
        <v>1</v>
      </c>
      <c r="CB629" s="2">
        <f t="shared" si="79"/>
        <v>45664</v>
      </c>
      <c r="CC629" s="3">
        <f t="shared" si="80"/>
        <v>0.53125</v>
      </c>
      <c r="CD629" s="4">
        <f t="shared" si="74"/>
        <v>45664.53125</v>
      </c>
      <c r="CE629" s="18">
        <f t="shared" si="77"/>
        <v>0.16000000000000003</v>
      </c>
      <c r="CF629" s="18">
        <f t="shared" si="78"/>
        <v>0.08</v>
      </c>
      <c r="CG629" s="19">
        <f t="shared" si="81"/>
        <v>540</v>
      </c>
      <c r="CH629" s="19">
        <f t="shared" si="81"/>
        <v>360</v>
      </c>
      <c r="CI629" s="19">
        <f t="shared" si="75"/>
        <v>180</v>
      </c>
      <c r="CJ629" s="19">
        <f t="shared" si="76"/>
        <v>360</v>
      </c>
    </row>
    <row r="630" spans="1:88" x14ac:dyDescent="0.35">
      <c r="A630" t="s">
        <v>158</v>
      </c>
      <c r="B630" t="s">
        <v>792</v>
      </c>
      <c r="C630">
        <v>29.9</v>
      </c>
      <c r="D630">
        <v>29.9</v>
      </c>
      <c r="E630">
        <v>29.5</v>
      </c>
      <c r="F630">
        <v>55</v>
      </c>
      <c r="G630">
        <v>15</v>
      </c>
      <c r="H630">
        <v>29</v>
      </c>
      <c r="I630">
        <v>65</v>
      </c>
      <c r="J630">
        <v>4.4000000000000004</v>
      </c>
      <c r="K630">
        <v>13</v>
      </c>
      <c r="L630">
        <v>25</v>
      </c>
      <c r="M630" t="s">
        <v>86</v>
      </c>
      <c r="N630" t="s">
        <v>86</v>
      </c>
      <c r="O630">
        <v>0</v>
      </c>
      <c r="P630">
        <v>0</v>
      </c>
      <c r="Q630">
        <v>0</v>
      </c>
      <c r="S630">
        <v>0</v>
      </c>
      <c r="U630">
        <v>0</v>
      </c>
      <c r="V630">
        <v>349</v>
      </c>
      <c r="W630">
        <v>30</v>
      </c>
      <c r="X630">
        <v>1</v>
      </c>
      <c r="Y630">
        <v>0</v>
      </c>
      <c r="Z630" t="s">
        <v>72</v>
      </c>
      <c r="AA630">
        <v>275</v>
      </c>
      <c r="AB630">
        <v>57</v>
      </c>
      <c r="AD630">
        <v>0</v>
      </c>
      <c r="AG630">
        <v>32.299999999999997</v>
      </c>
      <c r="AH630">
        <v>29.5</v>
      </c>
      <c r="AK630">
        <v>0</v>
      </c>
      <c r="AM630">
        <v>276</v>
      </c>
      <c r="AN630">
        <v>35</v>
      </c>
      <c r="AO630">
        <v>2</v>
      </c>
      <c r="AP630">
        <v>0</v>
      </c>
      <c r="AQ630" t="s">
        <v>72</v>
      </c>
      <c r="AR630">
        <v>0</v>
      </c>
      <c r="AS630">
        <v>0</v>
      </c>
      <c r="AT630">
        <v>30.1</v>
      </c>
      <c r="AU630">
        <v>30.1</v>
      </c>
      <c r="AV630">
        <v>29.7</v>
      </c>
      <c r="AW630">
        <v>55</v>
      </c>
      <c r="AX630">
        <v>16</v>
      </c>
      <c r="AY630">
        <v>29</v>
      </c>
      <c r="BA630">
        <v>6.9</v>
      </c>
      <c r="BB630">
        <v>20</v>
      </c>
      <c r="BC630">
        <v>23</v>
      </c>
      <c r="BD630" t="s">
        <v>78</v>
      </c>
      <c r="BE630" t="s">
        <v>80</v>
      </c>
      <c r="BF630">
        <v>0</v>
      </c>
      <c r="BG630">
        <v>0</v>
      </c>
      <c r="BH630">
        <v>0</v>
      </c>
      <c r="BI630">
        <v>430</v>
      </c>
      <c r="BJ630">
        <v>457</v>
      </c>
      <c r="BK630">
        <v>2</v>
      </c>
      <c r="BL630">
        <v>2.1</v>
      </c>
      <c r="BM630">
        <v>245</v>
      </c>
      <c r="BN630">
        <v>35</v>
      </c>
      <c r="BO630">
        <v>2</v>
      </c>
      <c r="BP630">
        <v>0</v>
      </c>
      <c r="BQ630" t="s">
        <v>72</v>
      </c>
      <c r="BR630">
        <v>196</v>
      </c>
      <c r="BS630">
        <v>38</v>
      </c>
      <c r="BT630">
        <v>66.900000000000006</v>
      </c>
      <c r="BU630">
        <v>22</v>
      </c>
      <c r="BV630">
        <v>26.7</v>
      </c>
      <c r="BW630">
        <v>62</v>
      </c>
      <c r="BX630">
        <v>29.55</v>
      </c>
      <c r="BY630">
        <v>764</v>
      </c>
      <c r="BZ630">
        <v>4.4770000000000003</v>
      </c>
      <c r="CA630">
        <v>1</v>
      </c>
      <c r="CB630" s="2">
        <f t="shared" si="79"/>
        <v>45664</v>
      </c>
      <c r="CC630" s="3">
        <f t="shared" si="80"/>
        <v>0.54166666666666663</v>
      </c>
      <c r="CD630" s="4">
        <f t="shared" si="74"/>
        <v>45664.541666666664</v>
      </c>
      <c r="CE630" s="18">
        <f t="shared" si="77"/>
        <v>0.16000000000000003</v>
      </c>
      <c r="CF630" s="18">
        <f t="shared" si="78"/>
        <v>0.08</v>
      </c>
      <c r="CG630" s="19">
        <f t="shared" si="81"/>
        <v>540</v>
      </c>
      <c r="CH630" s="19">
        <f t="shared" si="81"/>
        <v>360</v>
      </c>
      <c r="CI630" s="19">
        <f t="shared" si="75"/>
        <v>180</v>
      </c>
      <c r="CJ630" s="19">
        <f t="shared" si="76"/>
        <v>360</v>
      </c>
    </row>
    <row r="631" spans="1:88" x14ac:dyDescent="0.35">
      <c r="A631" t="s">
        <v>158</v>
      </c>
      <c r="B631" t="s">
        <v>793</v>
      </c>
      <c r="C631">
        <v>30.7</v>
      </c>
      <c r="D631">
        <v>30.7</v>
      </c>
      <c r="E631">
        <v>29.9</v>
      </c>
      <c r="F631">
        <v>54</v>
      </c>
      <c r="G631">
        <v>16</v>
      </c>
      <c r="H631">
        <v>30</v>
      </c>
      <c r="I631">
        <v>65</v>
      </c>
      <c r="J631">
        <v>5.8</v>
      </c>
      <c r="K631">
        <v>23</v>
      </c>
      <c r="L631">
        <v>25</v>
      </c>
      <c r="M631" t="s">
        <v>84</v>
      </c>
      <c r="N631" t="s">
        <v>84</v>
      </c>
      <c r="O631">
        <v>0</v>
      </c>
      <c r="P631">
        <v>0</v>
      </c>
      <c r="Q631">
        <v>0</v>
      </c>
      <c r="S631">
        <v>0</v>
      </c>
      <c r="U631">
        <v>0</v>
      </c>
      <c r="V631">
        <v>351</v>
      </c>
      <c r="W631">
        <v>28</v>
      </c>
      <c r="X631">
        <v>1</v>
      </c>
      <c r="Y631">
        <v>0</v>
      </c>
      <c r="Z631" t="s">
        <v>72</v>
      </c>
      <c r="AA631">
        <v>265</v>
      </c>
      <c r="AB631">
        <v>68</v>
      </c>
      <c r="AD631">
        <v>0</v>
      </c>
      <c r="AG631">
        <v>30.7</v>
      </c>
      <c r="AH631">
        <v>29.6</v>
      </c>
      <c r="AK631">
        <v>0</v>
      </c>
      <c r="AM631">
        <v>268</v>
      </c>
      <c r="AN631">
        <v>36</v>
      </c>
      <c r="AO631">
        <v>2</v>
      </c>
      <c r="AP631">
        <v>0</v>
      </c>
      <c r="AQ631" t="s">
        <v>72</v>
      </c>
      <c r="AR631">
        <v>0</v>
      </c>
      <c r="AS631">
        <v>0</v>
      </c>
      <c r="AT631">
        <v>30.5</v>
      </c>
      <c r="AU631">
        <v>30.6</v>
      </c>
      <c r="AV631">
        <v>30.1</v>
      </c>
      <c r="AW631">
        <v>55</v>
      </c>
      <c r="AX631">
        <v>16</v>
      </c>
      <c r="AY631">
        <v>30</v>
      </c>
      <c r="BA631">
        <v>6.3</v>
      </c>
      <c r="BB631">
        <v>26</v>
      </c>
      <c r="BC631">
        <v>23</v>
      </c>
      <c r="BD631" t="s">
        <v>87</v>
      </c>
      <c r="BE631" t="s">
        <v>78</v>
      </c>
      <c r="BF631">
        <v>0</v>
      </c>
      <c r="BG631">
        <v>0</v>
      </c>
      <c r="BH631">
        <v>0</v>
      </c>
      <c r="BI631">
        <v>439</v>
      </c>
      <c r="BJ631">
        <v>441</v>
      </c>
      <c r="BK631">
        <v>1.9</v>
      </c>
      <c r="BL631">
        <v>2</v>
      </c>
      <c r="BM631">
        <v>253</v>
      </c>
      <c r="BN631">
        <v>33</v>
      </c>
      <c r="BO631">
        <v>2</v>
      </c>
      <c r="BP631">
        <v>0</v>
      </c>
      <c r="BQ631" t="s">
        <v>72</v>
      </c>
      <c r="BR631">
        <v>191</v>
      </c>
      <c r="BS631">
        <v>49</v>
      </c>
      <c r="BT631">
        <v>66.400000000000006</v>
      </c>
      <c r="BU631">
        <v>22</v>
      </c>
      <c r="BV631">
        <v>26.2</v>
      </c>
      <c r="BW631">
        <v>62</v>
      </c>
      <c r="BX631">
        <v>29.54</v>
      </c>
      <c r="BY631">
        <v>764</v>
      </c>
      <c r="BZ631">
        <v>4.4770000000000003</v>
      </c>
      <c r="CA631">
        <v>1</v>
      </c>
      <c r="CB631" s="2">
        <f t="shared" si="79"/>
        <v>45664</v>
      </c>
      <c r="CC631" s="3">
        <f t="shared" si="80"/>
        <v>0.55208333333333337</v>
      </c>
      <c r="CD631" s="4">
        <f t="shared" si="74"/>
        <v>45664.552083333336</v>
      </c>
      <c r="CE631" s="18">
        <f t="shared" si="77"/>
        <v>0.16000000000000003</v>
      </c>
      <c r="CF631" s="18">
        <f t="shared" si="78"/>
        <v>0.08</v>
      </c>
      <c r="CG631" s="19">
        <f t="shared" si="81"/>
        <v>225</v>
      </c>
      <c r="CH631" s="19">
        <f t="shared" si="81"/>
        <v>315</v>
      </c>
      <c r="CI631" s="19">
        <f t="shared" si="75"/>
        <v>225</v>
      </c>
      <c r="CJ631" s="19">
        <f t="shared" si="76"/>
        <v>315</v>
      </c>
    </row>
    <row r="632" spans="1:88" x14ac:dyDescent="0.35">
      <c r="A632" t="s">
        <v>158</v>
      </c>
      <c r="B632" t="s">
        <v>794</v>
      </c>
      <c r="C632">
        <v>31.1</v>
      </c>
      <c r="D632">
        <v>31.1</v>
      </c>
      <c r="E632">
        <v>30.7</v>
      </c>
      <c r="F632">
        <v>53</v>
      </c>
      <c r="G632">
        <v>16</v>
      </c>
      <c r="H632">
        <v>30</v>
      </c>
      <c r="I632">
        <v>65</v>
      </c>
      <c r="J632">
        <v>5.8</v>
      </c>
      <c r="K632">
        <v>16</v>
      </c>
      <c r="L632">
        <v>26</v>
      </c>
      <c r="M632" t="s">
        <v>85</v>
      </c>
      <c r="N632" t="s">
        <v>85</v>
      </c>
      <c r="O632">
        <v>0</v>
      </c>
      <c r="P632">
        <v>0</v>
      </c>
      <c r="Q632">
        <v>0</v>
      </c>
      <c r="S632">
        <v>0</v>
      </c>
      <c r="U632">
        <v>0</v>
      </c>
      <c r="V632">
        <v>346</v>
      </c>
      <c r="W632">
        <v>32</v>
      </c>
      <c r="X632">
        <v>1</v>
      </c>
      <c r="Y632">
        <v>0</v>
      </c>
      <c r="Z632" t="s">
        <v>72</v>
      </c>
      <c r="AA632">
        <v>262</v>
      </c>
      <c r="AB632">
        <v>66</v>
      </c>
      <c r="AD632">
        <v>0</v>
      </c>
      <c r="AG632">
        <v>34.5</v>
      </c>
      <c r="AH632">
        <v>32.299999999999997</v>
      </c>
      <c r="AK632">
        <v>0</v>
      </c>
      <c r="AM632">
        <v>253</v>
      </c>
      <c r="AN632">
        <v>36</v>
      </c>
      <c r="AO632">
        <v>2</v>
      </c>
      <c r="AP632">
        <v>0</v>
      </c>
      <c r="AQ632" t="s">
        <v>72</v>
      </c>
      <c r="AR632">
        <v>0</v>
      </c>
      <c r="AS632">
        <v>0</v>
      </c>
      <c r="AT632">
        <v>31.3</v>
      </c>
      <c r="AU632">
        <v>31.3</v>
      </c>
      <c r="AV632">
        <v>30.5</v>
      </c>
      <c r="AW632">
        <v>54</v>
      </c>
      <c r="AX632">
        <v>16</v>
      </c>
      <c r="AY632">
        <v>30</v>
      </c>
      <c r="BA632">
        <v>7.8</v>
      </c>
      <c r="BB632">
        <v>23</v>
      </c>
      <c r="BC632">
        <v>24</v>
      </c>
      <c r="BD632" t="s">
        <v>77</v>
      </c>
      <c r="BE632" t="s">
        <v>82</v>
      </c>
      <c r="BF632">
        <v>0</v>
      </c>
      <c r="BG632">
        <v>0</v>
      </c>
      <c r="BH632">
        <v>0</v>
      </c>
      <c r="BI632">
        <v>431</v>
      </c>
      <c r="BJ632">
        <v>454</v>
      </c>
      <c r="BK632">
        <v>1.9</v>
      </c>
      <c r="BL632">
        <v>2.1</v>
      </c>
      <c r="BM632">
        <v>240</v>
      </c>
      <c r="BN632">
        <v>34</v>
      </c>
      <c r="BO632">
        <v>2</v>
      </c>
      <c r="BP632">
        <v>0</v>
      </c>
      <c r="BQ632" t="s">
        <v>72</v>
      </c>
      <c r="BR632">
        <v>179</v>
      </c>
      <c r="BS632">
        <v>49</v>
      </c>
      <c r="BT632">
        <v>66.099999999999994</v>
      </c>
      <c r="BU632">
        <v>22</v>
      </c>
      <c r="BV632">
        <v>26</v>
      </c>
      <c r="BW632">
        <v>61</v>
      </c>
      <c r="BX632">
        <v>29.54</v>
      </c>
      <c r="BY632">
        <v>764</v>
      </c>
      <c r="BZ632">
        <v>4.4770000000000003</v>
      </c>
      <c r="CA632">
        <v>1</v>
      </c>
      <c r="CB632" s="2">
        <f t="shared" si="79"/>
        <v>45664</v>
      </c>
      <c r="CC632" s="3">
        <f t="shared" si="80"/>
        <v>0.5625</v>
      </c>
      <c r="CD632" s="4">
        <f t="shared" si="74"/>
        <v>45664.5625</v>
      </c>
      <c r="CE632" s="18">
        <f t="shared" si="77"/>
        <v>0.16000000000000003</v>
      </c>
      <c r="CF632" s="18">
        <f t="shared" si="78"/>
        <v>0.08</v>
      </c>
      <c r="CG632" s="19">
        <f t="shared" si="81"/>
        <v>202.5</v>
      </c>
      <c r="CH632" s="19">
        <f t="shared" si="81"/>
        <v>337.5</v>
      </c>
      <c r="CI632" s="19">
        <f t="shared" si="75"/>
        <v>202.5</v>
      </c>
      <c r="CJ632" s="19">
        <f t="shared" si="76"/>
        <v>337.5</v>
      </c>
    </row>
    <row r="633" spans="1:88" x14ac:dyDescent="0.35">
      <c r="A633" t="s">
        <v>158</v>
      </c>
      <c r="B633" t="s">
        <v>795</v>
      </c>
      <c r="C633">
        <v>31.7</v>
      </c>
      <c r="D633">
        <v>31.7</v>
      </c>
      <c r="E633">
        <v>31.1</v>
      </c>
      <c r="F633">
        <v>52</v>
      </c>
      <c r="G633">
        <v>16</v>
      </c>
      <c r="H633">
        <v>31</v>
      </c>
      <c r="I633">
        <v>65</v>
      </c>
      <c r="J633">
        <v>5.5</v>
      </c>
      <c r="K633">
        <v>21</v>
      </c>
      <c r="L633">
        <v>26</v>
      </c>
      <c r="M633" t="s">
        <v>74</v>
      </c>
      <c r="N633" t="s">
        <v>86</v>
      </c>
      <c r="O633">
        <v>0</v>
      </c>
      <c r="P633">
        <v>0</v>
      </c>
      <c r="Q633">
        <v>0</v>
      </c>
      <c r="S633">
        <v>0</v>
      </c>
      <c r="U633">
        <v>0</v>
      </c>
      <c r="V633">
        <v>343</v>
      </c>
      <c r="W633">
        <v>29</v>
      </c>
      <c r="X633">
        <v>1</v>
      </c>
      <c r="Y633">
        <v>0</v>
      </c>
      <c r="Z633" t="s">
        <v>72</v>
      </c>
      <c r="AA633">
        <v>262</v>
      </c>
      <c r="AB633">
        <v>64</v>
      </c>
      <c r="AD633">
        <v>0</v>
      </c>
      <c r="AG633">
        <v>31</v>
      </c>
      <c r="AH633">
        <v>32.299999999999997</v>
      </c>
      <c r="AK633">
        <v>0</v>
      </c>
      <c r="AM633">
        <v>273</v>
      </c>
      <c r="AN633">
        <v>34</v>
      </c>
      <c r="AO633">
        <v>2</v>
      </c>
      <c r="AP633">
        <v>0</v>
      </c>
      <c r="AQ633" t="s">
        <v>72</v>
      </c>
      <c r="AR633">
        <v>0</v>
      </c>
      <c r="AS633">
        <v>0</v>
      </c>
      <c r="AT633">
        <v>31.9</v>
      </c>
      <c r="AU633">
        <v>31.9</v>
      </c>
      <c r="AV633">
        <v>31.3</v>
      </c>
      <c r="AW633">
        <v>52</v>
      </c>
      <c r="AX633">
        <v>16</v>
      </c>
      <c r="AY633">
        <v>31</v>
      </c>
      <c r="BA633">
        <v>8.4</v>
      </c>
      <c r="BB633">
        <v>23</v>
      </c>
      <c r="BC633">
        <v>25</v>
      </c>
      <c r="BD633" t="s">
        <v>80</v>
      </c>
      <c r="BE633" t="s">
        <v>82</v>
      </c>
      <c r="BF633">
        <v>0</v>
      </c>
      <c r="BG633">
        <v>0</v>
      </c>
      <c r="BH633">
        <v>0</v>
      </c>
      <c r="BI633">
        <v>431</v>
      </c>
      <c r="BJ633">
        <v>438</v>
      </c>
      <c r="BK633">
        <v>2</v>
      </c>
      <c r="BL633">
        <v>2</v>
      </c>
      <c r="BM633">
        <v>247</v>
      </c>
      <c r="BN633">
        <v>37</v>
      </c>
      <c r="BO633">
        <v>2</v>
      </c>
      <c r="BP633">
        <v>0</v>
      </c>
      <c r="BQ633" t="s">
        <v>72</v>
      </c>
      <c r="BR633">
        <v>203</v>
      </c>
      <c r="BS633">
        <v>30</v>
      </c>
      <c r="BT633">
        <v>65.8</v>
      </c>
      <c r="BU633">
        <v>22</v>
      </c>
      <c r="BV633">
        <v>25.7</v>
      </c>
      <c r="BW633">
        <v>61</v>
      </c>
      <c r="BX633">
        <v>29.54</v>
      </c>
      <c r="BY633">
        <v>764</v>
      </c>
      <c r="BZ633">
        <v>4.4770000000000003</v>
      </c>
      <c r="CA633">
        <v>1</v>
      </c>
      <c r="CB633" s="2">
        <f t="shared" si="79"/>
        <v>45664</v>
      </c>
      <c r="CC633" s="3">
        <f t="shared" si="80"/>
        <v>0.57291666666666663</v>
      </c>
      <c r="CD633" s="4">
        <f t="shared" si="74"/>
        <v>45664.572916666664</v>
      </c>
      <c r="CE633" s="18">
        <f t="shared" si="77"/>
        <v>0.16000000000000003</v>
      </c>
      <c r="CF633" s="18">
        <f t="shared" si="78"/>
        <v>0.08</v>
      </c>
      <c r="CG633" s="19">
        <f t="shared" si="81"/>
        <v>540</v>
      </c>
      <c r="CH633" s="19">
        <f t="shared" si="81"/>
        <v>337.5</v>
      </c>
      <c r="CI633" s="19">
        <f t="shared" si="75"/>
        <v>180</v>
      </c>
      <c r="CJ633" s="19">
        <f t="shared" si="76"/>
        <v>337.5</v>
      </c>
    </row>
    <row r="634" spans="1:88" x14ac:dyDescent="0.35">
      <c r="A634" t="s">
        <v>158</v>
      </c>
      <c r="B634" t="s">
        <v>796</v>
      </c>
      <c r="C634">
        <v>32.1</v>
      </c>
      <c r="D634">
        <v>32.1</v>
      </c>
      <c r="E634">
        <v>31.7</v>
      </c>
      <c r="F634">
        <v>51</v>
      </c>
      <c r="G634">
        <v>16</v>
      </c>
      <c r="H634">
        <v>31</v>
      </c>
      <c r="I634">
        <v>65</v>
      </c>
      <c r="J634">
        <v>7.2</v>
      </c>
      <c r="K634">
        <v>25</v>
      </c>
      <c r="L634">
        <v>26</v>
      </c>
      <c r="M634" t="s">
        <v>85</v>
      </c>
      <c r="N634" t="s">
        <v>86</v>
      </c>
      <c r="O634">
        <v>0</v>
      </c>
      <c r="P634">
        <v>0</v>
      </c>
      <c r="Q634">
        <v>0</v>
      </c>
      <c r="S634">
        <v>0</v>
      </c>
      <c r="U634">
        <v>0</v>
      </c>
      <c r="V634">
        <v>346</v>
      </c>
      <c r="W634">
        <v>30</v>
      </c>
      <c r="X634">
        <v>1</v>
      </c>
      <c r="Y634">
        <v>0</v>
      </c>
      <c r="Z634" t="s">
        <v>72</v>
      </c>
      <c r="AA634">
        <v>265</v>
      </c>
      <c r="AB634">
        <v>63</v>
      </c>
      <c r="AD634">
        <v>0</v>
      </c>
      <c r="AG634">
        <v>28.7</v>
      </c>
      <c r="AH634">
        <v>31.7</v>
      </c>
      <c r="AK634">
        <v>0</v>
      </c>
      <c r="AM634">
        <v>265</v>
      </c>
      <c r="AN634">
        <v>35</v>
      </c>
      <c r="AO634">
        <v>2</v>
      </c>
      <c r="AP634">
        <v>0</v>
      </c>
      <c r="AQ634" t="s">
        <v>72</v>
      </c>
      <c r="AR634">
        <v>0</v>
      </c>
      <c r="AS634">
        <v>0</v>
      </c>
      <c r="AT634">
        <v>32.299999999999997</v>
      </c>
      <c r="AU634">
        <v>32.299999999999997</v>
      </c>
      <c r="AV634">
        <v>31.9</v>
      </c>
      <c r="AW634">
        <v>51</v>
      </c>
      <c r="AX634">
        <v>16</v>
      </c>
      <c r="AY634">
        <v>31</v>
      </c>
      <c r="BA634">
        <v>8.3000000000000007</v>
      </c>
      <c r="BB634">
        <v>21</v>
      </c>
      <c r="BC634">
        <v>26</v>
      </c>
      <c r="BD634" t="s">
        <v>77</v>
      </c>
      <c r="BE634" t="s">
        <v>71</v>
      </c>
      <c r="BF634">
        <v>0</v>
      </c>
      <c r="BG634">
        <v>0</v>
      </c>
      <c r="BH634">
        <v>0</v>
      </c>
      <c r="BI634">
        <v>423</v>
      </c>
      <c r="BJ634">
        <v>446</v>
      </c>
      <c r="BK634">
        <v>1.8</v>
      </c>
      <c r="BL634">
        <v>2</v>
      </c>
      <c r="BM634">
        <v>251</v>
      </c>
      <c r="BN634">
        <v>34</v>
      </c>
      <c r="BO634">
        <v>2</v>
      </c>
      <c r="BP634">
        <v>0</v>
      </c>
      <c r="BQ634" t="s">
        <v>72</v>
      </c>
      <c r="BR634">
        <v>189</v>
      </c>
      <c r="BS634">
        <v>48</v>
      </c>
      <c r="BT634">
        <v>65.599999999999994</v>
      </c>
      <c r="BU634">
        <v>22</v>
      </c>
      <c r="BV634">
        <v>25.5</v>
      </c>
      <c r="BW634">
        <v>61</v>
      </c>
      <c r="BX634">
        <v>29.53</v>
      </c>
      <c r="BY634">
        <v>764</v>
      </c>
      <c r="BZ634">
        <v>4.4770000000000003</v>
      </c>
      <c r="CA634">
        <v>1</v>
      </c>
      <c r="CB634" s="2">
        <f t="shared" si="79"/>
        <v>45664</v>
      </c>
      <c r="CC634" s="3">
        <f t="shared" si="80"/>
        <v>0.58333333333333337</v>
      </c>
      <c r="CD634" s="4">
        <f t="shared" si="74"/>
        <v>45664.583333333336</v>
      </c>
      <c r="CE634" s="18">
        <f t="shared" si="77"/>
        <v>0.16000000000000003</v>
      </c>
      <c r="CF634" s="18">
        <f t="shared" si="78"/>
        <v>0.08</v>
      </c>
      <c r="CG634" s="19">
        <f t="shared" si="81"/>
        <v>540</v>
      </c>
      <c r="CH634" s="19">
        <f t="shared" si="81"/>
        <v>382.5</v>
      </c>
      <c r="CI634" s="19">
        <f t="shared" si="75"/>
        <v>180</v>
      </c>
      <c r="CJ634" s="19">
        <f t="shared" si="76"/>
        <v>22.5</v>
      </c>
    </row>
    <row r="635" spans="1:88" x14ac:dyDescent="0.35">
      <c r="A635" t="s">
        <v>158</v>
      </c>
      <c r="B635" t="s">
        <v>797</v>
      </c>
      <c r="C635">
        <v>32.1</v>
      </c>
      <c r="D635">
        <v>32.299999999999997</v>
      </c>
      <c r="E635">
        <v>32.1</v>
      </c>
      <c r="F635">
        <v>50</v>
      </c>
      <c r="G635">
        <v>15</v>
      </c>
      <c r="H635">
        <v>31</v>
      </c>
      <c r="I635">
        <v>65</v>
      </c>
      <c r="J635">
        <v>6.6</v>
      </c>
      <c r="K635">
        <v>22</v>
      </c>
      <c r="L635">
        <v>26</v>
      </c>
      <c r="M635" t="s">
        <v>84</v>
      </c>
      <c r="N635" t="s">
        <v>85</v>
      </c>
      <c r="O635">
        <v>0</v>
      </c>
      <c r="P635">
        <v>0</v>
      </c>
      <c r="Q635">
        <v>0</v>
      </c>
      <c r="S635">
        <v>0</v>
      </c>
      <c r="U635">
        <v>0</v>
      </c>
      <c r="V635">
        <v>350</v>
      </c>
      <c r="W635">
        <v>29</v>
      </c>
      <c r="X635">
        <v>2</v>
      </c>
      <c r="Y635">
        <v>0</v>
      </c>
      <c r="Z635" t="s">
        <v>72</v>
      </c>
      <c r="AA635">
        <v>270</v>
      </c>
      <c r="AB635">
        <v>63</v>
      </c>
      <c r="AD635">
        <v>0</v>
      </c>
      <c r="AG635">
        <v>28.6</v>
      </c>
      <c r="AH635">
        <v>30.5</v>
      </c>
      <c r="AK635">
        <v>0</v>
      </c>
      <c r="AM635">
        <v>270</v>
      </c>
      <c r="AN635">
        <v>35</v>
      </c>
      <c r="AO635">
        <v>2</v>
      </c>
      <c r="AP635">
        <v>0</v>
      </c>
      <c r="AQ635" t="s">
        <v>72</v>
      </c>
      <c r="AR635">
        <v>0</v>
      </c>
      <c r="AS635">
        <v>0</v>
      </c>
      <c r="AT635">
        <v>32.4</v>
      </c>
      <c r="AU635">
        <v>32.4</v>
      </c>
      <c r="AV635">
        <v>32.299999999999997</v>
      </c>
      <c r="AW635">
        <v>51</v>
      </c>
      <c r="AX635">
        <v>16</v>
      </c>
      <c r="AY635">
        <v>31</v>
      </c>
      <c r="BA635">
        <v>8.4</v>
      </c>
      <c r="BB635">
        <v>21</v>
      </c>
      <c r="BC635">
        <v>26</v>
      </c>
      <c r="BD635" t="s">
        <v>78</v>
      </c>
      <c r="BE635" t="s">
        <v>82</v>
      </c>
      <c r="BF635">
        <v>0</v>
      </c>
      <c r="BG635">
        <v>0</v>
      </c>
      <c r="BH635">
        <v>0</v>
      </c>
      <c r="BI635">
        <v>397</v>
      </c>
      <c r="BJ635">
        <v>413</v>
      </c>
      <c r="BK635">
        <v>1.6</v>
      </c>
      <c r="BL635">
        <v>1.8</v>
      </c>
      <c r="BM635">
        <v>242</v>
      </c>
      <c r="BN635">
        <v>35</v>
      </c>
      <c r="BO635">
        <v>2</v>
      </c>
      <c r="BP635">
        <v>0</v>
      </c>
      <c r="BQ635" t="s">
        <v>72</v>
      </c>
      <c r="BR635">
        <v>193</v>
      </c>
      <c r="BS635">
        <v>40</v>
      </c>
      <c r="BT635">
        <v>65.5</v>
      </c>
      <c r="BU635">
        <v>22</v>
      </c>
      <c r="BV635">
        <v>25.5</v>
      </c>
      <c r="BW635">
        <v>61</v>
      </c>
      <c r="BX635">
        <v>29.53</v>
      </c>
      <c r="BY635">
        <v>764</v>
      </c>
      <c r="BZ635">
        <v>4.4770000000000003</v>
      </c>
      <c r="CA635">
        <v>1</v>
      </c>
      <c r="CB635" s="2">
        <f t="shared" si="79"/>
        <v>45664</v>
      </c>
      <c r="CC635" s="3">
        <f t="shared" si="80"/>
        <v>0.59375</v>
      </c>
      <c r="CD635" s="4">
        <f t="shared" si="74"/>
        <v>45664.59375</v>
      </c>
      <c r="CE635" s="18">
        <f t="shared" si="77"/>
        <v>0.16000000000000003</v>
      </c>
      <c r="CF635" s="18">
        <f t="shared" si="78"/>
        <v>0.08</v>
      </c>
      <c r="CG635" s="19">
        <f t="shared" si="81"/>
        <v>202.5</v>
      </c>
      <c r="CH635" s="19">
        <f t="shared" si="81"/>
        <v>337.5</v>
      </c>
      <c r="CI635" s="19">
        <f t="shared" si="75"/>
        <v>202.5</v>
      </c>
      <c r="CJ635" s="19">
        <f t="shared" si="76"/>
        <v>337.5</v>
      </c>
    </row>
    <row r="636" spans="1:88" x14ac:dyDescent="0.35">
      <c r="A636" t="s">
        <v>158</v>
      </c>
      <c r="B636" t="s">
        <v>798</v>
      </c>
      <c r="C636">
        <v>32.6</v>
      </c>
      <c r="D636">
        <v>32.6</v>
      </c>
      <c r="E636">
        <v>32.1</v>
      </c>
      <c r="F636">
        <v>50</v>
      </c>
      <c r="G636">
        <v>16</v>
      </c>
      <c r="H636">
        <v>32</v>
      </c>
      <c r="I636">
        <v>65</v>
      </c>
      <c r="J636">
        <v>6.4</v>
      </c>
      <c r="K636">
        <v>23</v>
      </c>
      <c r="L636">
        <v>27</v>
      </c>
      <c r="M636" t="s">
        <v>84</v>
      </c>
      <c r="N636" t="s">
        <v>85</v>
      </c>
      <c r="O636">
        <v>0</v>
      </c>
      <c r="P636">
        <v>0</v>
      </c>
      <c r="Q636">
        <v>0</v>
      </c>
      <c r="S636">
        <v>0</v>
      </c>
      <c r="U636">
        <v>0</v>
      </c>
      <c r="V636">
        <v>350</v>
      </c>
      <c r="W636">
        <v>30</v>
      </c>
      <c r="X636">
        <v>2</v>
      </c>
      <c r="Y636">
        <v>0</v>
      </c>
      <c r="Z636" t="s">
        <v>72</v>
      </c>
      <c r="AA636">
        <v>268</v>
      </c>
      <c r="AB636">
        <v>64</v>
      </c>
      <c r="AD636">
        <v>0</v>
      </c>
      <c r="AG636">
        <v>29.5</v>
      </c>
      <c r="AH636">
        <v>30.8</v>
      </c>
      <c r="AK636">
        <v>0</v>
      </c>
      <c r="AM636">
        <v>284</v>
      </c>
      <c r="AN636">
        <v>33</v>
      </c>
      <c r="AO636">
        <v>1</v>
      </c>
      <c r="AP636">
        <v>0</v>
      </c>
      <c r="AQ636" t="s">
        <v>72</v>
      </c>
      <c r="AR636">
        <v>0</v>
      </c>
      <c r="AS636">
        <v>0</v>
      </c>
      <c r="AT636">
        <v>32.799999999999997</v>
      </c>
      <c r="AU636">
        <v>32.799999999999997</v>
      </c>
      <c r="AV636">
        <v>32.299999999999997</v>
      </c>
      <c r="AW636">
        <v>50</v>
      </c>
      <c r="AX636">
        <v>16</v>
      </c>
      <c r="AY636">
        <v>32</v>
      </c>
      <c r="BA636">
        <v>7.7</v>
      </c>
      <c r="BB636">
        <v>22</v>
      </c>
      <c r="BC636">
        <v>26</v>
      </c>
      <c r="BD636" t="s">
        <v>78</v>
      </c>
      <c r="BE636" t="s">
        <v>78</v>
      </c>
      <c r="BF636">
        <v>0</v>
      </c>
      <c r="BG636">
        <v>0</v>
      </c>
      <c r="BH636">
        <v>0</v>
      </c>
      <c r="BI636">
        <v>389</v>
      </c>
      <c r="BJ636">
        <v>408</v>
      </c>
      <c r="BK636">
        <v>1.6</v>
      </c>
      <c r="BL636">
        <v>1.7</v>
      </c>
      <c r="BM636">
        <v>255</v>
      </c>
      <c r="BN636">
        <v>38</v>
      </c>
      <c r="BO636">
        <v>2</v>
      </c>
      <c r="BP636">
        <v>0</v>
      </c>
      <c r="BQ636" t="s">
        <v>72</v>
      </c>
      <c r="BR636">
        <v>200</v>
      </c>
      <c r="BS636">
        <v>44</v>
      </c>
      <c r="BT636">
        <v>65.400000000000006</v>
      </c>
      <c r="BU636">
        <v>22</v>
      </c>
      <c r="BV636">
        <v>25.4</v>
      </c>
      <c r="BW636">
        <v>61</v>
      </c>
      <c r="BX636">
        <v>29.54</v>
      </c>
      <c r="BY636">
        <v>764</v>
      </c>
      <c r="BZ636">
        <v>4.4770000000000003</v>
      </c>
      <c r="CA636">
        <v>1</v>
      </c>
      <c r="CB636" s="2">
        <f t="shared" si="79"/>
        <v>45664</v>
      </c>
      <c r="CC636" s="3">
        <f t="shared" si="80"/>
        <v>0.60416666666666663</v>
      </c>
      <c r="CD636" s="4">
        <f t="shared" si="74"/>
        <v>45664.604166666664</v>
      </c>
      <c r="CE636" s="18">
        <f t="shared" si="77"/>
        <v>0.16000000000000003</v>
      </c>
      <c r="CF636" s="18">
        <f t="shared" si="78"/>
        <v>0.08</v>
      </c>
      <c r="CG636" s="19">
        <f t="shared" si="81"/>
        <v>202.5</v>
      </c>
      <c r="CH636" s="19">
        <f t="shared" si="81"/>
        <v>315</v>
      </c>
      <c r="CI636" s="19">
        <f t="shared" si="75"/>
        <v>202.5</v>
      </c>
      <c r="CJ636" s="19">
        <f t="shared" si="76"/>
        <v>315</v>
      </c>
    </row>
    <row r="637" spans="1:88" x14ac:dyDescent="0.35">
      <c r="A637" t="s">
        <v>158</v>
      </c>
      <c r="B637" t="s">
        <v>799</v>
      </c>
      <c r="C637">
        <v>33</v>
      </c>
      <c r="D637">
        <v>33</v>
      </c>
      <c r="E637">
        <v>32.6</v>
      </c>
      <c r="F637">
        <v>50</v>
      </c>
      <c r="G637">
        <v>16</v>
      </c>
      <c r="H637">
        <v>32</v>
      </c>
      <c r="I637">
        <v>65</v>
      </c>
      <c r="J637">
        <v>6.3</v>
      </c>
      <c r="K637">
        <v>18</v>
      </c>
      <c r="L637">
        <v>27</v>
      </c>
      <c r="M637" t="s">
        <v>84</v>
      </c>
      <c r="N637" t="s">
        <v>84</v>
      </c>
      <c r="O637">
        <v>0</v>
      </c>
      <c r="P637">
        <v>0</v>
      </c>
      <c r="Q637">
        <v>0</v>
      </c>
      <c r="S637">
        <v>0</v>
      </c>
      <c r="U637">
        <v>0</v>
      </c>
      <c r="V637">
        <v>351</v>
      </c>
      <c r="W637">
        <v>30</v>
      </c>
      <c r="X637">
        <v>2</v>
      </c>
      <c r="Y637">
        <v>0</v>
      </c>
      <c r="Z637" t="s">
        <v>72</v>
      </c>
      <c r="AA637">
        <v>275</v>
      </c>
      <c r="AB637">
        <v>59</v>
      </c>
      <c r="AD637">
        <v>0</v>
      </c>
      <c r="AG637">
        <v>30.2</v>
      </c>
      <c r="AH637">
        <v>31.1</v>
      </c>
      <c r="AK637">
        <v>0</v>
      </c>
      <c r="AM637">
        <v>282</v>
      </c>
      <c r="AN637">
        <v>37</v>
      </c>
      <c r="AO637">
        <v>1</v>
      </c>
      <c r="AP637">
        <v>0</v>
      </c>
      <c r="AQ637" t="s">
        <v>72</v>
      </c>
      <c r="AR637">
        <v>0</v>
      </c>
      <c r="AS637">
        <v>0</v>
      </c>
      <c r="AT637">
        <v>33.200000000000003</v>
      </c>
      <c r="AU637">
        <v>33.200000000000003</v>
      </c>
      <c r="AV637">
        <v>32.700000000000003</v>
      </c>
      <c r="AW637">
        <v>50</v>
      </c>
      <c r="AX637">
        <v>16</v>
      </c>
      <c r="AY637">
        <v>32</v>
      </c>
      <c r="BA637">
        <v>7.2</v>
      </c>
      <c r="BB637">
        <v>24</v>
      </c>
      <c r="BC637">
        <v>27</v>
      </c>
      <c r="BD637" t="s">
        <v>87</v>
      </c>
      <c r="BE637" t="s">
        <v>82</v>
      </c>
      <c r="BF637">
        <v>0</v>
      </c>
      <c r="BG637">
        <v>0</v>
      </c>
      <c r="BH637">
        <v>0</v>
      </c>
      <c r="BI637">
        <v>385</v>
      </c>
      <c r="BJ637">
        <v>394</v>
      </c>
      <c r="BK637">
        <v>1.6</v>
      </c>
      <c r="BL637">
        <v>1.6</v>
      </c>
      <c r="BM637">
        <v>256</v>
      </c>
      <c r="BN637">
        <v>34</v>
      </c>
      <c r="BO637">
        <v>2</v>
      </c>
      <c r="BP637">
        <v>0</v>
      </c>
      <c r="BQ637" t="s">
        <v>72</v>
      </c>
      <c r="BR637">
        <v>196</v>
      </c>
      <c r="BS637">
        <v>48</v>
      </c>
      <c r="BT637">
        <v>65.3</v>
      </c>
      <c r="BU637">
        <v>22</v>
      </c>
      <c r="BV637">
        <v>25.3</v>
      </c>
      <c r="BW637">
        <v>61</v>
      </c>
      <c r="BX637">
        <v>29.54</v>
      </c>
      <c r="BY637">
        <v>764</v>
      </c>
      <c r="BZ637">
        <v>4.4770000000000003</v>
      </c>
      <c r="CA637">
        <v>1</v>
      </c>
      <c r="CB637" s="2">
        <f t="shared" si="79"/>
        <v>45664</v>
      </c>
      <c r="CC637" s="3">
        <f t="shared" si="80"/>
        <v>0.61458333333333337</v>
      </c>
      <c r="CD637" s="4">
        <f t="shared" si="74"/>
        <v>45664.614583333336</v>
      </c>
      <c r="CE637" s="18">
        <f t="shared" si="77"/>
        <v>0.16000000000000003</v>
      </c>
      <c r="CF637" s="18">
        <f t="shared" si="78"/>
        <v>0.08</v>
      </c>
      <c r="CG637" s="19">
        <f t="shared" si="81"/>
        <v>225</v>
      </c>
      <c r="CH637" s="19">
        <f t="shared" si="81"/>
        <v>337.5</v>
      </c>
      <c r="CI637" s="19">
        <f t="shared" si="75"/>
        <v>225</v>
      </c>
      <c r="CJ637" s="19">
        <f t="shared" si="76"/>
        <v>337.5</v>
      </c>
    </row>
    <row r="638" spans="1:88" x14ac:dyDescent="0.35">
      <c r="A638" t="s">
        <v>158</v>
      </c>
      <c r="B638" t="s">
        <v>800</v>
      </c>
      <c r="C638">
        <v>33.200000000000003</v>
      </c>
      <c r="D638">
        <v>33.200000000000003</v>
      </c>
      <c r="E638">
        <v>33</v>
      </c>
      <c r="F638">
        <v>49</v>
      </c>
      <c r="G638">
        <v>16</v>
      </c>
      <c r="H638">
        <v>32</v>
      </c>
      <c r="I638">
        <v>65</v>
      </c>
      <c r="J638">
        <v>5.0999999999999996</v>
      </c>
      <c r="K638">
        <v>25</v>
      </c>
      <c r="L638">
        <v>28</v>
      </c>
      <c r="M638" t="s">
        <v>74</v>
      </c>
      <c r="N638" t="s">
        <v>86</v>
      </c>
      <c r="O638">
        <v>0</v>
      </c>
      <c r="P638">
        <v>0</v>
      </c>
      <c r="Q638">
        <v>0</v>
      </c>
      <c r="S638">
        <v>0</v>
      </c>
      <c r="U638">
        <v>0</v>
      </c>
      <c r="V638">
        <v>350</v>
      </c>
      <c r="W638">
        <v>31</v>
      </c>
      <c r="X638">
        <v>1</v>
      </c>
      <c r="Y638">
        <v>0</v>
      </c>
      <c r="Z638" t="s">
        <v>72</v>
      </c>
      <c r="AA638">
        <v>285</v>
      </c>
      <c r="AB638">
        <v>47</v>
      </c>
      <c r="AD638">
        <v>0</v>
      </c>
      <c r="AG638">
        <v>30.8</v>
      </c>
      <c r="AH638">
        <v>31.5</v>
      </c>
      <c r="AK638">
        <v>0</v>
      </c>
      <c r="AM638">
        <v>281</v>
      </c>
      <c r="AN638">
        <v>36</v>
      </c>
      <c r="AO638">
        <v>1</v>
      </c>
      <c r="AP638">
        <v>0</v>
      </c>
      <c r="AQ638" t="s">
        <v>72</v>
      </c>
      <c r="AR638">
        <v>0</v>
      </c>
      <c r="AS638">
        <v>0</v>
      </c>
      <c r="AT638">
        <v>33.5</v>
      </c>
      <c r="AU638">
        <v>33.5</v>
      </c>
      <c r="AV638">
        <v>33.200000000000003</v>
      </c>
      <c r="AW638">
        <v>50</v>
      </c>
      <c r="AX638">
        <v>17</v>
      </c>
      <c r="AY638">
        <v>33</v>
      </c>
      <c r="BA638">
        <v>5.9</v>
      </c>
      <c r="BB638">
        <v>21</v>
      </c>
      <c r="BC638">
        <v>28</v>
      </c>
      <c r="BD638" t="s">
        <v>82</v>
      </c>
      <c r="BE638" t="s">
        <v>82</v>
      </c>
      <c r="BF638">
        <v>0</v>
      </c>
      <c r="BG638">
        <v>0</v>
      </c>
      <c r="BH638">
        <v>0</v>
      </c>
      <c r="BI638">
        <v>366</v>
      </c>
      <c r="BJ638">
        <v>381</v>
      </c>
      <c r="BK638">
        <v>1.4</v>
      </c>
      <c r="BL638">
        <v>1.6</v>
      </c>
      <c r="BM638">
        <v>254</v>
      </c>
      <c r="BN638">
        <v>38</v>
      </c>
      <c r="BO638">
        <v>2</v>
      </c>
      <c r="BP638">
        <v>0</v>
      </c>
      <c r="BQ638" t="s">
        <v>72</v>
      </c>
      <c r="BR638">
        <v>197</v>
      </c>
      <c r="BS638">
        <v>44</v>
      </c>
      <c r="BT638">
        <v>65.3</v>
      </c>
      <c r="BU638">
        <v>22</v>
      </c>
      <c r="BV638">
        <v>25.3</v>
      </c>
      <c r="BW638">
        <v>61</v>
      </c>
      <c r="BX638">
        <v>29.54</v>
      </c>
      <c r="BY638">
        <v>764</v>
      </c>
      <c r="BZ638">
        <v>4.4770000000000003</v>
      </c>
      <c r="CA638">
        <v>1</v>
      </c>
      <c r="CB638" s="2">
        <f t="shared" si="79"/>
        <v>45664</v>
      </c>
      <c r="CC638" s="3">
        <f t="shared" si="80"/>
        <v>0.625</v>
      </c>
      <c r="CD638" s="4">
        <f t="shared" si="74"/>
        <v>45664.625</v>
      </c>
      <c r="CE638" s="18">
        <f t="shared" si="77"/>
        <v>0.16000000000000003</v>
      </c>
      <c r="CF638" s="18">
        <f t="shared" si="78"/>
        <v>0.08</v>
      </c>
      <c r="CG638" s="19">
        <f t="shared" si="81"/>
        <v>540</v>
      </c>
      <c r="CH638" s="19">
        <f t="shared" si="81"/>
        <v>337.5</v>
      </c>
      <c r="CI638" s="19">
        <f t="shared" si="75"/>
        <v>180</v>
      </c>
      <c r="CJ638" s="19">
        <f t="shared" si="76"/>
        <v>337.5</v>
      </c>
    </row>
    <row r="639" spans="1:88" x14ac:dyDescent="0.35">
      <c r="A639" t="s">
        <v>158</v>
      </c>
      <c r="B639" t="s">
        <v>801</v>
      </c>
      <c r="C639">
        <v>33.4</v>
      </c>
      <c r="D639">
        <v>33.4</v>
      </c>
      <c r="E639">
        <v>33.200000000000003</v>
      </c>
      <c r="F639">
        <v>49</v>
      </c>
      <c r="G639">
        <v>16</v>
      </c>
      <c r="H639">
        <v>32</v>
      </c>
      <c r="I639">
        <v>65</v>
      </c>
      <c r="J639">
        <v>5.5</v>
      </c>
      <c r="K639">
        <v>20</v>
      </c>
      <c r="L639">
        <v>28</v>
      </c>
      <c r="M639" t="s">
        <v>84</v>
      </c>
      <c r="N639" t="s">
        <v>85</v>
      </c>
      <c r="O639">
        <v>0</v>
      </c>
      <c r="P639">
        <v>0</v>
      </c>
      <c r="Q639">
        <v>0</v>
      </c>
      <c r="S639">
        <v>0</v>
      </c>
      <c r="U639">
        <v>0</v>
      </c>
      <c r="V639">
        <v>350</v>
      </c>
      <c r="W639">
        <v>29</v>
      </c>
      <c r="X639">
        <v>1</v>
      </c>
      <c r="Y639">
        <v>0</v>
      </c>
      <c r="Z639" t="s">
        <v>72</v>
      </c>
      <c r="AA639">
        <v>276</v>
      </c>
      <c r="AB639">
        <v>57</v>
      </c>
      <c r="AD639">
        <v>0</v>
      </c>
      <c r="AG639">
        <v>29.2</v>
      </c>
      <c r="AH639">
        <v>29.6</v>
      </c>
      <c r="AK639">
        <v>0</v>
      </c>
      <c r="AM639">
        <v>274</v>
      </c>
      <c r="AN639">
        <v>37</v>
      </c>
      <c r="AO639">
        <v>1</v>
      </c>
      <c r="AP639">
        <v>0</v>
      </c>
      <c r="AQ639" t="s">
        <v>72</v>
      </c>
      <c r="AR639">
        <v>0</v>
      </c>
      <c r="AS639">
        <v>0</v>
      </c>
      <c r="AT639">
        <v>33.700000000000003</v>
      </c>
      <c r="AU639">
        <v>33.799999999999997</v>
      </c>
      <c r="AV639">
        <v>33.5</v>
      </c>
      <c r="AW639">
        <v>49</v>
      </c>
      <c r="AX639">
        <v>16</v>
      </c>
      <c r="AY639">
        <v>33</v>
      </c>
      <c r="BA639">
        <v>6.8</v>
      </c>
      <c r="BB639">
        <v>20</v>
      </c>
      <c r="BC639">
        <v>29</v>
      </c>
      <c r="BD639" t="s">
        <v>78</v>
      </c>
      <c r="BE639" t="s">
        <v>78</v>
      </c>
      <c r="BF639">
        <v>0</v>
      </c>
      <c r="BG639">
        <v>0</v>
      </c>
      <c r="BH639">
        <v>0</v>
      </c>
      <c r="BI639">
        <v>343</v>
      </c>
      <c r="BJ639">
        <v>353</v>
      </c>
      <c r="BK639">
        <v>1.3</v>
      </c>
      <c r="BL639">
        <v>1.4</v>
      </c>
      <c r="BM639">
        <v>250</v>
      </c>
      <c r="BN639">
        <v>35</v>
      </c>
      <c r="BO639">
        <v>3</v>
      </c>
      <c r="BP639">
        <v>0</v>
      </c>
      <c r="BQ639" t="s">
        <v>72</v>
      </c>
      <c r="BR639">
        <v>196</v>
      </c>
      <c r="BS639">
        <v>41</v>
      </c>
      <c r="BT639">
        <v>65.3</v>
      </c>
      <c r="BU639">
        <v>22</v>
      </c>
      <c r="BV639">
        <v>25.3</v>
      </c>
      <c r="BW639">
        <v>61</v>
      </c>
      <c r="BX639">
        <v>29.54</v>
      </c>
      <c r="BY639">
        <v>764</v>
      </c>
      <c r="BZ639">
        <v>4.4770000000000003</v>
      </c>
      <c r="CA639">
        <v>1</v>
      </c>
      <c r="CB639" s="2">
        <f t="shared" si="79"/>
        <v>45664</v>
      </c>
      <c r="CC639" s="3">
        <f t="shared" si="80"/>
        <v>0.63541666666666663</v>
      </c>
      <c r="CD639" s="4">
        <f t="shared" si="74"/>
        <v>45664.635416666664</v>
      </c>
      <c r="CE639" s="18">
        <f t="shared" si="77"/>
        <v>0.16000000000000003</v>
      </c>
      <c r="CF639" s="18">
        <f t="shared" si="78"/>
        <v>0.08</v>
      </c>
      <c r="CG639" s="19">
        <f t="shared" si="81"/>
        <v>202.5</v>
      </c>
      <c r="CH639" s="19">
        <f t="shared" si="81"/>
        <v>315</v>
      </c>
      <c r="CI639" s="19">
        <f t="shared" si="75"/>
        <v>202.5</v>
      </c>
      <c r="CJ639" s="19">
        <f t="shared" si="76"/>
        <v>315</v>
      </c>
    </row>
    <row r="640" spans="1:88" x14ac:dyDescent="0.35">
      <c r="A640" t="s">
        <v>158</v>
      </c>
      <c r="B640" t="s">
        <v>802</v>
      </c>
      <c r="C640">
        <v>33.200000000000003</v>
      </c>
      <c r="D640">
        <v>33.4</v>
      </c>
      <c r="E640">
        <v>33.1</v>
      </c>
      <c r="F640">
        <v>50</v>
      </c>
      <c r="G640">
        <v>16</v>
      </c>
      <c r="H640">
        <v>32</v>
      </c>
      <c r="I640">
        <v>65</v>
      </c>
      <c r="J640">
        <v>5.2</v>
      </c>
      <c r="K640">
        <v>15</v>
      </c>
      <c r="L640">
        <v>28</v>
      </c>
      <c r="M640" t="s">
        <v>86</v>
      </c>
      <c r="N640" t="s">
        <v>86</v>
      </c>
      <c r="O640">
        <v>0</v>
      </c>
      <c r="P640">
        <v>0</v>
      </c>
      <c r="Q640">
        <v>0</v>
      </c>
      <c r="S640">
        <v>0</v>
      </c>
      <c r="U640">
        <v>0</v>
      </c>
      <c r="V640">
        <v>348</v>
      </c>
      <c r="W640">
        <v>31</v>
      </c>
      <c r="X640">
        <v>2</v>
      </c>
      <c r="Y640">
        <v>0</v>
      </c>
      <c r="Z640" t="s">
        <v>72</v>
      </c>
      <c r="AA640">
        <v>264</v>
      </c>
      <c r="AB640">
        <v>66</v>
      </c>
      <c r="AD640">
        <v>0</v>
      </c>
      <c r="AG640">
        <v>25.6</v>
      </c>
      <c r="AH640">
        <v>27.6</v>
      </c>
      <c r="AK640">
        <v>0</v>
      </c>
      <c r="AM640">
        <v>276</v>
      </c>
      <c r="AN640">
        <v>36</v>
      </c>
      <c r="AO640">
        <v>1</v>
      </c>
      <c r="AP640">
        <v>0</v>
      </c>
      <c r="AQ640" t="s">
        <v>72</v>
      </c>
      <c r="AR640">
        <v>0</v>
      </c>
      <c r="AS640">
        <v>0</v>
      </c>
      <c r="AT640">
        <v>33.6</v>
      </c>
      <c r="AU640">
        <v>33.700000000000003</v>
      </c>
      <c r="AV640">
        <v>33.5</v>
      </c>
      <c r="AW640">
        <v>50</v>
      </c>
      <c r="AX640">
        <v>17</v>
      </c>
      <c r="AY640">
        <v>33</v>
      </c>
      <c r="BA640">
        <v>8.1999999999999993</v>
      </c>
      <c r="BB640">
        <v>20</v>
      </c>
      <c r="BC640">
        <v>28</v>
      </c>
      <c r="BD640" t="s">
        <v>78</v>
      </c>
      <c r="BE640" t="s">
        <v>80</v>
      </c>
      <c r="BF640">
        <v>0</v>
      </c>
      <c r="BG640">
        <v>0</v>
      </c>
      <c r="BH640">
        <v>0</v>
      </c>
      <c r="BI640">
        <v>347</v>
      </c>
      <c r="BJ640">
        <v>369</v>
      </c>
      <c r="BK640">
        <v>1.1000000000000001</v>
      </c>
      <c r="BL640">
        <v>1.3</v>
      </c>
      <c r="BM640">
        <v>248</v>
      </c>
      <c r="BN640">
        <v>36</v>
      </c>
      <c r="BO640">
        <v>2</v>
      </c>
      <c r="BP640">
        <v>0</v>
      </c>
      <c r="BQ640" t="s">
        <v>72</v>
      </c>
      <c r="BR640">
        <v>192</v>
      </c>
      <c r="BS640">
        <v>42</v>
      </c>
      <c r="BT640">
        <v>65.400000000000006</v>
      </c>
      <c r="BU640">
        <v>22</v>
      </c>
      <c r="BV640">
        <v>25.4</v>
      </c>
      <c r="BW640">
        <v>61</v>
      </c>
      <c r="BX640">
        <v>29.54</v>
      </c>
      <c r="BY640">
        <v>764</v>
      </c>
      <c r="BZ640">
        <v>4.4770000000000003</v>
      </c>
      <c r="CA640">
        <v>1</v>
      </c>
      <c r="CB640" s="2">
        <f t="shared" si="79"/>
        <v>45664</v>
      </c>
      <c r="CC640" s="3">
        <f t="shared" si="80"/>
        <v>0.64583333333333337</v>
      </c>
      <c r="CD640" s="4">
        <f t="shared" si="74"/>
        <v>45664.645833333336</v>
      </c>
      <c r="CE640" s="18">
        <f t="shared" si="77"/>
        <v>0.16000000000000003</v>
      </c>
      <c r="CF640" s="18">
        <f t="shared" si="78"/>
        <v>0.08</v>
      </c>
      <c r="CG640" s="19">
        <f t="shared" si="81"/>
        <v>540</v>
      </c>
      <c r="CH640" s="19">
        <f t="shared" si="81"/>
        <v>360</v>
      </c>
      <c r="CI640" s="19">
        <f t="shared" si="75"/>
        <v>180</v>
      </c>
      <c r="CJ640" s="19">
        <f t="shared" si="76"/>
        <v>360</v>
      </c>
    </row>
    <row r="641" spans="1:88" x14ac:dyDescent="0.35">
      <c r="A641" t="s">
        <v>158</v>
      </c>
      <c r="B641" t="s">
        <v>803</v>
      </c>
      <c r="C641">
        <v>33.1</v>
      </c>
      <c r="D641">
        <v>33.299999999999997</v>
      </c>
      <c r="E641">
        <v>33</v>
      </c>
      <c r="F641">
        <v>49</v>
      </c>
      <c r="G641">
        <v>16</v>
      </c>
      <c r="H641">
        <v>32</v>
      </c>
      <c r="I641">
        <v>65</v>
      </c>
      <c r="J641">
        <v>5.7</v>
      </c>
      <c r="K641">
        <v>21</v>
      </c>
      <c r="L641">
        <v>28</v>
      </c>
      <c r="M641" t="s">
        <v>84</v>
      </c>
      <c r="N641" t="s">
        <v>85</v>
      </c>
      <c r="O641">
        <v>0.01</v>
      </c>
      <c r="P641">
        <v>0.01</v>
      </c>
      <c r="Q641">
        <v>0</v>
      </c>
      <c r="S641">
        <v>0</v>
      </c>
      <c r="U641">
        <v>0</v>
      </c>
      <c r="V641">
        <v>338</v>
      </c>
      <c r="W641">
        <v>30</v>
      </c>
      <c r="X641">
        <v>2</v>
      </c>
      <c r="Y641">
        <v>0</v>
      </c>
      <c r="Z641" t="s">
        <v>72</v>
      </c>
      <c r="AA641">
        <v>257</v>
      </c>
      <c r="AB641">
        <v>64</v>
      </c>
      <c r="AD641">
        <v>16</v>
      </c>
      <c r="AG641">
        <v>23.1</v>
      </c>
      <c r="AH641">
        <v>25.3</v>
      </c>
      <c r="AK641">
        <v>0</v>
      </c>
      <c r="AM641">
        <v>256</v>
      </c>
      <c r="AN641">
        <v>34</v>
      </c>
      <c r="AO641">
        <v>1</v>
      </c>
      <c r="AP641">
        <v>0</v>
      </c>
      <c r="AQ641" t="s">
        <v>72</v>
      </c>
      <c r="AR641">
        <v>0</v>
      </c>
      <c r="AS641">
        <v>0</v>
      </c>
      <c r="AT641">
        <v>33.9</v>
      </c>
      <c r="AU641">
        <v>33.9</v>
      </c>
      <c r="AV641">
        <v>33.6</v>
      </c>
      <c r="AW641">
        <v>49</v>
      </c>
      <c r="AX641">
        <v>16</v>
      </c>
      <c r="AY641">
        <v>33</v>
      </c>
      <c r="BA641">
        <v>5.8</v>
      </c>
      <c r="BB641">
        <v>18</v>
      </c>
      <c r="BC641">
        <v>28</v>
      </c>
      <c r="BD641" t="s">
        <v>77</v>
      </c>
      <c r="BE641" t="s">
        <v>80</v>
      </c>
      <c r="BF641">
        <v>0</v>
      </c>
      <c r="BG641">
        <v>0</v>
      </c>
      <c r="BH641">
        <v>0</v>
      </c>
      <c r="BI641">
        <v>286</v>
      </c>
      <c r="BJ641">
        <v>336</v>
      </c>
      <c r="BK641">
        <v>1</v>
      </c>
      <c r="BL641">
        <v>1.2</v>
      </c>
      <c r="BM641">
        <v>252</v>
      </c>
      <c r="BN641">
        <v>37</v>
      </c>
      <c r="BO641">
        <v>2</v>
      </c>
      <c r="BP641">
        <v>0</v>
      </c>
      <c r="BQ641" t="s">
        <v>72</v>
      </c>
      <c r="BR641">
        <v>205</v>
      </c>
      <c r="BS641">
        <v>35</v>
      </c>
      <c r="BT641">
        <v>65.400000000000006</v>
      </c>
      <c r="BU641">
        <v>22</v>
      </c>
      <c r="BV641">
        <v>25.4</v>
      </c>
      <c r="BW641">
        <v>61</v>
      </c>
      <c r="BX641">
        <v>29.55</v>
      </c>
      <c r="BY641">
        <v>764</v>
      </c>
      <c r="BZ641">
        <v>4.4770000000000003</v>
      </c>
      <c r="CA641">
        <v>1</v>
      </c>
      <c r="CB641" s="2">
        <f t="shared" si="79"/>
        <v>45664</v>
      </c>
      <c r="CC641" s="3">
        <f t="shared" si="80"/>
        <v>0.65625</v>
      </c>
      <c r="CD641" s="4">
        <f t="shared" si="74"/>
        <v>45664.65625</v>
      </c>
      <c r="CE641" s="18">
        <f t="shared" si="77"/>
        <v>0.17000000000000004</v>
      </c>
      <c r="CF641" s="18">
        <f t="shared" si="78"/>
        <v>0.08</v>
      </c>
      <c r="CG641" s="19">
        <f t="shared" si="81"/>
        <v>202.5</v>
      </c>
      <c r="CH641" s="19">
        <f t="shared" si="81"/>
        <v>360</v>
      </c>
      <c r="CI641" s="19">
        <f t="shared" si="75"/>
        <v>202.5</v>
      </c>
      <c r="CJ641" s="19">
        <f t="shared" si="76"/>
        <v>360</v>
      </c>
    </row>
    <row r="642" spans="1:88" x14ac:dyDescent="0.35">
      <c r="A642" t="s">
        <v>158</v>
      </c>
      <c r="B642" t="s">
        <v>804</v>
      </c>
      <c r="C642">
        <v>32.9</v>
      </c>
      <c r="D642">
        <v>33.1</v>
      </c>
      <c r="E642">
        <v>32.799999999999997</v>
      </c>
      <c r="F642">
        <v>49</v>
      </c>
      <c r="G642">
        <v>15</v>
      </c>
      <c r="H642">
        <v>32</v>
      </c>
      <c r="I642">
        <v>65</v>
      </c>
      <c r="J642">
        <v>5.2</v>
      </c>
      <c r="K642">
        <v>17</v>
      </c>
      <c r="L642">
        <v>28</v>
      </c>
      <c r="M642" t="s">
        <v>84</v>
      </c>
      <c r="N642" t="s">
        <v>85</v>
      </c>
      <c r="O642">
        <v>0</v>
      </c>
      <c r="P642">
        <v>0.01</v>
      </c>
      <c r="Q642">
        <v>0</v>
      </c>
      <c r="S642">
        <v>0</v>
      </c>
      <c r="U642">
        <v>0</v>
      </c>
      <c r="V642">
        <v>333</v>
      </c>
      <c r="W642">
        <v>29</v>
      </c>
      <c r="X642">
        <v>3</v>
      </c>
      <c r="Y642">
        <v>0</v>
      </c>
      <c r="Z642" t="s">
        <v>72</v>
      </c>
      <c r="AA642">
        <v>267</v>
      </c>
      <c r="AB642">
        <v>50</v>
      </c>
      <c r="AD642">
        <v>0</v>
      </c>
      <c r="AG642">
        <v>22.5</v>
      </c>
      <c r="AH642">
        <v>25.2</v>
      </c>
      <c r="AK642">
        <v>0</v>
      </c>
      <c r="AM642">
        <v>249</v>
      </c>
      <c r="AN642">
        <v>35</v>
      </c>
      <c r="AO642">
        <v>1</v>
      </c>
      <c r="AP642">
        <v>0</v>
      </c>
      <c r="AQ642" t="s">
        <v>72</v>
      </c>
      <c r="AR642">
        <v>0</v>
      </c>
      <c r="AS642">
        <v>0</v>
      </c>
      <c r="AT642">
        <v>33.9</v>
      </c>
      <c r="AU642">
        <v>34</v>
      </c>
      <c r="AV642">
        <v>33.9</v>
      </c>
      <c r="AW642">
        <v>48</v>
      </c>
      <c r="AX642">
        <v>16</v>
      </c>
      <c r="AY642">
        <v>33</v>
      </c>
      <c r="BA642">
        <v>8.1</v>
      </c>
      <c r="BB642">
        <v>24</v>
      </c>
      <c r="BC642">
        <v>28</v>
      </c>
      <c r="BD642" t="s">
        <v>78</v>
      </c>
      <c r="BE642" t="s">
        <v>78</v>
      </c>
      <c r="BF642">
        <v>0</v>
      </c>
      <c r="BG642">
        <v>0</v>
      </c>
      <c r="BH642">
        <v>0</v>
      </c>
      <c r="BI642">
        <v>252</v>
      </c>
      <c r="BJ642">
        <v>265</v>
      </c>
      <c r="BK642">
        <v>0.9</v>
      </c>
      <c r="BL642">
        <v>1</v>
      </c>
      <c r="BM642">
        <v>241</v>
      </c>
      <c r="BN642">
        <v>38</v>
      </c>
      <c r="BO642">
        <v>1</v>
      </c>
      <c r="BP642">
        <v>0</v>
      </c>
      <c r="BQ642" t="s">
        <v>72</v>
      </c>
      <c r="BR642">
        <v>185</v>
      </c>
      <c r="BS642">
        <v>44</v>
      </c>
      <c r="BT642">
        <v>65.400000000000006</v>
      </c>
      <c r="BU642">
        <v>22</v>
      </c>
      <c r="BV642">
        <v>25.4</v>
      </c>
      <c r="BW642">
        <v>61</v>
      </c>
      <c r="BX642">
        <v>29.55</v>
      </c>
      <c r="BY642">
        <v>764</v>
      </c>
      <c r="BZ642">
        <v>4.4770000000000003</v>
      </c>
      <c r="CA642">
        <v>1</v>
      </c>
      <c r="CB642" s="2">
        <f t="shared" si="79"/>
        <v>45664</v>
      </c>
      <c r="CC642" s="3">
        <f t="shared" si="80"/>
        <v>0.66666666666666663</v>
      </c>
      <c r="CD642" s="4">
        <f t="shared" si="74"/>
        <v>45664.666666666664</v>
      </c>
      <c r="CE642" s="18">
        <f t="shared" si="77"/>
        <v>0.17000000000000004</v>
      </c>
      <c r="CF642" s="18">
        <f t="shared" si="78"/>
        <v>0.08</v>
      </c>
      <c r="CG642" s="19">
        <f t="shared" si="81"/>
        <v>202.5</v>
      </c>
      <c r="CH642" s="19">
        <f t="shared" si="81"/>
        <v>315</v>
      </c>
      <c r="CI642" s="19">
        <f t="shared" si="75"/>
        <v>202.5</v>
      </c>
      <c r="CJ642" s="19">
        <f t="shared" si="76"/>
        <v>315</v>
      </c>
    </row>
    <row r="643" spans="1:88" x14ac:dyDescent="0.35">
      <c r="A643" t="s">
        <v>158</v>
      </c>
      <c r="B643" t="s">
        <v>805</v>
      </c>
      <c r="C643">
        <v>32.799999999999997</v>
      </c>
      <c r="D643">
        <v>32.9</v>
      </c>
      <c r="E643">
        <v>32.700000000000003</v>
      </c>
      <c r="F643">
        <v>49</v>
      </c>
      <c r="G643">
        <v>15</v>
      </c>
      <c r="H643">
        <v>32</v>
      </c>
      <c r="I643">
        <v>65</v>
      </c>
      <c r="J643">
        <v>5</v>
      </c>
      <c r="K643">
        <v>14</v>
      </c>
      <c r="L643">
        <v>28</v>
      </c>
      <c r="M643" t="s">
        <v>85</v>
      </c>
      <c r="N643" t="s">
        <v>85</v>
      </c>
      <c r="O643">
        <v>0</v>
      </c>
      <c r="P643">
        <v>0</v>
      </c>
      <c r="Q643">
        <v>0</v>
      </c>
      <c r="S643">
        <v>0</v>
      </c>
      <c r="U643">
        <v>0</v>
      </c>
      <c r="V643">
        <v>332</v>
      </c>
      <c r="W643">
        <v>29</v>
      </c>
      <c r="X643">
        <v>1</v>
      </c>
      <c r="Y643">
        <v>0</v>
      </c>
      <c r="Z643" t="s">
        <v>72</v>
      </c>
      <c r="AA643">
        <v>260</v>
      </c>
      <c r="AB643">
        <v>56</v>
      </c>
      <c r="AD643">
        <v>0</v>
      </c>
      <c r="AG643">
        <v>22.1</v>
      </c>
      <c r="AH643">
        <v>25.2</v>
      </c>
      <c r="AK643">
        <v>0</v>
      </c>
      <c r="AM643">
        <v>266</v>
      </c>
      <c r="AN643">
        <v>38</v>
      </c>
      <c r="AO643">
        <v>1</v>
      </c>
      <c r="AP643">
        <v>0</v>
      </c>
      <c r="AQ643" t="s">
        <v>72</v>
      </c>
      <c r="AR643">
        <v>0</v>
      </c>
      <c r="AS643">
        <v>0</v>
      </c>
      <c r="AT643">
        <v>34.200000000000003</v>
      </c>
      <c r="AU643">
        <v>34.200000000000003</v>
      </c>
      <c r="AV643">
        <v>33.9</v>
      </c>
      <c r="AW643">
        <v>48</v>
      </c>
      <c r="AX643">
        <v>16</v>
      </c>
      <c r="AY643">
        <v>33</v>
      </c>
      <c r="BA643">
        <v>6.9</v>
      </c>
      <c r="BB643">
        <v>24</v>
      </c>
      <c r="BC643">
        <v>28</v>
      </c>
      <c r="BD643" t="s">
        <v>78</v>
      </c>
      <c r="BE643" t="s">
        <v>82</v>
      </c>
      <c r="BF643">
        <v>0</v>
      </c>
      <c r="BG643">
        <v>0</v>
      </c>
      <c r="BH643">
        <v>0</v>
      </c>
      <c r="BI643">
        <v>213</v>
      </c>
      <c r="BJ643">
        <v>237</v>
      </c>
      <c r="BK643">
        <v>0.8</v>
      </c>
      <c r="BL643">
        <v>0.9</v>
      </c>
      <c r="BM643">
        <v>231</v>
      </c>
      <c r="BN643">
        <v>33</v>
      </c>
      <c r="BO643">
        <v>1</v>
      </c>
      <c r="BP643">
        <v>0</v>
      </c>
      <c r="BQ643" t="s">
        <v>72</v>
      </c>
      <c r="BR643">
        <v>183</v>
      </c>
      <c r="BS643">
        <v>37</v>
      </c>
      <c r="BT643">
        <v>65.3</v>
      </c>
      <c r="BU643">
        <v>22</v>
      </c>
      <c r="BV643">
        <v>25.3</v>
      </c>
      <c r="BW643">
        <v>61</v>
      </c>
      <c r="BX643">
        <v>29.56</v>
      </c>
      <c r="BY643">
        <v>764</v>
      </c>
      <c r="BZ643">
        <v>4.4770000000000003</v>
      </c>
      <c r="CA643">
        <v>1</v>
      </c>
      <c r="CB643" s="2">
        <f t="shared" si="79"/>
        <v>45664</v>
      </c>
      <c r="CC643" s="3">
        <f t="shared" si="80"/>
        <v>0.67708333333333337</v>
      </c>
      <c r="CD643" s="4">
        <f t="shared" ref="CD643:CD706" si="82">CB643+CC643</f>
        <v>45664.677083333336</v>
      </c>
      <c r="CE643" s="18">
        <f t="shared" si="77"/>
        <v>0.17000000000000004</v>
      </c>
      <c r="CF643" s="18">
        <f t="shared" si="78"/>
        <v>0.08</v>
      </c>
      <c r="CG643" s="19">
        <f t="shared" si="81"/>
        <v>202.5</v>
      </c>
      <c r="CH643" s="19">
        <f t="shared" si="81"/>
        <v>337.5</v>
      </c>
      <c r="CI643" s="19">
        <f t="shared" ref="CI643:CI706" si="83">IF(ISBLANK(N643),"",(VLOOKUP(N643,$CK$2:$CL$17,2,0)))</f>
        <v>202.5</v>
      </c>
      <c r="CJ643" s="19">
        <f t="shared" ref="CJ643:CJ706" si="84">IF(ISBLANK(BE643),"",(VLOOKUP(BE643,$CK$2:$CL$17,2,0)))</f>
        <v>337.5</v>
      </c>
    </row>
    <row r="644" spans="1:88" x14ac:dyDescent="0.35">
      <c r="A644" t="s">
        <v>158</v>
      </c>
      <c r="B644" t="s">
        <v>806</v>
      </c>
      <c r="C644">
        <v>32.799999999999997</v>
      </c>
      <c r="D644">
        <v>32.9</v>
      </c>
      <c r="E644">
        <v>32.799999999999997</v>
      </c>
      <c r="F644">
        <v>49</v>
      </c>
      <c r="G644">
        <v>15</v>
      </c>
      <c r="H644">
        <v>32</v>
      </c>
      <c r="I644">
        <v>65</v>
      </c>
      <c r="J644">
        <v>5.6</v>
      </c>
      <c r="K644">
        <v>26</v>
      </c>
      <c r="L644">
        <v>28</v>
      </c>
      <c r="M644" t="s">
        <v>75</v>
      </c>
      <c r="N644" t="s">
        <v>85</v>
      </c>
      <c r="O644">
        <v>0</v>
      </c>
      <c r="P644">
        <v>0</v>
      </c>
      <c r="Q644">
        <v>0</v>
      </c>
      <c r="S644">
        <v>0</v>
      </c>
      <c r="U644">
        <v>0</v>
      </c>
      <c r="V644">
        <v>333</v>
      </c>
      <c r="W644">
        <v>30</v>
      </c>
      <c r="X644">
        <v>1</v>
      </c>
      <c r="Y644">
        <v>0</v>
      </c>
      <c r="Z644" t="s">
        <v>72</v>
      </c>
      <c r="AA644">
        <v>254</v>
      </c>
      <c r="AB644">
        <v>63</v>
      </c>
      <c r="AD644">
        <v>0</v>
      </c>
      <c r="AG644">
        <v>22</v>
      </c>
      <c r="AH644">
        <v>25</v>
      </c>
      <c r="AK644">
        <v>0</v>
      </c>
      <c r="AM644">
        <v>290</v>
      </c>
      <c r="AN644">
        <v>38</v>
      </c>
      <c r="AO644">
        <v>1</v>
      </c>
      <c r="AP644">
        <v>0</v>
      </c>
      <c r="AQ644" t="s">
        <v>72</v>
      </c>
      <c r="AR644">
        <v>0</v>
      </c>
      <c r="AS644">
        <v>0</v>
      </c>
      <c r="AT644">
        <v>34.200000000000003</v>
      </c>
      <c r="AU644">
        <v>34.4</v>
      </c>
      <c r="AV644">
        <v>34.200000000000003</v>
      </c>
      <c r="AW644">
        <v>47</v>
      </c>
      <c r="AX644">
        <v>16</v>
      </c>
      <c r="AY644">
        <v>33</v>
      </c>
      <c r="BA644">
        <v>7</v>
      </c>
      <c r="BB644">
        <v>19</v>
      </c>
      <c r="BC644">
        <v>29</v>
      </c>
      <c r="BD644" t="s">
        <v>82</v>
      </c>
      <c r="BE644" t="s">
        <v>80</v>
      </c>
      <c r="BF644">
        <v>0</v>
      </c>
      <c r="BG644">
        <v>0</v>
      </c>
      <c r="BH644">
        <v>0</v>
      </c>
      <c r="BI644">
        <v>164</v>
      </c>
      <c r="BJ644">
        <v>190</v>
      </c>
      <c r="BK644">
        <v>0.6</v>
      </c>
      <c r="BL644">
        <v>0.8</v>
      </c>
      <c r="BM644">
        <v>227</v>
      </c>
      <c r="BN644">
        <v>35</v>
      </c>
      <c r="BO644">
        <v>1</v>
      </c>
      <c r="BP644">
        <v>0</v>
      </c>
      <c r="BQ644" t="s">
        <v>72</v>
      </c>
      <c r="BR644">
        <v>181</v>
      </c>
      <c r="BS644">
        <v>37</v>
      </c>
      <c r="BT644">
        <v>65.2</v>
      </c>
      <c r="BU644">
        <v>21</v>
      </c>
      <c r="BV644">
        <v>24.1</v>
      </c>
      <c r="BW644">
        <v>60</v>
      </c>
      <c r="BX644">
        <v>29.56</v>
      </c>
      <c r="BY644">
        <v>764</v>
      </c>
      <c r="BZ644">
        <v>4.4770000000000003</v>
      </c>
      <c r="CA644">
        <v>1</v>
      </c>
      <c r="CB644" s="2">
        <f t="shared" si="79"/>
        <v>45664</v>
      </c>
      <c r="CC644" s="3">
        <f t="shared" si="80"/>
        <v>0.6875</v>
      </c>
      <c r="CD644" s="4">
        <f t="shared" si="82"/>
        <v>45664.6875</v>
      </c>
      <c r="CE644" s="18">
        <f t="shared" ref="CE644:CE707" si="85">CE643+O644</f>
        <v>0.17000000000000004</v>
      </c>
      <c r="CF644" s="18">
        <f t="shared" ref="CF644:CF707" si="86">CF643+BF644</f>
        <v>0.08</v>
      </c>
      <c r="CG644" s="19">
        <f t="shared" si="81"/>
        <v>202.5</v>
      </c>
      <c r="CH644" s="19">
        <f t="shared" si="81"/>
        <v>360</v>
      </c>
      <c r="CI644" s="19">
        <f t="shared" si="83"/>
        <v>202.5</v>
      </c>
      <c r="CJ644" s="19">
        <f t="shared" si="84"/>
        <v>360</v>
      </c>
    </row>
    <row r="645" spans="1:88" x14ac:dyDescent="0.35">
      <c r="A645" t="s">
        <v>158</v>
      </c>
      <c r="B645" t="s">
        <v>807</v>
      </c>
      <c r="C645">
        <v>32.700000000000003</v>
      </c>
      <c r="D645">
        <v>32.799999999999997</v>
      </c>
      <c r="E645">
        <v>32.6</v>
      </c>
      <c r="F645">
        <v>50</v>
      </c>
      <c r="G645">
        <v>16</v>
      </c>
      <c r="H645">
        <v>32</v>
      </c>
      <c r="I645">
        <v>65</v>
      </c>
      <c r="J645">
        <v>4.4000000000000004</v>
      </c>
      <c r="K645">
        <v>12</v>
      </c>
      <c r="L645">
        <v>28</v>
      </c>
      <c r="M645" t="s">
        <v>71</v>
      </c>
      <c r="N645" t="s">
        <v>86</v>
      </c>
      <c r="O645">
        <v>0</v>
      </c>
      <c r="P645">
        <v>0</v>
      </c>
      <c r="Q645">
        <v>0</v>
      </c>
      <c r="S645">
        <v>0</v>
      </c>
      <c r="U645">
        <v>0</v>
      </c>
      <c r="V645">
        <v>340</v>
      </c>
      <c r="W645">
        <v>30</v>
      </c>
      <c r="X645">
        <v>1</v>
      </c>
      <c r="Y645">
        <v>0</v>
      </c>
      <c r="Z645" t="s">
        <v>72</v>
      </c>
      <c r="AA645">
        <v>257</v>
      </c>
      <c r="AB645">
        <v>65</v>
      </c>
      <c r="AD645">
        <v>0</v>
      </c>
      <c r="AG645">
        <v>22.1</v>
      </c>
      <c r="AH645">
        <v>25</v>
      </c>
      <c r="AK645">
        <v>0</v>
      </c>
      <c r="AM645">
        <v>287</v>
      </c>
      <c r="AN645">
        <v>37</v>
      </c>
      <c r="AO645">
        <v>1</v>
      </c>
      <c r="AP645">
        <v>0</v>
      </c>
      <c r="AQ645" t="s">
        <v>72</v>
      </c>
      <c r="AR645">
        <v>0</v>
      </c>
      <c r="AS645">
        <v>0</v>
      </c>
      <c r="AT645">
        <v>34.200000000000003</v>
      </c>
      <c r="AU645">
        <v>34.200000000000003</v>
      </c>
      <c r="AV645">
        <v>34</v>
      </c>
      <c r="AW645">
        <v>48</v>
      </c>
      <c r="AX645">
        <v>16</v>
      </c>
      <c r="AY645">
        <v>33</v>
      </c>
      <c r="BA645">
        <v>6.7</v>
      </c>
      <c r="BB645">
        <v>22</v>
      </c>
      <c r="BC645">
        <v>28</v>
      </c>
      <c r="BD645" t="s">
        <v>78</v>
      </c>
      <c r="BE645" t="s">
        <v>82</v>
      </c>
      <c r="BF645">
        <v>0</v>
      </c>
      <c r="BG645">
        <v>0</v>
      </c>
      <c r="BH645">
        <v>0</v>
      </c>
      <c r="BI645">
        <v>125</v>
      </c>
      <c r="BJ645">
        <v>148</v>
      </c>
      <c r="BK645">
        <v>0.5</v>
      </c>
      <c r="BL645">
        <v>0.6</v>
      </c>
      <c r="BM645">
        <v>237</v>
      </c>
      <c r="BN645">
        <v>34</v>
      </c>
      <c r="BO645">
        <v>1</v>
      </c>
      <c r="BP645">
        <v>0</v>
      </c>
      <c r="BQ645" t="s">
        <v>72</v>
      </c>
      <c r="BR645">
        <v>186</v>
      </c>
      <c r="BS645">
        <v>42</v>
      </c>
      <c r="BT645">
        <v>65.099999999999994</v>
      </c>
      <c r="BU645">
        <v>22</v>
      </c>
      <c r="BV645">
        <v>25.1</v>
      </c>
      <c r="BW645">
        <v>60</v>
      </c>
      <c r="BX645">
        <v>29.57</v>
      </c>
      <c r="BY645">
        <v>764</v>
      </c>
      <c r="BZ645">
        <v>4.4770000000000003</v>
      </c>
      <c r="CA645">
        <v>1</v>
      </c>
      <c r="CB645" s="2">
        <f t="shared" ref="CB645:CB708" si="87">VALUE(LEFT($B645,11))</f>
        <v>45664</v>
      </c>
      <c r="CC645" s="3">
        <f t="shared" ref="CC645:CC708" si="88">VALUE(RIGHT(B645,11))</f>
        <v>0.69791666666666663</v>
      </c>
      <c r="CD645" s="4">
        <f t="shared" si="82"/>
        <v>45664.697916666664</v>
      </c>
      <c r="CE645" s="18">
        <f t="shared" si="85"/>
        <v>0.17000000000000004</v>
      </c>
      <c r="CF645" s="18">
        <f t="shared" si="86"/>
        <v>0.08</v>
      </c>
      <c r="CG645" s="19">
        <f t="shared" si="81"/>
        <v>540</v>
      </c>
      <c r="CH645" s="19">
        <f t="shared" si="81"/>
        <v>337.5</v>
      </c>
      <c r="CI645" s="19">
        <f t="shared" si="83"/>
        <v>180</v>
      </c>
      <c r="CJ645" s="19">
        <f t="shared" si="84"/>
        <v>337.5</v>
      </c>
    </row>
    <row r="646" spans="1:88" x14ac:dyDescent="0.35">
      <c r="A646" t="s">
        <v>158</v>
      </c>
      <c r="B646" t="s">
        <v>808</v>
      </c>
      <c r="C646">
        <v>32.700000000000003</v>
      </c>
      <c r="D646">
        <v>32.799999999999997</v>
      </c>
      <c r="E646">
        <v>32.700000000000003</v>
      </c>
      <c r="F646">
        <v>50</v>
      </c>
      <c r="G646">
        <v>16</v>
      </c>
      <c r="H646">
        <v>32</v>
      </c>
      <c r="I646">
        <v>65</v>
      </c>
      <c r="J646">
        <v>4.5</v>
      </c>
      <c r="K646">
        <v>13</v>
      </c>
      <c r="L646">
        <v>30</v>
      </c>
      <c r="M646" t="s">
        <v>84</v>
      </c>
      <c r="N646" t="s">
        <v>86</v>
      </c>
      <c r="O646">
        <v>0</v>
      </c>
      <c r="P646">
        <v>0</v>
      </c>
      <c r="Q646">
        <v>0</v>
      </c>
      <c r="S646">
        <v>0</v>
      </c>
      <c r="U646">
        <v>0</v>
      </c>
      <c r="V646">
        <v>342</v>
      </c>
      <c r="W646">
        <v>30</v>
      </c>
      <c r="X646">
        <v>1</v>
      </c>
      <c r="Y646">
        <v>0</v>
      </c>
      <c r="Z646" t="s">
        <v>72</v>
      </c>
      <c r="AA646">
        <v>251</v>
      </c>
      <c r="AB646">
        <v>74</v>
      </c>
      <c r="AD646">
        <v>200</v>
      </c>
      <c r="AG646">
        <v>20.3</v>
      </c>
      <c r="AH646">
        <v>25</v>
      </c>
      <c r="AK646">
        <v>0</v>
      </c>
      <c r="AM646">
        <v>281</v>
      </c>
      <c r="AN646">
        <v>37</v>
      </c>
      <c r="AO646">
        <v>1</v>
      </c>
      <c r="AP646">
        <v>0</v>
      </c>
      <c r="AQ646" t="s">
        <v>72</v>
      </c>
      <c r="AR646">
        <v>0</v>
      </c>
      <c r="AS646">
        <v>0</v>
      </c>
      <c r="AT646">
        <v>34.200000000000003</v>
      </c>
      <c r="AU646">
        <v>34.299999999999997</v>
      </c>
      <c r="AV646">
        <v>34.200000000000003</v>
      </c>
      <c r="AW646">
        <v>48</v>
      </c>
      <c r="AX646">
        <v>16</v>
      </c>
      <c r="AY646">
        <v>33</v>
      </c>
      <c r="BA646">
        <v>5</v>
      </c>
      <c r="BB646">
        <v>19</v>
      </c>
      <c r="BC646">
        <v>29</v>
      </c>
      <c r="BD646" t="s">
        <v>78</v>
      </c>
      <c r="BE646" t="s">
        <v>82</v>
      </c>
      <c r="BF646">
        <v>0</v>
      </c>
      <c r="BG646">
        <v>0</v>
      </c>
      <c r="BH646">
        <v>0</v>
      </c>
      <c r="BI646">
        <v>86</v>
      </c>
      <c r="BJ646">
        <v>111</v>
      </c>
      <c r="BK646">
        <v>0.5</v>
      </c>
      <c r="BL646">
        <v>0.5</v>
      </c>
      <c r="BM646">
        <v>229</v>
      </c>
      <c r="BN646">
        <v>37</v>
      </c>
      <c r="BO646">
        <v>1</v>
      </c>
      <c r="BP646">
        <v>0</v>
      </c>
      <c r="BQ646" t="s">
        <v>72</v>
      </c>
      <c r="BR646">
        <v>180</v>
      </c>
      <c r="BS646">
        <v>38</v>
      </c>
      <c r="BT646">
        <v>64.900000000000006</v>
      </c>
      <c r="BU646">
        <v>22</v>
      </c>
      <c r="BV646">
        <v>25</v>
      </c>
      <c r="BW646">
        <v>60</v>
      </c>
      <c r="BX646">
        <v>29.58</v>
      </c>
      <c r="BY646">
        <v>764</v>
      </c>
      <c r="BZ646">
        <v>4.4770000000000003</v>
      </c>
      <c r="CA646">
        <v>1</v>
      </c>
      <c r="CB646" s="2">
        <f t="shared" si="87"/>
        <v>45664</v>
      </c>
      <c r="CC646" s="3">
        <f t="shared" si="88"/>
        <v>0.70833333333333337</v>
      </c>
      <c r="CD646" s="4">
        <f t="shared" si="82"/>
        <v>45664.708333333336</v>
      </c>
      <c r="CE646" s="18">
        <f t="shared" si="85"/>
        <v>0.17000000000000004</v>
      </c>
      <c r="CF646" s="18">
        <f t="shared" si="86"/>
        <v>0.08</v>
      </c>
      <c r="CG646" s="19">
        <f t="shared" si="81"/>
        <v>540</v>
      </c>
      <c r="CH646" s="19">
        <f t="shared" si="81"/>
        <v>337.5</v>
      </c>
      <c r="CI646" s="19">
        <f t="shared" si="83"/>
        <v>180</v>
      </c>
      <c r="CJ646" s="19">
        <f t="shared" si="84"/>
        <v>337.5</v>
      </c>
    </row>
    <row r="647" spans="1:88" x14ac:dyDescent="0.35">
      <c r="A647" t="s">
        <v>158</v>
      </c>
      <c r="B647" t="s">
        <v>809</v>
      </c>
      <c r="C647">
        <v>32.5</v>
      </c>
      <c r="D647">
        <v>32.700000000000003</v>
      </c>
      <c r="E647">
        <v>32.5</v>
      </c>
      <c r="F647">
        <v>49</v>
      </c>
      <c r="G647">
        <v>15</v>
      </c>
      <c r="H647">
        <v>32</v>
      </c>
      <c r="I647">
        <v>65</v>
      </c>
      <c r="J647">
        <v>4.8</v>
      </c>
      <c r="K647">
        <v>12</v>
      </c>
      <c r="L647">
        <v>28</v>
      </c>
      <c r="M647" t="s">
        <v>83</v>
      </c>
      <c r="N647" t="s">
        <v>75</v>
      </c>
      <c r="O647">
        <v>0</v>
      </c>
      <c r="P647">
        <v>0</v>
      </c>
      <c r="Q647">
        <v>0</v>
      </c>
      <c r="S647">
        <v>0</v>
      </c>
      <c r="U647">
        <v>0</v>
      </c>
      <c r="V647">
        <v>347</v>
      </c>
      <c r="W647">
        <v>31</v>
      </c>
      <c r="X647">
        <v>1</v>
      </c>
      <c r="Y647">
        <v>0</v>
      </c>
      <c r="Z647" t="s">
        <v>72</v>
      </c>
      <c r="AA647">
        <v>265</v>
      </c>
      <c r="AB647">
        <v>64</v>
      </c>
      <c r="AD647">
        <v>0</v>
      </c>
      <c r="AG647">
        <v>19.8</v>
      </c>
      <c r="AH647">
        <v>24.9</v>
      </c>
      <c r="AK647">
        <v>0</v>
      </c>
      <c r="AM647">
        <v>280</v>
      </c>
      <c r="AN647">
        <v>34</v>
      </c>
      <c r="AO647">
        <v>1</v>
      </c>
      <c r="AP647">
        <v>0</v>
      </c>
      <c r="AQ647" t="s">
        <v>72</v>
      </c>
      <c r="AR647">
        <v>0</v>
      </c>
      <c r="AS647">
        <v>0</v>
      </c>
      <c r="AT647">
        <v>33.9</v>
      </c>
      <c r="AU647">
        <v>34.200000000000003</v>
      </c>
      <c r="AV647">
        <v>33.9</v>
      </c>
      <c r="AW647">
        <v>48</v>
      </c>
      <c r="AX647">
        <v>16</v>
      </c>
      <c r="AY647">
        <v>33</v>
      </c>
      <c r="BA647">
        <v>7.9</v>
      </c>
      <c r="BB647">
        <v>21</v>
      </c>
      <c r="BC647">
        <v>28</v>
      </c>
      <c r="BD647" t="s">
        <v>77</v>
      </c>
      <c r="BE647" t="s">
        <v>82</v>
      </c>
      <c r="BF647">
        <v>0</v>
      </c>
      <c r="BG647">
        <v>0</v>
      </c>
      <c r="BH647">
        <v>0</v>
      </c>
      <c r="BI647">
        <v>52</v>
      </c>
      <c r="BJ647">
        <v>69</v>
      </c>
      <c r="BK647">
        <v>0</v>
      </c>
      <c r="BL647">
        <v>0.5</v>
      </c>
      <c r="BM647">
        <v>231</v>
      </c>
      <c r="BN647">
        <v>40</v>
      </c>
      <c r="BO647">
        <v>1</v>
      </c>
      <c r="BP647">
        <v>0</v>
      </c>
      <c r="BQ647" t="s">
        <v>72</v>
      </c>
      <c r="BR647">
        <v>182</v>
      </c>
      <c r="BS647">
        <v>39</v>
      </c>
      <c r="BT647">
        <v>64.8</v>
      </c>
      <c r="BU647">
        <v>22</v>
      </c>
      <c r="BV647">
        <v>24.9</v>
      </c>
      <c r="BW647">
        <v>60</v>
      </c>
      <c r="BX647">
        <v>29.58</v>
      </c>
      <c r="BY647">
        <v>764</v>
      </c>
      <c r="BZ647">
        <v>4.4770000000000003</v>
      </c>
      <c r="CA647">
        <v>1</v>
      </c>
      <c r="CB647" s="2">
        <f t="shared" si="87"/>
        <v>45664</v>
      </c>
      <c r="CC647" s="3">
        <f t="shared" si="88"/>
        <v>0.71875</v>
      </c>
      <c r="CD647" s="4">
        <f t="shared" si="82"/>
        <v>45664.71875</v>
      </c>
      <c r="CE647" s="18">
        <f t="shared" si="85"/>
        <v>0.17000000000000004</v>
      </c>
      <c r="CF647" s="18">
        <f t="shared" si="86"/>
        <v>0.08</v>
      </c>
      <c r="CG647" s="19">
        <f t="shared" ref="CG647:CH710" si="89">IF(ISNUMBER(CI647),IF(CI647&gt;180,CI647,CI647+360),"")</f>
        <v>517.5</v>
      </c>
      <c r="CH647" s="19">
        <f t="shared" si="89"/>
        <v>337.5</v>
      </c>
      <c r="CI647" s="19">
        <f t="shared" si="83"/>
        <v>157.5</v>
      </c>
      <c r="CJ647" s="19">
        <f t="shared" si="84"/>
        <v>337.5</v>
      </c>
    </row>
    <row r="648" spans="1:88" x14ac:dyDescent="0.35">
      <c r="A648" t="s">
        <v>158</v>
      </c>
      <c r="B648" t="s">
        <v>810</v>
      </c>
      <c r="C648">
        <v>32.4</v>
      </c>
      <c r="D648">
        <v>32.6</v>
      </c>
      <c r="E648">
        <v>32.4</v>
      </c>
      <c r="F648">
        <v>49</v>
      </c>
      <c r="G648">
        <v>15</v>
      </c>
      <c r="H648">
        <v>32</v>
      </c>
      <c r="I648">
        <v>65</v>
      </c>
      <c r="J648">
        <v>3.9</v>
      </c>
      <c r="K648">
        <v>15</v>
      </c>
      <c r="L648">
        <v>28</v>
      </c>
      <c r="M648" t="s">
        <v>84</v>
      </c>
      <c r="N648" t="s">
        <v>86</v>
      </c>
      <c r="O648">
        <v>0</v>
      </c>
      <c r="P648">
        <v>0</v>
      </c>
      <c r="Q648">
        <v>0</v>
      </c>
      <c r="S648">
        <v>0</v>
      </c>
      <c r="U648">
        <v>0</v>
      </c>
      <c r="V648">
        <v>346</v>
      </c>
      <c r="W648">
        <v>30</v>
      </c>
      <c r="X648">
        <v>2</v>
      </c>
      <c r="Y648">
        <v>0</v>
      </c>
      <c r="Z648" t="s">
        <v>72</v>
      </c>
      <c r="AA648">
        <v>275</v>
      </c>
      <c r="AB648">
        <v>53</v>
      </c>
      <c r="AD648">
        <v>200</v>
      </c>
      <c r="AG648">
        <v>19.600000000000001</v>
      </c>
      <c r="AH648">
        <v>24.3</v>
      </c>
      <c r="AK648">
        <v>0</v>
      </c>
      <c r="AM648">
        <v>264</v>
      </c>
      <c r="AN648">
        <v>37</v>
      </c>
      <c r="AO648">
        <v>1</v>
      </c>
      <c r="AP648">
        <v>0</v>
      </c>
      <c r="AQ648" t="s">
        <v>72</v>
      </c>
      <c r="AR648">
        <v>0</v>
      </c>
      <c r="AS648">
        <v>0</v>
      </c>
      <c r="AT648">
        <v>33.700000000000003</v>
      </c>
      <c r="AU648">
        <v>33.9</v>
      </c>
      <c r="AV648">
        <v>33.700000000000003</v>
      </c>
      <c r="AW648">
        <v>48</v>
      </c>
      <c r="AX648">
        <v>16</v>
      </c>
      <c r="AY648">
        <v>33</v>
      </c>
      <c r="BA648">
        <v>6.6</v>
      </c>
      <c r="BB648">
        <v>18</v>
      </c>
      <c r="BC648">
        <v>28</v>
      </c>
      <c r="BD648" t="s">
        <v>82</v>
      </c>
      <c r="BE648" t="s">
        <v>82</v>
      </c>
      <c r="BF648">
        <v>0</v>
      </c>
      <c r="BG648">
        <v>0</v>
      </c>
      <c r="BH648">
        <v>0</v>
      </c>
      <c r="BI648">
        <v>25</v>
      </c>
      <c r="BJ648">
        <v>39</v>
      </c>
      <c r="BK648">
        <v>0</v>
      </c>
      <c r="BL648">
        <v>0</v>
      </c>
      <c r="BM648">
        <v>232</v>
      </c>
      <c r="BN648">
        <v>38</v>
      </c>
      <c r="BO648">
        <v>1</v>
      </c>
      <c r="BP648">
        <v>0</v>
      </c>
      <c r="BQ648" t="s">
        <v>72</v>
      </c>
      <c r="BR648">
        <v>193</v>
      </c>
      <c r="BS648">
        <v>28</v>
      </c>
      <c r="BT648">
        <v>64.599999999999994</v>
      </c>
      <c r="BU648">
        <v>22</v>
      </c>
      <c r="BV648">
        <v>24.7</v>
      </c>
      <c r="BW648">
        <v>60</v>
      </c>
      <c r="BX648">
        <v>29.59</v>
      </c>
      <c r="BY648">
        <v>764</v>
      </c>
      <c r="BZ648">
        <v>4.4770000000000003</v>
      </c>
      <c r="CA648">
        <v>1</v>
      </c>
      <c r="CB648" s="2">
        <f t="shared" si="87"/>
        <v>45664</v>
      </c>
      <c r="CC648" s="3">
        <f t="shared" si="88"/>
        <v>0.72916666666666663</v>
      </c>
      <c r="CD648" s="4">
        <f t="shared" si="82"/>
        <v>45664.729166666664</v>
      </c>
      <c r="CE648" s="18">
        <f t="shared" si="85"/>
        <v>0.17000000000000004</v>
      </c>
      <c r="CF648" s="18">
        <f t="shared" si="86"/>
        <v>0.08</v>
      </c>
      <c r="CG648" s="19">
        <f t="shared" si="89"/>
        <v>540</v>
      </c>
      <c r="CH648" s="19">
        <f t="shared" si="89"/>
        <v>337.5</v>
      </c>
      <c r="CI648" s="19">
        <f t="shared" si="83"/>
        <v>180</v>
      </c>
      <c r="CJ648" s="19">
        <f t="shared" si="84"/>
        <v>337.5</v>
      </c>
    </row>
    <row r="649" spans="1:88" x14ac:dyDescent="0.35">
      <c r="A649" t="s">
        <v>158</v>
      </c>
      <c r="B649" t="s">
        <v>811</v>
      </c>
      <c r="C649">
        <v>32.1</v>
      </c>
      <c r="D649">
        <v>32.4</v>
      </c>
      <c r="E649">
        <v>32.1</v>
      </c>
      <c r="F649">
        <v>49</v>
      </c>
      <c r="G649">
        <v>15</v>
      </c>
      <c r="H649">
        <v>31</v>
      </c>
      <c r="I649">
        <v>65</v>
      </c>
      <c r="J649">
        <v>4.4000000000000004</v>
      </c>
      <c r="K649">
        <v>13</v>
      </c>
      <c r="L649">
        <v>27</v>
      </c>
      <c r="M649" t="s">
        <v>82</v>
      </c>
      <c r="N649" t="s">
        <v>86</v>
      </c>
      <c r="O649">
        <v>0</v>
      </c>
      <c r="P649">
        <v>0</v>
      </c>
      <c r="Q649">
        <v>0</v>
      </c>
      <c r="S649">
        <v>0</v>
      </c>
      <c r="U649">
        <v>0</v>
      </c>
      <c r="V649">
        <v>346</v>
      </c>
      <c r="W649">
        <v>30</v>
      </c>
      <c r="X649">
        <v>1</v>
      </c>
      <c r="Y649">
        <v>0</v>
      </c>
      <c r="Z649" t="s">
        <v>72</v>
      </c>
      <c r="AA649">
        <v>252</v>
      </c>
      <c r="AB649">
        <v>78</v>
      </c>
      <c r="AD649">
        <v>0</v>
      </c>
      <c r="AG649">
        <v>18.8</v>
      </c>
      <c r="AH649">
        <v>21.7</v>
      </c>
      <c r="AK649">
        <v>0</v>
      </c>
      <c r="AM649">
        <v>264</v>
      </c>
      <c r="AN649">
        <v>36</v>
      </c>
      <c r="AO649">
        <v>1</v>
      </c>
      <c r="AP649">
        <v>0</v>
      </c>
      <c r="AQ649" t="s">
        <v>72</v>
      </c>
      <c r="AR649">
        <v>0</v>
      </c>
      <c r="AS649">
        <v>0</v>
      </c>
      <c r="AT649">
        <v>33</v>
      </c>
      <c r="AU649">
        <v>33.700000000000003</v>
      </c>
      <c r="AV649">
        <v>33</v>
      </c>
      <c r="AW649">
        <v>48</v>
      </c>
      <c r="AX649">
        <v>15</v>
      </c>
      <c r="AY649">
        <v>33</v>
      </c>
      <c r="BA649">
        <v>6.8</v>
      </c>
      <c r="BB649">
        <v>17</v>
      </c>
      <c r="BC649">
        <v>27</v>
      </c>
      <c r="BD649" t="s">
        <v>87</v>
      </c>
      <c r="BE649" t="s">
        <v>80</v>
      </c>
      <c r="BF649">
        <v>0</v>
      </c>
      <c r="BG649">
        <v>0</v>
      </c>
      <c r="BH649">
        <v>0</v>
      </c>
      <c r="BI649">
        <v>10</v>
      </c>
      <c r="BJ649">
        <v>14</v>
      </c>
      <c r="BK649">
        <v>0</v>
      </c>
      <c r="BL649">
        <v>0</v>
      </c>
      <c r="BM649">
        <v>226</v>
      </c>
      <c r="BN649">
        <v>38</v>
      </c>
      <c r="BO649">
        <v>1</v>
      </c>
      <c r="BP649">
        <v>0</v>
      </c>
      <c r="BQ649" t="s">
        <v>72</v>
      </c>
      <c r="BR649">
        <v>179</v>
      </c>
      <c r="BS649">
        <v>37</v>
      </c>
      <c r="BT649">
        <v>64.5</v>
      </c>
      <c r="BU649">
        <v>22</v>
      </c>
      <c r="BV649">
        <v>24.6</v>
      </c>
      <c r="BW649">
        <v>60</v>
      </c>
      <c r="BX649">
        <v>29.61</v>
      </c>
      <c r="BY649">
        <v>764</v>
      </c>
      <c r="BZ649">
        <v>4.4770000000000003</v>
      </c>
      <c r="CA649">
        <v>1</v>
      </c>
      <c r="CB649" s="2">
        <f t="shared" si="87"/>
        <v>45664</v>
      </c>
      <c r="CC649" s="3">
        <f t="shared" si="88"/>
        <v>0.73958333333333337</v>
      </c>
      <c r="CD649" s="4">
        <f t="shared" si="82"/>
        <v>45664.739583333336</v>
      </c>
      <c r="CE649" s="18">
        <f t="shared" si="85"/>
        <v>0.17000000000000004</v>
      </c>
      <c r="CF649" s="18">
        <f t="shared" si="86"/>
        <v>0.08</v>
      </c>
      <c r="CG649" s="19">
        <f t="shared" si="89"/>
        <v>540</v>
      </c>
      <c r="CH649" s="19">
        <f t="shared" si="89"/>
        <v>360</v>
      </c>
      <c r="CI649" s="19">
        <f t="shared" si="83"/>
        <v>180</v>
      </c>
      <c r="CJ649" s="19">
        <f t="shared" si="84"/>
        <v>360</v>
      </c>
    </row>
    <row r="650" spans="1:88" x14ac:dyDescent="0.35">
      <c r="A650" t="s">
        <v>158</v>
      </c>
      <c r="B650" t="s">
        <v>812</v>
      </c>
      <c r="C650">
        <v>31.7</v>
      </c>
      <c r="D650">
        <v>32.1</v>
      </c>
      <c r="E650">
        <v>31.7</v>
      </c>
      <c r="F650">
        <v>51</v>
      </c>
      <c r="G650">
        <v>15</v>
      </c>
      <c r="H650">
        <v>31</v>
      </c>
      <c r="I650">
        <v>65</v>
      </c>
      <c r="J650">
        <v>2.2999999999999998</v>
      </c>
      <c r="K650">
        <v>9</v>
      </c>
      <c r="L650">
        <v>30</v>
      </c>
      <c r="M650" t="s">
        <v>74</v>
      </c>
      <c r="N650" t="s">
        <v>85</v>
      </c>
      <c r="O650">
        <v>0</v>
      </c>
      <c r="P650">
        <v>0</v>
      </c>
      <c r="Q650">
        <v>0</v>
      </c>
      <c r="S650">
        <v>0</v>
      </c>
      <c r="U650">
        <v>0</v>
      </c>
      <c r="V650">
        <v>346</v>
      </c>
      <c r="W650">
        <v>31</v>
      </c>
      <c r="X650">
        <v>1</v>
      </c>
      <c r="Y650">
        <v>0</v>
      </c>
      <c r="Z650" t="s">
        <v>72</v>
      </c>
      <c r="AA650">
        <v>292</v>
      </c>
      <c r="AB650">
        <v>36</v>
      </c>
      <c r="AD650">
        <v>0</v>
      </c>
      <c r="AG650">
        <v>17.899999999999999</v>
      </c>
      <c r="AH650">
        <v>21</v>
      </c>
      <c r="AK650">
        <v>0</v>
      </c>
      <c r="AM650">
        <v>279</v>
      </c>
      <c r="AN650">
        <v>37</v>
      </c>
      <c r="AO650">
        <v>1</v>
      </c>
      <c r="AP650">
        <v>0</v>
      </c>
      <c r="AQ650" t="s">
        <v>72</v>
      </c>
      <c r="AR650">
        <v>0</v>
      </c>
      <c r="AS650">
        <v>0</v>
      </c>
      <c r="AT650">
        <v>32.4</v>
      </c>
      <c r="AU650">
        <v>33</v>
      </c>
      <c r="AV650">
        <v>32.4</v>
      </c>
      <c r="AW650">
        <v>51</v>
      </c>
      <c r="AX650">
        <v>16</v>
      </c>
      <c r="AY650">
        <v>32</v>
      </c>
      <c r="BA650">
        <v>2.4</v>
      </c>
      <c r="BB650">
        <v>12</v>
      </c>
      <c r="BC650">
        <v>28</v>
      </c>
      <c r="BD650" t="s">
        <v>78</v>
      </c>
      <c r="BE650" t="s">
        <v>78</v>
      </c>
      <c r="BF650">
        <v>0</v>
      </c>
      <c r="BG650">
        <v>0</v>
      </c>
      <c r="BH650">
        <v>0</v>
      </c>
      <c r="BI650">
        <v>2</v>
      </c>
      <c r="BJ650">
        <v>7</v>
      </c>
      <c r="BK650">
        <v>0</v>
      </c>
      <c r="BL650">
        <v>0</v>
      </c>
      <c r="BM650">
        <v>225</v>
      </c>
      <c r="BN650">
        <v>36</v>
      </c>
      <c r="BO650">
        <v>1</v>
      </c>
      <c r="BP650">
        <v>0</v>
      </c>
      <c r="BQ650" t="s">
        <v>72</v>
      </c>
      <c r="BR650">
        <v>180</v>
      </c>
      <c r="BS650">
        <v>34</v>
      </c>
      <c r="BT650">
        <v>64.5</v>
      </c>
      <c r="BU650">
        <v>22</v>
      </c>
      <c r="BV650">
        <v>24.6</v>
      </c>
      <c r="BW650">
        <v>60</v>
      </c>
      <c r="BX650">
        <v>29.61</v>
      </c>
      <c r="BY650">
        <v>764</v>
      </c>
      <c r="BZ650">
        <v>4.4770000000000003</v>
      </c>
      <c r="CA650">
        <v>1</v>
      </c>
      <c r="CB650" s="2">
        <f t="shared" si="87"/>
        <v>45664</v>
      </c>
      <c r="CC650" s="3">
        <f t="shared" si="88"/>
        <v>0.75</v>
      </c>
      <c r="CD650" s="4">
        <f t="shared" si="82"/>
        <v>45664.75</v>
      </c>
      <c r="CE650" s="18">
        <f t="shared" si="85"/>
        <v>0.17000000000000004</v>
      </c>
      <c r="CF650" s="18">
        <f t="shared" si="86"/>
        <v>0.08</v>
      </c>
      <c r="CG650" s="19">
        <f t="shared" si="89"/>
        <v>202.5</v>
      </c>
      <c r="CH650" s="19">
        <f t="shared" si="89"/>
        <v>315</v>
      </c>
      <c r="CI650" s="19">
        <f t="shared" si="83"/>
        <v>202.5</v>
      </c>
      <c r="CJ650" s="19">
        <f t="shared" si="84"/>
        <v>315</v>
      </c>
    </row>
    <row r="651" spans="1:88" x14ac:dyDescent="0.35">
      <c r="A651" t="s">
        <v>158</v>
      </c>
      <c r="B651" t="s">
        <v>813</v>
      </c>
      <c r="C651">
        <v>31</v>
      </c>
      <c r="D651">
        <v>31.7</v>
      </c>
      <c r="E651">
        <v>31</v>
      </c>
      <c r="F651">
        <v>52</v>
      </c>
      <c r="G651">
        <v>15</v>
      </c>
      <c r="H651">
        <v>31</v>
      </c>
      <c r="I651">
        <v>65</v>
      </c>
      <c r="J651">
        <v>4</v>
      </c>
      <c r="K651">
        <v>13</v>
      </c>
      <c r="L651">
        <v>28</v>
      </c>
      <c r="M651" t="s">
        <v>84</v>
      </c>
      <c r="N651" t="s">
        <v>85</v>
      </c>
      <c r="O651">
        <v>0</v>
      </c>
      <c r="P651">
        <v>0</v>
      </c>
      <c r="Q651">
        <v>0</v>
      </c>
      <c r="S651">
        <v>0</v>
      </c>
      <c r="U651">
        <v>0</v>
      </c>
      <c r="V651">
        <v>348</v>
      </c>
      <c r="W651">
        <v>30</v>
      </c>
      <c r="X651">
        <v>2</v>
      </c>
      <c r="Y651">
        <v>0</v>
      </c>
      <c r="Z651" t="s">
        <v>72</v>
      </c>
      <c r="AA651">
        <v>279</v>
      </c>
      <c r="AB651">
        <v>52</v>
      </c>
      <c r="AD651">
        <v>0</v>
      </c>
      <c r="AG651">
        <v>17.7</v>
      </c>
      <c r="AH651">
        <v>20.6</v>
      </c>
      <c r="AK651">
        <v>0</v>
      </c>
      <c r="AM651">
        <v>268</v>
      </c>
      <c r="AN651">
        <v>37</v>
      </c>
      <c r="AO651">
        <v>1</v>
      </c>
      <c r="AP651">
        <v>0</v>
      </c>
      <c r="AQ651" t="s">
        <v>72</v>
      </c>
      <c r="AR651">
        <v>0</v>
      </c>
      <c r="AS651">
        <v>0</v>
      </c>
      <c r="AT651">
        <v>31.6</v>
      </c>
      <c r="AU651">
        <v>32.4</v>
      </c>
      <c r="AV651">
        <v>31.6</v>
      </c>
      <c r="AW651">
        <v>52</v>
      </c>
      <c r="AX651">
        <v>16</v>
      </c>
      <c r="AY651">
        <v>31</v>
      </c>
      <c r="BA651">
        <v>5.5</v>
      </c>
      <c r="BB651">
        <v>22</v>
      </c>
      <c r="BC651">
        <v>27</v>
      </c>
      <c r="BD651" t="s">
        <v>78</v>
      </c>
      <c r="BE651" t="s">
        <v>87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239</v>
      </c>
      <c r="BN651">
        <v>36</v>
      </c>
      <c r="BO651">
        <v>1</v>
      </c>
      <c r="BP651">
        <v>0</v>
      </c>
      <c r="BQ651" t="s">
        <v>72</v>
      </c>
      <c r="BR651">
        <v>183</v>
      </c>
      <c r="BS651">
        <v>46</v>
      </c>
      <c r="BT651">
        <v>64.400000000000006</v>
      </c>
      <c r="BU651">
        <v>22</v>
      </c>
      <c r="BV651">
        <v>24.5</v>
      </c>
      <c r="BW651">
        <v>60</v>
      </c>
      <c r="BX651">
        <v>29.62</v>
      </c>
      <c r="BY651">
        <v>764</v>
      </c>
      <c r="BZ651">
        <v>4.4770000000000003</v>
      </c>
      <c r="CA651">
        <v>1</v>
      </c>
      <c r="CB651" s="2">
        <f t="shared" si="87"/>
        <v>45664</v>
      </c>
      <c r="CC651" s="3">
        <f t="shared" si="88"/>
        <v>0.76041666666666663</v>
      </c>
      <c r="CD651" s="4">
        <f t="shared" si="82"/>
        <v>45664.760416666664</v>
      </c>
      <c r="CE651" s="18">
        <f t="shared" si="85"/>
        <v>0.17000000000000004</v>
      </c>
      <c r="CF651" s="18">
        <f t="shared" si="86"/>
        <v>0.08</v>
      </c>
      <c r="CG651" s="19">
        <f t="shared" si="89"/>
        <v>202.5</v>
      </c>
      <c r="CH651" s="19">
        <f t="shared" si="89"/>
        <v>270</v>
      </c>
      <c r="CI651" s="19">
        <f t="shared" si="83"/>
        <v>202.5</v>
      </c>
      <c r="CJ651" s="19">
        <f t="shared" si="84"/>
        <v>270</v>
      </c>
    </row>
    <row r="652" spans="1:88" x14ac:dyDescent="0.35">
      <c r="A652" t="s">
        <v>158</v>
      </c>
      <c r="B652" t="s">
        <v>814</v>
      </c>
      <c r="C652">
        <v>30.5</v>
      </c>
      <c r="D652">
        <v>31</v>
      </c>
      <c r="E652">
        <v>30.5</v>
      </c>
      <c r="F652">
        <v>52</v>
      </c>
      <c r="G652">
        <v>15</v>
      </c>
      <c r="H652">
        <v>30</v>
      </c>
      <c r="I652">
        <v>65</v>
      </c>
      <c r="J652">
        <v>5.0999999999999996</v>
      </c>
      <c r="K652">
        <v>19</v>
      </c>
      <c r="L652">
        <v>26</v>
      </c>
      <c r="M652" t="s">
        <v>84</v>
      </c>
      <c r="N652" t="s">
        <v>85</v>
      </c>
      <c r="O652">
        <v>0</v>
      </c>
      <c r="P652">
        <v>0</v>
      </c>
      <c r="Q652">
        <v>0</v>
      </c>
      <c r="S652">
        <v>0</v>
      </c>
      <c r="U652">
        <v>0</v>
      </c>
      <c r="V652">
        <v>349</v>
      </c>
      <c r="W652">
        <v>32</v>
      </c>
      <c r="X652">
        <v>2</v>
      </c>
      <c r="Y652">
        <v>0</v>
      </c>
      <c r="Z652" t="s">
        <v>72</v>
      </c>
      <c r="AA652">
        <v>278</v>
      </c>
      <c r="AB652">
        <v>54</v>
      </c>
      <c r="AD652">
        <v>0</v>
      </c>
      <c r="AG652">
        <v>17.600000000000001</v>
      </c>
      <c r="AH652">
        <v>20.3</v>
      </c>
      <c r="AK652">
        <v>0</v>
      </c>
      <c r="AM652">
        <v>264</v>
      </c>
      <c r="AN652">
        <v>34</v>
      </c>
      <c r="AO652">
        <v>1</v>
      </c>
      <c r="AP652">
        <v>0</v>
      </c>
      <c r="AQ652" t="s">
        <v>72</v>
      </c>
      <c r="AR652">
        <v>0</v>
      </c>
      <c r="AS652">
        <v>0</v>
      </c>
      <c r="AT652">
        <v>31.1</v>
      </c>
      <c r="AU652">
        <v>31.6</v>
      </c>
      <c r="AV652">
        <v>31.1</v>
      </c>
      <c r="AW652">
        <v>53</v>
      </c>
      <c r="AX652">
        <v>16</v>
      </c>
      <c r="AY652">
        <v>31</v>
      </c>
      <c r="BA652">
        <v>5.9</v>
      </c>
      <c r="BB652">
        <v>17</v>
      </c>
      <c r="BC652">
        <v>25</v>
      </c>
      <c r="BD652" t="s">
        <v>78</v>
      </c>
      <c r="BE652" t="s">
        <v>78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246</v>
      </c>
      <c r="BN652">
        <v>36</v>
      </c>
      <c r="BO652">
        <v>1</v>
      </c>
      <c r="BP652">
        <v>0</v>
      </c>
      <c r="BQ652" t="s">
        <v>72</v>
      </c>
      <c r="BR652">
        <v>188</v>
      </c>
      <c r="BS652">
        <v>48</v>
      </c>
      <c r="BT652">
        <v>64.3</v>
      </c>
      <c r="BU652">
        <v>22</v>
      </c>
      <c r="BV652">
        <v>24.4</v>
      </c>
      <c r="BW652">
        <v>60</v>
      </c>
      <c r="BX652">
        <v>29.63</v>
      </c>
      <c r="BY652">
        <v>764</v>
      </c>
      <c r="BZ652">
        <v>4.4770000000000003</v>
      </c>
      <c r="CA652">
        <v>1</v>
      </c>
      <c r="CB652" s="2">
        <f t="shared" si="87"/>
        <v>45664</v>
      </c>
      <c r="CC652" s="3">
        <f t="shared" si="88"/>
        <v>0.77083333333333337</v>
      </c>
      <c r="CD652" s="4">
        <f t="shared" si="82"/>
        <v>45664.770833333336</v>
      </c>
      <c r="CE652" s="18">
        <f t="shared" si="85"/>
        <v>0.17000000000000004</v>
      </c>
      <c r="CF652" s="18">
        <f t="shared" si="86"/>
        <v>0.08</v>
      </c>
      <c r="CG652" s="19">
        <f t="shared" si="89"/>
        <v>202.5</v>
      </c>
      <c r="CH652" s="19">
        <f t="shared" si="89"/>
        <v>315</v>
      </c>
      <c r="CI652" s="19">
        <f t="shared" si="83"/>
        <v>202.5</v>
      </c>
      <c r="CJ652" s="19">
        <f t="shared" si="84"/>
        <v>315</v>
      </c>
    </row>
    <row r="653" spans="1:88" x14ac:dyDescent="0.35">
      <c r="A653" t="s">
        <v>158</v>
      </c>
      <c r="B653" t="s">
        <v>815</v>
      </c>
      <c r="C653">
        <v>30.1</v>
      </c>
      <c r="D653">
        <v>30.5</v>
      </c>
      <c r="E653">
        <v>30.1</v>
      </c>
      <c r="F653">
        <v>53</v>
      </c>
      <c r="G653">
        <v>15</v>
      </c>
      <c r="H653">
        <v>30</v>
      </c>
      <c r="I653">
        <v>65</v>
      </c>
      <c r="J653">
        <v>4.8</v>
      </c>
      <c r="K653">
        <v>15</v>
      </c>
      <c r="L653">
        <v>24</v>
      </c>
      <c r="M653" t="s">
        <v>74</v>
      </c>
      <c r="N653" t="s">
        <v>85</v>
      </c>
      <c r="O653">
        <v>0</v>
      </c>
      <c r="P653">
        <v>0</v>
      </c>
      <c r="Q653">
        <v>0</v>
      </c>
      <c r="S653">
        <v>0</v>
      </c>
      <c r="U653">
        <v>0</v>
      </c>
      <c r="V653">
        <v>350</v>
      </c>
      <c r="W653">
        <v>29</v>
      </c>
      <c r="X653">
        <v>2</v>
      </c>
      <c r="Y653">
        <v>0</v>
      </c>
      <c r="Z653" t="s">
        <v>72</v>
      </c>
      <c r="AA653">
        <v>262</v>
      </c>
      <c r="AB653">
        <v>72</v>
      </c>
      <c r="AD653">
        <v>0</v>
      </c>
      <c r="AG653">
        <v>16.899999999999999</v>
      </c>
      <c r="AH653">
        <v>19.600000000000001</v>
      </c>
      <c r="AK653">
        <v>0</v>
      </c>
      <c r="AM653">
        <v>258</v>
      </c>
      <c r="AN653">
        <v>37</v>
      </c>
      <c r="AO653">
        <v>1</v>
      </c>
      <c r="AP653">
        <v>0</v>
      </c>
      <c r="AQ653" t="s">
        <v>72</v>
      </c>
      <c r="AR653">
        <v>0</v>
      </c>
      <c r="AS653">
        <v>0</v>
      </c>
      <c r="AT653">
        <v>30.6</v>
      </c>
      <c r="AU653">
        <v>31.1</v>
      </c>
      <c r="AV653">
        <v>30.6</v>
      </c>
      <c r="AW653">
        <v>53</v>
      </c>
      <c r="AX653">
        <v>15</v>
      </c>
      <c r="AY653">
        <v>30</v>
      </c>
      <c r="BA653">
        <v>4.5</v>
      </c>
      <c r="BB653">
        <v>19</v>
      </c>
      <c r="BC653">
        <v>26</v>
      </c>
      <c r="BD653" t="s">
        <v>78</v>
      </c>
      <c r="BE653" t="s">
        <v>78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250</v>
      </c>
      <c r="BN653">
        <v>36</v>
      </c>
      <c r="BO653">
        <v>1</v>
      </c>
      <c r="BP653">
        <v>0</v>
      </c>
      <c r="BQ653" t="s">
        <v>72</v>
      </c>
      <c r="BR653">
        <v>195</v>
      </c>
      <c r="BS653">
        <v>41</v>
      </c>
      <c r="BT653">
        <v>64.3</v>
      </c>
      <c r="BU653">
        <v>22</v>
      </c>
      <c r="BV653">
        <v>24.4</v>
      </c>
      <c r="BW653">
        <v>60</v>
      </c>
      <c r="BX653">
        <v>29.64</v>
      </c>
      <c r="BY653">
        <v>764</v>
      </c>
      <c r="BZ653">
        <v>4.4770000000000003</v>
      </c>
      <c r="CA653">
        <v>1</v>
      </c>
      <c r="CB653" s="2">
        <f t="shared" si="87"/>
        <v>45664</v>
      </c>
      <c r="CC653" s="3">
        <f t="shared" si="88"/>
        <v>0.78125</v>
      </c>
      <c r="CD653" s="4">
        <f t="shared" si="82"/>
        <v>45664.78125</v>
      </c>
      <c r="CE653" s="18">
        <f t="shared" si="85"/>
        <v>0.17000000000000004</v>
      </c>
      <c r="CF653" s="18">
        <f t="shared" si="86"/>
        <v>0.08</v>
      </c>
      <c r="CG653" s="19">
        <f t="shared" si="89"/>
        <v>202.5</v>
      </c>
      <c r="CH653" s="19">
        <f t="shared" si="89"/>
        <v>315</v>
      </c>
      <c r="CI653" s="19">
        <f t="shared" si="83"/>
        <v>202.5</v>
      </c>
      <c r="CJ653" s="19">
        <f t="shared" si="84"/>
        <v>315</v>
      </c>
    </row>
    <row r="654" spans="1:88" x14ac:dyDescent="0.35">
      <c r="A654" t="s">
        <v>158</v>
      </c>
      <c r="B654" t="s">
        <v>816</v>
      </c>
      <c r="C654">
        <v>29.6</v>
      </c>
      <c r="D654">
        <v>30.1</v>
      </c>
      <c r="E654">
        <v>29.6</v>
      </c>
      <c r="F654">
        <v>54</v>
      </c>
      <c r="G654">
        <v>15</v>
      </c>
      <c r="H654">
        <v>29</v>
      </c>
      <c r="I654">
        <v>65</v>
      </c>
      <c r="J654">
        <v>4.7</v>
      </c>
      <c r="K654">
        <v>16</v>
      </c>
      <c r="L654">
        <v>26</v>
      </c>
      <c r="M654" t="s">
        <v>74</v>
      </c>
      <c r="N654" t="s">
        <v>84</v>
      </c>
      <c r="O654">
        <v>0</v>
      </c>
      <c r="P654">
        <v>0</v>
      </c>
      <c r="Q654">
        <v>0</v>
      </c>
      <c r="S654">
        <v>0</v>
      </c>
      <c r="U654">
        <v>0</v>
      </c>
      <c r="V654">
        <v>350</v>
      </c>
      <c r="W654">
        <v>29</v>
      </c>
      <c r="X654">
        <v>1</v>
      </c>
      <c r="Y654">
        <v>0</v>
      </c>
      <c r="Z654" t="s">
        <v>72</v>
      </c>
      <c r="AA654">
        <v>264</v>
      </c>
      <c r="AB654">
        <v>68</v>
      </c>
      <c r="AD654">
        <v>200</v>
      </c>
      <c r="AG654">
        <v>16.5</v>
      </c>
      <c r="AH654">
        <v>19.2</v>
      </c>
      <c r="AK654">
        <v>0</v>
      </c>
      <c r="AM654">
        <v>259</v>
      </c>
      <c r="AN654">
        <v>38</v>
      </c>
      <c r="AO654">
        <v>1</v>
      </c>
      <c r="AP654">
        <v>0</v>
      </c>
      <c r="AQ654" t="s">
        <v>72</v>
      </c>
      <c r="AR654">
        <v>0</v>
      </c>
      <c r="AS654">
        <v>0</v>
      </c>
      <c r="AT654">
        <v>30.2</v>
      </c>
      <c r="AU654">
        <v>30.7</v>
      </c>
      <c r="AV654">
        <v>30.2</v>
      </c>
      <c r="AW654">
        <v>54</v>
      </c>
      <c r="AX654">
        <v>15</v>
      </c>
      <c r="AY654">
        <v>30</v>
      </c>
      <c r="BA654">
        <v>4.3</v>
      </c>
      <c r="BB654">
        <v>18</v>
      </c>
      <c r="BC654">
        <v>26</v>
      </c>
      <c r="BD654" t="s">
        <v>78</v>
      </c>
      <c r="BE654" t="s">
        <v>77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254</v>
      </c>
      <c r="BN654">
        <v>35</v>
      </c>
      <c r="BO654">
        <v>1</v>
      </c>
      <c r="BP654">
        <v>0</v>
      </c>
      <c r="BQ654" t="s">
        <v>72</v>
      </c>
      <c r="BR654">
        <v>203</v>
      </c>
      <c r="BS654">
        <v>37</v>
      </c>
      <c r="BT654">
        <v>64.2</v>
      </c>
      <c r="BU654">
        <v>22</v>
      </c>
      <c r="BV654">
        <v>24.4</v>
      </c>
      <c r="BW654">
        <v>59</v>
      </c>
      <c r="BX654">
        <v>29.65</v>
      </c>
      <c r="BY654">
        <v>764</v>
      </c>
      <c r="BZ654">
        <v>4.4770000000000003</v>
      </c>
      <c r="CA654">
        <v>1</v>
      </c>
      <c r="CB654" s="2">
        <f t="shared" si="87"/>
        <v>45664</v>
      </c>
      <c r="CC654" s="3">
        <f t="shared" si="88"/>
        <v>0.79166666666666663</v>
      </c>
      <c r="CD654" s="4">
        <f t="shared" si="82"/>
        <v>45664.791666666664</v>
      </c>
      <c r="CE654" s="18">
        <f t="shared" si="85"/>
        <v>0.17000000000000004</v>
      </c>
      <c r="CF654" s="18">
        <f t="shared" si="86"/>
        <v>0.08</v>
      </c>
      <c r="CG654" s="19">
        <f t="shared" si="89"/>
        <v>225</v>
      </c>
      <c r="CH654" s="19">
        <f t="shared" si="89"/>
        <v>292.5</v>
      </c>
      <c r="CI654" s="19">
        <f t="shared" si="83"/>
        <v>225</v>
      </c>
      <c r="CJ654" s="19">
        <f t="shared" si="84"/>
        <v>292.5</v>
      </c>
    </row>
    <row r="655" spans="1:88" x14ac:dyDescent="0.35">
      <c r="A655" t="s">
        <v>158</v>
      </c>
      <c r="B655" t="s">
        <v>817</v>
      </c>
      <c r="C655">
        <v>29.1</v>
      </c>
      <c r="D655">
        <v>29.6</v>
      </c>
      <c r="E655">
        <v>29.1</v>
      </c>
      <c r="F655">
        <v>54</v>
      </c>
      <c r="G655">
        <v>14</v>
      </c>
      <c r="H655">
        <v>29</v>
      </c>
      <c r="I655">
        <v>65</v>
      </c>
      <c r="J655">
        <v>5.2</v>
      </c>
      <c r="K655">
        <v>15</v>
      </c>
      <c r="L655">
        <v>24</v>
      </c>
      <c r="M655" t="s">
        <v>84</v>
      </c>
      <c r="N655" t="s">
        <v>84</v>
      </c>
      <c r="O655">
        <v>0</v>
      </c>
      <c r="P655">
        <v>0</v>
      </c>
      <c r="Q655">
        <v>0</v>
      </c>
      <c r="S655">
        <v>0</v>
      </c>
      <c r="U655">
        <v>0</v>
      </c>
      <c r="V655">
        <v>349</v>
      </c>
      <c r="W655">
        <v>30</v>
      </c>
      <c r="X655">
        <v>1</v>
      </c>
      <c r="Y655">
        <v>0</v>
      </c>
      <c r="Z655" t="s">
        <v>72</v>
      </c>
      <c r="AA655">
        <v>271</v>
      </c>
      <c r="AB655">
        <v>61</v>
      </c>
      <c r="AD655">
        <v>0</v>
      </c>
      <c r="AG655">
        <v>16.100000000000001</v>
      </c>
      <c r="AH655">
        <v>18.8</v>
      </c>
      <c r="AK655">
        <v>0</v>
      </c>
      <c r="AM655">
        <v>262</v>
      </c>
      <c r="AN655">
        <v>34</v>
      </c>
      <c r="AO655">
        <v>1</v>
      </c>
      <c r="AP655">
        <v>0</v>
      </c>
      <c r="AQ655" t="s">
        <v>72</v>
      </c>
      <c r="AR655">
        <v>0</v>
      </c>
      <c r="AS655">
        <v>0</v>
      </c>
      <c r="AT655">
        <v>29.7</v>
      </c>
      <c r="AU655">
        <v>30.2</v>
      </c>
      <c r="AV655">
        <v>29.7</v>
      </c>
      <c r="AW655">
        <v>54</v>
      </c>
      <c r="AX655">
        <v>15</v>
      </c>
      <c r="AY655">
        <v>29</v>
      </c>
      <c r="BA655">
        <v>6.4</v>
      </c>
      <c r="BB655">
        <v>19</v>
      </c>
      <c r="BC655">
        <v>24</v>
      </c>
      <c r="BD655" t="s">
        <v>77</v>
      </c>
      <c r="BE655" t="s">
        <v>77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249</v>
      </c>
      <c r="BN655">
        <v>40</v>
      </c>
      <c r="BO655">
        <v>1</v>
      </c>
      <c r="BP655">
        <v>0</v>
      </c>
      <c r="BQ655" t="s">
        <v>72</v>
      </c>
      <c r="BR655">
        <v>193</v>
      </c>
      <c r="BS655">
        <v>42</v>
      </c>
      <c r="BT655">
        <v>64.099999999999994</v>
      </c>
      <c r="BU655">
        <v>22</v>
      </c>
      <c r="BV655">
        <v>24.3</v>
      </c>
      <c r="BW655">
        <v>59</v>
      </c>
      <c r="BX655">
        <v>29.65</v>
      </c>
      <c r="BY655">
        <v>764</v>
      </c>
      <c r="BZ655">
        <v>4.4770000000000003</v>
      </c>
      <c r="CA655">
        <v>1</v>
      </c>
      <c r="CB655" s="2">
        <f t="shared" si="87"/>
        <v>45664</v>
      </c>
      <c r="CC655" s="3">
        <f t="shared" si="88"/>
        <v>0.80208333333333337</v>
      </c>
      <c r="CD655" s="4">
        <f t="shared" si="82"/>
        <v>45664.802083333336</v>
      </c>
      <c r="CE655" s="18">
        <f t="shared" si="85"/>
        <v>0.17000000000000004</v>
      </c>
      <c r="CF655" s="18">
        <f t="shared" si="86"/>
        <v>0.08</v>
      </c>
      <c r="CG655" s="19">
        <f t="shared" si="89"/>
        <v>225</v>
      </c>
      <c r="CH655" s="19">
        <f t="shared" si="89"/>
        <v>292.5</v>
      </c>
      <c r="CI655" s="19">
        <f t="shared" si="83"/>
        <v>225</v>
      </c>
      <c r="CJ655" s="19">
        <f t="shared" si="84"/>
        <v>292.5</v>
      </c>
    </row>
    <row r="656" spans="1:88" x14ac:dyDescent="0.35">
      <c r="A656" t="s">
        <v>158</v>
      </c>
      <c r="B656" t="s">
        <v>818</v>
      </c>
      <c r="C656">
        <v>28.7</v>
      </c>
      <c r="D656">
        <v>29.1</v>
      </c>
      <c r="E656">
        <v>28.7</v>
      </c>
      <c r="F656">
        <v>55</v>
      </c>
      <c r="G656">
        <v>14</v>
      </c>
      <c r="H656">
        <v>28</v>
      </c>
      <c r="I656">
        <v>65</v>
      </c>
      <c r="J656">
        <v>3.9</v>
      </c>
      <c r="K656">
        <v>12</v>
      </c>
      <c r="L656">
        <v>24</v>
      </c>
      <c r="M656" t="s">
        <v>84</v>
      </c>
      <c r="N656" t="s">
        <v>84</v>
      </c>
      <c r="O656">
        <v>0</v>
      </c>
      <c r="P656">
        <v>0</v>
      </c>
      <c r="Q656">
        <v>0</v>
      </c>
      <c r="S656">
        <v>0</v>
      </c>
      <c r="U656">
        <v>0</v>
      </c>
      <c r="V656">
        <v>349</v>
      </c>
      <c r="W656">
        <v>29</v>
      </c>
      <c r="X656">
        <v>1</v>
      </c>
      <c r="Y656">
        <v>0</v>
      </c>
      <c r="Z656" t="s">
        <v>72</v>
      </c>
      <c r="AA656">
        <v>270</v>
      </c>
      <c r="AB656">
        <v>61</v>
      </c>
      <c r="AD656">
        <v>0</v>
      </c>
      <c r="AG656">
        <v>15.6</v>
      </c>
      <c r="AH656">
        <v>18.399999999999999</v>
      </c>
      <c r="AK656">
        <v>0</v>
      </c>
      <c r="AM656">
        <v>262</v>
      </c>
      <c r="AN656">
        <v>39</v>
      </c>
      <c r="AO656">
        <v>1</v>
      </c>
      <c r="AP656">
        <v>0</v>
      </c>
      <c r="AQ656" t="s">
        <v>72</v>
      </c>
      <c r="AR656">
        <v>0</v>
      </c>
      <c r="AS656">
        <v>0</v>
      </c>
      <c r="AT656">
        <v>29.3</v>
      </c>
      <c r="AU656">
        <v>29.7</v>
      </c>
      <c r="AV656">
        <v>29.3</v>
      </c>
      <c r="AW656">
        <v>55</v>
      </c>
      <c r="AX656">
        <v>15</v>
      </c>
      <c r="AY656">
        <v>29</v>
      </c>
      <c r="BA656">
        <v>3.7</v>
      </c>
      <c r="BB656">
        <v>17</v>
      </c>
      <c r="BC656">
        <v>24</v>
      </c>
      <c r="BD656" t="s">
        <v>82</v>
      </c>
      <c r="BE656" t="s">
        <v>78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247</v>
      </c>
      <c r="BN656">
        <v>36</v>
      </c>
      <c r="BO656">
        <v>1</v>
      </c>
      <c r="BP656">
        <v>0</v>
      </c>
      <c r="BQ656" t="s">
        <v>72</v>
      </c>
      <c r="BR656">
        <v>206</v>
      </c>
      <c r="BS656">
        <v>28</v>
      </c>
      <c r="BT656">
        <v>64.2</v>
      </c>
      <c r="BU656">
        <v>22</v>
      </c>
      <c r="BV656">
        <v>24.4</v>
      </c>
      <c r="BW656">
        <v>59</v>
      </c>
      <c r="BX656">
        <v>29.66</v>
      </c>
      <c r="BY656">
        <v>764</v>
      </c>
      <c r="BZ656">
        <v>4.4770000000000003</v>
      </c>
      <c r="CA656">
        <v>1</v>
      </c>
      <c r="CB656" s="2">
        <f t="shared" si="87"/>
        <v>45664</v>
      </c>
      <c r="CC656" s="3">
        <f t="shared" si="88"/>
        <v>0.8125</v>
      </c>
      <c r="CD656" s="4">
        <f t="shared" si="82"/>
        <v>45664.8125</v>
      </c>
      <c r="CE656" s="18">
        <f t="shared" si="85"/>
        <v>0.17000000000000004</v>
      </c>
      <c r="CF656" s="18">
        <f t="shared" si="86"/>
        <v>0.08</v>
      </c>
      <c r="CG656" s="19">
        <f t="shared" si="89"/>
        <v>225</v>
      </c>
      <c r="CH656" s="19">
        <f t="shared" si="89"/>
        <v>315</v>
      </c>
      <c r="CI656" s="19">
        <f t="shared" si="83"/>
        <v>225</v>
      </c>
      <c r="CJ656" s="19">
        <f t="shared" si="84"/>
        <v>315</v>
      </c>
    </row>
    <row r="657" spans="1:88" x14ac:dyDescent="0.35">
      <c r="A657" t="s">
        <v>158</v>
      </c>
      <c r="B657" t="s">
        <v>819</v>
      </c>
      <c r="C657">
        <v>28.3</v>
      </c>
      <c r="D657">
        <v>28.7</v>
      </c>
      <c r="E657">
        <v>28.3</v>
      </c>
      <c r="F657">
        <v>56</v>
      </c>
      <c r="G657">
        <v>14</v>
      </c>
      <c r="H657">
        <v>28</v>
      </c>
      <c r="I657">
        <v>65</v>
      </c>
      <c r="J657">
        <v>3.9</v>
      </c>
      <c r="K657">
        <v>13</v>
      </c>
      <c r="L657">
        <v>24</v>
      </c>
      <c r="M657" t="s">
        <v>84</v>
      </c>
      <c r="N657" t="s">
        <v>85</v>
      </c>
      <c r="O657">
        <v>0</v>
      </c>
      <c r="P657">
        <v>0</v>
      </c>
      <c r="Q657">
        <v>0</v>
      </c>
      <c r="S657">
        <v>0</v>
      </c>
      <c r="U657">
        <v>0</v>
      </c>
      <c r="V657">
        <v>344</v>
      </c>
      <c r="W657">
        <v>30</v>
      </c>
      <c r="X657">
        <v>3</v>
      </c>
      <c r="Y657">
        <v>0</v>
      </c>
      <c r="Z657" t="s">
        <v>72</v>
      </c>
      <c r="AA657">
        <v>270</v>
      </c>
      <c r="AB657">
        <v>56</v>
      </c>
      <c r="AD657">
        <v>0</v>
      </c>
      <c r="AG657">
        <v>15.2</v>
      </c>
      <c r="AH657">
        <v>17.899999999999999</v>
      </c>
      <c r="AK657">
        <v>0</v>
      </c>
      <c r="AM657">
        <v>273</v>
      </c>
      <c r="AN657">
        <v>36</v>
      </c>
      <c r="AO657">
        <v>1</v>
      </c>
      <c r="AP657">
        <v>0</v>
      </c>
      <c r="AQ657" t="s">
        <v>72</v>
      </c>
      <c r="AR657">
        <v>0</v>
      </c>
      <c r="AS657">
        <v>0</v>
      </c>
      <c r="AT657">
        <v>28.9</v>
      </c>
      <c r="AU657">
        <v>29.3</v>
      </c>
      <c r="AV657">
        <v>28.9</v>
      </c>
      <c r="AW657">
        <v>56</v>
      </c>
      <c r="AX657">
        <v>15</v>
      </c>
      <c r="AY657">
        <v>28</v>
      </c>
      <c r="BA657">
        <v>3.8</v>
      </c>
      <c r="BB657">
        <v>17</v>
      </c>
      <c r="BC657">
        <v>25</v>
      </c>
      <c r="BD657" t="s">
        <v>78</v>
      </c>
      <c r="BE657" t="s">
        <v>78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244</v>
      </c>
      <c r="BN657">
        <v>38</v>
      </c>
      <c r="BO657">
        <v>1</v>
      </c>
      <c r="BP657">
        <v>0</v>
      </c>
      <c r="BQ657" t="s">
        <v>72</v>
      </c>
      <c r="BR657">
        <v>192</v>
      </c>
      <c r="BS657">
        <v>40</v>
      </c>
      <c r="BT657">
        <v>64.099999999999994</v>
      </c>
      <c r="BU657">
        <v>22</v>
      </c>
      <c r="BV657">
        <v>24.3</v>
      </c>
      <c r="BW657">
        <v>59</v>
      </c>
      <c r="BX657">
        <v>29.66</v>
      </c>
      <c r="BY657">
        <v>764</v>
      </c>
      <c r="BZ657">
        <v>4.4770000000000003</v>
      </c>
      <c r="CA657">
        <v>1</v>
      </c>
      <c r="CB657" s="2">
        <f t="shared" si="87"/>
        <v>45664</v>
      </c>
      <c r="CC657" s="3">
        <f t="shared" si="88"/>
        <v>0.82291666666666663</v>
      </c>
      <c r="CD657" s="4">
        <f t="shared" si="82"/>
        <v>45664.822916666664</v>
      </c>
      <c r="CE657" s="18">
        <f t="shared" si="85"/>
        <v>0.17000000000000004</v>
      </c>
      <c r="CF657" s="18">
        <f t="shared" si="86"/>
        <v>0.08</v>
      </c>
      <c r="CG657" s="19">
        <f t="shared" si="89"/>
        <v>202.5</v>
      </c>
      <c r="CH657" s="19">
        <f t="shared" si="89"/>
        <v>315</v>
      </c>
      <c r="CI657" s="19">
        <f t="shared" si="83"/>
        <v>202.5</v>
      </c>
      <c r="CJ657" s="19">
        <f t="shared" si="84"/>
        <v>315</v>
      </c>
    </row>
    <row r="658" spans="1:88" x14ac:dyDescent="0.35">
      <c r="A658" t="s">
        <v>158</v>
      </c>
      <c r="B658" t="s">
        <v>820</v>
      </c>
      <c r="C658">
        <v>27.9</v>
      </c>
      <c r="D658">
        <v>28.3</v>
      </c>
      <c r="E658">
        <v>27.9</v>
      </c>
      <c r="F658">
        <v>55</v>
      </c>
      <c r="G658">
        <v>14</v>
      </c>
      <c r="H658">
        <v>27</v>
      </c>
      <c r="I658">
        <v>65</v>
      </c>
      <c r="J658">
        <v>4.7</v>
      </c>
      <c r="K658">
        <v>18</v>
      </c>
      <c r="L658">
        <v>23</v>
      </c>
      <c r="M658" t="s">
        <v>84</v>
      </c>
      <c r="N658" t="s">
        <v>86</v>
      </c>
      <c r="O658">
        <v>0</v>
      </c>
      <c r="P658">
        <v>0</v>
      </c>
      <c r="Q658">
        <v>0</v>
      </c>
      <c r="S658">
        <v>0</v>
      </c>
      <c r="U658">
        <v>0</v>
      </c>
      <c r="V658">
        <v>343</v>
      </c>
      <c r="W658">
        <v>30</v>
      </c>
      <c r="X658">
        <v>2</v>
      </c>
      <c r="Y658">
        <v>0</v>
      </c>
      <c r="Z658" t="s">
        <v>72</v>
      </c>
      <c r="AA658">
        <v>274</v>
      </c>
      <c r="AB658">
        <v>52</v>
      </c>
      <c r="AD658">
        <v>0</v>
      </c>
      <c r="AG658">
        <v>15.2</v>
      </c>
      <c r="AH658">
        <v>17.7</v>
      </c>
      <c r="AK658">
        <v>0</v>
      </c>
      <c r="AM658">
        <v>262</v>
      </c>
      <c r="AN658">
        <v>36</v>
      </c>
      <c r="AO658">
        <v>1</v>
      </c>
      <c r="AP658">
        <v>0</v>
      </c>
      <c r="AQ658" t="s">
        <v>72</v>
      </c>
      <c r="AR658">
        <v>0</v>
      </c>
      <c r="AS658">
        <v>0</v>
      </c>
      <c r="AT658">
        <v>28.7</v>
      </c>
      <c r="AU658">
        <v>29</v>
      </c>
      <c r="AV658">
        <v>28.7</v>
      </c>
      <c r="AW658">
        <v>55</v>
      </c>
      <c r="AX658">
        <v>14</v>
      </c>
      <c r="AY658">
        <v>28</v>
      </c>
      <c r="BA658">
        <v>5.9</v>
      </c>
      <c r="BB658">
        <v>23</v>
      </c>
      <c r="BC658">
        <v>23</v>
      </c>
      <c r="BD658" t="s">
        <v>78</v>
      </c>
      <c r="BE658" t="s">
        <v>80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250</v>
      </c>
      <c r="BN658">
        <v>34</v>
      </c>
      <c r="BO658">
        <v>1</v>
      </c>
      <c r="BP658">
        <v>0</v>
      </c>
      <c r="BQ658" t="s">
        <v>72</v>
      </c>
      <c r="BR658">
        <v>202</v>
      </c>
      <c r="BS658">
        <v>36</v>
      </c>
      <c r="BT658">
        <v>64</v>
      </c>
      <c r="BU658">
        <v>22</v>
      </c>
      <c r="BV658">
        <v>24.2</v>
      </c>
      <c r="BW658">
        <v>59</v>
      </c>
      <c r="BX658">
        <v>29.67</v>
      </c>
      <c r="BY658">
        <v>764</v>
      </c>
      <c r="BZ658">
        <v>4.4770000000000003</v>
      </c>
      <c r="CA658">
        <v>1</v>
      </c>
      <c r="CB658" s="2">
        <f t="shared" si="87"/>
        <v>45664</v>
      </c>
      <c r="CC658" s="3">
        <f t="shared" si="88"/>
        <v>0.83333333333333337</v>
      </c>
      <c r="CD658" s="4">
        <f t="shared" si="82"/>
        <v>45664.833333333336</v>
      </c>
      <c r="CE658" s="18">
        <f t="shared" si="85"/>
        <v>0.17000000000000004</v>
      </c>
      <c r="CF658" s="18">
        <f t="shared" si="86"/>
        <v>0.08</v>
      </c>
      <c r="CG658" s="19">
        <f t="shared" si="89"/>
        <v>540</v>
      </c>
      <c r="CH658" s="19">
        <f t="shared" si="89"/>
        <v>360</v>
      </c>
      <c r="CI658" s="19">
        <f t="shared" si="83"/>
        <v>180</v>
      </c>
      <c r="CJ658" s="19">
        <f t="shared" si="84"/>
        <v>360</v>
      </c>
    </row>
    <row r="659" spans="1:88" x14ac:dyDescent="0.35">
      <c r="A659" t="s">
        <v>158</v>
      </c>
      <c r="B659" t="s">
        <v>821</v>
      </c>
      <c r="C659">
        <v>27.7</v>
      </c>
      <c r="D659">
        <v>27.9</v>
      </c>
      <c r="E659">
        <v>27.7</v>
      </c>
      <c r="F659">
        <v>55</v>
      </c>
      <c r="G659">
        <v>13</v>
      </c>
      <c r="H659">
        <v>27</v>
      </c>
      <c r="I659">
        <v>65</v>
      </c>
      <c r="J659">
        <v>5</v>
      </c>
      <c r="K659">
        <v>13</v>
      </c>
      <c r="L659">
        <v>22</v>
      </c>
      <c r="M659" t="s">
        <v>75</v>
      </c>
      <c r="N659" t="s">
        <v>86</v>
      </c>
      <c r="O659">
        <v>0</v>
      </c>
      <c r="P659">
        <v>0</v>
      </c>
      <c r="Q659">
        <v>0</v>
      </c>
      <c r="S659">
        <v>0</v>
      </c>
      <c r="U659">
        <v>0</v>
      </c>
      <c r="V659">
        <v>338</v>
      </c>
      <c r="W659">
        <v>29</v>
      </c>
      <c r="X659">
        <v>1</v>
      </c>
      <c r="Y659">
        <v>0</v>
      </c>
      <c r="Z659" t="s">
        <v>72</v>
      </c>
      <c r="AA659">
        <v>265</v>
      </c>
      <c r="AB659">
        <v>55</v>
      </c>
      <c r="AD659">
        <v>0</v>
      </c>
      <c r="AG659">
        <v>15.2</v>
      </c>
      <c r="AH659">
        <v>17.899999999999999</v>
      </c>
      <c r="AK659">
        <v>0</v>
      </c>
      <c r="AM659">
        <v>267</v>
      </c>
      <c r="AN659">
        <v>38</v>
      </c>
      <c r="AO659">
        <v>1</v>
      </c>
      <c r="AP659">
        <v>0</v>
      </c>
      <c r="AQ659" t="s">
        <v>72</v>
      </c>
      <c r="AR659">
        <v>0</v>
      </c>
      <c r="AS659">
        <v>0</v>
      </c>
      <c r="AT659">
        <v>28.4</v>
      </c>
      <c r="AU659">
        <v>28.7</v>
      </c>
      <c r="AV659">
        <v>28.4</v>
      </c>
      <c r="AW659">
        <v>55</v>
      </c>
      <c r="AX659">
        <v>14</v>
      </c>
      <c r="AY659">
        <v>28</v>
      </c>
      <c r="BA659">
        <v>7.8</v>
      </c>
      <c r="BB659">
        <v>23</v>
      </c>
      <c r="BC659">
        <v>21</v>
      </c>
      <c r="BD659" t="s">
        <v>78</v>
      </c>
      <c r="BE659" t="s">
        <v>82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245</v>
      </c>
      <c r="BN659">
        <v>35</v>
      </c>
      <c r="BO659">
        <v>1</v>
      </c>
      <c r="BP659">
        <v>0</v>
      </c>
      <c r="BQ659" t="s">
        <v>72</v>
      </c>
      <c r="BR659">
        <v>186</v>
      </c>
      <c r="BS659">
        <v>47</v>
      </c>
      <c r="BT659">
        <v>63.7</v>
      </c>
      <c r="BU659">
        <v>22</v>
      </c>
      <c r="BV659">
        <v>23.9</v>
      </c>
      <c r="BW659">
        <v>59</v>
      </c>
      <c r="BX659">
        <v>29.67</v>
      </c>
      <c r="BY659">
        <v>764</v>
      </c>
      <c r="BZ659">
        <v>4.4770000000000003</v>
      </c>
      <c r="CA659">
        <v>1</v>
      </c>
      <c r="CB659" s="2">
        <f t="shared" si="87"/>
        <v>45664</v>
      </c>
      <c r="CC659" s="3">
        <f t="shared" si="88"/>
        <v>0.84375</v>
      </c>
      <c r="CD659" s="4">
        <f t="shared" si="82"/>
        <v>45664.84375</v>
      </c>
      <c r="CE659" s="18">
        <f t="shared" si="85"/>
        <v>0.17000000000000004</v>
      </c>
      <c r="CF659" s="18">
        <f t="shared" si="86"/>
        <v>0.08</v>
      </c>
      <c r="CG659" s="19">
        <f t="shared" si="89"/>
        <v>540</v>
      </c>
      <c r="CH659" s="19">
        <f t="shared" si="89"/>
        <v>337.5</v>
      </c>
      <c r="CI659" s="19">
        <f t="shared" si="83"/>
        <v>180</v>
      </c>
      <c r="CJ659" s="19">
        <f t="shared" si="84"/>
        <v>337.5</v>
      </c>
    </row>
    <row r="660" spans="1:88" x14ac:dyDescent="0.35">
      <c r="A660" t="s">
        <v>158</v>
      </c>
      <c r="B660" t="s">
        <v>822</v>
      </c>
      <c r="C660">
        <v>27.6</v>
      </c>
      <c r="D660">
        <v>27.7</v>
      </c>
      <c r="E660">
        <v>27.6</v>
      </c>
      <c r="F660">
        <v>56</v>
      </c>
      <c r="G660">
        <v>14</v>
      </c>
      <c r="H660">
        <v>27</v>
      </c>
      <c r="I660">
        <v>65</v>
      </c>
      <c r="J660">
        <v>5.5</v>
      </c>
      <c r="K660">
        <v>21</v>
      </c>
      <c r="L660">
        <v>22</v>
      </c>
      <c r="M660" t="s">
        <v>85</v>
      </c>
      <c r="N660" t="s">
        <v>86</v>
      </c>
      <c r="O660">
        <v>0</v>
      </c>
      <c r="P660">
        <v>0</v>
      </c>
      <c r="Q660">
        <v>0</v>
      </c>
      <c r="S660">
        <v>0</v>
      </c>
      <c r="U660">
        <v>0</v>
      </c>
      <c r="V660">
        <v>332</v>
      </c>
      <c r="W660">
        <v>29</v>
      </c>
      <c r="X660">
        <v>1</v>
      </c>
      <c r="Y660">
        <v>0</v>
      </c>
      <c r="Z660" t="s">
        <v>72</v>
      </c>
      <c r="AA660">
        <v>256</v>
      </c>
      <c r="AB660">
        <v>59</v>
      </c>
      <c r="AD660">
        <v>0</v>
      </c>
      <c r="AG660">
        <v>15.2</v>
      </c>
      <c r="AH660">
        <v>17.7</v>
      </c>
      <c r="AK660">
        <v>0</v>
      </c>
      <c r="AM660">
        <v>279</v>
      </c>
      <c r="AN660">
        <v>33</v>
      </c>
      <c r="AO660">
        <v>1</v>
      </c>
      <c r="AP660">
        <v>0</v>
      </c>
      <c r="AQ660" t="s">
        <v>145</v>
      </c>
      <c r="AR660">
        <v>0</v>
      </c>
      <c r="AS660">
        <v>0</v>
      </c>
      <c r="AT660">
        <v>28.3</v>
      </c>
      <c r="AU660">
        <v>28.4</v>
      </c>
      <c r="AV660">
        <v>28.3</v>
      </c>
      <c r="AW660">
        <v>56</v>
      </c>
      <c r="AX660">
        <v>14</v>
      </c>
      <c r="AY660">
        <v>27</v>
      </c>
      <c r="BA660">
        <v>6.6</v>
      </c>
      <c r="BB660">
        <v>21</v>
      </c>
      <c r="BC660">
        <v>21</v>
      </c>
      <c r="BD660" t="s">
        <v>71</v>
      </c>
      <c r="BE660" t="s">
        <v>82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249</v>
      </c>
      <c r="BN660">
        <v>40</v>
      </c>
      <c r="BO660">
        <v>2</v>
      </c>
      <c r="BP660">
        <v>0</v>
      </c>
      <c r="BQ660" t="s">
        <v>72</v>
      </c>
      <c r="BR660">
        <v>191</v>
      </c>
      <c r="BS660">
        <v>43</v>
      </c>
      <c r="BT660">
        <v>63.6</v>
      </c>
      <c r="BU660">
        <v>22</v>
      </c>
      <c r="BV660">
        <v>23.8</v>
      </c>
      <c r="BW660">
        <v>59</v>
      </c>
      <c r="BX660">
        <v>29.68</v>
      </c>
      <c r="BY660">
        <v>764</v>
      </c>
      <c r="BZ660">
        <v>4.4770000000000003</v>
      </c>
      <c r="CA660">
        <v>1</v>
      </c>
      <c r="CB660" s="2">
        <f t="shared" si="87"/>
        <v>45664</v>
      </c>
      <c r="CC660" s="3">
        <f t="shared" si="88"/>
        <v>0.85416666666666663</v>
      </c>
      <c r="CD660" s="4">
        <f t="shared" si="82"/>
        <v>45664.854166666664</v>
      </c>
      <c r="CE660" s="18">
        <f t="shared" si="85"/>
        <v>0.17000000000000004</v>
      </c>
      <c r="CF660" s="18">
        <f t="shared" si="86"/>
        <v>0.08</v>
      </c>
      <c r="CG660" s="19">
        <f t="shared" si="89"/>
        <v>540</v>
      </c>
      <c r="CH660" s="19">
        <f t="shared" si="89"/>
        <v>337.5</v>
      </c>
      <c r="CI660" s="19">
        <f t="shared" si="83"/>
        <v>180</v>
      </c>
      <c r="CJ660" s="19">
        <f t="shared" si="84"/>
        <v>337.5</v>
      </c>
    </row>
    <row r="661" spans="1:88" x14ac:dyDescent="0.35">
      <c r="A661" t="s">
        <v>158</v>
      </c>
      <c r="B661" t="s">
        <v>823</v>
      </c>
      <c r="C661">
        <v>27.6</v>
      </c>
      <c r="D661">
        <v>27.6</v>
      </c>
      <c r="E661">
        <v>27.6</v>
      </c>
      <c r="F661">
        <v>57</v>
      </c>
      <c r="G661">
        <v>14</v>
      </c>
      <c r="H661">
        <v>27</v>
      </c>
      <c r="I661">
        <v>65</v>
      </c>
      <c r="J661">
        <v>4.0999999999999996</v>
      </c>
      <c r="K661">
        <v>21</v>
      </c>
      <c r="L661">
        <v>23</v>
      </c>
      <c r="M661" t="s">
        <v>84</v>
      </c>
      <c r="N661" t="s">
        <v>86</v>
      </c>
      <c r="O661">
        <v>0</v>
      </c>
      <c r="P661">
        <v>0</v>
      </c>
      <c r="Q661">
        <v>0</v>
      </c>
      <c r="S661">
        <v>0</v>
      </c>
      <c r="U661">
        <v>0</v>
      </c>
      <c r="V661">
        <v>332</v>
      </c>
      <c r="W661">
        <v>30</v>
      </c>
      <c r="X661">
        <v>1</v>
      </c>
      <c r="Y661">
        <v>0</v>
      </c>
      <c r="Z661" t="s">
        <v>72</v>
      </c>
      <c r="AA661">
        <v>252</v>
      </c>
      <c r="AB661">
        <v>63</v>
      </c>
      <c r="AD661">
        <v>0</v>
      </c>
      <c r="AG661">
        <v>15.3</v>
      </c>
      <c r="AH661">
        <v>17.7</v>
      </c>
      <c r="AK661">
        <v>0</v>
      </c>
      <c r="AM661">
        <v>274</v>
      </c>
      <c r="AN661">
        <v>33</v>
      </c>
      <c r="AO661">
        <v>1</v>
      </c>
      <c r="AP661">
        <v>0</v>
      </c>
      <c r="AQ661" t="s">
        <v>145</v>
      </c>
      <c r="AR661">
        <v>0</v>
      </c>
      <c r="AS661">
        <v>0</v>
      </c>
      <c r="AT661">
        <v>28.3</v>
      </c>
      <c r="AU661">
        <v>28.4</v>
      </c>
      <c r="AV661">
        <v>28.3</v>
      </c>
      <c r="AW661">
        <v>56</v>
      </c>
      <c r="AX661">
        <v>14</v>
      </c>
      <c r="AY661">
        <v>27</v>
      </c>
      <c r="BA661">
        <v>4.5999999999999996</v>
      </c>
      <c r="BB661">
        <v>17</v>
      </c>
      <c r="BC661">
        <v>22</v>
      </c>
      <c r="BD661" t="s">
        <v>82</v>
      </c>
      <c r="BE661" t="s">
        <v>82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258</v>
      </c>
      <c r="BN661">
        <v>41</v>
      </c>
      <c r="BO661">
        <v>3</v>
      </c>
      <c r="BP661">
        <v>0</v>
      </c>
      <c r="BQ661" t="s">
        <v>72</v>
      </c>
      <c r="BR661">
        <v>197</v>
      </c>
      <c r="BS661">
        <v>46</v>
      </c>
      <c r="BT661">
        <v>63.6</v>
      </c>
      <c r="BU661">
        <v>22</v>
      </c>
      <c r="BV661">
        <v>23.8</v>
      </c>
      <c r="BW661">
        <v>59</v>
      </c>
      <c r="BX661">
        <v>29.67</v>
      </c>
      <c r="BY661">
        <v>764</v>
      </c>
      <c r="BZ661">
        <v>4.4770000000000003</v>
      </c>
      <c r="CA661">
        <v>1</v>
      </c>
      <c r="CB661" s="2">
        <f t="shared" si="87"/>
        <v>45664</v>
      </c>
      <c r="CC661" s="3">
        <f t="shared" si="88"/>
        <v>0.86458333333333337</v>
      </c>
      <c r="CD661" s="4">
        <f t="shared" si="82"/>
        <v>45664.864583333336</v>
      </c>
      <c r="CE661" s="18">
        <f t="shared" si="85"/>
        <v>0.17000000000000004</v>
      </c>
      <c r="CF661" s="18">
        <f t="shared" si="86"/>
        <v>0.08</v>
      </c>
      <c r="CG661" s="19">
        <f t="shared" si="89"/>
        <v>540</v>
      </c>
      <c r="CH661" s="19">
        <f t="shared" si="89"/>
        <v>337.5</v>
      </c>
      <c r="CI661" s="19">
        <f t="shared" si="83"/>
        <v>180</v>
      </c>
      <c r="CJ661" s="19">
        <f t="shared" si="84"/>
        <v>337.5</v>
      </c>
    </row>
    <row r="662" spans="1:88" x14ac:dyDescent="0.35">
      <c r="A662" t="s">
        <v>158</v>
      </c>
      <c r="B662" t="s">
        <v>824</v>
      </c>
      <c r="C662">
        <v>27.5</v>
      </c>
      <c r="D662">
        <v>27.6</v>
      </c>
      <c r="E662">
        <v>27.5</v>
      </c>
      <c r="F662">
        <v>57</v>
      </c>
      <c r="G662">
        <v>14</v>
      </c>
      <c r="H662">
        <v>27</v>
      </c>
      <c r="I662">
        <v>65</v>
      </c>
      <c r="J662">
        <v>5</v>
      </c>
      <c r="K662">
        <v>17</v>
      </c>
      <c r="L662">
        <v>23</v>
      </c>
      <c r="M662" t="s">
        <v>85</v>
      </c>
      <c r="N662" t="s">
        <v>85</v>
      </c>
      <c r="O662">
        <v>0</v>
      </c>
      <c r="P662">
        <v>0</v>
      </c>
      <c r="Q662">
        <v>0</v>
      </c>
      <c r="S662">
        <v>0</v>
      </c>
      <c r="U662">
        <v>0</v>
      </c>
      <c r="V662">
        <v>334</v>
      </c>
      <c r="W662">
        <v>29</v>
      </c>
      <c r="X662">
        <v>2</v>
      </c>
      <c r="Y662">
        <v>0</v>
      </c>
      <c r="Z662" t="s">
        <v>72</v>
      </c>
      <c r="AA662">
        <v>260</v>
      </c>
      <c r="AB662">
        <v>57</v>
      </c>
      <c r="AD662">
        <v>0</v>
      </c>
      <c r="AG662">
        <v>15.5</v>
      </c>
      <c r="AH662">
        <v>17.7</v>
      </c>
      <c r="AK662">
        <v>0</v>
      </c>
      <c r="AM662">
        <v>263</v>
      </c>
      <c r="AN662">
        <v>37</v>
      </c>
      <c r="AO662">
        <v>1</v>
      </c>
      <c r="AP662">
        <v>0</v>
      </c>
      <c r="AQ662" t="s">
        <v>145</v>
      </c>
      <c r="AR662">
        <v>0</v>
      </c>
      <c r="AS662">
        <v>0</v>
      </c>
      <c r="AT662">
        <v>28.1</v>
      </c>
      <c r="AU662">
        <v>28.3</v>
      </c>
      <c r="AV662">
        <v>28.1</v>
      </c>
      <c r="AW662">
        <v>56</v>
      </c>
      <c r="AX662">
        <v>14</v>
      </c>
      <c r="AY662">
        <v>27</v>
      </c>
      <c r="BA662">
        <v>6.6</v>
      </c>
      <c r="BB662">
        <v>20</v>
      </c>
      <c r="BC662">
        <v>21</v>
      </c>
      <c r="BD662" t="s">
        <v>74</v>
      </c>
      <c r="BE662" t="s">
        <v>87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265</v>
      </c>
      <c r="BN662">
        <v>35</v>
      </c>
      <c r="BO662">
        <v>2</v>
      </c>
      <c r="BP662">
        <v>0</v>
      </c>
      <c r="BQ662" t="s">
        <v>72</v>
      </c>
      <c r="BR662">
        <v>207</v>
      </c>
      <c r="BS662">
        <v>47</v>
      </c>
      <c r="BT662">
        <v>63.6</v>
      </c>
      <c r="BU662">
        <v>22</v>
      </c>
      <c r="BV662">
        <v>23.8</v>
      </c>
      <c r="BW662">
        <v>59</v>
      </c>
      <c r="BX662">
        <v>29.68</v>
      </c>
      <c r="BY662">
        <v>764</v>
      </c>
      <c r="BZ662">
        <v>4.4770000000000003</v>
      </c>
      <c r="CA662">
        <v>1</v>
      </c>
      <c r="CB662" s="2">
        <f t="shared" si="87"/>
        <v>45664</v>
      </c>
      <c r="CC662" s="3">
        <f t="shared" si="88"/>
        <v>0.875</v>
      </c>
      <c r="CD662" s="4">
        <f t="shared" si="82"/>
        <v>45664.875</v>
      </c>
      <c r="CE662" s="18">
        <f t="shared" si="85"/>
        <v>0.17000000000000004</v>
      </c>
      <c r="CF662" s="18">
        <f t="shared" si="86"/>
        <v>0.08</v>
      </c>
      <c r="CG662" s="19">
        <f t="shared" si="89"/>
        <v>202.5</v>
      </c>
      <c r="CH662" s="19">
        <f t="shared" si="89"/>
        <v>270</v>
      </c>
      <c r="CI662" s="19">
        <f t="shared" si="83"/>
        <v>202.5</v>
      </c>
      <c r="CJ662" s="19">
        <f t="shared" si="84"/>
        <v>270</v>
      </c>
    </row>
    <row r="663" spans="1:88" x14ac:dyDescent="0.35">
      <c r="A663" t="s">
        <v>158</v>
      </c>
      <c r="B663" t="s">
        <v>825</v>
      </c>
      <c r="C663">
        <v>27.3</v>
      </c>
      <c r="D663">
        <v>27.5</v>
      </c>
      <c r="E663">
        <v>27.3</v>
      </c>
      <c r="F663">
        <v>56</v>
      </c>
      <c r="G663">
        <v>13</v>
      </c>
      <c r="H663">
        <v>27</v>
      </c>
      <c r="I663">
        <v>65</v>
      </c>
      <c r="J663">
        <v>5.0999999999999996</v>
      </c>
      <c r="K663">
        <v>16</v>
      </c>
      <c r="L663">
        <v>21</v>
      </c>
      <c r="M663" t="s">
        <v>84</v>
      </c>
      <c r="N663" t="s">
        <v>84</v>
      </c>
      <c r="O663">
        <v>0</v>
      </c>
      <c r="P663">
        <v>0</v>
      </c>
      <c r="Q663">
        <v>0</v>
      </c>
      <c r="S663">
        <v>0</v>
      </c>
      <c r="U663">
        <v>0</v>
      </c>
      <c r="V663">
        <v>334</v>
      </c>
      <c r="W663">
        <v>31</v>
      </c>
      <c r="X663">
        <v>2</v>
      </c>
      <c r="Y663">
        <v>0</v>
      </c>
      <c r="Z663" t="s">
        <v>72</v>
      </c>
      <c r="AA663">
        <v>254</v>
      </c>
      <c r="AB663">
        <v>62</v>
      </c>
      <c r="AD663">
        <v>0</v>
      </c>
      <c r="AG663">
        <v>15.2</v>
      </c>
      <c r="AH663">
        <v>17.399999999999999</v>
      </c>
      <c r="AK663">
        <v>0</v>
      </c>
      <c r="AM663">
        <v>260</v>
      </c>
      <c r="AN663">
        <v>34</v>
      </c>
      <c r="AO663">
        <v>1</v>
      </c>
      <c r="AP663">
        <v>0</v>
      </c>
      <c r="AQ663" t="s">
        <v>145</v>
      </c>
      <c r="AR663">
        <v>0</v>
      </c>
      <c r="AS663">
        <v>0</v>
      </c>
      <c r="AT663">
        <v>27.9</v>
      </c>
      <c r="AU663">
        <v>28.1</v>
      </c>
      <c r="AV663">
        <v>27.8</v>
      </c>
      <c r="AW663">
        <v>56</v>
      </c>
      <c r="AX663">
        <v>14</v>
      </c>
      <c r="AY663">
        <v>27</v>
      </c>
      <c r="BA663">
        <v>5.6</v>
      </c>
      <c r="BB663">
        <v>18</v>
      </c>
      <c r="BC663">
        <v>20</v>
      </c>
      <c r="BD663" t="s">
        <v>71</v>
      </c>
      <c r="BE663" t="s">
        <v>87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254</v>
      </c>
      <c r="BN663">
        <v>38</v>
      </c>
      <c r="BO663">
        <v>1</v>
      </c>
      <c r="BP663">
        <v>0</v>
      </c>
      <c r="BQ663" t="s">
        <v>72</v>
      </c>
      <c r="BR663">
        <v>192</v>
      </c>
      <c r="BS663">
        <v>49</v>
      </c>
      <c r="BT663">
        <v>63.7</v>
      </c>
      <c r="BU663">
        <v>22</v>
      </c>
      <c r="BV663">
        <v>23.9</v>
      </c>
      <c r="BW663">
        <v>59</v>
      </c>
      <c r="BX663">
        <v>29.68</v>
      </c>
      <c r="BY663">
        <v>764</v>
      </c>
      <c r="BZ663">
        <v>4.4770000000000003</v>
      </c>
      <c r="CA663">
        <v>1</v>
      </c>
      <c r="CB663" s="2">
        <f t="shared" si="87"/>
        <v>45664</v>
      </c>
      <c r="CC663" s="3">
        <f t="shared" si="88"/>
        <v>0.88541666666666663</v>
      </c>
      <c r="CD663" s="4">
        <f t="shared" si="82"/>
        <v>45664.885416666664</v>
      </c>
      <c r="CE663" s="18">
        <f t="shared" si="85"/>
        <v>0.17000000000000004</v>
      </c>
      <c r="CF663" s="18">
        <f t="shared" si="86"/>
        <v>0.08</v>
      </c>
      <c r="CG663" s="19">
        <f t="shared" si="89"/>
        <v>225</v>
      </c>
      <c r="CH663" s="19">
        <f t="shared" si="89"/>
        <v>270</v>
      </c>
      <c r="CI663" s="19">
        <f t="shared" si="83"/>
        <v>225</v>
      </c>
      <c r="CJ663" s="19">
        <f t="shared" si="84"/>
        <v>270</v>
      </c>
    </row>
    <row r="664" spans="1:88" x14ac:dyDescent="0.35">
      <c r="A664" t="s">
        <v>158</v>
      </c>
      <c r="B664" t="s">
        <v>826</v>
      </c>
      <c r="C664">
        <v>27.1</v>
      </c>
      <c r="D664">
        <v>27.3</v>
      </c>
      <c r="E664">
        <v>27.1</v>
      </c>
      <c r="F664">
        <v>56</v>
      </c>
      <c r="G664">
        <v>13</v>
      </c>
      <c r="H664">
        <v>26</v>
      </c>
      <c r="I664">
        <v>65</v>
      </c>
      <c r="J664">
        <v>5.8</v>
      </c>
      <c r="K664">
        <v>16</v>
      </c>
      <c r="L664">
        <v>21</v>
      </c>
      <c r="M664" t="s">
        <v>84</v>
      </c>
      <c r="N664" t="s">
        <v>84</v>
      </c>
      <c r="O664">
        <v>0</v>
      </c>
      <c r="P664">
        <v>0</v>
      </c>
      <c r="Q664">
        <v>0</v>
      </c>
      <c r="S664">
        <v>0</v>
      </c>
      <c r="U664">
        <v>0</v>
      </c>
      <c r="V664">
        <v>339</v>
      </c>
      <c r="W664">
        <v>30</v>
      </c>
      <c r="X664">
        <v>2</v>
      </c>
      <c r="Y664">
        <v>0</v>
      </c>
      <c r="Z664" t="s">
        <v>72</v>
      </c>
      <c r="AA664">
        <v>271</v>
      </c>
      <c r="AB664">
        <v>50</v>
      </c>
      <c r="AD664">
        <v>0</v>
      </c>
      <c r="AG664">
        <v>15</v>
      </c>
      <c r="AH664">
        <v>17.3</v>
      </c>
      <c r="AK664">
        <v>0</v>
      </c>
      <c r="AM664">
        <v>260</v>
      </c>
      <c r="AN664">
        <v>35</v>
      </c>
      <c r="AO664">
        <v>1</v>
      </c>
      <c r="AP664">
        <v>0</v>
      </c>
      <c r="AQ664" t="s">
        <v>145</v>
      </c>
      <c r="AR664">
        <v>0</v>
      </c>
      <c r="AS664">
        <v>0</v>
      </c>
      <c r="AT664">
        <v>27.6</v>
      </c>
      <c r="AU664">
        <v>27.9</v>
      </c>
      <c r="AV664">
        <v>27.6</v>
      </c>
      <c r="AW664">
        <v>55</v>
      </c>
      <c r="AX664">
        <v>13</v>
      </c>
      <c r="AY664">
        <v>27</v>
      </c>
      <c r="BA664">
        <v>5.3</v>
      </c>
      <c r="BB664">
        <v>17</v>
      </c>
      <c r="BC664">
        <v>23</v>
      </c>
      <c r="BD664" t="s">
        <v>78</v>
      </c>
      <c r="BE664" t="s">
        <v>82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244</v>
      </c>
      <c r="BN664">
        <v>39</v>
      </c>
      <c r="BO664">
        <v>2</v>
      </c>
      <c r="BP664">
        <v>0</v>
      </c>
      <c r="BQ664" t="s">
        <v>72</v>
      </c>
      <c r="BR664">
        <v>187</v>
      </c>
      <c r="BS664">
        <v>47</v>
      </c>
      <c r="BT664">
        <v>63.7</v>
      </c>
      <c r="BU664">
        <v>22</v>
      </c>
      <c r="BV664">
        <v>23.9</v>
      </c>
      <c r="BW664">
        <v>59</v>
      </c>
      <c r="BX664">
        <v>29.69</v>
      </c>
      <c r="BY664">
        <v>764</v>
      </c>
      <c r="BZ664">
        <v>4.4770000000000003</v>
      </c>
      <c r="CA664">
        <v>1</v>
      </c>
      <c r="CB664" s="2">
        <f t="shared" si="87"/>
        <v>45664</v>
      </c>
      <c r="CC664" s="3">
        <f t="shared" si="88"/>
        <v>0.89583333333333337</v>
      </c>
      <c r="CD664" s="4">
        <f t="shared" si="82"/>
        <v>45664.895833333336</v>
      </c>
      <c r="CE664" s="18">
        <f t="shared" si="85"/>
        <v>0.17000000000000004</v>
      </c>
      <c r="CF664" s="18">
        <f t="shared" si="86"/>
        <v>0.08</v>
      </c>
      <c r="CG664" s="19">
        <f t="shared" si="89"/>
        <v>225</v>
      </c>
      <c r="CH664" s="19">
        <f t="shared" si="89"/>
        <v>337.5</v>
      </c>
      <c r="CI664" s="19">
        <f t="shared" si="83"/>
        <v>225</v>
      </c>
      <c r="CJ664" s="19">
        <f t="shared" si="84"/>
        <v>337.5</v>
      </c>
    </row>
    <row r="665" spans="1:88" x14ac:dyDescent="0.35">
      <c r="A665" t="s">
        <v>158</v>
      </c>
      <c r="B665" t="s">
        <v>827</v>
      </c>
      <c r="C665">
        <v>26.8</v>
      </c>
      <c r="D665">
        <v>27.1</v>
      </c>
      <c r="E665">
        <v>26.8</v>
      </c>
      <c r="F665">
        <v>55</v>
      </c>
      <c r="G665">
        <v>12</v>
      </c>
      <c r="H665">
        <v>26</v>
      </c>
      <c r="I665">
        <v>65</v>
      </c>
      <c r="J665">
        <v>5.3</v>
      </c>
      <c r="K665">
        <v>14</v>
      </c>
      <c r="L665">
        <v>21</v>
      </c>
      <c r="M665" t="s">
        <v>74</v>
      </c>
      <c r="N665" t="s">
        <v>85</v>
      </c>
      <c r="O665">
        <v>0</v>
      </c>
      <c r="P665">
        <v>0</v>
      </c>
      <c r="Q665">
        <v>0</v>
      </c>
      <c r="S665">
        <v>0</v>
      </c>
      <c r="U665">
        <v>0</v>
      </c>
      <c r="V665">
        <v>343</v>
      </c>
      <c r="W665">
        <v>30</v>
      </c>
      <c r="X665">
        <v>2</v>
      </c>
      <c r="Y665">
        <v>0</v>
      </c>
      <c r="Z665" t="s">
        <v>72</v>
      </c>
      <c r="AA665">
        <v>261</v>
      </c>
      <c r="AB665">
        <v>65</v>
      </c>
      <c r="AD665">
        <v>0</v>
      </c>
      <c r="AG665">
        <v>14.5</v>
      </c>
      <c r="AH665">
        <v>16.899999999999999</v>
      </c>
      <c r="AK665">
        <v>0</v>
      </c>
      <c r="AM665">
        <v>269</v>
      </c>
      <c r="AN665">
        <v>37</v>
      </c>
      <c r="AO665">
        <v>1</v>
      </c>
      <c r="AP665">
        <v>0</v>
      </c>
      <c r="AQ665" t="s">
        <v>145</v>
      </c>
      <c r="AR665">
        <v>0</v>
      </c>
      <c r="AS665">
        <v>0</v>
      </c>
      <c r="AT665">
        <v>27.6</v>
      </c>
      <c r="AU665">
        <v>27.6</v>
      </c>
      <c r="AV665">
        <v>27.5</v>
      </c>
      <c r="AW665">
        <v>55</v>
      </c>
      <c r="AX665">
        <v>13</v>
      </c>
      <c r="AY665">
        <v>27</v>
      </c>
      <c r="BA665">
        <v>7.8</v>
      </c>
      <c r="BB665">
        <v>20</v>
      </c>
      <c r="BC665">
        <v>20</v>
      </c>
      <c r="BD665" t="s">
        <v>82</v>
      </c>
      <c r="BE665" t="s">
        <v>82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257</v>
      </c>
      <c r="BN665">
        <v>36</v>
      </c>
      <c r="BO665">
        <v>2</v>
      </c>
      <c r="BP665">
        <v>0</v>
      </c>
      <c r="BQ665" t="s">
        <v>72</v>
      </c>
      <c r="BR665">
        <v>197</v>
      </c>
      <c r="BS665">
        <v>48</v>
      </c>
      <c r="BT665">
        <v>63.7</v>
      </c>
      <c r="BU665">
        <v>22</v>
      </c>
      <c r="BV665">
        <v>23.9</v>
      </c>
      <c r="BW665">
        <v>59</v>
      </c>
      <c r="BX665">
        <v>29.69</v>
      </c>
      <c r="BY665">
        <v>764</v>
      </c>
      <c r="BZ665">
        <v>4.4770000000000003</v>
      </c>
      <c r="CA665">
        <v>1</v>
      </c>
      <c r="CB665" s="2">
        <f t="shared" si="87"/>
        <v>45664</v>
      </c>
      <c r="CC665" s="3">
        <f t="shared" si="88"/>
        <v>0.90625</v>
      </c>
      <c r="CD665" s="4">
        <f t="shared" si="82"/>
        <v>45664.90625</v>
      </c>
      <c r="CE665" s="18">
        <f t="shared" si="85"/>
        <v>0.17000000000000004</v>
      </c>
      <c r="CF665" s="18">
        <f t="shared" si="86"/>
        <v>0.08</v>
      </c>
      <c r="CG665" s="19">
        <f t="shared" si="89"/>
        <v>202.5</v>
      </c>
      <c r="CH665" s="19">
        <f t="shared" si="89"/>
        <v>337.5</v>
      </c>
      <c r="CI665" s="19">
        <f t="shared" si="83"/>
        <v>202.5</v>
      </c>
      <c r="CJ665" s="19">
        <f t="shared" si="84"/>
        <v>337.5</v>
      </c>
    </row>
    <row r="666" spans="1:88" x14ac:dyDescent="0.35">
      <c r="A666" t="s">
        <v>158</v>
      </c>
      <c r="B666" t="s">
        <v>828</v>
      </c>
      <c r="C666">
        <v>26.7</v>
      </c>
      <c r="D666">
        <v>26.9</v>
      </c>
      <c r="E666">
        <v>26.6</v>
      </c>
      <c r="F666">
        <v>55</v>
      </c>
      <c r="G666">
        <v>12</v>
      </c>
      <c r="H666">
        <v>26</v>
      </c>
      <c r="I666">
        <v>65</v>
      </c>
      <c r="J666">
        <v>5.9</v>
      </c>
      <c r="K666">
        <v>18</v>
      </c>
      <c r="L666">
        <v>21</v>
      </c>
      <c r="M666" t="s">
        <v>84</v>
      </c>
      <c r="N666" t="s">
        <v>85</v>
      </c>
      <c r="O666">
        <v>0</v>
      </c>
      <c r="P666">
        <v>0</v>
      </c>
      <c r="Q666">
        <v>0</v>
      </c>
      <c r="S666">
        <v>0</v>
      </c>
      <c r="U666">
        <v>0</v>
      </c>
      <c r="V666">
        <v>343</v>
      </c>
      <c r="W666">
        <v>29</v>
      </c>
      <c r="X666">
        <v>2</v>
      </c>
      <c r="Y666">
        <v>0</v>
      </c>
      <c r="Z666" t="s">
        <v>72</v>
      </c>
      <c r="AA666">
        <v>261</v>
      </c>
      <c r="AB666">
        <v>64</v>
      </c>
      <c r="AD666">
        <v>0</v>
      </c>
      <c r="AG666">
        <v>14.4</v>
      </c>
      <c r="AH666">
        <v>16.8</v>
      </c>
      <c r="AK666">
        <v>0</v>
      </c>
      <c r="AM666">
        <v>288</v>
      </c>
      <c r="AN666">
        <v>38</v>
      </c>
      <c r="AO666">
        <v>1</v>
      </c>
      <c r="AP666">
        <v>0</v>
      </c>
      <c r="AQ666" t="s">
        <v>145</v>
      </c>
      <c r="AR666">
        <v>0</v>
      </c>
      <c r="AS666">
        <v>0</v>
      </c>
      <c r="AT666">
        <v>27.3</v>
      </c>
      <c r="AU666">
        <v>27.6</v>
      </c>
      <c r="AV666">
        <v>27.3</v>
      </c>
      <c r="AW666">
        <v>55</v>
      </c>
      <c r="AX666">
        <v>13</v>
      </c>
      <c r="AY666">
        <v>27</v>
      </c>
      <c r="BA666">
        <v>7.7</v>
      </c>
      <c r="BB666">
        <v>26</v>
      </c>
      <c r="BC666">
        <v>19</v>
      </c>
      <c r="BD666" t="s">
        <v>87</v>
      </c>
      <c r="BE666" t="s">
        <v>80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252</v>
      </c>
      <c r="BN666">
        <v>35</v>
      </c>
      <c r="BO666">
        <v>2</v>
      </c>
      <c r="BP666">
        <v>0</v>
      </c>
      <c r="BQ666" t="s">
        <v>72</v>
      </c>
      <c r="BR666">
        <v>200</v>
      </c>
      <c r="BS666">
        <v>37</v>
      </c>
      <c r="BT666">
        <v>63.7</v>
      </c>
      <c r="BU666">
        <v>22</v>
      </c>
      <c r="BV666">
        <v>23.9</v>
      </c>
      <c r="BW666">
        <v>59</v>
      </c>
      <c r="BX666">
        <v>29.69</v>
      </c>
      <c r="BY666">
        <v>764</v>
      </c>
      <c r="BZ666">
        <v>4.4770000000000003</v>
      </c>
      <c r="CA666">
        <v>1</v>
      </c>
      <c r="CB666" s="2">
        <f t="shared" si="87"/>
        <v>45664</v>
      </c>
      <c r="CC666" s="3">
        <f t="shared" si="88"/>
        <v>0.91666666666666663</v>
      </c>
      <c r="CD666" s="4">
        <f t="shared" si="82"/>
        <v>45664.916666666664</v>
      </c>
      <c r="CE666" s="18">
        <f t="shared" si="85"/>
        <v>0.17000000000000004</v>
      </c>
      <c r="CF666" s="18">
        <f t="shared" si="86"/>
        <v>0.08</v>
      </c>
      <c r="CG666" s="19">
        <f t="shared" si="89"/>
        <v>202.5</v>
      </c>
      <c r="CH666" s="19">
        <f t="shared" si="89"/>
        <v>360</v>
      </c>
      <c r="CI666" s="19">
        <f t="shared" si="83"/>
        <v>202.5</v>
      </c>
      <c r="CJ666" s="19">
        <f t="shared" si="84"/>
        <v>360</v>
      </c>
    </row>
    <row r="667" spans="1:88" x14ac:dyDescent="0.35">
      <c r="A667" t="s">
        <v>158</v>
      </c>
      <c r="B667" t="s">
        <v>829</v>
      </c>
      <c r="C667">
        <v>26.5</v>
      </c>
      <c r="D667">
        <v>26.7</v>
      </c>
      <c r="E667">
        <v>26.5</v>
      </c>
      <c r="F667">
        <v>56</v>
      </c>
      <c r="G667">
        <v>13</v>
      </c>
      <c r="H667">
        <v>26</v>
      </c>
      <c r="I667">
        <v>65</v>
      </c>
      <c r="J667">
        <v>5.3</v>
      </c>
      <c r="K667">
        <v>17</v>
      </c>
      <c r="L667">
        <v>21</v>
      </c>
      <c r="M667" t="s">
        <v>74</v>
      </c>
      <c r="N667" t="s">
        <v>85</v>
      </c>
      <c r="O667">
        <v>0</v>
      </c>
      <c r="P667">
        <v>0</v>
      </c>
      <c r="Q667">
        <v>0</v>
      </c>
      <c r="S667">
        <v>0</v>
      </c>
      <c r="U667">
        <v>0</v>
      </c>
      <c r="V667">
        <v>341</v>
      </c>
      <c r="W667">
        <v>30</v>
      </c>
      <c r="X667">
        <v>1</v>
      </c>
      <c r="Y667">
        <v>0</v>
      </c>
      <c r="Z667" t="s">
        <v>72</v>
      </c>
      <c r="AA667">
        <v>261</v>
      </c>
      <c r="AB667">
        <v>63</v>
      </c>
      <c r="AD667">
        <v>0</v>
      </c>
      <c r="AG667">
        <v>13.9</v>
      </c>
      <c r="AH667">
        <v>16.3</v>
      </c>
      <c r="AK667">
        <v>0</v>
      </c>
      <c r="AM667">
        <v>284</v>
      </c>
      <c r="AN667">
        <v>37</v>
      </c>
      <c r="AO667">
        <v>2</v>
      </c>
      <c r="AP667">
        <v>0</v>
      </c>
      <c r="AQ667" t="s">
        <v>145</v>
      </c>
      <c r="AR667">
        <v>0</v>
      </c>
      <c r="AS667">
        <v>0</v>
      </c>
      <c r="AT667">
        <v>27.1</v>
      </c>
      <c r="AU667">
        <v>27.3</v>
      </c>
      <c r="AV667">
        <v>27.1</v>
      </c>
      <c r="AW667">
        <v>56</v>
      </c>
      <c r="AX667">
        <v>13</v>
      </c>
      <c r="AY667">
        <v>26</v>
      </c>
      <c r="BA667">
        <v>5.4</v>
      </c>
      <c r="BB667">
        <v>17</v>
      </c>
      <c r="BC667">
        <v>19</v>
      </c>
      <c r="BD667" t="s">
        <v>77</v>
      </c>
      <c r="BE667" t="s">
        <v>82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262</v>
      </c>
      <c r="BN667">
        <v>34</v>
      </c>
      <c r="BO667">
        <v>2</v>
      </c>
      <c r="BP667">
        <v>0</v>
      </c>
      <c r="BQ667" t="s">
        <v>72</v>
      </c>
      <c r="BR667">
        <v>204</v>
      </c>
      <c r="BS667">
        <v>45</v>
      </c>
      <c r="BT667">
        <v>63.6</v>
      </c>
      <c r="BU667">
        <v>22</v>
      </c>
      <c r="BV667">
        <v>23.8</v>
      </c>
      <c r="BW667">
        <v>59</v>
      </c>
      <c r="BX667">
        <v>29.69</v>
      </c>
      <c r="BY667">
        <v>764</v>
      </c>
      <c r="BZ667">
        <v>4.4770000000000003</v>
      </c>
      <c r="CA667">
        <v>1</v>
      </c>
      <c r="CB667" s="2">
        <f t="shared" si="87"/>
        <v>45664</v>
      </c>
      <c r="CC667" s="3">
        <f t="shared" si="88"/>
        <v>0.92708333333333337</v>
      </c>
      <c r="CD667" s="4">
        <f t="shared" si="82"/>
        <v>45664.927083333336</v>
      </c>
      <c r="CE667" s="18">
        <f t="shared" si="85"/>
        <v>0.17000000000000004</v>
      </c>
      <c r="CF667" s="18">
        <f t="shared" si="86"/>
        <v>0.08</v>
      </c>
      <c r="CG667" s="19">
        <f t="shared" si="89"/>
        <v>202.5</v>
      </c>
      <c r="CH667" s="19">
        <f t="shared" si="89"/>
        <v>337.5</v>
      </c>
      <c r="CI667" s="19">
        <f t="shared" si="83"/>
        <v>202.5</v>
      </c>
      <c r="CJ667" s="19">
        <f t="shared" si="84"/>
        <v>337.5</v>
      </c>
    </row>
    <row r="668" spans="1:88" x14ac:dyDescent="0.35">
      <c r="A668" t="s">
        <v>158</v>
      </c>
      <c r="B668" t="s">
        <v>830</v>
      </c>
      <c r="C668">
        <v>26.3</v>
      </c>
      <c r="D668">
        <v>26.5</v>
      </c>
      <c r="E668">
        <v>26.3</v>
      </c>
      <c r="F668">
        <v>55</v>
      </c>
      <c r="G668">
        <v>12</v>
      </c>
      <c r="H668">
        <v>26</v>
      </c>
      <c r="I668">
        <v>65</v>
      </c>
      <c r="J668">
        <v>4.8</v>
      </c>
      <c r="K668">
        <v>15</v>
      </c>
      <c r="L668">
        <v>22</v>
      </c>
      <c r="M668" t="s">
        <v>74</v>
      </c>
      <c r="N668" t="s">
        <v>85</v>
      </c>
      <c r="O668">
        <v>0</v>
      </c>
      <c r="P668">
        <v>0</v>
      </c>
      <c r="Q668">
        <v>0</v>
      </c>
      <c r="S668">
        <v>0</v>
      </c>
      <c r="U668">
        <v>0</v>
      </c>
      <c r="V668">
        <v>343</v>
      </c>
      <c r="W668">
        <v>31</v>
      </c>
      <c r="X668">
        <v>2</v>
      </c>
      <c r="Y668">
        <v>0</v>
      </c>
      <c r="Z668" t="s">
        <v>72</v>
      </c>
      <c r="AA668">
        <v>257</v>
      </c>
      <c r="AB668">
        <v>68</v>
      </c>
      <c r="AD668">
        <v>0</v>
      </c>
      <c r="AG668">
        <v>13.9</v>
      </c>
      <c r="AH668">
        <v>16.3</v>
      </c>
      <c r="AK668">
        <v>0</v>
      </c>
      <c r="AM668">
        <v>275</v>
      </c>
      <c r="AN668">
        <v>37</v>
      </c>
      <c r="AO668">
        <v>2</v>
      </c>
      <c r="AP668">
        <v>0</v>
      </c>
      <c r="AQ668" t="s">
        <v>145</v>
      </c>
      <c r="AR668">
        <v>0</v>
      </c>
      <c r="AS668">
        <v>0</v>
      </c>
      <c r="AT668">
        <v>27</v>
      </c>
      <c r="AU668">
        <v>27.1</v>
      </c>
      <c r="AV668">
        <v>27</v>
      </c>
      <c r="AW668">
        <v>55</v>
      </c>
      <c r="AX668">
        <v>13</v>
      </c>
      <c r="AY668">
        <v>26</v>
      </c>
      <c r="BA668">
        <v>6.4</v>
      </c>
      <c r="BB668">
        <v>26</v>
      </c>
      <c r="BC668">
        <v>21</v>
      </c>
      <c r="BD668" t="s">
        <v>78</v>
      </c>
      <c r="BE668" t="s">
        <v>78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253</v>
      </c>
      <c r="BN668">
        <v>35</v>
      </c>
      <c r="BO668">
        <v>2</v>
      </c>
      <c r="BP668">
        <v>0</v>
      </c>
      <c r="BQ668" t="s">
        <v>72</v>
      </c>
      <c r="BR668">
        <v>192</v>
      </c>
      <c r="BS668">
        <v>49</v>
      </c>
      <c r="BT668">
        <v>63.5</v>
      </c>
      <c r="BU668">
        <v>22</v>
      </c>
      <c r="BV668">
        <v>23.8</v>
      </c>
      <c r="BW668">
        <v>59</v>
      </c>
      <c r="BX668">
        <v>29.7</v>
      </c>
      <c r="BY668">
        <v>764</v>
      </c>
      <c r="BZ668">
        <v>4.4770000000000003</v>
      </c>
      <c r="CA668">
        <v>1</v>
      </c>
      <c r="CB668" s="2">
        <f t="shared" si="87"/>
        <v>45664</v>
      </c>
      <c r="CC668" s="3">
        <f t="shared" si="88"/>
        <v>0.9375</v>
      </c>
      <c r="CD668" s="4">
        <f t="shared" si="82"/>
        <v>45664.9375</v>
      </c>
      <c r="CE668" s="18">
        <f t="shared" si="85"/>
        <v>0.17000000000000004</v>
      </c>
      <c r="CF668" s="18">
        <f t="shared" si="86"/>
        <v>0.08</v>
      </c>
      <c r="CG668" s="19">
        <f t="shared" si="89"/>
        <v>202.5</v>
      </c>
      <c r="CH668" s="19">
        <f t="shared" si="89"/>
        <v>315</v>
      </c>
      <c r="CI668" s="19">
        <f t="shared" si="83"/>
        <v>202.5</v>
      </c>
      <c r="CJ668" s="19">
        <f t="shared" si="84"/>
        <v>315</v>
      </c>
    </row>
    <row r="669" spans="1:88" x14ac:dyDescent="0.35">
      <c r="A669" t="s">
        <v>158</v>
      </c>
      <c r="B669" t="s">
        <v>831</v>
      </c>
      <c r="C669">
        <v>26.2</v>
      </c>
      <c r="D669">
        <v>26.3</v>
      </c>
      <c r="E669">
        <v>26.2</v>
      </c>
      <c r="F669">
        <v>55</v>
      </c>
      <c r="G669">
        <v>12</v>
      </c>
      <c r="H669">
        <v>25</v>
      </c>
      <c r="I669">
        <v>65</v>
      </c>
      <c r="J669">
        <v>5.5</v>
      </c>
      <c r="K669">
        <v>15</v>
      </c>
      <c r="L669">
        <v>19</v>
      </c>
      <c r="M669" t="s">
        <v>85</v>
      </c>
      <c r="N669" t="s">
        <v>86</v>
      </c>
      <c r="O669">
        <v>0</v>
      </c>
      <c r="P669">
        <v>0</v>
      </c>
      <c r="Q669">
        <v>0</v>
      </c>
      <c r="S669">
        <v>0</v>
      </c>
      <c r="U669">
        <v>0</v>
      </c>
      <c r="V669">
        <v>343</v>
      </c>
      <c r="W669">
        <v>28</v>
      </c>
      <c r="X669">
        <v>2</v>
      </c>
      <c r="Y669">
        <v>0</v>
      </c>
      <c r="Z669" t="s">
        <v>72</v>
      </c>
      <c r="AA669">
        <v>258</v>
      </c>
      <c r="AB669">
        <v>68</v>
      </c>
      <c r="AD669">
        <v>0</v>
      </c>
      <c r="AG669">
        <v>13.9</v>
      </c>
      <c r="AH669">
        <v>16.3</v>
      </c>
      <c r="AK669">
        <v>0</v>
      </c>
      <c r="AM669">
        <v>298</v>
      </c>
      <c r="AN669">
        <v>35</v>
      </c>
      <c r="AO669">
        <v>2</v>
      </c>
      <c r="AP669">
        <v>0</v>
      </c>
      <c r="AQ669" t="s">
        <v>145</v>
      </c>
      <c r="AR669">
        <v>0</v>
      </c>
      <c r="AS669">
        <v>0</v>
      </c>
      <c r="AT669">
        <v>27</v>
      </c>
      <c r="AU669">
        <v>27</v>
      </c>
      <c r="AV669">
        <v>26.9</v>
      </c>
      <c r="AW669">
        <v>54</v>
      </c>
      <c r="AX669">
        <v>12</v>
      </c>
      <c r="AY669">
        <v>26</v>
      </c>
      <c r="BA669">
        <v>7.7</v>
      </c>
      <c r="BB669">
        <v>28</v>
      </c>
      <c r="BC669">
        <v>19</v>
      </c>
      <c r="BD669" t="s">
        <v>87</v>
      </c>
      <c r="BE669" t="s">
        <v>82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260</v>
      </c>
      <c r="BN669">
        <v>38</v>
      </c>
      <c r="BO669">
        <v>2</v>
      </c>
      <c r="BP669">
        <v>0</v>
      </c>
      <c r="BQ669" t="s">
        <v>72</v>
      </c>
      <c r="BR669">
        <v>194</v>
      </c>
      <c r="BS669">
        <v>51</v>
      </c>
      <c r="BT669">
        <v>63.4</v>
      </c>
      <c r="BU669">
        <v>22</v>
      </c>
      <c r="BV669">
        <v>23.7</v>
      </c>
      <c r="BW669">
        <v>59</v>
      </c>
      <c r="BX669">
        <v>29.7</v>
      </c>
      <c r="BY669">
        <v>764</v>
      </c>
      <c r="BZ669">
        <v>4.4770000000000003</v>
      </c>
      <c r="CA669">
        <v>1</v>
      </c>
      <c r="CB669" s="2">
        <f t="shared" si="87"/>
        <v>45664</v>
      </c>
      <c r="CC669" s="3">
        <f t="shared" si="88"/>
        <v>0.94791666666666663</v>
      </c>
      <c r="CD669" s="4">
        <f t="shared" si="82"/>
        <v>45664.947916666664</v>
      </c>
      <c r="CE669" s="18">
        <f t="shared" si="85"/>
        <v>0.17000000000000004</v>
      </c>
      <c r="CF669" s="18">
        <f t="shared" si="86"/>
        <v>0.08</v>
      </c>
      <c r="CG669" s="19">
        <f t="shared" si="89"/>
        <v>540</v>
      </c>
      <c r="CH669" s="19">
        <f t="shared" si="89"/>
        <v>337.5</v>
      </c>
      <c r="CI669" s="19">
        <f t="shared" si="83"/>
        <v>180</v>
      </c>
      <c r="CJ669" s="19">
        <f t="shared" si="84"/>
        <v>337.5</v>
      </c>
    </row>
    <row r="670" spans="1:88" x14ac:dyDescent="0.35">
      <c r="A670" t="s">
        <v>158</v>
      </c>
      <c r="B670" t="s">
        <v>832</v>
      </c>
      <c r="C670">
        <v>26.1</v>
      </c>
      <c r="D670">
        <v>26.3</v>
      </c>
      <c r="E670">
        <v>26.1</v>
      </c>
      <c r="F670">
        <v>56</v>
      </c>
      <c r="G670">
        <v>12</v>
      </c>
      <c r="H670">
        <v>25</v>
      </c>
      <c r="I670">
        <v>65</v>
      </c>
      <c r="J670">
        <v>3.8</v>
      </c>
      <c r="K670">
        <v>11</v>
      </c>
      <c r="L670">
        <v>20</v>
      </c>
      <c r="M670" t="s">
        <v>75</v>
      </c>
      <c r="N670" t="s">
        <v>86</v>
      </c>
      <c r="O670">
        <v>0</v>
      </c>
      <c r="P670">
        <v>0</v>
      </c>
      <c r="Q670">
        <v>0</v>
      </c>
      <c r="S670">
        <v>0</v>
      </c>
      <c r="U670">
        <v>0</v>
      </c>
      <c r="V670">
        <v>342</v>
      </c>
      <c r="W670">
        <v>30</v>
      </c>
      <c r="X670">
        <v>1</v>
      </c>
      <c r="Y670">
        <v>0</v>
      </c>
      <c r="Z670" t="s">
        <v>72</v>
      </c>
      <c r="AA670">
        <v>273</v>
      </c>
      <c r="AB670">
        <v>51</v>
      </c>
      <c r="AD670">
        <v>0</v>
      </c>
      <c r="AG670">
        <v>13.5</v>
      </c>
      <c r="AH670">
        <v>16</v>
      </c>
      <c r="AK670">
        <v>0</v>
      </c>
      <c r="AM670">
        <v>303</v>
      </c>
      <c r="AN670">
        <v>37</v>
      </c>
      <c r="AO670">
        <v>2</v>
      </c>
      <c r="AP670">
        <v>0</v>
      </c>
      <c r="AQ670" t="s">
        <v>145</v>
      </c>
      <c r="AR670">
        <v>0</v>
      </c>
      <c r="AS670">
        <v>0</v>
      </c>
      <c r="AT670">
        <v>26.9</v>
      </c>
      <c r="AU670">
        <v>27</v>
      </c>
      <c r="AV670">
        <v>26.9</v>
      </c>
      <c r="AW670">
        <v>56</v>
      </c>
      <c r="AX670">
        <v>13</v>
      </c>
      <c r="AY670">
        <v>26</v>
      </c>
      <c r="BA670">
        <v>4.0999999999999996</v>
      </c>
      <c r="BB670">
        <v>20</v>
      </c>
      <c r="BC670">
        <v>19</v>
      </c>
      <c r="BD670" t="s">
        <v>80</v>
      </c>
      <c r="BE670" t="s">
        <v>82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263</v>
      </c>
      <c r="BN670">
        <v>38</v>
      </c>
      <c r="BO670">
        <v>2</v>
      </c>
      <c r="BP670">
        <v>0</v>
      </c>
      <c r="BQ670" t="s">
        <v>72</v>
      </c>
      <c r="BR670">
        <v>196</v>
      </c>
      <c r="BS670">
        <v>56</v>
      </c>
      <c r="BT670">
        <v>63.4</v>
      </c>
      <c r="BU670">
        <v>22</v>
      </c>
      <c r="BV670">
        <v>23.7</v>
      </c>
      <c r="BW670">
        <v>59</v>
      </c>
      <c r="BX670">
        <v>29.7</v>
      </c>
      <c r="BY670">
        <v>764</v>
      </c>
      <c r="BZ670">
        <v>4.4770000000000003</v>
      </c>
      <c r="CA670">
        <v>1</v>
      </c>
      <c r="CB670" s="2">
        <f t="shared" si="87"/>
        <v>45664</v>
      </c>
      <c r="CC670" s="3">
        <f t="shared" si="88"/>
        <v>0.95833333333333337</v>
      </c>
      <c r="CD670" s="4">
        <f t="shared" si="82"/>
        <v>45664.958333333336</v>
      </c>
      <c r="CE670" s="18">
        <f t="shared" si="85"/>
        <v>0.17000000000000004</v>
      </c>
      <c r="CF670" s="18">
        <f t="shared" si="86"/>
        <v>0.08</v>
      </c>
      <c r="CG670" s="19">
        <f t="shared" si="89"/>
        <v>540</v>
      </c>
      <c r="CH670" s="19">
        <f t="shared" si="89"/>
        <v>337.5</v>
      </c>
      <c r="CI670" s="19">
        <f t="shared" si="83"/>
        <v>180</v>
      </c>
      <c r="CJ670" s="19">
        <f t="shared" si="84"/>
        <v>337.5</v>
      </c>
    </row>
    <row r="671" spans="1:88" x14ac:dyDescent="0.35">
      <c r="A671" t="s">
        <v>158</v>
      </c>
      <c r="B671" t="s">
        <v>833</v>
      </c>
      <c r="C671">
        <v>26</v>
      </c>
      <c r="D671">
        <v>26.1</v>
      </c>
      <c r="E671">
        <v>25.9</v>
      </c>
      <c r="F671">
        <v>56</v>
      </c>
      <c r="G671">
        <v>12</v>
      </c>
      <c r="H671">
        <v>25</v>
      </c>
      <c r="I671">
        <v>65</v>
      </c>
      <c r="J671">
        <v>4.3</v>
      </c>
      <c r="K671">
        <v>12</v>
      </c>
      <c r="L671">
        <v>22</v>
      </c>
      <c r="M671" t="s">
        <v>75</v>
      </c>
      <c r="N671" t="s">
        <v>85</v>
      </c>
      <c r="O671">
        <v>0</v>
      </c>
      <c r="P671">
        <v>0</v>
      </c>
      <c r="Q671">
        <v>0</v>
      </c>
      <c r="S671">
        <v>0</v>
      </c>
      <c r="U671">
        <v>0</v>
      </c>
      <c r="V671">
        <v>343</v>
      </c>
      <c r="W671">
        <v>30</v>
      </c>
      <c r="X671">
        <v>1</v>
      </c>
      <c r="Y671">
        <v>0</v>
      </c>
      <c r="Z671" t="s">
        <v>72</v>
      </c>
      <c r="AA671">
        <v>249</v>
      </c>
      <c r="AB671">
        <v>77</v>
      </c>
      <c r="AD671">
        <v>0</v>
      </c>
      <c r="AG671">
        <v>13.2</v>
      </c>
      <c r="AH671">
        <v>15.8</v>
      </c>
      <c r="AK671">
        <v>0</v>
      </c>
      <c r="AM671">
        <v>303</v>
      </c>
      <c r="AN671">
        <v>35</v>
      </c>
      <c r="AO671">
        <v>2</v>
      </c>
      <c r="AP671">
        <v>0</v>
      </c>
      <c r="AQ671" t="s">
        <v>145</v>
      </c>
      <c r="AR671">
        <v>0</v>
      </c>
      <c r="AS671">
        <v>0</v>
      </c>
      <c r="AT671">
        <v>26.7</v>
      </c>
      <c r="AU671">
        <v>26.9</v>
      </c>
      <c r="AV671">
        <v>26.7</v>
      </c>
      <c r="AW671">
        <v>56</v>
      </c>
      <c r="AX671">
        <v>13</v>
      </c>
      <c r="AY671">
        <v>26</v>
      </c>
      <c r="BA671">
        <v>4.9000000000000004</v>
      </c>
      <c r="BB671">
        <v>17</v>
      </c>
      <c r="BC671">
        <v>21</v>
      </c>
      <c r="BD671" t="s">
        <v>78</v>
      </c>
      <c r="BE671" t="s">
        <v>80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266</v>
      </c>
      <c r="BN671">
        <v>37</v>
      </c>
      <c r="BO671">
        <v>2</v>
      </c>
      <c r="BP671">
        <v>0</v>
      </c>
      <c r="BQ671" t="s">
        <v>72</v>
      </c>
      <c r="BR671">
        <v>204</v>
      </c>
      <c r="BS671">
        <v>48</v>
      </c>
      <c r="BT671">
        <v>62.9</v>
      </c>
      <c r="BU671">
        <v>22</v>
      </c>
      <c r="BV671">
        <v>23.3</v>
      </c>
      <c r="BW671">
        <v>58</v>
      </c>
      <c r="BX671">
        <v>29.7</v>
      </c>
      <c r="BY671">
        <v>764</v>
      </c>
      <c r="BZ671">
        <v>4.4770000000000003</v>
      </c>
      <c r="CA671">
        <v>1</v>
      </c>
      <c r="CB671" s="2">
        <f t="shared" si="87"/>
        <v>45664</v>
      </c>
      <c r="CC671" s="3">
        <f t="shared" si="88"/>
        <v>0.96875</v>
      </c>
      <c r="CD671" s="4">
        <f t="shared" si="82"/>
        <v>45664.96875</v>
      </c>
      <c r="CE671" s="18">
        <f t="shared" si="85"/>
        <v>0.17000000000000004</v>
      </c>
      <c r="CF671" s="18">
        <f t="shared" si="86"/>
        <v>0.08</v>
      </c>
      <c r="CG671" s="19">
        <f t="shared" si="89"/>
        <v>202.5</v>
      </c>
      <c r="CH671" s="19">
        <f t="shared" si="89"/>
        <v>360</v>
      </c>
      <c r="CI671" s="19">
        <f t="shared" si="83"/>
        <v>202.5</v>
      </c>
      <c r="CJ671" s="19">
        <f t="shared" si="84"/>
        <v>360</v>
      </c>
    </row>
    <row r="672" spans="1:88" x14ac:dyDescent="0.35">
      <c r="A672" t="s">
        <v>158</v>
      </c>
      <c r="B672" t="s">
        <v>834</v>
      </c>
      <c r="C672">
        <v>25.8</v>
      </c>
      <c r="D672">
        <v>26</v>
      </c>
      <c r="E672">
        <v>25.8</v>
      </c>
      <c r="F672">
        <v>56</v>
      </c>
      <c r="G672">
        <v>12</v>
      </c>
      <c r="H672">
        <v>25</v>
      </c>
      <c r="I672">
        <v>65</v>
      </c>
      <c r="J672">
        <v>3.4</v>
      </c>
      <c r="K672">
        <v>12</v>
      </c>
      <c r="L672">
        <v>22</v>
      </c>
      <c r="M672" t="s">
        <v>74</v>
      </c>
      <c r="N672" t="s">
        <v>85</v>
      </c>
      <c r="O672">
        <v>0</v>
      </c>
      <c r="P672">
        <v>0</v>
      </c>
      <c r="Q672">
        <v>0</v>
      </c>
      <c r="S672">
        <v>0</v>
      </c>
      <c r="U672">
        <v>0</v>
      </c>
      <c r="V672">
        <v>343</v>
      </c>
      <c r="W672">
        <v>29</v>
      </c>
      <c r="X672">
        <v>1</v>
      </c>
      <c r="Y672">
        <v>0</v>
      </c>
      <c r="Z672" t="s">
        <v>72</v>
      </c>
      <c r="AA672">
        <v>251</v>
      </c>
      <c r="AB672">
        <v>74</v>
      </c>
      <c r="AD672">
        <v>0</v>
      </c>
      <c r="AG672">
        <v>12.9</v>
      </c>
      <c r="AH672">
        <v>15.5</v>
      </c>
      <c r="AK672">
        <v>0</v>
      </c>
      <c r="AM672">
        <v>286</v>
      </c>
      <c r="AN672">
        <v>35</v>
      </c>
      <c r="AO672">
        <v>2</v>
      </c>
      <c r="AP672">
        <v>0</v>
      </c>
      <c r="AQ672" t="s">
        <v>145</v>
      </c>
      <c r="AR672">
        <v>0</v>
      </c>
      <c r="AS672">
        <v>0</v>
      </c>
      <c r="AT672">
        <v>26.5</v>
      </c>
      <c r="AU672">
        <v>26.7</v>
      </c>
      <c r="AV672">
        <v>26.5</v>
      </c>
      <c r="AW672">
        <v>55</v>
      </c>
      <c r="AX672">
        <v>12</v>
      </c>
      <c r="AY672">
        <v>26</v>
      </c>
      <c r="BA672">
        <v>4</v>
      </c>
      <c r="BB672">
        <v>19</v>
      </c>
      <c r="BC672">
        <v>23</v>
      </c>
      <c r="BD672" t="s">
        <v>77</v>
      </c>
      <c r="BE672" t="s">
        <v>80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271</v>
      </c>
      <c r="BN672">
        <v>38</v>
      </c>
      <c r="BO672">
        <v>2</v>
      </c>
      <c r="BP672">
        <v>0</v>
      </c>
      <c r="BQ672" t="s">
        <v>72</v>
      </c>
      <c r="BR672">
        <v>214</v>
      </c>
      <c r="BS672">
        <v>43</v>
      </c>
      <c r="BT672">
        <v>62.2</v>
      </c>
      <c r="BU672">
        <v>23</v>
      </c>
      <c r="BV672">
        <v>23.7</v>
      </c>
      <c r="BW672">
        <v>58</v>
      </c>
      <c r="BX672">
        <v>29.7</v>
      </c>
      <c r="BY672">
        <v>764</v>
      </c>
      <c r="BZ672">
        <v>4.4770000000000003</v>
      </c>
      <c r="CA672">
        <v>1</v>
      </c>
      <c r="CB672" s="2">
        <f t="shared" si="87"/>
        <v>45664</v>
      </c>
      <c r="CC672" s="3">
        <f t="shared" si="88"/>
        <v>0.97916666666666663</v>
      </c>
      <c r="CD672" s="4">
        <f t="shared" si="82"/>
        <v>45664.979166666664</v>
      </c>
      <c r="CE672" s="18">
        <f t="shared" si="85"/>
        <v>0.17000000000000004</v>
      </c>
      <c r="CF672" s="18">
        <f t="shared" si="86"/>
        <v>0.08</v>
      </c>
      <c r="CG672" s="19">
        <f t="shared" si="89"/>
        <v>202.5</v>
      </c>
      <c r="CH672" s="19">
        <f t="shared" si="89"/>
        <v>360</v>
      </c>
      <c r="CI672" s="19">
        <f t="shared" si="83"/>
        <v>202.5</v>
      </c>
      <c r="CJ672" s="19">
        <f t="shared" si="84"/>
        <v>360</v>
      </c>
    </row>
    <row r="673" spans="1:88" x14ac:dyDescent="0.35">
      <c r="A673" t="s">
        <v>158</v>
      </c>
      <c r="B673" t="s">
        <v>835</v>
      </c>
      <c r="C673">
        <v>25.7</v>
      </c>
      <c r="D673">
        <v>25.8</v>
      </c>
      <c r="E673">
        <v>25.7</v>
      </c>
      <c r="F673">
        <v>55</v>
      </c>
      <c r="G673">
        <v>11</v>
      </c>
      <c r="H673">
        <v>25</v>
      </c>
      <c r="I673">
        <v>65</v>
      </c>
      <c r="J673">
        <v>4.7</v>
      </c>
      <c r="K673">
        <v>11</v>
      </c>
      <c r="L673">
        <v>20</v>
      </c>
      <c r="M673" t="s">
        <v>85</v>
      </c>
      <c r="N673" t="s">
        <v>85</v>
      </c>
      <c r="O673">
        <v>0</v>
      </c>
      <c r="P673">
        <v>0</v>
      </c>
      <c r="Q673">
        <v>0</v>
      </c>
      <c r="S673">
        <v>0</v>
      </c>
      <c r="U673">
        <v>0</v>
      </c>
      <c r="V673">
        <v>345</v>
      </c>
      <c r="W673">
        <v>30</v>
      </c>
      <c r="X673">
        <v>1</v>
      </c>
      <c r="Y673">
        <v>0</v>
      </c>
      <c r="Z673" t="s">
        <v>72</v>
      </c>
      <c r="AA673">
        <v>262</v>
      </c>
      <c r="AB673">
        <v>65</v>
      </c>
      <c r="AD673">
        <v>0</v>
      </c>
      <c r="AG673">
        <v>12.9</v>
      </c>
      <c r="AH673">
        <v>15.5</v>
      </c>
      <c r="AK673">
        <v>0</v>
      </c>
      <c r="AM673">
        <v>284</v>
      </c>
      <c r="AN673">
        <v>40</v>
      </c>
      <c r="AO673">
        <v>1</v>
      </c>
      <c r="AP673">
        <v>0</v>
      </c>
      <c r="AQ673" t="s">
        <v>145</v>
      </c>
      <c r="AR673">
        <v>0</v>
      </c>
      <c r="AS673">
        <v>0</v>
      </c>
      <c r="AT673">
        <v>26.5</v>
      </c>
      <c r="AU673">
        <v>26.5</v>
      </c>
      <c r="AV673">
        <v>26.4</v>
      </c>
      <c r="AW673">
        <v>55</v>
      </c>
      <c r="AX673">
        <v>12</v>
      </c>
      <c r="AY673">
        <v>26</v>
      </c>
      <c r="BA673">
        <v>8.6999999999999993</v>
      </c>
      <c r="BB673">
        <v>22</v>
      </c>
      <c r="BC673">
        <v>18</v>
      </c>
      <c r="BD673" t="s">
        <v>78</v>
      </c>
      <c r="BE673" t="s">
        <v>82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268</v>
      </c>
      <c r="BN673">
        <v>34</v>
      </c>
      <c r="BO673">
        <v>2</v>
      </c>
      <c r="BP673">
        <v>0</v>
      </c>
      <c r="BQ673" t="s">
        <v>72</v>
      </c>
      <c r="BR673">
        <v>201</v>
      </c>
      <c r="BS673">
        <v>54</v>
      </c>
      <c r="BT673">
        <v>61.4</v>
      </c>
      <c r="BU673">
        <v>24</v>
      </c>
      <c r="BV673">
        <v>24.1</v>
      </c>
      <c r="BW673">
        <v>57</v>
      </c>
      <c r="BX673">
        <v>29.7</v>
      </c>
      <c r="BY673">
        <v>764</v>
      </c>
      <c r="BZ673">
        <v>4.4770000000000003</v>
      </c>
      <c r="CA673">
        <v>1</v>
      </c>
      <c r="CB673" s="2">
        <f t="shared" si="87"/>
        <v>45664</v>
      </c>
      <c r="CC673" s="3">
        <f t="shared" si="88"/>
        <v>0.98958333333333337</v>
      </c>
      <c r="CD673" s="4">
        <f t="shared" si="82"/>
        <v>45664.989583333336</v>
      </c>
      <c r="CE673" s="18">
        <f t="shared" si="85"/>
        <v>0.17000000000000004</v>
      </c>
      <c r="CF673" s="18">
        <f t="shared" si="86"/>
        <v>0.08</v>
      </c>
      <c r="CG673" s="19">
        <f t="shared" si="89"/>
        <v>202.5</v>
      </c>
      <c r="CH673" s="19">
        <f t="shared" si="89"/>
        <v>337.5</v>
      </c>
      <c r="CI673" s="19">
        <f t="shared" si="83"/>
        <v>202.5</v>
      </c>
      <c r="CJ673" s="19">
        <f t="shared" si="84"/>
        <v>337.5</v>
      </c>
    </row>
    <row r="674" spans="1:88" x14ac:dyDescent="0.35">
      <c r="A674" t="s">
        <v>146</v>
      </c>
      <c r="B674" t="s">
        <v>836</v>
      </c>
      <c r="C674">
        <v>25.5</v>
      </c>
      <c r="D674">
        <v>25.7</v>
      </c>
      <c r="E674">
        <v>25.5</v>
      </c>
      <c r="F674">
        <v>56</v>
      </c>
      <c r="G674">
        <v>12</v>
      </c>
      <c r="H674">
        <v>25</v>
      </c>
      <c r="I674">
        <v>65</v>
      </c>
      <c r="J674">
        <v>4.2</v>
      </c>
      <c r="K674">
        <v>12</v>
      </c>
      <c r="L674">
        <v>20</v>
      </c>
      <c r="M674" t="s">
        <v>86</v>
      </c>
      <c r="N674" t="s">
        <v>86</v>
      </c>
      <c r="O674">
        <v>0</v>
      </c>
      <c r="P674">
        <v>0</v>
      </c>
      <c r="Q674">
        <v>0</v>
      </c>
      <c r="S674">
        <v>0</v>
      </c>
      <c r="U674">
        <v>0</v>
      </c>
      <c r="V674">
        <v>342</v>
      </c>
      <c r="W674">
        <v>29</v>
      </c>
      <c r="X674">
        <v>2</v>
      </c>
      <c r="Y674">
        <v>0</v>
      </c>
      <c r="Z674" t="s">
        <v>72</v>
      </c>
      <c r="AA674">
        <v>0</v>
      </c>
      <c r="AB674">
        <v>0</v>
      </c>
      <c r="AD674">
        <v>0</v>
      </c>
      <c r="AG674">
        <v>12.7</v>
      </c>
      <c r="AH674">
        <v>15.3</v>
      </c>
      <c r="AK674">
        <v>0</v>
      </c>
      <c r="AM674">
        <v>289</v>
      </c>
      <c r="AN674">
        <v>37</v>
      </c>
      <c r="AO674">
        <v>2</v>
      </c>
      <c r="AP674">
        <v>0</v>
      </c>
      <c r="AQ674" t="s">
        <v>145</v>
      </c>
      <c r="AR674">
        <v>0</v>
      </c>
      <c r="AS674">
        <v>0</v>
      </c>
      <c r="AT674">
        <v>26.3</v>
      </c>
      <c r="AU674">
        <v>26.5</v>
      </c>
      <c r="AV674">
        <v>26.3</v>
      </c>
      <c r="AW674">
        <v>55</v>
      </c>
      <c r="AX674">
        <v>12</v>
      </c>
      <c r="AY674">
        <v>26</v>
      </c>
      <c r="BA674">
        <v>4.4000000000000004</v>
      </c>
      <c r="BB674">
        <v>16</v>
      </c>
      <c r="BC674">
        <v>18</v>
      </c>
      <c r="BD674" t="s">
        <v>71</v>
      </c>
      <c r="BE674" t="s">
        <v>71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268</v>
      </c>
      <c r="BN674">
        <v>38</v>
      </c>
      <c r="BO674">
        <v>2</v>
      </c>
      <c r="BP674">
        <v>0</v>
      </c>
      <c r="BQ674" t="s">
        <v>72</v>
      </c>
      <c r="BR674">
        <v>0</v>
      </c>
      <c r="BS674">
        <v>0</v>
      </c>
      <c r="BT674">
        <v>60.8</v>
      </c>
      <c r="BU674">
        <v>24</v>
      </c>
      <c r="BV674">
        <v>23.5</v>
      </c>
      <c r="BW674">
        <v>56</v>
      </c>
      <c r="BX674">
        <v>29.71</v>
      </c>
      <c r="BY674">
        <v>764</v>
      </c>
      <c r="BZ674">
        <v>4.4770000000000003</v>
      </c>
      <c r="CA674">
        <v>1</v>
      </c>
      <c r="CB674" s="2">
        <f t="shared" si="87"/>
        <v>45665</v>
      </c>
      <c r="CC674" s="3">
        <f t="shared" si="88"/>
        <v>0</v>
      </c>
      <c r="CD674" s="4">
        <f t="shared" si="82"/>
        <v>45665</v>
      </c>
      <c r="CE674" s="18">
        <f t="shared" si="85"/>
        <v>0.17000000000000004</v>
      </c>
      <c r="CF674" s="18">
        <f t="shared" si="86"/>
        <v>0.08</v>
      </c>
      <c r="CG674" s="19">
        <f t="shared" si="89"/>
        <v>540</v>
      </c>
      <c r="CH674" s="19">
        <f t="shared" si="89"/>
        <v>382.5</v>
      </c>
      <c r="CI674" s="19">
        <f t="shared" si="83"/>
        <v>180</v>
      </c>
      <c r="CJ674" s="19">
        <f t="shared" si="84"/>
        <v>22.5</v>
      </c>
    </row>
    <row r="675" spans="1:88" x14ac:dyDescent="0.35">
      <c r="A675" t="s">
        <v>146</v>
      </c>
      <c r="B675" t="s">
        <v>837</v>
      </c>
      <c r="C675">
        <v>25.4</v>
      </c>
      <c r="D675">
        <v>25.5</v>
      </c>
      <c r="E675">
        <v>25.4</v>
      </c>
      <c r="F675">
        <v>56</v>
      </c>
      <c r="G675">
        <v>12</v>
      </c>
      <c r="H675">
        <v>25</v>
      </c>
      <c r="I675">
        <v>65</v>
      </c>
      <c r="J675">
        <v>3.9</v>
      </c>
      <c r="K675">
        <v>12</v>
      </c>
      <c r="L675">
        <v>21</v>
      </c>
      <c r="M675" t="s">
        <v>86</v>
      </c>
      <c r="N675" t="s">
        <v>86</v>
      </c>
      <c r="O675">
        <v>0</v>
      </c>
      <c r="P675">
        <v>0</v>
      </c>
      <c r="Q675">
        <v>0</v>
      </c>
      <c r="S675">
        <v>0</v>
      </c>
      <c r="U675">
        <v>0</v>
      </c>
      <c r="V675">
        <v>342</v>
      </c>
      <c r="W675">
        <v>30</v>
      </c>
      <c r="X675">
        <v>2</v>
      </c>
      <c r="Y675">
        <v>0</v>
      </c>
      <c r="Z675" t="s">
        <v>72</v>
      </c>
      <c r="AA675">
        <v>266</v>
      </c>
      <c r="AB675">
        <v>58</v>
      </c>
      <c r="AD675">
        <v>0</v>
      </c>
      <c r="AG675">
        <v>13</v>
      </c>
      <c r="AH675">
        <v>15.3</v>
      </c>
      <c r="AK675">
        <v>0</v>
      </c>
      <c r="AM675">
        <v>300</v>
      </c>
      <c r="AN675">
        <v>35</v>
      </c>
      <c r="AO675">
        <v>2</v>
      </c>
      <c r="AP675">
        <v>0</v>
      </c>
      <c r="AQ675" t="s">
        <v>145</v>
      </c>
      <c r="AR675">
        <v>0</v>
      </c>
      <c r="AS675">
        <v>0</v>
      </c>
      <c r="AT675">
        <v>26.2</v>
      </c>
      <c r="AU675">
        <v>26.3</v>
      </c>
      <c r="AV675">
        <v>26.2</v>
      </c>
      <c r="AW675">
        <v>55</v>
      </c>
      <c r="AX675">
        <v>12</v>
      </c>
      <c r="AY675">
        <v>25</v>
      </c>
      <c r="BA675">
        <v>4.9000000000000004</v>
      </c>
      <c r="BB675">
        <v>16</v>
      </c>
      <c r="BC675">
        <v>19</v>
      </c>
      <c r="BD675" t="s">
        <v>82</v>
      </c>
      <c r="BE675" t="s">
        <v>82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272</v>
      </c>
      <c r="BN675">
        <v>38</v>
      </c>
      <c r="BO675">
        <v>2</v>
      </c>
      <c r="BP675">
        <v>0</v>
      </c>
      <c r="BQ675" t="s">
        <v>72</v>
      </c>
      <c r="BR675">
        <v>214</v>
      </c>
      <c r="BS675">
        <v>45</v>
      </c>
      <c r="BT675">
        <v>60.3</v>
      </c>
      <c r="BU675">
        <v>25</v>
      </c>
      <c r="BV675">
        <v>24.1</v>
      </c>
      <c r="BW675">
        <v>56</v>
      </c>
      <c r="BX675">
        <v>29.71</v>
      </c>
      <c r="BY675">
        <v>764</v>
      </c>
      <c r="BZ675">
        <v>4.4770000000000003</v>
      </c>
      <c r="CA675">
        <v>1</v>
      </c>
      <c r="CB675" s="2">
        <f t="shared" si="87"/>
        <v>45665</v>
      </c>
      <c r="CC675" s="3">
        <f t="shared" si="88"/>
        <v>1.0416666666666666E-2</v>
      </c>
      <c r="CD675" s="4">
        <f t="shared" si="82"/>
        <v>45665.010416666664</v>
      </c>
      <c r="CE675" s="18">
        <f t="shared" si="85"/>
        <v>0.17000000000000004</v>
      </c>
      <c r="CF675" s="18">
        <f t="shared" si="86"/>
        <v>0.08</v>
      </c>
      <c r="CG675" s="19">
        <f t="shared" si="89"/>
        <v>540</v>
      </c>
      <c r="CH675" s="19">
        <f t="shared" si="89"/>
        <v>337.5</v>
      </c>
      <c r="CI675" s="19">
        <f t="shared" si="83"/>
        <v>180</v>
      </c>
      <c r="CJ675" s="19">
        <f t="shared" si="84"/>
        <v>337.5</v>
      </c>
    </row>
    <row r="676" spans="1:88" x14ac:dyDescent="0.35">
      <c r="A676" t="s">
        <v>146</v>
      </c>
      <c r="B676" t="s">
        <v>838</v>
      </c>
      <c r="C676">
        <v>25.5</v>
      </c>
      <c r="D676">
        <v>25.5</v>
      </c>
      <c r="E676">
        <v>25.4</v>
      </c>
      <c r="F676">
        <v>55</v>
      </c>
      <c r="G676">
        <v>11</v>
      </c>
      <c r="H676">
        <v>25</v>
      </c>
      <c r="I676">
        <v>65</v>
      </c>
      <c r="J676">
        <v>4.0999999999999996</v>
      </c>
      <c r="K676">
        <v>11</v>
      </c>
      <c r="L676">
        <v>21</v>
      </c>
      <c r="M676" t="s">
        <v>75</v>
      </c>
      <c r="N676" t="s">
        <v>86</v>
      </c>
      <c r="O676">
        <v>0</v>
      </c>
      <c r="P676">
        <v>0</v>
      </c>
      <c r="Q676">
        <v>0</v>
      </c>
      <c r="S676">
        <v>0</v>
      </c>
      <c r="U676">
        <v>0</v>
      </c>
      <c r="V676">
        <v>341</v>
      </c>
      <c r="W676">
        <v>28</v>
      </c>
      <c r="X676">
        <v>2</v>
      </c>
      <c r="Y676">
        <v>0</v>
      </c>
      <c r="Z676" t="s">
        <v>72</v>
      </c>
      <c r="AA676">
        <v>255</v>
      </c>
      <c r="AB676">
        <v>70</v>
      </c>
      <c r="AD676">
        <v>0</v>
      </c>
      <c r="AG676">
        <v>13</v>
      </c>
      <c r="AH676">
        <v>15.5</v>
      </c>
      <c r="AK676">
        <v>0</v>
      </c>
      <c r="AM676">
        <v>309</v>
      </c>
      <c r="AN676">
        <v>38</v>
      </c>
      <c r="AO676">
        <v>2</v>
      </c>
      <c r="AP676">
        <v>0</v>
      </c>
      <c r="AQ676" t="s">
        <v>145</v>
      </c>
      <c r="AR676">
        <v>0</v>
      </c>
      <c r="AS676">
        <v>0</v>
      </c>
      <c r="AT676">
        <v>26.3</v>
      </c>
      <c r="AU676">
        <v>26.3</v>
      </c>
      <c r="AV676">
        <v>26.2</v>
      </c>
      <c r="AW676">
        <v>55</v>
      </c>
      <c r="AX676">
        <v>12</v>
      </c>
      <c r="AY676">
        <v>25</v>
      </c>
      <c r="BA676">
        <v>6.8</v>
      </c>
      <c r="BB676">
        <v>19</v>
      </c>
      <c r="BC676">
        <v>19</v>
      </c>
      <c r="BD676" t="s">
        <v>82</v>
      </c>
      <c r="BE676" t="s">
        <v>82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280</v>
      </c>
      <c r="BN676">
        <v>33</v>
      </c>
      <c r="BO676">
        <v>2</v>
      </c>
      <c r="BP676">
        <v>0</v>
      </c>
      <c r="BQ676" t="s">
        <v>72</v>
      </c>
      <c r="BR676">
        <v>217</v>
      </c>
      <c r="BS676">
        <v>49</v>
      </c>
      <c r="BT676">
        <v>59.9</v>
      </c>
      <c r="BU676">
        <v>25</v>
      </c>
      <c r="BV676">
        <v>23.8</v>
      </c>
      <c r="BW676">
        <v>56</v>
      </c>
      <c r="BX676">
        <v>29.71</v>
      </c>
      <c r="BY676">
        <v>764</v>
      </c>
      <c r="BZ676">
        <v>4.4770000000000003</v>
      </c>
      <c r="CA676">
        <v>1</v>
      </c>
      <c r="CB676" s="2">
        <f t="shared" si="87"/>
        <v>45665</v>
      </c>
      <c r="CC676" s="3">
        <f t="shared" si="88"/>
        <v>2.0833333333333332E-2</v>
      </c>
      <c r="CD676" s="4">
        <f t="shared" si="82"/>
        <v>45665.020833333336</v>
      </c>
      <c r="CE676" s="18">
        <f t="shared" si="85"/>
        <v>0.17000000000000004</v>
      </c>
      <c r="CF676" s="18">
        <f t="shared" si="86"/>
        <v>0.08</v>
      </c>
      <c r="CG676" s="19">
        <f t="shared" si="89"/>
        <v>540</v>
      </c>
      <c r="CH676" s="19">
        <f t="shared" si="89"/>
        <v>337.5</v>
      </c>
      <c r="CI676" s="19">
        <f t="shared" si="83"/>
        <v>180</v>
      </c>
      <c r="CJ676" s="19">
        <f t="shared" si="84"/>
        <v>337.5</v>
      </c>
    </row>
    <row r="677" spans="1:88" x14ac:dyDescent="0.35">
      <c r="A677" t="s">
        <v>146</v>
      </c>
      <c r="B677" t="s">
        <v>839</v>
      </c>
      <c r="C677">
        <v>25.5</v>
      </c>
      <c r="D677">
        <v>25.5</v>
      </c>
      <c r="E677">
        <v>25.4</v>
      </c>
      <c r="F677">
        <v>55</v>
      </c>
      <c r="G677">
        <v>11</v>
      </c>
      <c r="H677">
        <v>25</v>
      </c>
      <c r="I677">
        <v>65</v>
      </c>
      <c r="J677">
        <v>4.3</v>
      </c>
      <c r="K677">
        <v>14</v>
      </c>
      <c r="L677">
        <v>21</v>
      </c>
      <c r="M677" t="s">
        <v>75</v>
      </c>
      <c r="N677" t="s">
        <v>86</v>
      </c>
      <c r="O677">
        <v>0</v>
      </c>
      <c r="P677">
        <v>0</v>
      </c>
      <c r="Q677">
        <v>0</v>
      </c>
      <c r="S677">
        <v>0</v>
      </c>
      <c r="U677">
        <v>0</v>
      </c>
      <c r="V677">
        <v>338</v>
      </c>
      <c r="W677">
        <v>29</v>
      </c>
      <c r="X677">
        <v>2</v>
      </c>
      <c r="Y677">
        <v>0</v>
      </c>
      <c r="Z677" t="s">
        <v>72</v>
      </c>
      <c r="AA677">
        <v>254</v>
      </c>
      <c r="AB677">
        <v>66</v>
      </c>
      <c r="AD677">
        <v>0</v>
      </c>
      <c r="AG677">
        <v>13.4</v>
      </c>
      <c r="AH677">
        <v>15.6</v>
      </c>
      <c r="AK677">
        <v>0</v>
      </c>
      <c r="AM677">
        <v>306</v>
      </c>
      <c r="AN677">
        <v>35</v>
      </c>
      <c r="AO677">
        <v>2</v>
      </c>
      <c r="AP677">
        <v>0</v>
      </c>
      <c r="AQ677" t="s">
        <v>145</v>
      </c>
      <c r="AR677">
        <v>0</v>
      </c>
      <c r="AS677">
        <v>0</v>
      </c>
      <c r="AT677">
        <v>26.3</v>
      </c>
      <c r="AU677">
        <v>26.3</v>
      </c>
      <c r="AV677">
        <v>26.2</v>
      </c>
      <c r="AW677">
        <v>54</v>
      </c>
      <c r="AX677">
        <v>12</v>
      </c>
      <c r="AY677">
        <v>25</v>
      </c>
      <c r="BA677">
        <v>6.5</v>
      </c>
      <c r="BB677">
        <v>20</v>
      </c>
      <c r="BC677">
        <v>19</v>
      </c>
      <c r="BD677" t="s">
        <v>78</v>
      </c>
      <c r="BE677" t="s">
        <v>71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267</v>
      </c>
      <c r="BN677">
        <v>37</v>
      </c>
      <c r="BO677">
        <v>1</v>
      </c>
      <c r="BP677">
        <v>0</v>
      </c>
      <c r="BQ677" t="s">
        <v>72</v>
      </c>
      <c r="BR677">
        <v>201</v>
      </c>
      <c r="BS677">
        <v>53</v>
      </c>
      <c r="BT677">
        <v>59.7</v>
      </c>
      <c r="BU677">
        <v>25</v>
      </c>
      <c r="BV677">
        <v>23.6</v>
      </c>
      <c r="BW677">
        <v>55</v>
      </c>
      <c r="BX677">
        <v>29.71</v>
      </c>
      <c r="BY677">
        <v>764</v>
      </c>
      <c r="BZ677">
        <v>4.4770000000000003</v>
      </c>
      <c r="CA677">
        <v>1</v>
      </c>
      <c r="CB677" s="2">
        <f t="shared" si="87"/>
        <v>45665</v>
      </c>
      <c r="CC677" s="3">
        <f t="shared" si="88"/>
        <v>3.125E-2</v>
      </c>
      <c r="CD677" s="4">
        <f t="shared" si="82"/>
        <v>45665.03125</v>
      </c>
      <c r="CE677" s="18">
        <f t="shared" si="85"/>
        <v>0.17000000000000004</v>
      </c>
      <c r="CF677" s="18">
        <f t="shared" si="86"/>
        <v>0.08</v>
      </c>
      <c r="CG677" s="19">
        <f t="shared" si="89"/>
        <v>540</v>
      </c>
      <c r="CH677" s="19">
        <f t="shared" si="89"/>
        <v>382.5</v>
      </c>
      <c r="CI677" s="19">
        <f t="shared" si="83"/>
        <v>180</v>
      </c>
      <c r="CJ677" s="19">
        <f t="shared" si="84"/>
        <v>22.5</v>
      </c>
    </row>
    <row r="678" spans="1:88" x14ac:dyDescent="0.35">
      <c r="A678" t="s">
        <v>146</v>
      </c>
      <c r="B678" t="s">
        <v>840</v>
      </c>
      <c r="C678">
        <v>25.5</v>
      </c>
      <c r="D678">
        <v>25.6</v>
      </c>
      <c r="E678">
        <v>25.5</v>
      </c>
      <c r="F678">
        <v>55</v>
      </c>
      <c r="G678">
        <v>11</v>
      </c>
      <c r="H678">
        <v>25</v>
      </c>
      <c r="I678">
        <v>65</v>
      </c>
      <c r="J678">
        <v>3.4</v>
      </c>
      <c r="K678">
        <v>9</v>
      </c>
      <c r="L678">
        <v>22</v>
      </c>
      <c r="M678" t="s">
        <v>71</v>
      </c>
      <c r="N678" t="s">
        <v>83</v>
      </c>
      <c r="O678">
        <v>0</v>
      </c>
      <c r="P678">
        <v>0</v>
      </c>
      <c r="Q678">
        <v>0</v>
      </c>
      <c r="S678">
        <v>0</v>
      </c>
      <c r="U678">
        <v>0</v>
      </c>
      <c r="V678">
        <v>336</v>
      </c>
      <c r="W678">
        <v>29</v>
      </c>
      <c r="X678">
        <v>2</v>
      </c>
      <c r="Y678">
        <v>0</v>
      </c>
      <c r="Z678" t="s">
        <v>72</v>
      </c>
      <c r="AA678">
        <v>244</v>
      </c>
      <c r="AB678">
        <v>76</v>
      </c>
      <c r="AD678">
        <v>0</v>
      </c>
      <c r="AG678">
        <v>13.2</v>
      </c>
      <c r="AH678">
        <v>15.5</v>
      </c>
      <c r="AK678">
        <v>0</v>
      </c>
      <c r="AM678">
        <v>315</v>
      </c>
      <c r="AN678">
        <v>38</v>
      </c>
      <c r="AO678">
        <v>2</v>
      </c>
      <c r="AP678">
        <v>0</v>
      </c>
      <c r="AQ678" t="s">
        <v>145</v>
      </c>
      <c r="AR678">
        <v>0</v>
      </c>
      <c r="AS678">
        <v>0</v>
      </c>
      <c r="AT678">
        <v>26.2</v>
      </c>
      <c r="AU678">
        <v>26.4</v>
      </c>
      <c r="AV678">
        <v>26.2</v>
      </c>
      <c r="AW678">
        <v>55</v>
      </c>
      <c r="AX678">
        <v>12</v>
      </c>
      <c r="AY678">
        <v>25</v>
      </c>
      <c r="BA678">
        <v>6.1</v>
      </c>
      <c r="BB678">
        <v>16</v>
      </c>
      <c r="BC678">
        <v>19</v>
      </c>
      <c r="BD678" t="s">
        <v>78</v>
      </c>
      <c r="BE678" t="s">
        <v>80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276</v>
      </c>
      <c r="BN678">
        <v>35</v>
      </c>
      <c r="BO678">
        <v>1</v>
      </c>
      <c r="BP678">
        <v>0</v>
      </c>
      <c r="BQ678" t="s">
        <v>72</v>
      </c>
      <c r="BR678">
        <v>224</v>
      </c>
      <c r="BS678">
        <v>41</v>
      </c>
      <c r="BT678">
        <v>59.4</v>
      </c>
      <c r="BU678">
        <v>26</v>
      </c>
      <c r="BV678">
        <v>24.2</v>
      </c>
      <c r="BW678">
        <v>55</v>
      </c>
      <c r="BX678">
        <v>29.7</v>
      </c>
      <c r="BY678">
        <v>764</v>
      </c>
      <c r="BZ678">
        <v>4.4770000000000003</v>
      </c>
      <c r="CA678">
        <v>1</v>
      </c>
      <c r="CB678" s="2">
        <f t="shared" si="87"/>
        <v>45665</v>
      </c>
      <c r="CC678" s="3">
        <f t="shared" si="88"/>
        <v>4.1666666666666664E-2</v>
      </c>
      <c r="CD678" s="4">
        <f t="shared" si="82"/>
        <v>45665.041666666664</v>
      </c>
      <c r="CE678" s="18">
        <f t="shared" si="85"/>
        <v>0.17000000000000004</v>
      </c>
      <c r="CF678" s="18">
        <f t="shared" si="86"/>
        <v>0.08</v>
      </c>
      <c r="CG678" s="19">
        <f t="shared" si="89"/>
        <v>495</v>
      </c>
      <c r="CH678" s="19">
        <f t="shared" si="89"/>
        <v>360</v>
      </c>
      <c r="CI678" s="19">
        <f t="shared" si="83"/>
        <v>135</v>
      </c>
      <c r="CJ678" s="19">
        <f t="shared" si="84"/>
        <v>360</v>
      </c>
    </row>
    <row r="679" spans="1:88" x14ac:dyDescent="0.35">
      <c r="A679" t="s">
        <v>146</v>
      </c>
      <c r="B679" t="s">
        <v>841</v>
      </c>
      <c r="C679">
        <v>25.4</v>
      </c>
      <c r="D679">
        <v>25.5</v>
      </c>
      <c r="E679">
        <v>25.4</v>
      </c>
      <c r="F679">
        <v>55</v>
      </c>
      <c r="G679">
        <v>11</v>
      </c>
      <c r="H679">
        <v>25</v>
      </c>
      <c r="I679">
        <v>65</v>
      </c>
      <c r="J679">
        <v>3.6</v>
      </c>
      <c r="K679">
        <v>10</v>
      </c>
      <c r="L679">
        <v>22</v>
      </c>
      <c r="M679" t="s">
        <v>85</v>
      </c>
      <c r="N679" t="s">
        <v>86</v>
      </c>
      <c r="O679">
        <v>0</v>
      </c>
      <c r="P679">
        <v>0</v>
      </c>
      <c r="Q679">
        <v>0</v>
      </c>
      <c r="S679">
        <v>0</v>
      </c>
      <c r="U679">
        <v>0</v>
      </c>
      <c r="V679">
        <v>333</v>
      </c>
      <c r="W679">
        <v>30</v>
      </c>
      <c r="X679">
        <v>2</v>
      </c>
      <c r="Y679">
        <v>0</v>
      </c>
      <c r="Z679" t="s">
        <v>72</v>
      </c>
      <c r="AA679">
        <v>255</v>
      </c>
      <c r="AB679">
        <v>61</v>
      </c>
      <c r="AD679">
        <v>0</v>
      </c>
      <c r="AG679">
        <v>12.9</v>
      </c>
      <c r="AH679">
        <v>15.5</v>
      </c>
      <c r="AK679">
        <v>0</v>
      </c>
      <c r="AM679">
        <v>318</v>
      </c>
      <c r="AN679">
        <v>40</v>
      </c>
      <c r="AO679">
        <v>2</v>
      </c>
      <c r="AP679">
        <v>0</v>
      </c>
      <c r="AQ679" t="s">
        <v>145</v>
      </c>
      <c r="AR679">
        <v>0</v>
      </c>
      <c r="AS679">
        <v>0</v>
      </c>
      <c r="AT679">
        <v>26.2</v>
      </c>
      <c r="AU679">
        <v>26.3</v>
      </c>
      <c r="AV679">
        <v>26.1</v>
      </c>
      <c r="AW679">
        <v>55</v>
      </c>
      <c r="AX679">
        <v>12</v>
      </c>
      <c r="AY679">
        <v>25</v>
      </c>
      <c r="BA679">
        <v>5.6</v>
      </c>
      <c r="BB679">
        <v>20</v>
      </c>
      <c r="BC679">
        <v>19</v>
      </c>
      <c r="BD679" t="s">
        <v>82</v>
      </c>
      <c r="BE679" t="s">
        <v>80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262</v>
      </c>
      <c r="BN679">
        <v>34</v>
      </c>
      <c r="BO679">
        <v>1</v>
      </c>
      <c r="BP679">
        <v>0</v>
      </c>
      <c r="BQ679" t="s">
        <v>72</v>
      </c>
      <c r="BR679">
        <v>187</v>
      </c>
      <c r="BS679">
        <v>60</v>
      </c>
      <c r="BT679">
        <v>59.2</v>
      </c>
      <c r="BU679">
        <v>26</v>
      </c>
      <c r="BV679">
        <v>24.1</v>
      </c>
      <c r="BW679">
        <v>55</v>
      </c>
      <c r="BX679">
        <v>29.7</v>
      </c>
      <c r="BY679">
        <v>764</v>
      </c>
      <c r="BZ679">
        <v>4.4770000000000003</v>
      </c>
      <c r="CA679">
        <v>1</v>
      </c>
      <c r="CB679" s="2">
        <f t="shared" si="87"/>
        <v>45665</v>
      </c>
      <c r="CC679" s="3">
        <f t="shared" si="88"/>
        <v>5.2083333333333336E-2</v>
      </c>
      <c r="CD679" s="4">
        <f t="shared" si="82"/>
        <v>45665.052083333336</v>
      </c>
      <c r="CE679" s="18">
        <f t="shared" si="85"/>
        <v>0.17000000000000004</v>
      </c>
      <c r="CF679" s="18">
        <f t="shared" si="86"/>
        <v>0.08</v>
      </c>
      <c r="CG679" s="19">
        <f t="shared" si="89"/>
        <v>540</v>
      </c>
      <c r="CH679" s="19">
        <f t="shared" si="89"/>
        <v>360</v>
      </c>
      <c r="CI679" s="19">
        <f t="shared" si="83"/>
        <v>180</v>
      </c>
      <c r="CJ679" s="19">
        <f t="shared" si="84"/>
        <v>360</v>
      </c>
    </row>
    <row r="680" spans="1:88" x14ac:dyDescent="0.35">
      <c r="A680" t="s">
        <v>146</v>
      </c>
      <c r="B680" t="s">
        <v>842</v>
      </c>
      <c r="C680">
        <v>25.3</v>
      </c>
      <c r="D680">
        <v>25.4</v>
      </c>
      <c r="E680">
        <v>25.3</v>
      </c>
      <c r="F680">
        <v>55</v>
      </c>
      <c r="G680">
        <v>11</v>
      </c>
      <c r="H680">
        <v>24</v>
      </c>
      <c r="I680">
        <v>65</v>
      </c>
      <c r="J680">
        <v>3.3</v>
      </c>
      <c r="K680">
        <v>10</v>
      </c>
      <c r="L680">
        <v>21</v>
      </c>
      <c r="M680" t="s">
        <v>86</v>
      </c>
      <c r="N680" t="s">
        <v>73</v>
      </c>
      <c r="O680">
        <v>0</v>
      </c>
      <c r="P680">
        <v>0</v>
      </c>
      <c r="Q680">
        <v>0</v>
      </c>
      <c r="S680">
        <v>0</v>
      </c>
      <c r="U680">
        <v>0</v>
      </c>
      <c r="V680">
        <v>333</v>
      </c>
      <c r="W680">
        <v>29</v>
      </c>
      <c r="X680">
        <v>2</v>
      </c>
      <c r="Y680">
        <v>0</v>
      </c>
      <c r="Z680" t="s">
        <v>72</v>
      </c>
      <c r="AA680">
        <v>269</v>
      </c>
      <c r="AB680">
        <v>48</v>
      </c>
      <c r="AD680">
        <v>1</v>
      </c>
      <c r="AG680">
        <v>12.5</v>
      </c>
      <c r="AH680">
        <v>15.2</v>
      </c>
      <c r="AK680">
        <v>0</v>
      </c>
      <c r="AM680">
        <v>315</v>
      </c>
      <c r="AN680">
        <v>38</v>
      </c>
      <c r="AO680">
        <v>2</v>
      </c>
      <c r="AP680">
        <v>0</v>
      </c>
      <c r="AQ680" t="s">
        <v>145</v>
      </c>
      <c r="AR680">
        <v>0</v>
      </c>
      <c r="AS680">
        <v>0</v>
      </c>
      <c r="AT680">
        <v>26.1</v>
      </c>
      <c r="AU680">
        <v>26.2</v>
      </c>
      <c r="AV680">
        <v>26.1</v>
      </c>
      <c r="AW680">
        <v>55</v>
      </c>
      <c r="AX680">
        <v>12</v>
      </c>
      <c r="AY680">
        <v>25</v>
      </c>
      <c r="BA680">
        <v>6.5</v>
      </c>
      <c r="BB680">
        <v>18</v>
      </c>
      <c r="BC680">
        <v>18</v>
      </c>
      <c r="BD680" t="s">
        <v>78</v>
      </c>
      <c r="BE680" t="s">
        <v>80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277</v>
      </c>
      <c r="BN680">
        <v>35</v>
      </c>
      <c r="BO680">
        <v>1</v>
      </c>
      <c r="BP680">
        <v>0</v>
      </c>
      <c r="BQ680" t="s">
        <v>72</v>
      </c>
      <c r="BR680">
        <v>230</v>
      </c>
      <c r="BS680">
        <v>34</v>
      </c>
      <c r="BT680">
        <v>59</v>
      </c>
      <c r="BU680">
        <v>26</v>
      </c>
      <c r="BV680">
        <v>23.9</v>
      </c>
      <c r="BW680">
        <v>55</v>
      </c>
      <c r="BX680">
        <v>29.7</v>
      </c>
      <c r="BY680">
        <v>764</v>
      </c>
      <c r="BZ680">
        <v>4.4770000000000003</v>
      </c>
      <c r="CA680">
        <v>1</v>
      </c>
      <c r="CB680" s="2">
        <f t="shared" si="87"/>
        <v>45665</v>
      </c>
      <c r="CC680" s="3">
        <f t="shared" si="88"/>
        <v>6.25E-2</v>
      </c>
      <c r="CD680" s="4">
        <f t="shared" si="82"/>
        <v>45665.0625</v>
      </c>
      <c r="CE680" s="18">
        <f t="shared" si="85"/>
        <v>0.17000000000000004</v>
      </c>
      <c r="CF680" s="18">
        <f t="shared" si="86"/>
        <v>0.08</v>
      </c>
      <c r="CG680" s="19">
        <f t="shared" si="89"/>
        <v>450</v>
      </c>
      <c r="CH680" s="19">
        <f t="shared" si="89"/>
        <v>360</v>
      </c>
      <c r="CI680" s="19">
        <f t="shared" si="83"/>
        <v>90</v>
      </c>
      <c r="CJ680" s="19">
        <f t="shared" si="84"/>
        <v>360</v>
      </c>
    </row>
    <row r="681" spans="1:88" x14ac:dyDescent="0.35">
      <c r="A681" t="s">
        <v>146</v>
      </c>
      <c r="B681" t="s">
        <v>843</v>
      </c>
      <c r="C681">
        <v>25.3</v>
      </c>
      <c r="D681">
        <v>25.3</v>
      </c>
      <c r="E681">
        <v>25.2</v>
      </c>
      <c r="F681">
        <v>55</v>
      </c>
      <c r="G681">
        <v>11</v>
      </c>
      <c r="H681">
        <v>24</v>
      </c>
      <c r="I681">
        <v>65</v>
      </c>
      <c r="J681">
        <v>3.4</v>
      </c>
      <c r="K681">
        <v>12</v>
      </c>
      <c r="L681">
        <v>22</v>
      </c>
      <c r="M681" t="s">
        <v>75</v>
      </c>
      <c r="N681" t="s">
        <v>75</v>
      </c>
      <c r="O681">
        <v>0</v>
      </c>
      <c r="P681">
        <v>0</v>
      </c>
      <c r="Q681">
        <v>0</v>
      </c>
      <c r="S681">
        <v>0</v>
      </c>
      <c r="U681">
        <v>0</v>
      </c>
      <c r="V681">
        <v>332</v>
      </c>
      <c r="W681">
        <v>29</v>
      </c>
      <c r="X681">
        <v>2</v>
      </c>
      <c r="Y681">
        <v>0</v>
      </c>
      <c r="Z681" t="s">
        <v>72</v>
      </c>
      <c r="AA681">
        <v>249</v>
      </c>
      <c r="AB681">
        <v>66</v>
      </c>
      <c r="AD681">
        <v>1</v>
      </c>
      <c r="AG681">
        <v>12.5</v>
      </c>
      <c r="AH681">
        <v>15</v>
      </c>
      <c r="AK681">
        <v>0</v>
      </c>
      <c r="AM681">
        <v>304</v>
      </c>
      <c r="AN681">
        <v>37</v>
      </c>
      <c r="AO681">
        <v>2</v>
      </c>
      <c r="AP681">
        <v>0</v>
      </c>
      <c r="AQ681" t="s">
        <v>145</v>
      </c>
      <c r="AR681">
        <v>0</v>
      </c>
      <c r="AS681">
        <v>0</v>
      </c>
      <c r="AT681">
        <v>26</v>
      </c>
      <c r="AU681">
        <v>26.1</v>
      </c>
      <c r="AV681">
        <v>26</v>
      </c>
      <c r="AW681">
        <v>55</v>
      </c>
      <c r="AX681">
        <v>12</v>
      </c>
      <c r="AY681">
        <v>25</v>
      </c>
      <c r="BA681">
        <v>5.2</v>
      </c>
      <c r="BB681">
        <v>18</v>
      </c>
      <c r="BC681">
        <v>19</v>
      </c>
      <c r="BD681" t="s">
        <v>78</v>
      </c>
      <c r="BE681" t="s">
        <v>82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273</v>
      </c>
      <c r="BN681">
        <v>35</v>
      </c>
      <c r="BO681">
        <v>1</v>
      </c>
      <c r="BP681">
        <v>0</v>
      </c>
      <c r="BQ681" t="s">
        <v>72</v>
      </c>
      <c r="BR681">
        <v>212</v>
      </c>
      <c r="BS681">
        <v>48</v>
      </c>
      <c r="BT681">
        <v>58.7</v>
      </c>
      <c r="BU681">
        <v>26</v>
      </c>
      <c r="BV681">
        <v>23.6</v>
      </c>
      <c r="BW681">
        <v>55</v>
      </c>
      <c r="BX681">
        <v>29.69</v>
      </c>
      <c r="BY681">
        <v>764</v>
      </c>
      <c r="BZ681">
        <v>4.4770000000000003</v>
      </c>
      <c r="CA681">
        <v>1</v>
      </c>
      <c r="CB681" s="2">
        <f t="shared" si="87"/>
        <v>45665</v>
      </c>
      <c r="CC681" s="3">
        <f t="shared" si="88"/>
        <v>7.2916666666666671E-2</v>
      </c>
      <c r="CD681" s="4">
        <f t="shared" si="82"/>
        <v>45665.072916666664</v>
      </c>
      <c r="CE681" s="18">
        <f t="shared" si="85"/>
        <v>0.17000000000000004</v>
      </c>
      <c r="CF681" s="18">
        <f t="shared" si="86"/>
        <v>0.08</v>
      </c>
      <c r="CG681" s="19">
        <f t="shared" si="89"/>
        <v>517.5</v>
      </c>
      <c r="CH681" s="19">
        <f t="shared" si="89"/>
        <v>337.5</v>
      </c>
      <c r="CI681" s="19">
        <f t="shared" si="83"/>
        <v>157.5</v>
      </c>
      <c r="CJ681" s="19">
        <f t="shared" si="84"/>
        <v>337.5</v>
      </c>
    </row>
    <row r="682" spans="1:88" x14ac:dyDescent="0.35">
      <c r="A682" t="s">
        <v>146</v>
      </c>
      <c r="B682" t="s">
        <v>844</v>
      </c>
      <c r="C682">
        <v>25.2</v>
      </c>
      <c r="D682">
        <v>25.3</v>
      </c>
      <c r="E682">
        <v>25.2</v>
      </c>
      <c r="F682">
        <v>56</v>
      </c>
      <c r="G682">
        <v>11</v>
      </c>
      <c r="H682">
        <v>24</v>
      </c>
      <c r="I682">
        <v>65</v>
      </c>
      <c r="J682">
        <v>3.3</v>
      </c>
      <c r="K682">
        <v>10</v>
      </c>
      <c r="L682">
        <v>22</v>
      </c>
      <c r="M682" t="s">
        <v>78</v>
      </c>
      <c r="N682" t="s">
        <v>85</v>
      </c>
      <c r="O682">
        <v>0</v>
      </c>
      <c r="P682">
        <v>0</v>
      </c>
      <c r="Q682">
        <v>0</v>
      </c>
      <c r="S682">
        <v>0</v>
      </c>
      <c r="U682">
        <v>0</v>
      </c>
      <c r="V682">
        <v>339</v>
      </c>
      <c r="W682">
        <v>28</v>
      </c>
      <c r="X682">
        <v>2</v>
      </c>
      <c r="Y682">
        <v>0</v>
      </c>
      <c r="Z682" t="s">
        <v>72</v>
      </c>
      <c r="AA682">
        <v>257</v>
      </c>
      <c r="AB682">
        <v>64</v>
      </c>
      <c r="AD682">
        <v>0</v>
      </c>
      <c r="AG682">
        <v>12.9</v>
      </c>
      <c r="AH682">
        <v>15.3</v>
      </c>
      <c r="AK682">
        <v>0</v>
      </c>
      <c r="AM682">
        <v>312</v>
      </c>
      <c r="AN682">
        <v>37</v>
      </c>
      <c r="AO682">
        <v>2</v>
      </c>
      <c r="AP682">
        <v>0</v>
      </c>
      <c r="AQ682" t="s">
        <v>145</v>
      </c>
      <c r="AR682">
        <v>0</v>
      </c>
      <c r="AS682">
        <v>0</v>
      </c>
      <c r="AT682">
        <v>26</v>
      </c>
      <c r="AU682">
        <v>26</v>
      </c>
      <c r="AV682">
        <v>25.9</v>
      </c>
      <c r="AW682">
        <v>56</v>
      </c>
      <c r="AX682">
        <v>12</v>
      </c>
      <c r="AY682">
        <v>25</v>
      </c>
      <c r="BA682">
        <v>6.5</v>
      </c>
      <c r="BB682">
        <v>14</v>
      </c>
      <c r="BC682">
        <v>19</v>
      </c>
      <c r="BD682" t="s">
        <v>78</v>
      </c>
      <c r="BE682" t="s">
        <v>82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273</v>
      </c>
      <c r="BN682">
        <v>33</v>
      </c>
      <c r="BO682">
        <v>1</v>
      </c>
      <c r="BP682">
        <v>0</v>
      </c>
      <c r="BQ682" t="s">
        <v>72</v>
      </c>
      <c r="BR682">
        <v>218</v>
      </c>
      <c r="BS682">
        <v>40</v>
      </c>
      <c r="BT682">
        <v>58.5</v>
      </c>
      <c r="BU682">
        <v>27</v>
      </c>
      <c r="BV682">
        <v>24.4</v>
      </c>
      <c r="BW682">
        <v>55</v>
      </c>
      <c r="BX682">
        <v>29.69</v>
      </c>
      <c r="BY682">
        <v>764</v>
      </c>
      <c r="BZ682">
        <v>4.4770000000000003</v>
      </c>
      <c r="CA682">
        <v>1</v>
      </c>
      <c r="CB682" s="2">
        <f t="shared" si="87"/>
        <v>45665</v>
      </c>
      <c r="CC682" s="3">
        <f t="shared" si="88"/>
        <v>8.3333333333333329E-2</v>
      </c>
      <c r="CD682" s="4">
        <f t="shared" si="82"/>
        <v>45665.083333333336</v>
      </c>
      <c r="CE682" s="18">
        <f t="shared" si="85"/>
        <v>0.17000000000000004</v>
      </c>
      <c r="CF682" s="18">
        <f t="shared" si="86"/>
        <v>0.08</v>
      </c>
      <c r="CG682" s="19">
        <f t="shared" si="89"/>
        <v>202.5</v>
      </c>
      <c r="CH682" s="19">
        <f t="shared" si="89"/>
        <v>337.5</v>
      </c>
      <c r="CI682" s="19">
        <f t="shared" si="83"/>
        <v>202.5</v>
      </c>
      <c r="CJ682" s="19">
        <f t="shared" si="84"/>
        <v>337.5</v>
      </c>
    </row>
    <row r="683" spans="1:88" x14ac:dyDescent="0.35">
      <c r="A683" t="s">
        <v>146</v>
      </c>
      <c r="B683" t="s">
        <v>845</v>
      </c>
      <c r="C683">
        <v>25.3</v>
      </c>
      <c r="D683">
        <v>25.3</v>
      </c>
      <c r="E683">
        <v>25.2</v>
      </c>
      <c r="F683">
        <v>56</v>
      </c>
      <c r="G683">
        <v>11</v>
      </c>
      <c r="H683">
        <v>24</v>
      </c>
      <c r="I683">
        <v>65</v>
      </c>
      <c r="J683">
        <v>3.3</v>
      </c>
      <c r="K683">
        <v>12</v>
      </c>
      <c r="L683">
        <v>22</v>
      </c>
      <c r="M683" t="s">
        <v>74</v>
      </c>
      <c r="N683" t="s">
        <v>86</v>
      </c>
      <c r="O683">
        <v>0</v>
      </c>
      <c r="P683">
        <v>0</v>
      </c>
      <c r="Q683">
        <v>0</v>
      </c>
      <c r="S683">
        <v>0</v>
      </c>
      <c r="U683">
        <v>0</v>
      </c>
      <c r="V683">
        <v>345</v>
      </c>
      <c r="W683">
        <v>28</v>
      </c>
      <c r="X683">
        <v>2</v>
      </c>
      <c r="Y683">
        <v>0</v>
      </c>
      <c r="Z683" t="s">
        <v>72</v>
      </c>
      <c r="AA683">
        <v>278</v>
      </c>
      <c r="AB683">
        <v>50</v>
      </c>
      <c r="AD683">
        <v>0</v>
      </c>
      <c r="AG683">
        <v>13.4</v>
      </c>
      <c r="AH683">
        <v>15.6</v>
      </c>
      <c r="AK683">
        <v>0</v>
      </c>
      <c r="AM683">
        <v>310</v>
      </c>
      <c r="AN683">
        <v>36</v>
      </c>
      <c r="AO683">
        <v>2</v>
      </c>
      <c r="AP683">
        <v>0</v>
      </c>
      <c r="AQ683" t="s">
        <v>145</v>
      </c>
      <c r="AR683">
        <v>0</v>
      </c>
      <c r="AS683">
        <v>0</v>
      </c>
      <c r="AT683">
        <v>26.1</v>
      </c>
      <c r="AU683">
        <v>26.1</v>
      </c>
      <c r="AV683">
        <v>26</v>
      </c>
      <c r="AW683">
        <v>56</v>
      </c>
      <c r="AX683">
        <v>12</v>
      </c>
      <c r="AY683">
        <v>25</v>
      </c>
      <c r="BA683">
        <v>5.4</v>
      </c>
      <c r="BB683">
        <v>16</v>
      </c>
      <c r="BC683">
        <v>19</v>
      </c>
      <c r="BD683" t="s">
        <v>78</v>
      </c>
      <c r="BE683" t="s">
        <v>80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270</v>
      </c>
      <c r="BN683">
        <v>38</v>
      </c>
      <c r="BO683">
        <v>2</v>
      </c>
      <c r="BP683">
        <v>0</v>
      </c>
      <c r="BQ683" t="s">
        <v>72</v>
      </c>
      <c r="BR683">
        <v>206</v>
      </c>
      <c r="BS683">
        <v>50</v>
      </c>
      <c r="BT683">
        <v>58.3</v>
      </c>
      <c r="BU683">
        <v>27</v>
      </c>
      <c r="BV683">
        <v>24.2</v>
      </c>
      <c r="BW683">
        <v>55</v>
      </c>
      <c r="BX683">
        <v>29.69</v>
      </c>
      <c r="BY683">
        <v>764</v>
      </c>
      <c r="BZ683">
        <v>4.4770000000000003</v>
      </c>
      <c r="CA683">
        <v>1</v>
      </c>
      <c r="CB683" s="2">
        <f t="shared" si="87"/>
        <v>45665</v>
      </c>
      <c r="CC683" s="3">
        <f t="shared" si="88"/>
        <v>9.375E-2</v>
      </c>
      <c r="CD683" s="4">
        <f t="shared" si="82"/>
        <v>45665.09375</v>
      </c>
      <c r="CE683" s="18">
        <f t="shared" si="85"/>
        <v>0.17000000000000004</v>
      </c>
      <c r="CF683" s="18">
        <f t="shared" si="86"/>
        <v>0.08</v>
      </c>
      <c r="CG683" s="19">
        <f t="shared" si="89"/>
        <v>540</v>
      </c>
      <c r="CH683" s="19">
        <f t="shared" si="89"/>
        <v>360</v>
      </c>
      <c r="CI683" s="19">
        <f t="shared" si="83"/>
        <v>180</v>
      </c>
      <c r="CJ683" s="19">
        <f t="shared" si="84"/>
        <v>360</v>
      </c>
    </row>
    <row r="684" spans="1:88" x14ac:dyDescent="0.35">
      <c r="A684" t="s">
        <v>146</v>
      </c>
      <c r="B684" t="s">
        <v>846</v>
      </c>
      <c r="C684">
        <v>25.3</v>
      </c>
      <c r="D684">
        <v>25.4</v>
      </c>
      <c r="E684">
        <v>25.3</v>
      </c>
      <c r="F684">
        <v>57</v>
      </c>
      <c r="G684">
        <v>12</v>
      </c>
      <c r="H684">
        <v>24</v>
      </c>
      <c r="I684">
        <v>65</v>
      </c>
      <c r="J684">
        <v>4.3</v>
      </c>
      <c r="K684">
        <v>15</v>
      </c>
      <c r="L684">
        <v>21</v>
      </c>
      <c r="M684" t="s">
        <v>84</v>
      </c>
      <c r="N684" t="s">
        <v>86</v>
      </c>
      <c r="O684">
        <v>0</v>
      </c>
      <c r="P684">
        <v>0</v>
      </c>
      <c r="Q684">
        <v>0</v>
      </c>
      <c r="S684">
        <v>0</v>
      </c>
      <c r="U684">
        <v>0</v>
      </c>
      <c r="V684">
        <v>342</v>
      </c>
      <c r="W684">
        <v>29</v>
      </c>
      <c r="X684">
        <v>2</v>
      </c>
      <c r="Y684">
        <v>0</v>
      </c>
      <c r="Z684" t="s">
        <v>72</v>
      </c>
      <c r="AA684">
        <v>255</v>
      </c>
      <c r="AB684">
        <v>69</v>
      </c>
      <c r="AD684">
        <v>10</v>
      </c>
      <c r="AG684">
        <v>13.2</v>
      </c>
      <c r="AH684">
        <v>15.5</v>
      </c>
      <c r="AK684">
        <v>0</v>
      </c>
      <c r="AM684">
        <v>314</v>
      </c>
      <c r="AN684">
        <v>37</v>
      </c>
      <c r="AO684">
        <v>2</v>
      </c>
      <c r="AP684">
        <v>0</v>
      </c>
      <c r="AQ684" t="s">
        <v>145</v>
      </c>
      <c r="AR684">
        <v>0</v>
      </c>
      <c r="AS684">
        <v>0</v>
      </c>
      <c r="AT684">
        <v>26.1</v>
      </c>
      <c r="AU684">
        <v>26.1</v>
      </c>
      <c r="AV684">
        <v>26.1</v>
      </c>
      <c r="AW684">
        <v>57</v>
      </c>
      <c r="AX684">
        <v>13</v>
      </c>
      <c r="AY684">
        <v>25</v>
      </c>
      <c r="BA684">
        <v>7.7</v>
      </c>
      <c r="BB684">
        <v>17</v>
      </c>
      <c r="BC684">
        <v>19</v>
      </c>
      <c r="BD684" t="s">
        <v>82</v>
      </c>
      <c r="BE684" t="s">
        <v>82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266</v>
      </c>
      <c r="BN684">
        <v>36</v>
      </c>
      <c r="BO684">
        <v>2</v>
      </c>
      <c r="BP684">
        <v>0</v>
      </c>
      <c r="BQ684" t="s">
        <v>72</v>
      </c>
      <c r="BR684">
        <v>203</v>
      </c>
      <c r="BS684">
        <v>51</v>
      </c>
      <c r="BT684">
        <v>58.2</v>
      </c>
      <c r="BU684">
        <v>27</v>
      </c>
      <c r="BV684">
        <v>24.1</v>
      </c>
      <c r="BW684">
        <v>55</v>
      </c>
      <c r="BX684">
        <v>29.69</v>
      </c>
      <c r="BY684">
        <v>764</v>
      </c>
      <c r="BZ684">
        <v>4.4770000000000003</v>
      </c>
      <c r="CA684">
        <v>1</v>
      </c>
      <c r="CB684" s="2">
        <f t="shared" si="87"/>
        <v>45665</v>
      </c>
      <c r="CC684" s="3">
        <f t="shared" si="88"/>
        <v>0.10416666666666667</v>
      </c>
      <c r="CD684" s="4">
        <f t="shared" si="82"/>
        <v>45665.104166666664</v>
      </c>
      <c r="CE684" s="18">
        <f t="shared" si="85"/>
        <v>0.17000000000000004</v>
      </c>
      <c r="CF684" s="18">
        <f t="shared" si="86"/>
        <v>0.08</v>
      </c>
      <c r="CG684" s="19">
        <f t="shared" si="89"/>
        <v>540</v>
      </c>
      <c r="CH684" s="19">
        <f t="shared" si="89"/>
        <v>337.5</v>
      </c>
      <c r="CI684" s="19">
        <f t="shared" si="83"/>
        <v>180</v>
      </c>
      <c r="CJ684" s="19">
        <f t="shared" si="84"/>
        <v>337.5</v>
      </c>
    </row>
    <row r="685" spans="1:88" x14ac:dyDescent="0.35">
      <c r="A685" t="s">
        <v>146</v>
      </c>
      <c r="B685" t="s">
        <v>847</v>
      </c>
      <c r="C685">
        <v>25.3</v>
      </c>
      <c r="D685">
        <v>25.3</v>
      </c>
      <c r="E685">
        <v>25.3</v>
      </c>
      <c r="F685">
        <v>58</v>
      </c>
      <c r="G685">
        <v>12</v>
      </c>
      <c r="H685">
        <v>24</v>
      </c>
      <c r="I685">
        <v>65</v>
      </c>
      <c r="J685">
        <v>4.0999999999999996</v>
      </c>
      <c r="K685">
        <v>11</v>
      </c>
      <c r="L685">
        <v>19</v>
      </c>
      <c r="M685" t="s">
        <v>74</v>
      </c>
      <c r="N685" t="s">
        <v>86</v>
      </c>
      <c r="O685">
        <v>0</v>
      </c>
      <c r="P685">
        <v>0</v>
      </c>
      <c r="Q685">
        <v>0</v>
      </c>
      <c r="S685">
        <v>0</v>
      </c>
      <c r="U685">
        <v>0</v>
      </c>
      <c r="V685">
        <v>341</v>
      </c>
      <c r="W685">
        <v>29</v>
      </c>
      <c r="X685">
        <v>1</v>
      </c>
      <c r="Y685">
        <v>0</v>
      </c>
      <c r="Z685" t="s">
        <v>72</v>
      </c>
      <c r="AA685">
        <v>269</v>
      </c>
      <c r="AB685">
        <v>55</v>
      </c>
      <c r="AD685">
        <v>24</v>
      </c>
      <c r="AG685">
        <v>13.4</v>
      </c>
      <c r="AH685">
        <v>15.6</v>
      </c>
      <c r="AK685">
        <v>0</v>
      </c>
      <c r="AM685">
        <v>298</v>
      </c>
      <c r="AN685">
        <v>36</v>
      </c>
      <c r="AO685">
        <v>2</v>
      </c>
      <c r="AP685">
        <v>0</v>
      </c>
      <c r="AQ685" t="s">
        <v>145</v>
      </c>
      <c r="AR685">
        <v>0</v>
      </c>
      <c r="AS685">
        <v>0</v>
      </c>
      <c r="AT685">
        <v>26</v>
      </c>
      <c r="AU685">
        <v>26.1</v>
      </c>
      <c r="AV685">
        <v>26</v>
      </c>
      <c r="AW685">
        <v>58</v>
      </c>
      <c r="AX685">
        <v>13</v>
      </c>
      <c r="AY685">
        <v>25</v>
      </c>
      <c r="BA685">
        <v>7.8</v>
      </c>
      <c r="BB685">
        <v>18</v>
      </c>
      <c r="BC685">
        <v>17</v>
      </c>
      <c r="BD685" t="s">
        <v>78</v>
      </c>
      <c r="BE685" t="s">
        <v>80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271</v>
      </c>
      <c r="BN685">
        <v>37</v>
      </c>
      <c r="BO685">
        <v>2</v>
      </c>
      <c r="BP685">
        <v>0</v>
      </c>
      <c r="BQ685" t="s">
        <v>72</v>
      </c>
      <c r="BR685">
        <v>212</v>
      </c>
      <c r="BS685">
        <v>43</v>
      </c>
      <c r="BT685">
        <v>58</v>
      </c>
      <c r="BU685">
        <v>27</v>
      </c>
      <c r="BV685">
        <v>23.9</v>
      </c>
      <c r="BW685">
        <v>55</v>
      </c>
      <c r="BX685">
        <v>29.69</v>
      </c>
      <c r="BY685">
        <v>764</v>
      </c>
      <c r="BZ685">
        <v>4.4770000000000003</v>
      </c>
      <c r="CA685">
        <v>1</v>
      </c>
      <c r="CB685" s="2">
        <f t="shared" si="87"/>
        <v>45665</v>
      </c>
      <c r="CC685" s="3">
        <f t="shared" si="88"/>
        <v>0.11458333333333333</v>
      </c>
      <c r="CD685" s="4">
        <f t="shared" si="82"/>
        <v>45665.114583333336</v>
      </c>
      <c r="CE685" s="18">
        <f t="shared" si="85"/>
        <v>0.17000000000000004</v>
      </c>
      <c r="CF685" s="18">
        <f t="shared" si="86"/>
        <v>0.08</v>
      </c>
      <c r="CG685" s="19">
        <f t="shared" si="89"/>
        <v>540</v>
      </c>
      <c r="CH685" s="19">
        <f t="shared" si="89"/>
        <v>360</v>
      </c>
      <c r="CI685" s="19">
        <f t="shared" si="83"/>
        <v>180</v>
      </c>
      <c r="CJ685" s="19">
        <f t="shared" si="84"/>
        <v>360</v>
      </c>
    </row>
    <row r="686" spans="1:88" x14ac:dyDescent="0.35">
      <c r="A686" t="s">
        <v>146</v>
      </c>
      <c r="B686" t="s">
        <v>848</v>
      </c>
      <c r="C686">
        <v>25.2</v>
      </c>
      <c r="D686">
        <v>25.3</v>
      </c>
      <c r="E686">
        <v>25.1</v>
      </c>
      <c r="F686">
        <v>59</v>
      </c>
      <c r="G686">
        <v>13</v>
      </c>
      <c r="H686">
        <v>24</v>
      </c>
      <c r="I686">
        <v>65</v>
      </c>
      <c r="J686">
        <v>4.0999999999999996</v>
      </c>
      <c r="K686">
        <v>14</v>
      </c>
      <c r="L686">
        <v>21</v>
      </c>
      <c r="M686" t="s">
        <v>86</v>
      </c>
      <c r="N686" t="s">
        <v>86</v>
      </c>
      <c r="O686">
        <v>0</v>
      </c>
      <c r="P686">
        <v>0</v>
      </c>
      <c r="Q686">
        <v>0</v>
      </c>
      <c r="S686">
        <v>0</v>
      </c>
      <c r="U686">
        <v>0</v>
      </c>
      <c r="V686">
        <v>342</v>
      </c>
      <c r="W686">
        <v>29</v>
      </c>
      <c r="X686">
        <v>1</v>
      </c>
      <c r="Y686">
        <v>0</v>
      </c>
      <c r="Z686" t="s">
        <v>72</v>
      </c>
      <c r="AA686">
        <v>267</v>
      </c>
      <c r="AB686">
        <v>57</v>
      </c>
      <c r="AD686">
        <v>0</v>
      </c>
      <c r="AG686">
        <v>13.4</v>
      </c>
      <c r="AH686">
        <v>15.5</v>
      </c>
      <c r="AK686">
        <v>0</v>
      </c>
      <c r="AM686">
        <v>294</v>
      </c>
      <c r="AN686">
        <v>36</v>
      </c>
      <c r="AO686">
        <v>2</v>
      </c>
      <c r="AP686">
        <v>0</v>
      </c>
      <c r="AQ686" t="s">
        <v>145</v>
      </c>
      <c r="AR686">
        <v>0</v>
      </c>
      <c r="AS686">
        <v>0</v>
      </c>
      <c r="AT686">
        <v>25.9</v>
      </c>
      <c r="AU686">
        <v>26</v>
      </c>
      <c r="AV686">
        <v>25.9</v>
      </c>
      <c r="AW686">
        <v>59</v>
      </c>
      <c r="AX686">
        <v>13</v>
      </c>
      <c r="AY686">
        <v>25</v>
      </c>
      <c r="BA686">
        <v>5.7</v>
      </c>
      <c r="BB686">
        <v>17</v>
      </c>
      <c r="BC686">
        <v>19</v>
      </c>
      <c r="BD686" t="s">
        <v>77</v>
      </c>
      <c r="BE686" t="s">
        <v>82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263</v>
      </c>
      <c r="BN686">
        <v>37</v>
      </c>
      <c r="BO686">
        <v>2</v>
      </c>
      <c r="BP686">
        <v>0</v>
      </c>
      <c r="BQ686" t="s">
        <v>72</v>
      </c>
      <c r="BR686">
        <v>198</v>
      </c>
      <c r="BS686">
        <v>54</v>
      </c>
      <c r="BT686">
        <v>58</v>
      </c>
      <c r="BU686">
        <v>27</v>
      </c>
      <c r="BV686">
        <v>23.9</v>
      </c>
      <c r="BW686">
        <v>55</v>
      </c>
      <c r="BX686">
        <v>29.69</v>
      </c>
      <c r="BY686">
        <v>764</v>
      </c>
      <c r="BZ686">
        <v>4.4770000000000003</v>
      </c>
      <c r="CA686">
        <v>1</v>
      </c>
      <c r="CB686" s="2">
        <f t="shared" si="87"/>
        <v>45665</v>
      </c>
      <c r="CC686" s="3">
        <f t="shared" si="88"/>
        <v>0.125</v>
      </c>
      <c r="CD686" s="4">
        <f t="shared" si="82"/>
        <v>45665.125</v>
      </c>
      <c r="CE686" s="18">
        <f t="shared" si="85"/>
        <v>0.17000000000000004</v>
      </c>
      <c r="CF686" s="18">
        <f t="shared" si="86"/>
        <v>0.08</v>
      </c>
      <c r="CG686" s="19">
        <f t="shared" si="89"/>
        <v>540</v>
      </c>
      <c r="CH686" s="19">
        <f t="shared" si="89"/>
        <v>337.5</v>
      </c>
      <c r="CI686" s="19">
        <f t="shared" si="83"/>
        <v>180</v>
      </c>
      <c r="CJ686" s="19">
        <f t="shared" si="84"/>
        <v>337.5</v>
      </c>
    </row>
    <row r="687" spans="1:88" x14ac:dyDescent="0.35">
      <c r="A687" t="s">
        <v>146</v>
      </c>
      <c r="B687" t="s">
        <v>849</v>
      </c>
      <c r="C687">
        <v>25.1</v>
      </c>
      <c r="D687">
        <v>25.2</v>
      </c>
      <c r="E687">
        <v>25.1</v>
      </c>
      <c r="F687">
        <v>59</v>
      </c>
      <c r="G687">
        <v>12</v>
      </c>
      <c r="H687">
        <v>24</v>
      </c>
      <c r="I687">
        <v>65</v>
      </c>
      <c r="J687">
        <v>3.5</v>
      </c>
      <c r="K687">
        <v>10</v>
      </c>
      <c r="L687">
        <v>21</v>
      </c>
      <c r="M687" t="s">
        <v>78</v>
      </c>
      <c r="N687" t="s">
        <v>83</v>
      </c>
      <c r="O687">
        <v>0</v>
      </c>
      <c r="P687">
        <v>0</v>
      </c>
      <c r="Q687">
        <v>0</v>
      </c>
      <c r="S687">
        <v>0</v>
      </c>
      <c r="U687">
        <v>0</v>
      </c>
      <c r="V687">
        <v>342</v>
      </c>
      <c r="W687">
        <v>29</v>
      </c>
      <c r="X687">
        <v>1</v>
      </c>
      <c r="Y687">
        <v>0</v>
      </c>
      <c r="Z687" t="s">
        <v>72</v>
      </c>
      <c r="AA687">
        <v>268</v>
      </c>
      <c r="AB687">
        <v>57</v>
      </c>
      <c r="AD687">
        <v>0</v>
      </c>
      <c r="AG687">
        <v>13.4</v>
      </c>
      <c r="AH687">
        <v>15.5</v>
      </c>
      <c r="AK687">
        <v>0</v>
      </c>
      <c r="AM687">
        <v>297</v>
      </c>
      <c r="AN687">
        <v>39</v>
      </c>
      <c r="AO687">
        <v>2</v>
      </c>
      <c r="AP687">
        <v>0</v>
      </c>
      <c r="AQ687" t="s">
        <v>145</v>
      </c>
      <c r="AR687">
        <v>0</v>
      </c>
      <c r="AS687">
        <v>0</v>
      </c>
      <c r="AT687">
        <v>25.9</v>
      </c>
      <c r="AU687">
        <v>26</v>
      </c>
      <c r="AV687">
        <v>25.9</v>
      </c>
      <c r="AW687">
        <v>59</v>
      </c>
      <c r="AX687">
        <v>13</v>
      </c>
      <c r="AY687">
        <v>25</v>
      </c>
      <c r="BA687">
        <v>6.1</v>
      </c>
      <c r="BB687">
        <v>17</v>
      </c>
      <c r="BC687">
        <v>19</v>
      </c>
      <c r="BD687" t="s">
        <v>78</v>
      </c>
      <c r="BE687" t="s">
        <v>80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263</v>
      </c>
      <c r="BN687">
        <v>33</v>
      </c>
      <c r="BO687">
        <v>2</v>
      </c>
      <c r="BP687">
        <v>0</v>
      </c>
      <c r="BQ687" t="s">
        <v>72</v>
      </c>
      <c r="BR687">
        <v>215</v>
      </c>
      <c r="BS687">
        <v>36</v>
      </c>
      <c r="BT687">
        <v>57.9</v>
      </c>
      <c r="BU687">
        <v>27</v>
      </c>
      <c r="BV687">
        <v>23.8</v>
      </c>
      <c r="BW687">
        <v>55</v>
      </c>
      <c r="BX687">
        <v>29.7</v>
      </c>
      <c r="BY687">
        <v>764</v>
      </c>
      <c r="BZ687">
        <v>4.4770000000000003</v>
      </c>
      <c r="CA687">
        <v>1</v>
      </c>
      <c r="CB687" s="2">
        <f t="shared" si="87"/>
        <v>45665</v>
      </c>
      <c r="CC687" s="3">
        <f t="shared" si="88"/>
        <v>0.13541666666666666</v>
      </c>
      <c r="CD687" s="4">
        <f t="shared" si="82"/>
        <v>45665.135416666664</v>
      </c>
      <c r="CE687" s="18">
        <f t="shared" si="85"/>
        <v>0.17000000000000004</v>
      </c>
      <c r="CF687" s="18">
        <f t="shared" si="86"/>
        <v>0.08</v>
      </c>
      <c r="CG687" s="19">
        <f t="shared" si="89"/>
        <v>495</v>
      </c>
      <c r="CH687" s="19">
        <f t="shared" si="89"/>
        <v>360</v>
      </c>
      <c r="CI687" s="19">
        <f t="shared" si="83"/>
        <v>135</v>
      </c>
      <c r="CJ687" s="19">
        <f t="shared" si="84"/>
        <v>360</v>
      </c>
    </row>
    <row r="688" spans="1:88" x14ac:dyDescent="0.35">
      <c r="A688" t="s">
        <v>146</v>
      </c>
      <c r="B688" t="s">
        <v>850</v>
      </c>
      <c r="C688">
        <v>25.1</v>
      </c>
      <c r="D688">
        <v>25.2</v>
      </c>
      <c r="E688">
        <v>25.1</v>
      </c>
      <c r="F688">
        <v>60</v>
      </c>
      <c r="G688">
        <v>13</v>
      </c>
      <c r="H688">
        <v>24</v>
      </c>
      <c r="I688">
        <v>65</v>
      </c>
      <c r="J688">
        <v>2.6</v>
      </c>
      <c r="K688">
        <v>9</v>
      </c>
      <c r="L688">
        <v>22</v>
      </c>
      <c r="M688" t="s">
        <v>86</v>
      </c>
      <c r="N688" t="s">
        <v>85</v>
      </c>
      <c r="O688">
        <v>0</v>
      </c>
      <c r="P688">
        <v>0</v>
      </c>
      <c r="Q688">
        <v>0</v>
      </c>
      <c r="S688">
        <v>0</v>
      </c>
      <c r="U688">
        <v>0</v>
      </c>
      <c r="V688">
        <v>343</v>
      </c>
      <c r="W688">
        <v>30</v>
      </c>
      <c r="X688">
        <v>1</v>
      </c>
      <c r="Y688">
        <v>0</v>
      </c>
      <c r="Z688" t="s">
        <v>72</v>
      </c>
      <c r="AA688">
        <v>257</v>
      </c>
      <c r="AB688">
        <v>68</v>
      </c>
      <c r="AD688">
        <v>0</v>
      </c>
      <c r="AG688">
        <v>13.4</v>
      </c>
      <c r="AH688">
        <v>15.5</v>
      </c>
      <c r="AK688">
        <v>0</v>
      </c>
      <c r="AM688">
        <v>299</v>
      </c>
      <c r="AN688">
        <v>35</v>
      </c>
      <c r="AO688">
        <v>2</v>
      </c>
      <c r="AP688">
        <v>0</v>
      </c>
      <c r="AQ688" t="s">
        <v>145</v>
      </c>
      <c r="AR688">
        <v>0</v>
      </c>
      <c r="AS688">
        <v>0</v>
      </c>
      <c r="AT688">
        <v>25.9</v>
      </c>
      <c r="AU688">
        <v>25.9</v>
      </c>
      <c r="AV688">
        <v>25.8</v>
      </c>
      <c r="AW688">
        <v>60</v>
      </c>
      <c r="AX688">
        <v>14</v>
      </c>
      <c r="AY688">
        <v>25</v>
      </c>
      <c r="BA688">
        <v>3.9</v>
      </c>
      <c r="BB688">
        <v>18</v>
      </c>
      <c r="BC688">
        <v>19</v>
      </c>
      <c r="BD688" t="s">
        <v>78</v>
      </c>
      <c r="BE688" t="s">
        <v>82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263</v>
      </c>
      <c r="BN688">
        <v>37</v>
      </c>
      <c r="BO688">
        <v>1</v>
      </c>
      <c r="BP688">
        <v>0</v>
      </c>
      <c r="BQ688" t="s">
        <v>72</v>
      </c>
      <c r="BR688">
        <v>196</v>
      </c>
      <c r="BS688">
        <v>53</v>
      </c>
      <c r="BT688">
        <v>57.8</v>
      </c>
      <c r="BU688">
        <v>27</v>
      </c>
      <c r="BV688">
        <v>23.8</v>
      </c>
      <c r="BW688">
        <v>55</v>
      </c>
      <c r="BX688">
        <v>29.7</v>
      </c>
      <c r="BY688">
        <v>764</v>
      </c>
      <c r="BZ688">
        <v>4.4770000000000003</v>
      </c>
      <c r="CA688">
        <v>1</v>
      </c>
      <c r="CB688" s="2">
        <f t="shared" si="87"/>
        <v>45665</v>
      </c>
      <c r="CC688" s="3">
        <f t="shared" si="88"/>
        <v>0.14583333333333334</v>
      </c>
      <c r="CD688" s="4">
        <f t="shared" si="82"/>
        <v>45665.145833333336</v>
      </c>
      <c r="CE688" s="18">
        <f t="shared" si="85"/>
        <v>0.17000000000000004</v>
      </c>
      <c r="CF688" s="18">
        <f t="shared" si="86"/>
        <v>0.08</v>
      </c>
      <c r="CG688" s="19">
        <f t="shared" si="89"/>
        <v>202.5</v>
      </c>
      <c r="CH688" s="19">
        <f t="shared" si="89"/>
        <v>337.5</v>
      </c>
      <c r="CI688" s="19">
        <f t="shared" si="83"/>
        <v>202.5</v>
      </c>
      <c r="CJ688" s="19">
        <f t="shared" si="84"/>
        <v>337.5</v>
      </c>
    </row>
    <row r="689" spans="1:88" x14ac:dyDescent="0.35">
      <c r="A689" t="s">
        <v>146</v>
      </c>
      <c r="B689" t="s">
        <v>851</v>
      </c>
      <c r="C689">
        <v>25.1</v>
      </c>
      <c r="D689">
        <v>25.2</v>
      </c>
      <c r="E689">
        <v>25.1</v>
      </c>
      <c r="F689">
        <v>60</v>
      </c>
      <c r="G689">
        <v>13</v>
      </c>
      <c r="H689">
        <v>24</v>
      </c>
      <c r="I689">
        <v>65</v>
      </c>
      <c r="J689">
        <v>2.8</v>
      </c>
      <c r="K689">
        <v>8</v>
      </c>
      <c r="L689">
        <v>22</v>
      </c>
      <c r="M689" t="s">
        <v>85</v>
      </c>
      <c r="N689" t="s">
        <v>85</v>
      </c>
      <c r="O689">
        <v>0</v>
      </c>
      <c r="P689">
        <v>0</v>
      </c>
      <c r="Q689">
        <v>0</v>
      </c>
      <c r="S689">
        <v>0</v>
      </c>
      <c r="U689">
        <v>0</v>
      </c>
      <c r="V689">
        <v>344</v>
      </c>
      <c r="W689">
        <v>28</v>
      </c>
      <c r="X689">
        <v>1</v>
      </c>
      <c r="Y689">
        <v>0</v>
      </c>
      <c r="Z689" t="s">
        <v>72</v>
      </c>
      <c r="AA689">
        <v>258</v>
      </c>
      <c r="AB689">
        <v>69</v>
      </c>
      <c r="AD689">
        <v>9</v>
      </c>
      <c r="AG689">
        <v>13.4</v>
      </c>
      <c r="AH689">
        <v>15.5</v>
      </c>
      <c r="AK689">
        <v>0</v>
      </c>
      <c r="AM689">
        <v>303</v>
      </c>
      <c r="AN689">
        <v>38</v>
      </c>
      <c r="AO689">
        <v>1</v>
      </c>
      <c r="AP689">
        <v>0</v>
      </c>
      <c r="AQ689" t="s">
        <v>145</v>
      </c>
      <c r="AR689">
        <v>0</v>
      </c>
      <c r="AS689">
        <v>0</v>
      </c>
      <c r="AT689">
        <v>25.9</v>
      </c>
      <c r="AU689">
        <v>26</v>
      </c>
      <c r="AV689">
        <v>25.9</v>
      </c>
      <c r="AW689">
        <v>60</v>
      </c>
      <c r="AX689">
        <v>14</v>
      </c>
      <c r="AY689">
        <v>25</v>
      </c>
      <c r="BA689">
        <v>3.9</v>
      </c>
      <c r="BB689">
        <v>15</v>
      </c>
      <c r="BC689">
        <v>22</v>
      </c>
      <c r="BD689" t="s">
        <v>82</v>
      </c>
      <c r="BE689" t="s">
        <v>80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262</v>
      </c>
      <c r="BN689">
        <v>36</v>
      </c>
      <c r="BO689">
        <v>1</v>
      </c>
      <c r="BP689">
        <v>0</v>
      </c>
      <c r="BQ689" t="s">
        <v>72</v>
      </c>
      <c r="BR689">
        <v>202</v>
      </c>
      <c r="BS689">
        <v>48</v>
      </c>
      <c r="BT689">
        <v>57.7</v>
      </c>
      <c r="BU689">
        <v>27</v>
      </c>
      <c r="BV689">
        <v>23.7</v>
      </c>
      <c r="BW689">
        <v>54</v>
      </c>
      <c r="BX689">
        <v>29.7</v>
      </c>
      <c r="BY689">
        <v>764</v>
      </c>
      <c r="BZ689">
        <v>4.4770000000000003</v>
      </c>
      <c r="CA689">
        <v>1</v>
      </c>
      <c r="CB689" s="2">
        <f t="shared" si="87"/>
        <v>45665</v>
      </c>
      <c r="CC689" s="3">
        <f t="shared" si="88"/>
        <v>0.15625</v>
      </c>
      <c r="CD689" s="4">
        <f t="shared" si="82"/>
        <v>45665.15625</v>
      </c>
      <c r="CE689" s="18">
        <f t="shared" si="85"/>
        <v>0.17000000000000004</v>
      </c>
      <c r="CF689" s="18">
        <f t="shared" si="86"/>
        <v>0.08</v>
      </c>
      <c r="CG689" s="19">
        <f t="shared" si="89"/>
        <v>202.5</v>
      </c>
      <c r="CH689" s="19">
        <f t="shared" si="89"/>
        <v>360</v>
      </c>
      <c r="CI689" s="19">
        <f t="shared" si="83"/>
        <v>202.5</v>
      </c>
      <c r="CJ689" s="19">
        <f t="shared" si="84"/>
        <v>360</v>
      </c>
    </row>
    <row r="690" spans="1:88" x14ac:dyDescent="0.35">
      <c r="A690" t="s">
        <v>146</v>
      </c>
      <c r="B690" t="s">
        <v>852</v>
      </c>
      <c r="C690">
        <v>25.1</v>
      </c>
      <c r="D690">
        <v>25.2</v>
      </c>
      <c r="E690">
        <v>25.1</v>
      </c>
      <c r="F690">
        <v>60</v>
      </c>
      <c r="G690">
        <v>13</v>
      </c>
      <c r="H690">
        <v>24</v>
      </c>
      <c r="I690">
        <v>65</v>
      </c>
      <c r="J690">
        <v>3.1</v>
      </c>
      <c r="K690">
        <v>11</v>
      </c>
      <c r="L690">
        <v>22</v>
      </c>
      <c r="M690" t="s">
        <v>74</v>
      </c>
      <c r="N690" t="s">
        <v>86</v>
      </c>
      <c r="O690">
        <v>0</v>
      </c>
      <c r="P690">
        <v>0</v>
      </c>
      <c r="Q690">
        <v>0</v>
      </c>
      <c r="S690">
        <v>0</v>
      </c>
      <c r="U690">
        <v>0</v>
      </c>
      <c r="V690">
        <v>343</v>
      </c>
      <c r="W690">
        <v>29</v>
      </c>
      <c r="X690">
        <v>1</v>
      </c>
      <c r="Y690">
        <v>0</v>
      </c>
      <c r="Z690" t="s">
        <v>72</v>
      </c>
      <c r="AA690">
        <v>264</v>
      </c>
      <c r="AB690">
        <v>61</v>
      </c>
      <c r="AD690">
        <v>16</v>
      </c>
      <c r="AG690">
        <v>13.4</v>
      </c>
      <c r="AH690">
        <v>15.5</v>
      </c>
      <c r="AK690">
        <v>0</v>
      </c>
      <c r="AM690">
        <v>310</v>
      </c>
      <c r="AN690">
        <v>40</v>
      </c>
      <c r="AO690">
        <v>1</v>
      </c>
      <c r="AP690">
        <v>0</v>
      </c>
      <c r="AQ690" t="s">
        <v>145</v>
      </c>
      <c r="AR690">
        <v>0</v>
      </c>
      <c r="AS690">
        <v>0</v>
      </c>
      <c r="AT690">
        <v>25.8</v>
      </c>
      <c r="AU690">
        <v>26</v>
      </c>
      <c r="AV690">
        <v>25.8</v>
      </c>
      <c r="AW690">
        <v>60</v>
      </c>
      <c r="AX690">
        <v>14</v>
      </c>
      <c r="AY690">
        <v>25</v>
      </c>
      <c r="BA690">
        <v>6.1</v>
      </c>
      <c r="BB690">
        <v>17</v>
      </c>
      <c r="BC690">
        <v>19</v>
      </c>
      <c r="BD690" t="s">
        <v>82</v>
      </c>
      <c r="BE690" t="s">
        <v>82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268</v>
      </c>
      <c r="BN690">
        <v>35</v>
      </c>
      <c r="BO690">
        <v>1</v>
      </c>
      <c r="BP690">
        <v>0</v>
      </c>
      <c r="BQ690" t="s">
        <v>72</v>
      </c>
      <c r="BR690">
        <v>210</v>
      </c>
      <c r="BS690">
        <v>45</v>
      </c>
      <c r="BT690">
        <v>57.6</v>
      </c>
      <c r="BU690">
        <v>27</v>
      </c>
      <c r="BV690">
        <v>23.6</v>
      </c>
      <c r="BW690">
        <v>54</v>
      </c>
      <c r="BX690">
        <v>29.7</v>
      </c>
      <c r="BY690">
        <v>764</v>
      </c>
      <c r="BZ690">
        <v>4.4770000000000003</v>
      </c>
      <c r="CA690">
        <v>1</v>
      </c>
      <c r="CB690" s="2">
        <f t="shared" si="87"/>
        <v>45665</v>
      </c>
      <c r="CC690" s="3">
        <f t="shared" si="88"/>
        <v>0.16666666666666666</v>
      </c>
      <c r="CD690" s="4">
        <f t="shared" si="82"/>
        <v>45665.166666666664</v>
      </c>
      <c r="CE690" s="18">
        <f t="shared" si="85"/>
        <v>0.17000000000000004</v>
      </c>
      <c r="CF690" s="18">
        <f t="shared" si="86"/>
        <v>0.08</v>
      </c>
      <c r="CG690" s="19">
        <f t="shared" si="89"/>
        <v>540</v>
      </c>
      <c r="CH690" s="19">
        <f t="shared" si="89"/>
        <v>337.5</v>
      </c>
      <c r="CI690" s="19">
        <f t="shared" si="83"/>
        <v>180</v>
      </c>
      <c r="CJ690" s="19">
        <f t="shared" si="84"/>
        <v>337.5</v>
      </c>
    </row>
    <row r="691" spans="1:88" x14ac:dyDescent="0.35">
      <c r="A691" t="s">
        <v>146</v>
      </c>
      <c r="B691" t="s">
        <v>853</v>
      </c>
      <c r="C691">
        <v>25</v>
      </c>
      <c r="D691">
        <v>25.1</v>
      </c>
      <c r="E691">
        <v>25</v>
      </c>
      <c r="F691">
        <v>61</v>
      </c>
      <c r="G691">
        <v>13</v>
      </c>
      <c r="H691">
        <v>24</v>
      </c>
      <c r="I691">
        <v>65</v>
      </c>
      <c r="J691">
        <v>2.6</v>
      </c>
      <c r="K691">
        <v>8</v>
      </c>
      <c r="L691">
        <v>22</v>
      </c>
      <c r="M691" t="s">
        <v>77</v>
      </c>
      <c r="N691" t="s">
        <v>75</v>
      </c>
      <c r="O691">
        <v>0</v>
      </c>
      <c r="P691">
        <v>0</v>
      </c>
      <c r="Q691">
        <v>0</v>
      </c>
      <c r="S691">
        <v>0</v>
      </c>
      <c r="U691">
        <v>0</v>
      </c>
      <c r="V691">
        <v>342</v>
      </c>
      <c r="W691">
        <v>28</v>
      </c>
      <c r="X691">
        <v>2</v>
      </c>
      <c r="Y691">
        <v>0</v>
      </c>
      <c r="Z691" t="s">
        <v>72</v>
      </c>
      <c r="AA691">
        <v>252</v>
      </c>
      <c r="AB691">
        <v>72</v>
      </c>
      <c r="AD691">
        <v>21</v>
      </c>
      <c r="AG691">
        <v>13.2</v>
      </c>
      <c r="AH691">
        <v>15.3</v>
      </c>
      <c r="AK691">
        <v>0</v>
      </c>
      <c r="AM691">
        <v>287</v>
      </c>
      <c r="AN691">
        <v>34</v>
      </c>
      <c r="AO691">
        <v>1</v>
      </c>
      <c r="AP691">
        <v>0</v>
      </c>
      <c r="AQ691" t="s">
        <v>145</v>
      </c>
      <c r="AR691">
        <v>0</v>
      </c>
      <c r="AS691">
        <v>0</v>
      </c>
      <c r="AT691">
        <v>25.8</v>
      </c>
      <c r="AU691">
        <v>25.8</v>
      </c>
      <c r="AV691">
        <v>25.8</v>
      </c>
      <c r="AW691">
        <v>61</v>
      </c>
      <c r="AX691">
        <v>14</v>
      </c>
      <c r="AY691">
        <v>25</v>
      </c>
      <c r="BA691">
        <v>4</v>
      </c>
      <c r="BB691">
        <v>16</v>
      </c>
      <c r="BC691">
        <v>19</v>
      </c>
      <c r="BD691" t="s">
        <v>82</v>
      </c>
      <c r="BE691" t="s">
        <v>80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277</v>
      </c>
      <c r="BN691">
        <v>39</v>
      </c>
      <c r="BO691">
        <v>1</v>
      </c>
      <c r="BP691">
        <v>0</v>
      </c>
      <c r="BQ691" t="s">
        <v>72</v>
      </c>
      <c r="BR691">
        <v>224</v>
      </c>
      <c r="BS691">
        <v>39</v>
      </c>
      <c r="BT691">
        <v>57.6</v>
      </c>
      <c r="BU691">
        <v>27</v>
      </c>
      <c r="BV691">
        <v>23.6</v>
      </c>
      <c r="BW691">
        <v>54</v>
      </c>
      <c r="BX691">
        <v>29.69</v>
      </c>
      <c r="BY691">
        <v>764</v>
      </c>
      <c r="BZ691">
        <v>4.4770000000000003</v>
      </c>
      <c r="CA691">
        <v>1</v>
      </c>
      <c r="CB691" s="2">
        <f t="shared" si="87"/>
        <v>45665</v>
      </c>
      <c r="CC691" s="3">
        <f t="shared" si="88"/>
        <v>0.17708333333333334</v>
      </c>
      <c r="CD691" s="4">
        <f t="shared" si="82"/>
        <v>45665.177083333336</v>
      </c>
      <c r="CE691" s="18">
        <f t="shared" si="85"/>
        <v>0.17000000000000004</v>
      </c>
      <c r="CF691" s="18">
        <f t="shared" si="86"/>
        <v>0.08</v>
      </c>
      <c r="CG691" s="19">
        <f t="shared" si="89"/>
        <v>517.5</v>
      </c>
      <c r="CH691" s="19">
        <f t="shared" si="89"/>
        <v>360</v>
      </c>
      <c r="CI691" s="19">
        <f t="shared" si="83"/>
        <v>157.5</v>
      </c>
      <c r="CJ691" s="19">
        <f t="shared" si="84"/>
        <v>360</v>
      </c>
    </row>
    <row r="692" spans="1:88" x14ac:dyDescent="0.35">
      <c r="A692" t="s">
        <v>146</v>
      </c>
      <c r="B692" t="s">
        <v>854</v>
      </c>
      <c r="C692">
        <v>25</v>
      </c>
      <c r="D692">
        <v>25.1</v>
      </c>
      <c r="E692">
        <v>25</v>
      </c>
      <c r="F692">
        <v>61</v>
      </c>
      <c r="G692">
        <v>13</v>
      </c>
      <c r="H692">
        <v>24</v>
      </c>
      <c r="I692">
        <v>65</v>
      </c>
      <c r="J692">
        <v>3.3</v>
      </c>
      <c r="K692">
        <v>8</v>
      </c>
      <c r="L692">
        <v>22</v>
      </c>
      <c r="M692" t="s">
        <v>84</v>
      </c>
      <c r="N692" t="s">
        <v>86</v>
      </c>
      <c r="O692">
        <v>0</v>
      </c>
      <c r="P692">
        <v>0</v>
      </c>
      <c r="Q692">
        <v>0</v>
      </c>
      <c r="S692">
        <v>0</v>
      </c>
      <c r="U692">
        <v>0</v>
      </c>
      <c r="V692">
        <v>344</v>
      </c>
      <c r="W692">
        <v>31</v>
      </c>
      <c r="X692">
        <v>2</v>
      </c>
      <c r="Y692">
        <v>0</v>
      </c>
      <c r="Z692" t="s">
        <v>72</v>
      </c>
      <c r="AA692">
        <v>271</v>
      </c>
      <c r="AB692">
        <v>56</v>
      </c>
      <c r="AD692">
        <v>18</v>
      </c>
      <c r="AG692">
        <v>13.2</v>
      </c>
      <c r="AH692">
        <v>15.3</v>
      </c>
      <c r="AK692">
        <v>0</v>
      </c>
      <c r="AM692">
        <v>283</v>
      </c>
      <c r="AN692">
        <v>36</v>
      </c>
      <c r="AO692">
        <v>1</v>
      </c>
      <c r="AP692">
        <v>0</v>
      </c>
      <c r="AQ692" t="s">
        <v>145</v>
      </c>
      <c r="AR692">
        <v>0</v>
      </c>
      <c r="AS692">
        <v>0</v>
      </c>
      <c r="AT692">
        <v>25.8</v>
      </c>
      <c r="AU692">
        <v>25.8</v>
      </c>
      <c r="AV692">
        <v>25.8</v>
      </c>
      <c r="AW692">
        <v>61</v>
      </c>
      <c r="AX692">
        <v>14</v>
      </c>
      <c r="AY692">
        <v>25</v>
      </c>
      <c r="BA692">
        <v>6.3</v>
      </c>
      <c r="BB692">
        <v>15</v>
      </c>
      <c r="BC692">
        <v>19</v>
      </c>
      <c r="BD692" t="s">
        <v>77</v>
      </c>
      <c r="BE692" t="s">
        <v>82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271</v>
      </c>
      <c r="BN692">
        <v>39</v>
      </c>
      <c r="BO692">
        <v>2</v>
      </c>
      <c r="BP692">
        <v>0</v>
      </c>
      <c r="BQ692" t="s">
        <v>72</v>
      </c>
      <c r="BR692">
        <v>203</v>
      </c>
      <c r="BS692">
        <v>57</v>
      </c>
      <c r="BT692">
        <v>57.6</v>
      </c>
      <c r="BU692">
        <v>27</v>
      </c>
      <c r="BV692">
        <v>23.6</v>
      </c>
      <c r="BW692">
        <v>54</v>
      </c>
      <c r="BX692">
        <v>29.69</v>
      </c>
      <c r="BY692">
        <v>764</v>
      </c>
      <c r="BZ692">
        <v>4.4770000000000003</v>
      </c>
      <c r="CA692">
        <v>1</v>
      </c>
      <c r="CB692" s="2">
        <f t="shared" si="87"/>
        <v>45665</v>
      </c>
      <c r="CC692" s="3">
        <f t="shared" si="88"/>
        <v>0.1875</v>
      </c>
      <c r="CD692" s="4">
        <f t="shared" si="82"/>
        <v>45665.1875</v>
      </c>
      <c r="CE692" s="18">
        <f t="shared" si="85"/>
        <v>0.17000000000000004</v>
      </c>
      <c r="CF692" s="18">
        <f t="shared" si="86"/>
        <v>0.08</v>
      </c>
      <c r="CG692" s="19">
        <f t="shared" si="89"/>
        <v>540</v>
      </c>
      <c r="CH692" s="19">
        <f t="shared" si="89"/>
        <v>337.5</v>
      </c>
      <c r="CI692" s="19">
        <f t="shared" si="83"/>
        <v>180</v>
      </c>
      <c r="CJ692" s="19">
        <f t="shared" si="84"/>
        <v>337.5</v>
      </c>
    </row>
    <row r="693" spans="1:88" x14ac:dyDescent="0.35">
      <c r="A693" t="s">
        <v>146</v>
      </c>
      <c r="B693" t="s">
        <v>855</v>
      </c>
      <c r="C693">
        <v>25</v>
      </c>
      <c r="D693">
        <v>25.1</v>
      </c>
      <c r="E693">
        <v>25</v>
      </c>
      <c r="F693">
        <v>61</v>
      </c>
      <c r="G693">
        <v>13</v>
      </c>
      <c r="H693">
        <v>24</v>
      </c>
      <c r="I693">
        <v>65</v>
      </c>
      <c r="J693">
        <v>4.4000000000000004</v>
      </c>
      <c r="K693">
        <v>12</v>
      </c>
      <c r="L693">
        <v>21</v>
      </c>
      <c r="M693" t="s">
        <v>86</v>
      </c>
      <c r="N693" t="s">
        <v>86</v>
      </c>
      <c r="O693">
        <v>0</v>
      </c>
      <c r="P693">
        <v>0</v>
      </c>
      <c r="Q693">
        <v>0</v>
      </c>
      <c r="S693">
        <v>0</v>
      </c>
      <c r="U693">
        <v>0</v>
      </c>
      <c r="V693">
        <v>343</v>
      </c>
      <c r="W693">
        <v>29</v>
      </c>
      <c r="X693">
        <v>2</v>
      </c>
      <c r="Y693">
        <v>0</v>
      </c>
      <c r="Z693" t="s">
        <v>72</v>
      </c>
      <c r="AA693">
        <v>252</v>
      </c>
      <c r="AB693">
        <v>73</v>
      </c>
      <c r="AD693">
        <v>6</v>
      </c>
      <c r="AG693">
        <v>13.2</v>
      </c>
      <c r="AH693">
        <v>15.5</v>
      </c>
      <c r="AK693">
        <v>0</v>
      </c>
      <c r="AM693">
        <v>282</v>
      </c>
      <c r="AN693">
        <v>40</v>
      </c>
      <c r="AO693">
        <v>1</v>
      </c>
      <c r="AP693">
        <v>0</v>
      </c>
      <c r="AQ693" t="s">
        <v>145</v>
      </c>
      <c r="AR693">
        <v>0</v>
      </c>
      <c r="AS693">
        <v>0</v>
      </c>
      <c r="AT693">
        <v>25.9</v>
      </c>
      <c r="AU693">
        <v>25.9</v>
      </c>
      <c r="AV693">
        <v>25.8</v>
      </c>
      <c r="AW693">
        <v>60</v>
      </c>
      <c r="AX693">
        <v>14</v>
      </c>
      <c r="AY693">
        <v>25</v>
      </c>
      <c r="BA693">
        <v>6.6</v>
      </c>
      <c r="BB693">
        <v>19</v>
      </c>
      <c r="BC693">
        <v>19</v>
      </c>
      <c r="BD693" t="s">
        <v>82</v>
      </c>
      <c r="BE693" t="s">
        <v>82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270</v>
      </c>
      <c r="BN693">
        <v>34</v>
      </c>
      <c r="BO693">
        <v>1</v>
      </c>
      <c r="BP693">
        <v>0</v>
      </c>
      <c r="BQ693" t="s">
        <v>72</v>
      </c>
      <c r="BR693">
        <v>220</v>
      </c>
      <c r="BS693">
        <v>36</v>
      </c>
      <c r="BT693">
        <v>57.6</v>
      </c>
      <c r="BU693">
        <v>27</v>
      </c>
      <c r="BV693">
        <v>23.6</v>
      </c>
      <c r="BW693">
        <v>54</v>
      </c>
      <c r="BX693">
        <v>29.69</v>
      </c>
      <c r="BY693">
        <v>764</v>
      </c>
      <c r="BZ693">
        <v>4.4770000000000003</v>
      </c>
      <c r="CA693">
        <v>1</v>
      </c>
      <c r="CB693" s="2">
        <f t="shared" si="87"/>
        <v>45665</v>
      </c>
      <c r="CC693" s="3">
        <f t="shared" si="88"/>
        <v>0.19791666666666666</v>
      </c>
      <c r="CD693" s="4">
        <f t="shared" si="82"/>
        <v>45665.197916666664</v>
      </c>
      <c r="CE693" s="18">
        <f t="shared" si="85"/>
        <v>0.17000000000000004</v>
      </c>
      <c r="CF693" s="18">
        <f t="shared" si="86"/>
        <v>0.08</v>
      </c>
      <c r="CG693" s="19">
        <f t="shared" si="89"/>
        <v>540</v>
      </c>
      <c r="CH693" s="19">
        <f t="shared" si="89"/>
        <v>337.5</v>
      </c>
      <c r="CI693" s="19">
        <f t="shared" si="83"/>
        <v>180</v>
      </c>
      <c r="CJ693" s="19">
        <f t="shared" si="84"/>
        <v>337.5</v>
      </c>
    </row>
    <row r="694" spans="1:88" x14ac:dyDescent="0.35">
      <c r="A694" t="s">
        <v>146</v>
      </c>
      <c r="B694" t="s">
        <v>856</v>
      </c>
      <c r="C694">
        <v>25.1</v>
      </c>
      <c r="D694">
        <v>25.1</v>
      </c>
      <c r="E694">
        <v>25</v>
      </c>
      <c r="F694">
        <v>59</v>
      </c>
      <c r="G694">
        <v>12</v>
      </c>
      <c r="H694">
        <v>24</v>
      </c>
      <c r="I694">
        <v>65</v>
      </c>
      <c r="J694">
        <v>3.9</v>
      </c>
      <c r="K694">
        <v>14</v>
      </c>
      <c r="L694">
        <v>19</v>
      </c>
      <c r="M694" t="s">
        <v>87</v>
      </c>
      <c r="N694" t="s">
        <v>85</v>
      </c>
      <c r="O694">
        <v>0</v>
      </c>
      <c r="P694">
        <v>0</v>
      </c>
      <c r="Q694">
        <v>0</v>
      </c>
      <c r="S694">
        <v>0</v>
      </c>
      <c r="U694">
        <v>0</v>
      </c>
      <c r="V694">
        <v>344</v>
      </c>
      <c r="W694">
        <v>29</v>
      </c>
      <c r="X694">
        <v>2</v>
      </c>
      <c r="Y694">
        <v>0</v>
      </c>
      <c r="Z694" t="s">
        <v>72</v>
      </c>
      <c r="AA694">
        <v>261</v>
      </c>
      <c r="AB694">
        <v>66</v>
      </c>
      <c r="AD694">
        <v>0</v>
      </c>
      <c r="AG694">
        <v>12.9</v>
      </c>
      <c r="AH694">
        <v>15.3</v>
      </c>
      <c r="AK694">
        <v>0</v>
      </c>
      <c r="AM694">
        <v>295</v>
      </c>
      <c r="AN694">
        <v>37</v>
      </c>
      <c r="AO694">
        <v>1</v>
      </c>
      <c r="AP694">
        <v>0</v>
      </c>
      <c r="AQ694" t="s">
        <v>145</v>
      </c>
      <c r="AR694">
        <v>0</v>
      </c>
      <c r="AS694">
        <v>0</v>
      </c>
      <c r="AT694">
        <v>25.9</v>
      </c>
      <c r="AU694">
        <v>26</v>
      </c>
      <c r="AV694">
        <v>25.9</v>
      </c>
      <c r="AW694">
        <v>57</v>
      </c>
      <c r="AX694">
        <v>12</v>
      </c>
      <c r="AY694">
        <v>25</v>
      </c>
      <c r="BA694">
        <v>5.6</v>
      </c>
      <c r="BB694">
        <v>22</v>
      </c>
      <c r="BC694">
        <v>17</v>
      </c>
      <c r="BD694" t="s">
        <v>77</v>
      </c>
      <c r="BE694" t="s">
        <v>80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272</v>
      </c>
      <c r="BN694">
        <v>37</v>
      </c>
      <c r="BO694">
        <v>1</v>
      </c>
      <c r="BP694">
        <v>0</v>
      </c>
      <c r="BQ694" t="s">
        <v>72</v>
      </c>
      <c r="BR694">
        <v>219</v>
      </c>
      <c r="BS694">
        <v>40</v>
      </c>
      <c r="BT694">
        <v>57.5</v>
      </c>
      <c r="BU694">
        <v>27</v>
      </c>
      <c r="BV694">
        <v>23.5</v>
      </c>
      <c r="BW694">
        <v>54</v>
      </c>
      <c r="BX694">
        <v>29.68</v>
      </c>
      <c r="BY694">
        <v>764</v>
      </c>
      <c r="BZ694">
        <v>4.4770000000000003</v>
      </c>
      <c r="CA694">
        <v>1</v>
      </c>
      <c r="CB694" s="2">
        <f t="shared" si="87"/>
        <v>45665</v>
      </c>
      <c r="CC694" s="3">
        <f t="shared" si="88"/>
        <v>0.20833333333333334</v>
      </c>
      <c r="CD694" s="4">
        <f t="shared" si="82"/>
        <v>45665.208333333336</v>
      </c>
      <c r="CE694" s="18">
        <f t="shared" si="85"/>
        <v>0.17000000000000004</v>
      </c>
      <c r="CF694" s="18">
        <f t="shared" si="86"/>
        <v>0.08</v>
      </c>
      <c r="CG694" s="19">
        <f t="shared" si="89"/>
        <v>202.5</v>
      </c>
      <c r="CH694" s="19">
        <f t="shared" si="89"/>
        <v>360</v>
      </c>
      <c r="CI694" s="19">
        <f t="shared" si="83"/>
        <v>202.5</v>
      </c>
      <c r="CJ694" s="19">
        <f t="shared" si="84"/>
        <v>360</v>
      </c>
    </row>
    <row r="695" spans="1:88" x14ac:dyDescent="0.35">
      <c r="A695" t="s">
        <v>146</v>
      </c>
      <c r="B695" t="s">
        <v>857</v>
      </c>
      <c r="C695">
        <v>25</v>
      </c>
      <c r="D695">
        <v>25.1</v>
      </c>
      <c r="E695">
        <v>25</v>
      </c>
      <c r="F695">
        <v>57</v>
      </c>
      <c r="G695">
        <v>12</v>
      </c>
      <c r="H695">
        <v>24</v>
      </c>
      <c r="I695">
        <v>65</v>
      </c>
      <c r="J695">
        <v>4.0999999999999996</v>
      </c>
      <c r="K695">
        <v>13</v>
      </c>
      <c r="L695">
        <v>19</v>
      </c>
      <c r="M695" t="s">
        <v>84</v>
      </c>
      <c r="N695" t="s">
        <v>85</v>
      </c>
      <c r="O695">
        <v>0</v>
      </c>
      <c r="P695">
        <v>0</v>
      </c>
      <c r="Q695">
        <v>0</v>
      </c>
      <c r="S695">
        <v>0</v>
      </c>
      <c r="U695">
        <v>0</v>
      </c>
      <c r="V695">
        <v>336</v>
      </c>
      <c r="W695">
        <v>29</v>
      </c>
      <c r="X695">
        <v>2</v>
      </c>
      <c r="Y695">
        <v>0</v>
      </c>
      <c r="Z695" t="s">
        <v>72</v>
      </c>
      <c r="AA695">
        <v>254</v>
      </c>
      <c r="AB695">
        <v>64</v>
      </c>
      <c r="AD695">
        <v>0</v>
      </c>
      <c r="AG695">
        <v>12.5</v>
      </c>
      <c r="AH695">
        <v>14.8</v>
      </c>
      <c r="AK695">
        <v>0</v>
      </c>
      <c r="AM695">
        <v>298</v>
      </c>
      <c r="AN695">
        <v>38</v>
      </c>
      <c r="AO695">
        <v>1</v>
      </c>
      <c r="AP695">
        <v>0</v>
      </c>
      <c r="AQ695" t="s">
        <v>145</v>
      </c>
      <c r="AR695">
        <v>0</v>
      </c>
      <c r="AS695">
        <v>0</v>
      </c>
      <c r="AT695">
        <v>25.8</v>
      </c>
      <c r="AU695">
        <v>25.9</v>
      </c>
      <c r="AV695">
        <v>25.8</v>
      </c>
      <c r="AW695">
        <v>57</v>
      </c>
      <c r="AX695">
        <v>12</v>
      </c>
      <c r="AY695">
        <v>25</v>
      </c>
      <c r="BA695">
        <v>4.3</v>
      </c>
      <c r="BB695">
        <v>17</v>
      </c>
      <c r="BC695">
        <v>19</v>
      </c>
      <c r="BD695" t="s">
        <v>78</v>
      </c>
      <c r="BE695" t="s">
        <v>71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263</v>
      </c>
      <c r="BN695">
        <v>35</v>
      </c>
      <c r="BO695">
        <v>1</v>
      </c>
      <c r="BP695">
        <v>0</v>
      </c>
      <c r="BQ695" t="s">
        <v>72</v>
      </c>
      <c r="BR695">
        <v>211</v>
      </c>
      <c r="BS695">
        <v>39</v>
      </c>
      <c r="BT695">
        <v>57.4</v>
      </c>
      <c r="BU695">
        <v>27</v>
      </c>
      <c r="BV695">
        <v>23.4</v>
      </c>
      <c r="BW695">
        <v>54</v>
      </c>
      <c r="BX695">
        <v>29.69</v>
      </c>
      <c r="BY695">
        <v>764</v>
      </c>
      <c r="BZ695">
        <v>4.4770000000000003</v>
      </c>
      <c r="CA695">
        <v>1</v>
      </c>
      <c r="CB695" s="2">
        <f t="shared" si="87"/>
        <v>45665</v>
      </c>
      <c r="CC695" s="3">
        <f t="shared" si="88"/>
        <v>0.21875</v>
      </c>
      <c r="CD695" s="4">
        <f t="shared" si="82"/>
        <v>45665.21875</v>
      </c>
      <c r="CE695" s="18">
        <f t="shared" si="85"/>
        <v>0.17000000000000004</v>
      </c>
      <c r="CF695" s="18">
        <f t="shared" si="86"/>
        <v>0.08</v>
      </c>
      <c r="CG695" s="19">
        <f t="shared" si="89"/>
        <v>202.5</v>
      </c>
      <c r="CH695" s="19">
        <f t="shared" si="89"/>
        <v>382.5</v>
      </c>
      <c r="CI695" s="19">
        <f t="shared" si="83"/>
        <v>202.5</v>
      </c>
      <c r="CJ695" s="19">
        <f t="shared" si="84"/>
        <v>22.5</v>
      </c>
    </row>
    <row r="696" spans="1:88" x14ac:dyDescent="0.35">
      <c r="A696" t="s">
        <v>146</v>
      </c>
      <c r="B696" t="s">
        <v>858</v>
      </c>
      <c r="C696">
        <v>24.8</v>
      </c>
      <c r="D696">
        <v>25.1</v>
      </c>
      <c r="E696">
        <v>24.8</v>
      </c>
      <c r="F696">
        <v>56</v>
      </c>
      <c r="G696">
        <v>11</v>
      </c>
      <c r="H696">
        <v>24</v>
      </c>
      <c r="I696">
        <v>65</v>
      </c>
      <c r="J696">
        <v>4.0999999999999996</v>
      </c>
      <c r="K696">
        <v>11</v>
      </c>
      <c r="L696">
        <v>21</v>
      </c>
      <c r="M696" t="s">
        <v>85</v>
      </c>
      <c r="N696" t="s">
        <v>86</v>
      </c>
      <c r="O696">
        <v>0</v>
      </c>
      <c r="P696">
        <v>0</v>
      </c>
      <c r="Q696">
        <v>0</v>
      </c>
      <c r="S696">
        <v>0</v>
      </c>
      <c r="U696">
        <v>0</v>
      </c>
      <c r="V696">
        <v>334</v>
      </c>
      <c r="W696">
        <v>29</v>
      </c>
      <c r="X696">
        <v>1</v>
      </c>
      <c r="Y696">
        <v>0</v>
      </c>
      <c r="Z696" t="s">
        <v>72</v>
      </c>
      <c r="AA696">
        <v>259</v>
      </c>
      <c r="AB696">
        <v>58</v>
      </c>
      <c r="AD696">
        <v>0</v>
      </c>
      <c r="AG696">
        <v>12.2</v>
      </c>
      <c r="AH696">
        <v>14.7</v>
      </c>
      <c r="AK696">
        <v>0</v>
      </c>
      <c r="AM696">
        <v>316</v>
      </c>
      <c r="AN696">
        <v>34</v>
      </c>
      <c r="AO696">
        <v>1</v>
      </c>
      <c r="AP696">
        <v>0</v>
      </c>
      <c r="AQ696" t="s">
        <v>145</v>
      </c>
      <c r="AR696">
        <v>0</v>
      </c>
      <c r="AS696">
        <v>0</v>
      </c>
      <c r="AT696">
        <v>25.6</v>
      </c>
      <c r="AU696">
        <v>25.8</v>
      </c>
      <c r="AV696">
        <v>25.6</v>
      </c>
      <c r="AW696">
        <v>56</v>
      </c>
      <c r="AX696">
        <v>12</v>
      </c>
      <c r="AY696">
        <v>25</v>
      </c>
      <c r="BA696">
        <v>7.6</v>
      </c>
      <c r="BB696">
        <v>17</v>
      </c>
      <c r="BC696">
        <v>19</v>
      </c>
      <c r="BD696" t="s">
        <v>78</v>
      </c>
      <c r="BE696" t="s">
        <v>82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258</v>
      </c>
      <c r="BN696">
        <v>37</v>
      </c>
      <c r="BO696">
        <v>1</v>
      </c>
      <c r="BP696">
        <v>0</v>
      </c>
      <c r="BQ696" t="s">
        <v>72</v>
      </c>
      <c r="BR696">
        <v>199</v>
      </c>
      <c r="BS696">
        <v>44</v>
      </c>
      <c r="BT696">
        <v>57.3</v>
      </c>
      <c r="BU696">
        <v>27</v>
      </c>
      <c r="BV696">
        <v>23.3</v>
      </c>
      <c r="BW696">
        <v>54</v>
      </c>
      <c r="BX696">
        <v>29.69</v>
      </c>
      <c r="BY696">
        <v>764</v>
      </c>
      <c r="BZ696">
        <v>4.4770000000000003</v>
      </c>
      <c r="CA696">
        <v>1</v>
      </c>
      <c r="CB696" s="2">
        <f t="shared" si="87"/>
        <v>45665</v>
      </c>
      <c r="CC696" s="3">
        <f t="shared" si="88"/>
        <v>0.22916666666666666</v>
      </c>
      <c r="CD696" s="4">
        <f t="shared" si="82"/>
        <v>45665.229166666664</v>
      </c>
      <c r="CE696" s="18">
        <f t="shared" si="85"/>
        <v>0.17000000000000004</v>
      </c>
      <c r="CF696" s="18">
        <f t="shared" si="86"/>
        <v>0.08</v>
      </c>
      <c r="CG696" s="19">
        <f t="shared" si="89"/>
        <v>540</v>
      </c>
      <c r="CH696" s="19">
        <f t="shared" si="89"/>
        <v>337.5</v>
      </c>
      <c r="CI696" s="19">
        <f t="shared" si="83"/>
        <v>180</v>
      </c>
      <c r="CJ696" s="19">
        <f t="shared" si="84"/>
        <v>337.5</v>
      </c>
    </row>
    <row r="697" spans="1:88" x14ac:dyDescent="0.35">
      <c r="A697" t="s">
        <v>146</v>
      </c>
      <c r="B697" t="s">
        <v>859</v>
      </c>
      <c r="C697">
        <v>24.5</v>
      </c>
      <c r="D697">
        <v>24.8</v>
      </c>
      <c r="E697">
        <v>24.5</v>
      </c>
      <c r="F697">
        <v>56</v>
      </c>
      <c r="G697">
        <v>11</v>
      </c>
      <c r="H697">
        <v>24</v>
      </c>
      <c r="I697">
        <v>65</v>
      </c>
      <c r="J697">
        <v>3.2</v>
      </c>
      <c r="K697">
        <v>8</v>
      </c>
      <c r="L697">
        <v>21</v>
      </c>
      <c r="M697" t="s">
        <v>85</v>
      </c>
      <c r="N697" t="s">
        <v>86</v>
      </c>
      <c r="O697">
        <v>0</v>
      </c>
      <c r="P697">
        <v>0</v>
      </c>
      <c r="Q697">
        <v>0</v>
      </c>
      <c r="S697">
        <v>0</v>
      </c>
      <c r="U697">
        <v>0</v>
      </c>
      <c r="V697">
        <v>335</v>
      </c>
      <c r="W697">
        <v>28</v>
      </c>
      <c r="X697">
        <v>1</v>
      </c>
      <c r="Y697">
        <v>0</v>
      </c>
      <c r="Z697" t="s">
        <v>72</v>
      </c>
      <c r="AA697">
        <v>259</v>
      </c>
      <c r="AB697">
        <v>58</v>
      </c>
      <c r="AD697">
        <v>0</v>
      </c>
      <c r="AG697">
        <v>11.5</v>
      </c>
      <c r="AH697">
        <v>14.2</v>
      </c>
      <c r="AK697">
        <v>0</v>
      </c>
      <c r="AM697">
        <v>317</v>
      </c>
      <c r="AN697">
        <v>36</v>
      </c>
      <c r="AO697">
        <v>1</v>
      </c>
      <c r="AP697">
        <v>0</v>
      </c>
      <c r="AQ697" t="s">
        <v>145</v>
      </c>
      <c r="AR697">
        <v>0</v>
      </c>
      <c r="AS697">
        <v>0</v>
      </c>
      <c r="AT697">
        <v>25.2</v>
      </c>
      <c r="AU697">
        <v>25.6</v>
      </c>
      <c r="AV697">
        <v>25.2</v>
      </c>
      <c r="AW697">
        <v>56</v>
      </c>
      <c r="AX697">
        <v>11</v>
      </c>
      <c r="AY697">
        <v>25</v>
      </c>
      <c r="BA697">
        <v>6.4</v>
      </c>
      <c r="BB697">
        <v>17</v>
      </c>
      <c r="BC697">
        <v>17</v>
      </c>
      <c r="BD697" t="s">
        <v>78</v>
      </c>
      <c r="BE697" t="s">
        <v>82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251</v>
      </c>
      <c r="BN697">
        <v>38</v>
      </c>
      <c r="BO697">
        <v>1</v>
      </c>
      <c r="BP697">
        <v>0</v>
      </c>
      <c r="BQ697" t="s">
        <v>72</v>
      </c>
      <c r="BR697">
        <v>204</v>
      </c>
      <c r="BS697">
        <v>35</v>
      </c>
      <c r="BT697">
        <v>57.2</v>
      </c>
      <c r="BU697">
        <v>27</v>
      </c>
      <c r="BV697">
        <v>23.2</v>
      </c>
      <c r="BW697">
        <v>54</v>
      </c>
      <c r="BX697">
        <v>29.68</v>
      </c>
      <c r="BY697">
        <v>764</v>
      </c>
      <c r="BZ697">
        <v>4.4770000000000003</v>
      </c>
      <c r="CA697">
        <v>1</v>
      </c>
      <c r="CB697" s="2">
        <f t="shared" si="87"/>
        <v>45665</v>
      </c>
      <c r="CC697" s="3">
        <f t="shared" si="88"/>
        <v>0.23958333333333334</v>
      </c>
      <c r="CD697" s="4">
        <f t="shared" si="82"/>
        <v>45665.239583333336</v>
      </c>
      <c r="CE697" s="18">
        <f t="shared" si="85"/>
        <v>0.17000000000000004</v>
      </c>
      <c r="CF697" s="18">
        <f t="shared" si="86"/>
        <v>0.08</v>
      </c>
      <c r="CG697" s="19">
        <f t="shared" si="89"/>
        <v>540</v>
      </c>
      <c r="CH697" s="19">
        <f t="shared" si="89"/>
        <v>337.5</v>
      </c>
      <c r="CI697" s="19">
        <f t="shared" si="83"/>
        <v>180</v>
      </c>
      <c r="CJ697" s="19">
        <f t="shared" si="84"/>
        <v>337.5</v>
      </c>
    </row>
    <row r="698" spans="1:88" x14ac:dyDescent="0.35">
      <c r="A698" t="s">
        <v>146</v>
      </c>
      <c r="B698" t="s">
        <v>860</v>
      </c>
      <c r="C698">
        <v>24.3</v>
      </c>
      <c r="D698">
        <v>24.5</v>
      </c>
      <c r="E698">
        <v>24.3</v>
      </c>
      <c r="F698">
        <v>56</v>
      </c>
      <c r="G698">
        <v>11</v>
      </c>
      <c r="H698">
        <v>24</v>
      </c>
      <c r="I698">
        <v>65</v>
      </c>
      <c r="J698">
        <v>2.6</v>
      </c>
      <c r="K698">
        <v>11</v>
      </c>
      <c r="L698">
        <v>21</v>
      </c>
      <c r="M698" t="s">
        <v>74</v>
      </c>
      <c r="N698" t="s">
        <v>85</v>
      </c>
      <c r="O698">
        <v>0</v>
      </c>
      <c r="P698">
        <v>0</v>
      </c>
      <c r="Q698">
        <v>0</v>
      </c>
      <c r="S698">
        <v>0</v>
      </c>
      <c r="U698">
        <v>0</v>
      </c>
      <c r="V698">
        <v>335</v>
      </c>
      <c r="W698">
        <v>29</v>
      </c>
      <c r="X698">
        <v>2</v>
      </c>
      <c r="Y698">
        <v>0</v>
      </c>
      <c r="Z698" t="s">
        <v>72</v>
      </c>
      <c r="AA698">
        <v>261</v>
      </c>
      <c r="AB698">
        <v>56</v>
      </c>
      <c r="AD698">
        <v>0</v>
      </c>
      <c r="AG698">
        <v>11.1</v>
      </c>
      <c r="AH698">
        <v>13.9</v>
      </c>
      <c r="AK698">
        <v>0</v>
      </c>
      <c r="AM698">
        <v>312</v>
      </c>
      <c r="AN698">
        <v>38</v>
      </c>
      <c r="AO698">
        <v>1</v>
      </c>
      <c r="AP698">
        <v>0</v>
      </c>
      <c r="AQ698" t="s">
        <v>145</v>
      </c>
      <c r="AR698">
        <v>0</v>
      </c>
      <c r="AS698">
        <v>0</v>
      </c>
      <c r="AT698">
        <v>25.1</v>
      </c>
      <c r="AU698">
        <v>25.3</v>
      </c>
      <c r="AV698">
        <v>25</v>
      </c>
      <c r="AW698">
        <v>56</v>
      </c>
      <c r="AX698">
        <v>11</v>
      </c>
      <c r="AY698">
        <v>24</v>
      </c>
      <c r="BA698">
        <v>4.5999999999999996</v>
      </c>
      <c r="BB698">
        <v>19</v>
      </c>
      <c r="BC698">
        <v>18</v>
      </c>
      <c r="BD698" t="s">
        <v>82</v>
      </c>
      <c r="BE698" t="s">
        <v>80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249</v>
      </c>
      <c r="BN698">
        <v>36</v>
      </c>
      <c r="BO698">
        <v>1</v>
      </c>
      <c r="BP698">
        <v>0</v>
      </c>
      <c r="BQ698" t="s">
        <v>72</v>
      </c>
      <c r="BR698">
        <v>197</v>
      </c>
      <c r="BS698">
        <v>38</v>
      </c>
      <c r="BT698">
        <v>57.1</v>
      </c>
      <c r="BU698">
        <v>26</v>
      </c>
      <c r="BV698">
        <v>22.2</v>
      </c>
      <c r="BW698">
        <v>54</v>
      </c>
      <c r="BX698">
        <v>29.68</v>
      </c>
      <c r="BY698">
        <v>764</v>
      </c>
      <c r="BZ698">
        <v>4.4770000000000003</v>
      </c>
      <c r="CA698">
        <v>1</v>
      </c>
      <c r="CB698" s="2">
        <f t="shared" si="87"/>
        <v>45665</v>
      </c>
      <c r="CC698" s="3">
        <f t="shared" si="88"/>
        <v>0.25</v>
      </c>
      <c r="CD698" s="4">
        <f t="shared" si="82"/>
        <v>45665.25</v>
      </c>
      <c r="CE698" s="18">
        <f t="shared" si="85"/>
        <v>0.17000000000000004</v>
      </c>
      <c r="CF698" s="18">
        <f t="shared" si="86"/>
        <v>0.08</v>
      </c>
      <c r="CG698" s="19">
        <f t="shared" si="89"/>
        <v>202.5</v>
      </c>
      <c r="CH698" s="19">
        <f t="shared" si="89"/>
        <v>360</v>
      </c>
      <c r="CI698" s="19">
        <f t="shared" si="83"/>
        <v>202.5</v>
      </c>
      <c r="CJ698" s="19">
        <f t="shared" si="84"/>
        <v>360</v>
      </c>
    </row>
    <row r="699" spans="1:88" x14ac:dyDescent="0.35">
      <c r="A699" t="s">
        <v>146</v>
      </c>
      <c r="B699" t="s">
        <v>861</v>
      </c>
      <c r="C699">
        <v>24.1</v>
      </c>
      <c r="D699">
        <v>24.3</v>
      </c>
      <c r="E699">
        <v>24.1</v>
      </c>
      <c r="F699">
        <v>57</v>
      </c>
      <c r="G699">
        <v>11</v>
      </c>
      <c r="H699">
        <v>23</v>
      </c>
      <c r="I699">
        <v>65</v>
      </c>
      <c r="J699">
        <v>3.3</v>
      </c>
      <c r="K699">
        <v>11</v>
      </c>
      <c r="L699">
        <v>21</v>
      </c>
      <c r="M699" t="s">
        <v>86</v>
      </c>
      <c r="N699" t="s">
        <v>84</v>
      </c>
      <c r="O699">
        <v>0</v>
      </c>
      <c r="P699">
        <v>0</v>
      </c>
      <c r="Q699">
        <v>0</v>
      </c>
      <c r="S699">
        <v>0</v>
      </c>
      <c r="U699">
        <v>0</v>
      </c>
      <c r="V699">
        <v>336</v>
      </c>
      <c r="W699">
        <v>30</v>
      </c>
      <c r="X699">
        <v>2</v>
      </c>
      <c r="Y699">
        <v>0</v>
      </c>
      <c r="Z699" t="s">
        <v>72</v>
      </c>
      <c r="AA699">
        <v>268</v>
      </c>
      <c r="AB699">
        <v>51</v>
      </c>
      <c r="AD699">
        <v>0</v>
      </c>
      <c r="AG699">
        <v>11</v>
      </c>
      <c r="AH699">
        <v>13.9</v>
      </c>
      <c r="AK699">
        <v>0</v>
      </c>
      <c r="AM699">
        <v>323</v>
      </c>
      <c r="AN699">
        <v>37</v>
      </c>
      <c r="AO699">
        <v>1</v>
      </c>
      <c r="AP699">
        <v>0</v>
      </c>
      <c r="AQ699" t="s">
        <v>145</v>
      </c>
      <c r="AR699">
        <v>0</v>
      </c>
      <c r="AS699">
        <v>0</v>
      </c>
      <c r="AT699">
        <v>24.8</v>
      </c>
      <c r="AU699">
        <v>25.1</v>
      </c>
      <c r="AV699">
        <v>24.8</v>
      </c>
      <c r="AW699">
        <v>57</v>
      </c>
      <c r="AX699">
        <v>11</v>
      </c>
      <c r="AY699">
        <v>24</v>
      </c>
      <c r="BA699">
        <v>5.3</v>
      </c>
      <c r="BB699">
        <v>14</v>
      </c>
      <c r="BC699">
        <v>19</v>
      </c>
      <c r="BD699" t="s">
        <v>80</v>
      </c>
      <c r="BE699" t="s">
        <v>82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251</v>
      </c>
      <c r="BN699">
        <v>36</v>
      </c>
      <c r="BO699">
        <v>1</v>
      </c>
      <c r="BP699">
        <v>0</v>
      </c>
      <c r="BQ699" t="s">
        <v>72</v>
      </c>
      <c r="BR699">
        <v>192</v>
      </c>
      <c r="BS699">
        <v>44</v>
      </c>
      <c r="BT699">
        <v>56.9</v>
      </c>
      <c r="BU699">
        <v>27</v>
      </c>
      <c r="BV699">
        <v>23</v>
      </c>
      <c r="BW699">
        <v>54</v>
      </c>
      <c r="BX699">
        <v>29.69</v>
      </c>
      <c r="BY699">
        <v>764</v>
      </c>
      <c r="BZ699">
        <v>4.4770000000000003</v>
      </c>
      <c r="CA699">
        <v>1</v>
      </c>
      <c r="CB699" s="2">
        <f t="shared" si="87"/>
        <v>45665</v>
      </c>
      <c r="CC699" s="3">
        <f t="shared" si="88"/>
        <v>0.26041666666666669</v>
      </c>
      <c r="CD699" s="4">
        <f t="shared" si="82"/>
        <v>45665.260416666664</v>
      </c>
      <c r="CE699" s="18">
        <f t="shared" si="85"/>
        <v>0.17000000000000004</v>
      </c>
      <c r="CF699" s="18">
        <f t="shared" si="86"/>
        <v>0.08</v>
      </c>
      <c r="CG699" s="19">
        <f t="shared" si="89"/>
        <v>225</v>
      </c>
      <c r="CH699" s="19">
        <f t="shared" si="89"/>
        <v>337.5</v>
      </c>
      <c r="CI699" s="19">
        <f t="shared" si="83"/>
        <v>225</v>
      </c>
      <c r="CJ699" s="19">
        <f t="shared" si="84"/>
        <v>337.5</v>
      </c>
    </row>
    <row r="700" spans="1:88" x14ac:dyDescent="0.35">
      <c r="A700" t="s">
        <v>146</v>
      </c>
      <c r="B700" t="s">
        <v>862</v>
      </c>
      <c r="C700">
        <v>23.8</v>
      </c>
      <c r="D700">
        <v>24.1</v>
      </c>
      <c r="E700">
        <v>23.8</v>
      </c>
      <c r="F700">
        <v>57</v>
      </c>
      <c r="G700">
        <v>10</v>
      </c>
      <c r="H700">
        <v>23</v>
      </c>
      <c r="I700">
        <v>65</v>
      </c>
      <c r="J700">
        <v>2.5</v>
      </c>
      <c r="K700">
        <v>8</v>
      </c>
      <c r="L700">
        <v>21</v>
      </c>
      <c r="M700" t="s">
        <v>75</v>
      </c>
      <c r="N700" t="s">
        <v>86</v>
      </c>
      <c r="O700">
        <v>0</v>
      </c>
      <c r="P700">
        <v>0</v>
      </c>
      <c r="Q700">
        <v>0</v>
      </c>
      <c r="S700">
        <v>0</v>
      </c>
      <c r="U700">
        <v>0</v>
      </c>
      <c r="V700">
        <v>339</v>
      </c>
      <c r="W700">
        <v>28</v>
      </c>
      <c r="X700">
        <v>2</v>
      </c>
      <c r="Y700">
        <v>0</v>
      </c>
      <c r="Z700" t="s">
        <v>72</v>
      </c>
      <c r="AA700">
        <v>261</v>
      </c>
      <c r="AB700">
        <v>60</v>
      </c>
      <c r="AD700">
        <v>0</v>
      </c>
      <c r="AG700">
        <v>10.6</v>
      </c>
      <c r="AH700">
        <v>13.5</v>
      </c>
      <c r="AK700">
        <v>0</v>
      </c>
      <c r="AM700">
        <v>326</v>
      </c>
      <c r="AN700">
        <v>37</v>
      </c>
      <c r="AO700">
        <v>1</v>
      </c>
      <c r="AP700">
        <v>0</v>
      </c>
      <c r="AQ700" t="s">
        <v>145</v>
      </c>
      <c r="AR700">
        <v>0</v>
      </c>
      <c r="AS700">
        <v>0</v>
      </c>
      <c r="AT700">
        <v>24.7</v>
      </c>
      <c r="AU700">
        <v>24.8</v>
      </c>
      <c r="AV700">
        <v>24.7</v>
      </c>
      <c r="AW700">
        <v>57</v>
      </c>
      <c r="AX700">
        <v>11</v>
      </c>
      <c r="AY700">
        <v>24</v>
      </c>
      <c r="BA700">
        <v>3.6</v>
      </c>
      <c r="BB700">
        <v>11</v>
      </c>
      <c r="BC700">
        <v>19</v>
      </c>
      <c r="BD700" t="s">
        <v>78</v>
      </c>
      <c r="BE700" t="s">
        <v>78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257</v>
      </c>
      <c r="BN700">
        <v>35</v>
      </c>
      <c r="BO700">
        <v>1</v>
      </c>
      <c r="BP700">
        <v>0</v>
      </c>
      <c r="BQ700" t="s">
        <v>72</v>
      </c>
      <c r="BR700">
        <v>196</v>
      </c>
      <c r="BS700">
        <v>49</v>
      </c>
      <c r="BT700">
        <v>56.8</v>
      </c>
      <c r="BU700">
        <v>27</v>
      </c>
      <c r="BV700">
        <v>22.9</v>
      </c>
      <c r="BW700">
        <v>54</v>
      </c>
      <c r="BX700">
        <v>29.69</v>
      </c>
      <c r="BY700">
        <v>764</v>
      </c>
      <c r="BZ700">
        <v>4.4770000000000003</v>
      </c>
      <c r="CA700">
        <v>1</v>
      </c>
      <c r="CB700" s="2">
        <f t="shared" si="87"/>
        <v>45665</v>
      </c>
      <c r="CC700" s="3">
        <f t="shared" si="88"/>
        <v>0.27083333333333331</v>
      </c>
      <c r="CD700" s="4">
        <f t="shared" si="82"/>
        <v>45665.270833333336</v>
      </c>
      <c r="CE700" s="18">
        <f t="shared" si="85"/>
        <v>0.17000000000000004</v>
      </c>
      <c r="CF700" s="18">
        <f t="shared" si="86"/>
        <v>0.08</v>
      </c>
      <c r="CG700" s="19">
        <f t="shared" si="89"/>
        <v>540</v>
      </c>
      <c r="CH700" s="19">
        <f t="shared" si="89"/>
        <v>315</v>
      </c>
      <c r="CI700" s="19">
        <f t="shared" si="83"/>
        <v>180</v>
      </c>
      <c r="CJ700" s="19">
        <f t="shared" si="84"/>
        <v>315</v>
      </c>
    </row>
    <row r="701" spans="1:88" x14ac:dyDescent="0.35">
      <c r="A701" t="s">
        <v>146</v>
      </c>
      <c r="B701" t="s">
        <v>863</v>
      </c>
      <c r="C701">
        <v>23.7</v>
      </c>
      <c r="D701">
        <v>23.9</v>
      </c>
      <c r="E701">
        <v>23.7</v>
      </c>
      <c r="F701">
        <v>57</v>
      </c>
      <c r="G701">
        <v>10</v>
      </c>
      <c r="H701">
        <v>23</v>
      </c>
      <c r="I701">
        <v>65</v>
      </c>
      <c r="J701">
        <v>2.2999999999999998</v>
      </c>
      <c r="K701">
        <v>7</v>
      </c>
      <c r="L701">
        <v>22</v>
      </c>
      <c r="M701" t="s">
        <v>86</v>
      </c>
      <c r="N701" t="s">
        <v>76</v>
      </c>
      <c r="O701">
        <v>0</v>
      </c>
      <c r="P701">
        <v>0</v>
      </c>
      <c r="Q701">
        <v>0</v>
      </c>
      <c r="S701">
        <v>0</v>
      </c>
      <c r="U701">
        <v>0</v>
      </c>
      <c r="V701">
        <v>344</v>
      </c>
      <c r="W701">
        <v>29</v>
      </c>
      <c r="X701">
        <v>2</v>
      </c>
      <c r="Y701">
        <v>0</v>
      </c>
      <c r="Z701" t="s">
        <v>72</v>
      </c>
      <c r="AA701">
        <v>269</v>
      </c>
      <c r="AB701">
        <v>58</v>
      </c>
      <c r="AD701">
        <v>0</v>
      </c>
      <c r="AG701">
        <v>10.6</v>
      </c>
      <c r="AH701">
        <v>13.5</v>
      </c>
      <c r="AK701">
        <v>0</v>
      </c>
      <c r="AM701">
        <v>324</v>
      </c>
      <c r="AN701">
        <v>40</v>
      </c>
      <c r="AO701">
        <v>1</v>
      </c>
      <c r="AP701">
        <v>0</v>
      </c>
      <c r="AQ701" t="s">
        <v>145</v>
      </c>
      <c r="AR701">
        <v>0</v>
      </c>
      <c r="AS701">
        <v>0</v>
      </c>
      <c r="AT701">
        <v>24.6</v>
      </c>
      <c r="AU701">
        <v>24.7</v>
      </c>
      <c r="AV701">
        <v>24.6</v>
      </c>
      <c r="AW701">
        <v>57</v>
      </c>
      <c r="AX701">
        <v>11</v>
      </c>
      <c r="AY701">
        <v>24</v>
      </c>
      <c r="BA701">
        <v>2.2000000000000002</v>
      </c>
      <c r="BB701">
        <v>14</v>
      </c>
      <c r="BC701">
        <v>21</v>
      </c>
      <c r="BD701" t="s">
        <v>78</v>
      </c>
      <c r="BE701" t="s">
        <v>82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277</v>
      </c>
      <c r="BN701">
        <v>34</v>
      </c>
      <c r="BO701">
        <v>1</v>
      </c>
      <c r="BP701">
        <v>0</v>
      </c>
      <c r="BQ701" t="s">
        <v>72</v>
      </c>
      <c r="BR701">
        <v>216</v>
      </c>
      <c r="BS701">
        <v>46</v>
      </c>
      <c r="BT701">
        <v>56.6</v>
      </c>
      <c r="BU701">
        <v>27</v>
      </c>
      <c r="BV701">
        <v>22.7</v>
      </c>
      <c r="BW701">
        <v>53</v>
      </c>
      <c r="BX701">
        <v>29.69</v>
      </c>
      <c r="BY701">
        <v>764</v>
      </c>
      <c r="BZ701">
        <v>4.4770000000000003</v>
      </c>
      <c r="CA701">
        <v>1</v>
      </c>
      <c r="CB701" s="2">
        <f t="shared" si="87"/>
        <v>45665</v>
      </c>
      <c r="CC701" s="3">
        <f t="shared" si="88"/>
        <v>0.28125</v>
      </c>
      <c r="CD701" s="4">
        <f t="shared" si="82"/>
        <v>45665.28125</v>
      </c>
      <c r="CE701" s="18">
        <f t="shared" si="85"/>
        <v>0.17000000000000004</v>
      </c>
      <c r="CF701" s="18">
        <f t="shared" si="86"/>
        <v>0.08</v>
      </c>
      <c r="CG701" s="19">
        <f t="shared" si="89"/>
        <v>427.5</v>
      </c>
      <c r="CH701" s="19">
        <f t="shared" si="89"/>
        <v>337.5</v>
      </c>
      <c r="CI701" s="19">
        <f t="shared" si="83"/>
        <v>67.5</v>
      </c>
      <c r="CJ701" s="19">
        <f t="shared" si="84"/>
        <v>337.5</v>
      </c>
    </row>
    <row r="702" spans="1:88" x14ac:dyDescent="0.35">
      <c r="A702" t="s">
        <v>146</v>
      </c>
      <c r="B702" t="s">
        <v>864</v>
      </c>
      <c r="C702">
        <v>23.6</v>
      </c>
      <c r="D702">
        <v>23.7</v>
      </c>
      <c r="E702">
        <v>23.5</v>
      </c>
      <c r="F702">
        <v>58</v>
      </c>
      <c r="G702">
        <v>11</v>
      </c>
      <c r="H702">
        <v>23</v>
      </c>
      <c r="I702">
        <v>65</v>
      </c>
      <c r="J702">
        <v>2.2999999999999998</v>
      </c>
      <c r="K702">
        <v>5</v>
      </c>
      <c r="L702">
        <v>22</v>
      </c>
      <c r="M702" t="s">
        <v>86</v>
      </c>
      <c r="N702" t="s">
        <v>83</v>
      </c>
      <c r="O702">
        <v>0</v>
      </c>
      <c r="P702">
        <v>0</v>
      </c>
      <c r="Q702">
        <v>0</v>
      </c>
      <c r="S702">
        <v>0</v>
      </c>
      <c r="U702">
        <v>0</v>
      </c>
      <c r="V702">
        <v>340</v>
      </c>
      <c r="W702">
        <v>32</v>
      </c>
      <c r="X702">
        <v>2</v>
      </c>
      <c r="Y702">
        <v>0</v>
      </c>
      <c r="Z702" t="s">
        <v>72</v>
      </c>
      <c r="AA702">
        <v>257</v>
      </c>
      <c r="AB702">
        <v>66</v>
      </c>
      <c r="AD702">
        <v>0</v>
      </c>
      <c r="AG702">
        <v>10.6</v>
      </c>
      <c r="AH702">
        <v>13.5</v>
      </c>
      <c r="AK702">
        <v>0</v>
      </c>
      <c r="AM702">
        <v>175</v>
      </c>
      <c r="AN702">
        <v>35</v>
      </c>
      <c r="AO702">
        <v>1</v>
      </c>
      <c r="AP702">
        <v>1</v>
      </c>
      <c r="AQ702" t="s">
        <v>159</v>
      </c>
      <c r="AR702">
        <v>0</v>
      </c>
      <c r="AS702">
        <v>0</v>
      </c>
      <c r="AT702">
        <v>24.4</v>
      </c>
      <c r="AU702">
        <v>24.6</v>
      </c>
      <c r="AV702">
        <v>24.4</v>
      </c>
      <c r="AW702">
        <v>57</v>
      </c>
      <c r="AX702">
        <v>11</v>
      </c>
      <c r="AY702">
        <v>24</v>
      </c>
      <c r="BA702">
        <v>3.8</v>
      </c>
      <c r="BB702">
        <v>13</v>
      </c>
      <c r="BC702">
        <v>20</v>
      </c>
      <c r="BD702" t="s">
        <v>78</v>
      </c>
      <c r="BE702" t="s">
        <v>82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278</v>
      </c>
      <c r="BN702">
        <v>43</v>
      </c>
      <c r="BO702">
        <v>1</v>
      </c>
      <c r="BP702">
        <v>0</v>
      </c>
      <c r="BQ702" t="s">
        <v>72</v>
      </c>
      <c r="BR702">
        <v>216</v>
      </c>
      <c r="BS702">
        <v>49</v>
      </c>
      <c r="BT702">
        <v>56.8</v>
      </c>
      <c r="BU702">
        <v>26</v>
      </c>
      <c r="BV702">
        <v>22</v>
      </c>
      <c r="BW702">
        <v>53</v>
      </c>
      <c r="BX702">
        <v>29.69</v>
      </c>
      <c r="BY702">
        <v>765</v>
      </c>
      <c r="BZ702">
        <v>4.4820000000000002</v>
      </c>
      <c r="CA702">
        <v>1</v>
      </c>
      <c r="CB702" s="2">
        <f t="shared" si="87"/>
        <v>45665</v>
      </c>
      <c r="CC702" s="3">
        <f t="shared" si="88"/>
        <v>0.29166666666666669</v>
      </c>
      <c r="CD702" s="4">
        <f t="shared" si="82"/>
        <v>45665.291666666664</v>
      </c>
      <c r="CE702" s="18">
        <f t="shared" si="85"/>
        <v>0.17000000000000004</v>
      </c>
      <c r="CF702" s="18">
        <f t="shared" si="86"/>
        <v>0.08</v>
      </c>
      <c r="CG702" s="19">
        <f t="shared" si="89"/>
        <v>495</v>
      </c>
      <c r="CH702" s="19">
        <f t="shared" si="89"/>
        <v>337.5</v>
      </c>
      <c r="CI702" s="19">
        <f t="shared" si="83"/>
        <v>135</v>
      </c>
      <c r="CJ702" s="19">
        <f t="shared" si="84"/>
        <v>337.5</v>
      </c>
    </row>
    <row r="703" spans="1:88" x14ac:dyDescent="0.35">
      <c r="A703" t="s">
        <v>146</v>
      </c>
      <c r="B703" t="s">
        <v>865</v>
      </c>
      <c r="C703">
        <v>23.4</v>
      </c>
      <c r="D703">
        <v>23.6</v>
      </c>
      <c r="E703">
        <v>23.4</v>
      </c>
      <c r="F703">
        <v>56</v>
      </c>
      <c r="G703">
        <v>10</v>
      </c>
      <c r="H703">
        <v>23</v>
      </c>
      <c r="I703">
        <v>65</v>
      </c>
      <c r="J703">
        <v>3.5</v>
      </c>
      <c r="K703">
        <v>12</v>
      </c>
      <c r="L703">
        <v>19</v>
      </c>
      <c r="M703" t="s">
        <v>85</v>
      </c>
      <c r="N703" t="s">
        <v>86</v>
      </c>
      <c r="O703">
        <v>0</v>
      </c>
      <c r="P703">
        <v>0</v>
      </c>
      <c r="Q703">
        <v>0</v>
      </c>
      <c r="S703">
        <v>0</v>
      </c>
      <c r="U703">
        <v>0</v>
      </c>
      <c r="V703">
        <v>343</v>
      </c>
      <c r="W703">
        <v>31</v>
      </c>
      <c r="X703">
        <v>2</v>
      </c>
      <c r="Y703">
        <v>0</v>
      </c>
      <c r="Z703" t="s">
        <v>72</v>
      </c>
      <c r="AA703">
        <v>260</v>
      </c>
      <c r="AB703">
        <v>66</v>
      </c>
      <c r="AM703">
        <v>0</v>
      </c>
      <c r="AP703">
        <v>0</v>
      </c>
      <c r="AQ703" t="s">
        <v>160</v>
      </c>
      <c r="AR703">
        <v>0</v>
      </c>
      <c r="AS703">
        <v>0</v>
      </c>
      <c r="AT703">
        <v>24.2</v>
      </c>
      <c r="AU703">
        <v>24.4</v>
      </c>
      <c r="AV703">
        <v>24.2</v>
      </c>
      <c r="AW703">
        <v>56</v>
      </c>
      <c r="AX703">
        <v>10</v>
      </c>
      <c r="AY703">
        <v>23</v>
      </c>
      <c r="BA703">
        <v>3.9</v>
      </c>
      <c r="BB703">
        <v>17</v>
      </c>
      <c r="BC703">
        <v>18</v>
      </c>
      <c r="BD703" t="s">
        <v>78</v>
      </c>
      <c r="BE703" t="s">
        <v>71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276</v>
      </c>
      <c r="BN703">
        <v>42</v>
      </c>
      <c r="BO703">
        <v>1</v>
      </c>
      <c r="BP703">
        <v>0</v>
      </c>
      <c r="BQ703" t="s">
        <v>72</v>
      </c>
      <c r="BR703">
        <v>211</v>
      </c>
      <c r="BS703">
        <v>51</v>
      </c>
      <c r="BT703">
        <v>56.6</v>
      </c>
      <c r="BU703">
        <v>26</v>
      </c>
      <c r="BV703">
        <v>21.8</v>
      </c>
      <c r="BW703">
        <v>53</v>
      </c>
      <c r="BX703">
        <v>29.69</v>
      </c>
      <c r="BY703">
        <v>764</v>
      </c>
      <c r="BZ703">
        <v>4.4770000000000003</v>
      </c>
      <c r="CA703">
        <v>1</v>
      </c>
      <c r="CB703" s="2">
        <f t="shared" si="87"/>
        <v>45665</v>
      </c>
      <c r="CC703" s="3">
        <f t="shared" si="88"/>
        <v>0.30208333333333331</v>
      </c>
      <c r="CD703" s="4">
        <f t="shared" si="82"/>
        <v>45665.302083333336</v>
      </c>
      <c r="CE703" s="18">
        <f t="shared" si="85"/>
        <v>0.17000000000000004</v>
      </c>
      <c r="CF703" s="18">
        <f t="shared" si="86"/>
        <v>0.08</v>
      </c>
      <c r="CG703" s="19">
        <f t="shared" si="89"/>
        <v>540</v>
      </c>
      <c r="CH703" s="19">
        <f t="shared" si="89"/>
        <v>382.5</v>
      </c>
      <c r="CI703" s="19">
        <f t="shared" si="83"/>
        <v>180</v>
      </c>
      <c r="CJ703" s="19">
        <f t="shared" si="84"/>
        <v>22.5</v>
      </c>
    </row>
    <row r="704" spans="1:88" x14ac:dyDescent="0.35">
      <c r="A704" t="s">
        <v>146</v>
      </c>
      <c r="B704" t="s">
        <v>866</v>
      </c>
      <c r="C704">
        <v>23.1</v>
      </c>
      <c r="D704">
        <v>23.4</v>
      </c>
      <c r="E704">
        <v>23.1</v>
      </c>
      <c r="F704">
        <v>55</v>
      </c>
      <c r="G704">
        <v>9</v>
      </c>
      <c r="H704">
        <v>23</v>
      </c>
      <c r="I704">
        <v>65</v>
      </c>
      <c r="J704">
        <v>3.4</v>
      </c>
      <c r="K704">
        <v>9</v>
      </c>
      <c r="L704">
        <v>20</v>
      </c>
      <c r="M704" t="s">
        <v>83</v>
      </c>
      <c r="N704" t="s">
        <v>85</v>
      </c>
      <c r="O704">
        <v>0</v>
      </c>
      <c r="P704">
        <v>0</v>
      </c>
      <c r="Q704">
        <v>0</v>
      </c>
      <c r="S704">
        <v>0</v>
      </c>
      <c r="U704">
        <v>0</v>
      </c>
      <c r="V704">
        <v>341</v>
      </c>
      <c r="W704">
        <v>31</v>
      </c>
      <c r="X704">
        <v>2</v>
      </c>
      <c r="Y704">
        <v>0</v>
      </c>
      <c r="Z704" t="s">
        <v>72</v>
      </c>
      <c r="AA704">
        <v>261</v>
      </c>
      <c r="AB704">
        <v>62</v>
      </c>
      <c r="AM704">
        <v>0</v>
      </c>
      <c r="AP704">
        <v>1</v>
      </c>
      <c r="AQ704" t="s">
        <v>160</v>
      </c>
      <c r="AR704">
        <v>0</v>
      </c>
      <c r="AS704">
        <v>0</v>
      </c>
      <c r="AT704">
        <v>24</v>
      </c>
      <c r="AU704">
        <v>24.2</v>
      </c>
      <c r="AV704">
        <v>24</v>
      </c>
      <c r="AW704">
        <v>55</v>
      </c>
      <c r="AX704">
        <v>10</v>
      </c>
      <c r="AY704">
        <v>23</v>
      </c>
      <c r="BA704">
        <v>5.3</v>
      </c>
      <c r="BB704">
        <v>16</v>
      </c>
      <c r="BC704">
        <v>17</v>
      </c>
      <c r="BD704" t="s">
        <v>78</v>
      </c>
      <c r="BE704" t="s">
        <v>82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270</v>
      </c>
      <c r="BN704">
        <v>43</v>
      </c>
      <c r="BO704">
        <v>1</v>
      </c>
      <c r="BP704">
        <v>0</v>
      </c>
      <c r="BQ704" t="s">
        <v>72</v>
      </c>
      <c r="BR704">
        <v>214</v>
      </c>
      <c r="BS704">
        <v>43</v>
      </c>
      <c r="BT704">
        <v>56.7</v>
      </c>
      <c r="BU704">
        <v>26</v>
      </c>
      <c r="BV704">
        <v>21.9</v>
      </c>
      <c r="BW704">
        <v>53</v>
      </c>
      <c r="BX704">
        <v>29.7</v>
      </c>
      <c r="BY704">
        <v>765</v>
      </c>
      <c r="BZ704">
        <v>4.4820000000000002</v>
      </c>
      <c r="CA704">
        <v>1</v>
      </c>
      <c r="CB704" s="2">
        <f t="shared" si="87"/>
        <v>45665</v>
      </c>
      <c r="CC704" s="3">
        <f t="shared" si="88"/>
        <v>0.3125</v>
      </c>
      <c r="CD704" s="4">
        <f t="shared" si="82"/>
        <v>45665.3125</v>
      </c>
      <c r="CE704" s="18">
        <f t="shared" si="85"/>
        <v>0.17000000000000004</v>
      </c>
      <c r="CF704" s="18">
        <f t="shared" si="86"/>
        <v>0.08</v>
      </c>
      <c r="CG704" s="19">
        <f t="shared" si="89"/>
        <v>202.5</v>
      </c>
      <c r="CH704" s="19">
        <f t="shared" si="89"/>
        <v>337.5</v>
      </c>
      <c r="CI704" s="19">
        <f t="shared" si="83"/>
        <v>202.5</v>
      </c>
      <c r="CJ704" s="19">
        <f t="shared" si="84"/>
        <v>337.5</v>
      </c>
    </row>
    <row r="705" spans="1:88" x14ac:dyDescent="0.35">
      <c r="A705" t="s">
        <v>146</v>
      </c>
      <c r="B705" t="s">
        <v>867</v>
      </c>
      <c r="C705">
        <v>22.9</v>
      </c>
      <c r="D705">
        <v>23.1</v>
      </c>
      <c r="E705">
        <v>22.9</v>
      </c>
      <c r="F705">
        <v>55</v>
      </c>
      <c r="G705">
        <v>9</v>
      </c>
      <c r="H705">
        <v>22</v>
      </c>
      <c r="I705">
        <v>65</v>
      </c>
      <c r="J705">
        <v>4</v>
      </c>
      <c r="K705">
        <v>11</v>
      </c>
      <c r="L705">
        <v>19</v>
      </c>
      <c r="M705" t="s">
        <v>75</v>
      </c>
      <c r="N705" t="s">
        <v>86</v>
      </c>
      <c r="O705">
        <v>0</v>
      </c>
      <c r="P705">
        <v>0</v>
      </c>
      <c r="Q705">
        <v>0</v>
      </c>
      <c r="S705">
        <v>0</v>
      </c>
      <c r="U705">
        <v>0</v>
      </c>
      <c r="V705">
        <v>343</v>
      </c>
      <c r="W705">
        <v>33</v>
      </c>
      <c r="X705">
        <v>2</v>
      </c>
      <c r="Y705">
        <v>0</v>
      </c>
      <c r="Z705" t="s">
        <v>72</v>
      </c>
      <c r="AA705">
        <v>265</v>
      </c>
      <c r="AB705">
        <v>61</v>
      </c>
      <c r="AM705">
        <v>0</v>
      </c>
      <c r="AP705">
        <v>0</v>
      </c>
      <c r="AQ705" t="s">
        <v>160</v>
      </c>
      <c r="AR705">
        <v>0</v>
      </c>
      <c r="AS705">
        <v>0</v>
      </c>
      <c r="AT705">
        <v>23.7</v>
      </c>
      <c r="AU705">
        <v>24</v>
      </c>
      <c r="AV705">
        <v>23.7</v>
      </c>
      <c r="AW705">
        <v>55</v>
      </c>
      <c r="AX705">
        <v>10</v>
      </c>
      <c r="AY705">
        <v>23</v>
      </c>
      <c r="BA705">
        <v>4.5</v>
      </c>
      <c r="BB705">
        <v>14</v>
      </c>
      <c r="BC705">
        <v>16</v>
      </c>
      <c r="BD705" t="s">
        <v>78</v>
      </c>
      <c r="BE705" t="s">
        <v>82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271</v>
      </c>
      <c r="BN705">
        <v>43</v>
      </c>
      <c r="BO705">
        <v>1</v>
      </c>
      <c r="BP705">
        <v>0</v>
      </c>
      <c r="BQ705" t="s">
        <v>72</v>
      </c>
      <c r="BR705">
        <v>218</v>
      </c>
      <c r="BS705">
        <v>42</v>
      </c>
      <c r="BT705">
        <v>56.3</v>
      </c>
      <c r="BU705">
        <v>26</v>
      </c>
      <c r="BV705">
        <v>21.6</v>
      </c>
      <c r="BW705">
        <v>53</v>
      </c>
      <c r="BX705">
        <v>29.7</v>
      </c>
      <c r="BY705">
        <v>764</v>
      </c>
      <c r="BZ705">
        <v>4.4770000000000003</v>
      </c>
      <c r="CA705">
        <v>1</v>
      </c>
      <c r="CB705" s="2">
        <f t="shared" si="87"/>
        <v>45665</v>
      </c>
      <c r="CC705" s="3">
        <f t="shared" si="88"/>
        <v>0.32291666666666669</v>
      </c>
      <c r="CD705" s="4">
        <f t="shared" si="82"/>
        <v>45665.322916666664</v>
      </c>
      <c r="CE705" s="18">
        <f t="shared" si="85"/>
        <v>0.17000000000000004</v>
      </c>
      <c r="CF705" s="18">
        <f t="shared" si="86"/>
        <v>0.08</v>
      </c>
      <c r="CG705" s="19">
        <f t="shared" si="89"/>
        <v>540</v>
      </c>
      <c r="CH705" s="19">
        <f t="shared" si="89"/>
        <v>337.5</v>
      </c>
      <c r="CI705" s="19">
        <f t="shared" si="83"/>
        <v>180</v>
      </c>
      <c r="CJ705" s="19">
        <f t="shared" si="84"/>
        <v>337.5</v>
      </c>
    </row>
    <row r="706" spans="1:88" x14ac:dyDescent="0.35">
      <c r="A706" t="s">
        <v>146</v>
      </c>
      <c r="B706" t="s">
        <v>868</v>
      </c>
      <c r="C706">
        <v>22.7</v>
      </c>
      <c r="D706">
        <v>22.9</v>
      </c>
      <c r="E706">
        <v>22.7</v>
      </c>
      <c r="F706">
        <v>56</v>
      </c>
      <c r="G706">
        <v>9</v>
      </c>
      <c r="H706">
        <v>22</v>
      </c>
      <c r="I706">
        <v>65</v>
      </c>
      <c r="J706">
        <v>2.2999999999999998</v>
      </c>
      <c r="K706">
        <v>9</v>
      </c>
      <c r="L706">
        <v>20</v>
      </c>
      <c r="M706" t="s">
        <v>77</v>
      </c>
      <c r="N706" t="s">
        <v>75</v>
      </c>
      <c r="O706">
        <v>0</v>
      </c>
      <c r="P706">
        <v>0</v>
      </c>
      <c r="Q706">
        <v>0</v>
      </c>
      <c r="S706">
        <v>0</v>
      </c>
      <c r="U706">
        <v>0</v>
      </c>
      <c r="V706">
        <v>284</v>
      </c>
      <c r="W706">
        <v>32</v>
      </c>
      <c r="X706">
        <v>0</v>
      </c>
      <c r="Y706">
        <v>1</v>
      </c>
      <c r="Z706" t="s">
        <v>163</v>
      </c>
      <c r="AA706">
        <v>224</v>
      </c>
      <c r="AB706">
        <v>45</v>
      </c>
      <c r="AM706">
        <v>0</v>
      </c>
      <c r="AP706">
        <v>1</v>
      </c>
      <c r="AQ706" t="s">
        <v>160</v>
      </c>
      <c r="AR706">
        <v>0</v>
      </c>
      <c r="AS706">
        <v>0</v>
      </c>
      <c r="AT706">
        <v>23.6</v>
      </c>
      <c r="AU706">
        <v>23.7</v>
      </c>
      <c r="AV706">
        <v>23.5</v>
      </c>
      <c r="AW706">
        <v>56</v>
      </c>
      <c r="AX706">
        <v>10</v>
      </c>
      <c r="AY706">
        <v>23</v>
      </c>
      <c r="BA706">
        <v>3.1</v>
      </c>
      <c r="BB706">
        <v>15</v>
      </c>
      <c r="BC706">
        <v>20</v>
      </c>
      <c r="BD706" t="s">
        <v>78</v>
      </c>
      <c r="BE706" t="s">
        <v>82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269</v>
      </c>
      <c r="BN706">
        <v>29</v>
      </c>
      <c r="BO706">
        <v>1</v>
      </c>
      <c r="BP706">
        <v>0</v>
      </c>
      <c r="BQ706" t="s">
        <v>72</v>
      </c>
      <c r="BR706">
        <v>209</v>
      </c>
      <c r="BS706">
        <v>46</v>
      </c>
      <c r="BT706">
        <v>56.3</v>
      </c>
      <c r="BU706">
        <v>26</v>
      </c>
      <c r="BV706">
        <v>21.6</v>
      </c>
      <c r="BW706">
        <v>53</v>
      </c>
      <c r="BX706">
        <v>29.7</v>
      </c>
      <c r="BY706">
        <v>764</v>
      </c>
      <c r="BZ706">
        <v>4.4770000000000003</v>
      </c>
      <c r="CA706">
        <v>1</v>
      </c>
      <c r="CB706" s="2">
        <f t="shared" si="87"/>
        <v>45665</v>
      </c>
      <c r="CC706" s="3">
        <f t="shared" si="88"/>
        <v>0.33333333333333331</v>
      </c>
      <c r="CD706" s="4">
        <f t="shared" si="82"/>
        <v>45665.333333333336</v>
      </c>
      <c r="CE706" s="18">
        <f t="shared" si="85"/>
        <v>0.17000000000000004</v>
      </c>
      <c r="CF706" s="18">
        <f t="shared" si="86"/>
        <v>0.08</v>
      </c>
      <c r="CG706" s="19">
        <f t="shared" si="89"/>
        <v>517.5</v>
      </c>
      <c r="CH706" s="19">
        <f t="shared" si="89"/>
        <v>337.5</v>
      </c>
      <c r="CI706" s="19">
        <f t="shared" si="83"/>
        <v>157.5</v>
      </c>
      <c r="CJ706" s="19">
        <f t="shared" si="84"/>
        <v>337.5</v>
      </c>
    </row>
    <row r="707" spans="1:88" x14ac:dyDescent="0.35">
      <c r="A707" t="s">
        <v>146</v>
      </c>
      <c r="B707" t="s">
        <v>869</v>
      </c>
      <c r="C707">
        <v>23.1</v>
      </c>
      <c r="D707">
        <v>23.1</v>
      </c>
      <c r="E707">
        <v>22.6</v>
      </c>
      <c r="F707">
        <v>57</v>
      </c>
      <c r="G707">
        <v>10</v>
      </c>
      <c r="H707">
        <v>23</v>
      </c>
      <c r="I707">
        <v>65</v>
      </c>
      <c r="J707">
        <v>1.9</v>
      </c>
      <c r="K707">
        <v>5</v>
      </c>
      <c r="L707">
        <v>21</v>
      </c>
      <c r="M707" t="s">
        <v>86</v>
      </c>
      <c r="N707" t="s">
        <v>85</v>
      </c>
      <c r="O707">
        <v>0</v>
      </c>
      <c r="P707">
        <v>0</v>
      </c>
      <c r="Q707">
        <v>0</v>
      </c>
      <c r="S707">
        <v>0</v>
      </c>
      <c r="U707">
        <v>0</v>
      </c>
      <c r="V707">
        <v>303</v>
      </c>
      <c r="W707">
        <v>33</v>
      </c>
      <c r="X707">
        <v>1</v>
      </c>
      <c r="Y707">
        <v>0</v>
      </c>
      <c r="Z707" t="s">
        <v>72</v>
      </c>
      <c r="AA707">
        <v>239</v>
      </c>
      <c r="AB707">
        <v>48</v>
      </c>
      <c r="AM707">
        <v>0</v>
      </c>
      <c r="AP707">
        <v>1</v>
      </c>
      <c r="AQ707" t="s">
        <v>161</v>
      </c>
      <c r="AR707">
        <v>0</v>
      </c>
      <c r="AS707">
        <v>0</v>
      </c>
      <c r="AT707">
        <v>23.6</v>
      </c>
      <c r="AU707">
        <v>23.6</v>
      </c>
      <c r="AV707">
        <v>23.5</v>
      </c>
      <c r="AW707">
        <v>57</v>
      </c>
      <c r="AX707">
        <v>10</v>
      </c>
      <c r="AY707">
        <v>23</v>
      </c>
      <c r="BA707">
        <v>1.6</v>
      </c>
      <c r="BB707">
        <v>9</v>
      </c>
      <c r="BC707">
        <v>21</v>
      </c>
      <c r="BD707" t="s">
        <v>82</v>
      </c>
      <c r="BE707" t="s">
        <v>82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271</v>
      </c>
      <c r="BN707">
        <v>43</v>
      </c>
      <c r="BO707">
        <v>1</v>
      </c>
      <c r="BP707">
        <v>0</v>
      </c>
      <c r="BQ707" t="s">
        <v>72</v>
      </c>
      <c r="BR707">
        <v>207</v>
      </c>
      <c r="BS707">
        <v>51</v>
      </c>
      <c r="BT707">
        <v>56.5</v>
      </c>
      <c r="BU707">
        <v>26</v>
      </c>
      <c r="BV707">
        <v>21.7</v>
      </c>
      <c r="BW707">
        <v>53</v>
      </c>
      <c r="BX707">
        <v>29.7</v>
      </c>
      <c r="BY707">
        <v>765</v>
      </c>
      <c r="BZ707">
        <v>4.4820000000000002</v>
      </c>
      <c r="CA707">
        <v>1</v>
      </c>
      <c r="CB707" s="2">
        <f t="shared" si="87"/>
        <v>45665</v>
      </c>
      <c r="CC707" s="3">
        <f t="shared" si="88"/>
        <v>0.34375</v>
      </c>
      <c r="CD707" s="4">
        <f t="shared" ref="CD707:CD770" si="90">CB707+CC707</f>
        <v>45665.34375</v>
      </c>
      <c r="CE707" s="18">
        <f t="shared" si="85"/>
        <v>0.17000000000000004</v>
      </c>
      <c r="CF707" s="18">
        <f t="shared" si="86"/>
        <v>0.08</v>
      </c>
      <c r="CG707" s="19">
        <f t="shared" si="89"/>
        <v>202.5</v>
      </c>
      <c r="CH707" s="19">
        <f t="shared" si="89"/>
        <v>337.5</v>
      </c>
      <c r="CI707" s="19">
        <f t="shared" ref="CI707:CI770" si="91">IF(ISBLANK(N707),"",(VLOOKUP(N707,$CK$2:$CL$17,2,0)))</f>
        <v>202.5</v>
      </c>
      <c r="CJ707" s="19">
        <f t="shared" ref="CJ707:CJ770" si="92">IF(ISBLANK(BE707),"",(VLOOKUP(BE707,$CK$2:$CL$17,2,0)))</f>
        <v>337.5</v>
      </c>
    </row>
    <row r="708" spans="1:88" x14ac:dyDescent="0.35">
      <c r="A708" t="s">
        <v>146</v>
      </c>
      <c r="B708" t="s">
        <v>870</v>
      </c>
      <c r="C708">
        <v>22.9</v>
      </c>
      <c r="D708">
        <v>23.1</v>
      </c>
      <c r="E708">
        <v>22.8</v>
      </c>
      <c r="F708">
        <v>56</v>
      </c>
      <c r="G708">
        <v>9</v>
      </c>
      <c r="H708">
        <v>22</v>
      </c>
      <c r="I708">
        <v>65</v>
      </c>
      <c r="J708">
        <v>2.6</v>
      </c>
      <c r="K708">
        <v>10</v>
      </c>
      <c r="L708">
        <v>20</v>
      </c>
      <c r="M708" t="s">
        <v>84</v>
      </c>
      <c r="N708" t="s">
        <v>74</v>
      </c>
      <c r="O708">
        <v>0</v>
      </c>
      <c r="P708">
        <v>0</v>
      </c>
      <c r="Q708">
        <v>0</v>
      </c>
      <c r="S708">
        <v>0</v>
      </c>
      <c r="U708">
        <v>0</v>
      </c>
      <c r="V708">
        <v>348</v>
      </c>
      <c r="W708">
        <v>32</v>
      </c>
      <c r="X708">
        <v>1</v>
      </c>
      <c r="Y708">
        <v>0</v>
      </c>
      <c r="Z708" t="s">
        <v>72</v>
      </c>
      <c r="AA708">
        <v>277</v>
      </c>
      <c r="AB708">
        <v>54</v>
      </c>
      <c r="AM708">
        <v>0</v>
      </c>
      <c r="AP708">
        <v>0</v>
      </c>
      <c r="AQ708" t="s">
        <v>160</v>
      </c>
      <c r="AR708">
        <v>0</v>
      </c>
      <c r="AS708">
        <v>0</v>
      </c>
      <c r="AT708">
        <v>23.5</v>
      </c>
      <c r="AU708">
        <v>23.6</v>
      </c>
      <c r="AV708">
        <v>23.5</v>
      </c>
      <c r="AW708">
        <v>56</v>
      </c>
      <c r="AX708">
        <v>10</v>
      </c>
      <c r="AY708">
        <v>23</v>
      </c>
      <c r="BA708">
        <v>2.4</v>
      </c>
      <c r="BB708">
        <v>13</v>
      </c>
      <c r="BC708">
        <v>21</v>
      </c>
      <c r="BD708" t="s">
        <v>78</v>
      </c>
      <c r="BE708" t="s">
        <v>78</v>
      </c>
      <c r="BF708">
        <v>0</v>
      </c>
      <c r="BG708">
        <v>0</v>
      </c>
      <c r="BH708">
        <v>0</v>
      </c>
      <c r="BI708">
        <v>1</v>
      </c>
      <c r="BJ708">
        <v>5</v>
      </c>
      <c r="BK708">
        <v>0</v>
      </c>
      <c r="BL708">
        <v>0</v>
      </c>
      <c r="BM708">
        <v>269</v>
      </c>
      <c r="BN708">
        <v>43</v>
      </c>
      <c r="BO708">
        <v>1</v>
      </c>
      <c r="BP708">
        <v>0</v>
      </c>
      <c r="BQ708" t="s">
        <v>72</v>
      </c>
      <c r="BR708">
        <v>202</v>
      </c>
      <c r="BS708">
        <v>55</v>
      </c>
      <c r="BT708">
        <v>57.4</v>
      </c>
      <c r="BU708">
        <v>25</v>
      </c>
      <c r="BV708">
        <v>21.6</v>
      </c>
      <c r="BW708">
        <v>54</v>
      </c>
      <c r="BX708">
        <v>29.7</v>
      </c>
      <c r="BY708">
        <v>764</v>
      </c>
      <c r="BZ708">
        <v>4.4770000000000003</v>
      </c>
      <c r="CA708">
        <v>1</v>
      </c>
      <c r="CB708" s="2">
        <f t="shared" si="87"/>
        <v>45665</v>
      </c>
      <c r="CC708" s="3">
        <f t="shared" si="88"/>
        <v>0.35416666666666669</v>
      </c>
      <c r="CD708" s="4">
        <f t="shared" si="90"/>
        <v>45665.354166666664</v>
      </c>
      <c r="CE708" s="18">
        <f t="shared" ref="CE708:CE771" si="93">CE707+O708</f>
        <v>0.17000000000000004</v>
      </c>
      <c r="CF708" s="18">
        <f t="shared" ref="CF708:CF771" si="94">CF707+BF708</f>
        <v>0.08</v>
      </c>
      <c r="CG708" s="19">
        <f t="shared" si="89"/>
        <v>247.5</v>
      </c>
      <c r="CH708" s="19">
        <f t="shared" si="89"/>
        <v>315</v>
      </c>
      <c r="CI708" s="19">
        <f t="shared" si="91"/>
        <v>247.5</v>
      </c>
      <c r="CJ708" s="19">
        <f t="shared" si="92"/>
        <v>315</v>
      </c>
    </row>
    <row r="709" spans="1:88" x14ac:dyDescent="0.35">
      <c r="A709" t="s">
        <v>146</v>
      </c>
      <c r="B709" t="s">
        <v>871</v>
      </c>
      <c r="C709">
        <v>22.8</v>
      </c>
      <c r="D709">
        <v>22.9</v>
      </c>
      <c r="E709">
        <v>22.7</v>
      </c>
      <c r="F709">
        <v>56</v>
      </c>
      <c r="G709">
        <v>9</v>
      </c>
      <c r="H709">
        <v>22</v>
      </c>
      <c r="I709">
        <v>65</v>
      </c>
      <c r="J709">
        <v>3</v>
      </c>
      <c r="K709">
        <v>14</v>
      </c>
      <c r="L709">
        <v>20</v>
      </c>
      <c r="M709" t="s">
        <v>74</v>
      </c>
      <c r="N709" t="s">
        <v>85</v>
      </c>
      <c r="O709">
        <v>0</v>
      </c>
      <c r="P709">
        <v>0</v>
      </c>
      <c r="Q709">
        <v>0</v>
      </c>
      <c r="S709">
        <v>0</v>
      </c>
      <c r="U709">
        <v>0</v>
      </c>
      <c r="V709">
        <v>344</v>
      </c>
      <c r="W709">
        <v>31</v>
      </c>
      <c r="X709">
        <v>1</v>
      </c>
      <c r="Y709">
        <v>0</v>
      </c>
      <c r="Z709" t="s">
        <v>72</v>
      </c>
      <c r="AA709">
        <v>273</v>
      </c>
      <c r="AB709">
        <v>53</v>
      </c>
      <c r="AM709">
        <v>0</v>
      </c>
      <c r="AP709">
        <v>1</v>
      </c>
      <c r="AQ709" t="s">
        <v>160</v>
      </c>
      <c r="AR709">
        <v>0</v>
      </c>
      <c r="AS709">
        <v>0</v>
      </c>
      <c r="AT709">
        <v>23.6</v>
      </c>
      <c r="AU709">
        <v>23.6</v>
      </c>
      <c r="AV709">
        <v>23.5</v>
      </c>
      <c r="AW709">
        <v>56</v>
      </c>
      <c r="AX709">
        <v>10</v>
      </c>
      <c r="AY709">
        <v>23</v>
      </c>
      <c r="BA709">
        <v>2.9</v>
      </c>
      <c r="BB709">
        <v>15</v>
      </c>
      <c r="BC709">
        <v>20</v>
      </c>
      <c r="BD709" t="s">
        <v>82</v>
      </c>
      <c r="BE709" t="s">
        <v>78</v>
      </c>
      <c r="BF709">
        <v>0</v>
      </c>
      <c r="BG709">
        <v>0</v>
      </c>
      <c r="BH709">
        <v>0</v>
      </c>
      <c r="BI709">
        <v>15</v>
      </c>
      <c r="BJ709">
        <v>28</v>
      </c>
      <c r="BK709">
        <v>0</v>
      </c>
      <c r="BL709">
        <v>0</v>
      </c>
      <c r="BM709">
        <v>261</v>
      </c>
      <c r="BN709">
        <v>43</v>
      </c>
      <c r="BO709">
        <v>1</v>
      </c>
      <c r="BP709">
        <v>0</v>
      </c>
      <c r="BQ709" t="s">
        <v>72</v>
      </c>
      <c r="BR709">
        <v>201</v>
      </c>
      <c r="BS709">
        <v>44</v>
      </c>
      <c r="BT709">
        <v>58.3</v>
      </c>
      <c r="BU709">
        <v>24</v>
      </c>
      <c r="BV709">
        <v>21.4</v>
      </c>
      <c r="BW709">
        <v>55</v>
      </c>
      <c r="BX709">
        <v>29.7</v>
      </c>
      <c r="BY709">
        <v>765</v>
      </c>
      <c r="BZ709">
        <v>4.4820000000000002</v>
      </c>
      <c r="CA709">
        <v>1</v>
      </c>
      <c r="CB709" s="2">
        <f t="shared" ref="CB709:CB772" si="95">VALUE(LEFT($B709,11))</f>
        <v>45665</v>
      </c>
      <c r="CC709" s="3">
        <f t="shared" ref="CC709:CC772" si="96">VALUE(RIGHT(B709,11))</f>
        <v>0.36458333333333331</v>
      </c>
      <c r="CD709" s="4">
        <f t="shared" si="90"/>
        <v>45665.364583333336</v>
      </c>
      <c r="CE709" s="18">
        <f t="shared" si="93"/>
        <v>0.17000000000000004</v>
      </c>
      <c r="CF709" s="18">
        <f t="shared" si="94"/>
        <v>0.08</v>
      </c>
      <c r="CG709" s="19">
        <f t="shared" si="89"/>
        <v>202.5</v>
      </c>
      <c r="CH709" s="19">
        <f t="shared" si="89"/>
        <v>315</v>
      </c>
      <c r="CI709" s="19">
        <f t="shared" si="91"/>
        <v>202.5</v>
      </c>
      <c r="CJ709" s="19">
        <f t="shared" si="92"/>
        <v>315</v>
      </c>
    </row>
    <row r="710" spans="1:88" x14ac:dyDescent="0.35">
      <c r="A710" t="s">
        <v>146</v>
      </c>
      <c r="B710" t="s">
        <v>872</v>
      </c>
      <c r="C710">
        <v>22.9</v>
      </c>
      <c r="D710">
        <v>22.9</v>
      </c>
      <c r="E710">
        <v>22.7</v>
      </c>
      <c r="F710">
        <v>56</v>
      </c>
      <c r="G710">
        <v>9</v>
      </c>
      <c r="H710">
        <v>22</v>
      </c>
      <c r="I710">
        <v>65</v>
      </c>
      <c r="J710">
        <v>3.4</v>
      </c>
      <c r="K710">
        <v>9</v>
      </c>
      <c r="L710">
        <v>20</v>
      </c>
      <c r="M710" t="s">
        <v>78</v>
      </c>
      <c r="N710" t="s">
        <v>84</v>
      </c>
      <c r="O710">
        <v>0</v>
      </c>
      <c r="P710">
        <v>0</v>
      </c>
      <c r="Q710">
        <v>0</v>
      </c>
      <c r="S710">
        <v>0</v>
      </c>
      <c r="U710">
        <v>0</v>
      </c>
      <c r="V710">
        <v>345</v>
      </c>
      <c r="W710">
        <v>34</v>
      </c>
      <c r="X710">
        <v>2</v>
      </c>
      <c r="Y710">
        <v>0</v>
      </c>
      <c r="Z710" t="s">
        <v>72</v>
      </c>
      <c r="AA710">
        <v>262</v>
      </c>
      <c r="AB710">
        <v>66</v>
      </c>
      <c r="AM710">
        <v>0</v>
      </c>
      <c r="AP710">
        <v>0</v>
      </c>
      <c r="AQ710" t="s">
        <v>160</v>
      </c>
      <c r="AR710">
        <v>0</v>
      </c>
      <c r="AS710">
        <v>0</v>
      </c>
      <c r="AT710">
        <v>23.6</v>
      </c>
      <c r="AU710">
        <v>23.7</v>
      </c>
      <c r="AV710">
        <v>23.6</v>
      </c>
      <c r="AW710">
        <v>56</v>
      </c>
      <c r="AX710">
        <v>10</v>
      </c>
      <c r="AY710">
        <v>23</v>
      </c>
      <c r="BA710">
        <v>1.9</v>
      </c>
      <c r="BB710">
        <v>11</v>
      </c>
      <c r="BC710">
        <v>22</v>
      </c>
      <c r="BD710" t="s">
        <v>82</v>
      </c>
      <c r="BE710" t="s">
        <v>77</v>
      </c>
      <c r="BF710">
        <v>0</v>
      </c>
      <c r="BG710">
        <v>0</v>
      </c>
      <c r="BH710">
        <v>0</v>
      </c>
      <c r="BI710">
        <v>30</v>
      </c>
      <c r="BJ710">
        <v>37</v>
      </c>
      <c r="BK710">
        <v>0</v>
      </c>
      <c r="BL710">
        <v>0</v>
      </c>
      <c r="BM710">
        <v>266</v>
      </c>
      <c r="BN710">
        <v>40</v>
      </c>
      <c r="BO710">
        <v>1</v>
      </c>
      <c r="BP710">
        <v>0</v>
      </c>
      <c r="BQ710" t="s">
        <v>72</v>
      </c>
      <c r="BR710">
        <v>214</v>
      </c>
      <c r="BS710">
        <v>37</v>
      </c>
      <c r="BT710">
        <v>58.8</v>
      </c>
      <c r="BU710">
        <v>24</v>
      </c>
      <c r="BV710">
        <v>21.8</v>
      </c>
      <c r="BW710">
        <v>55</v>
      </c>
      <c r="BX710">
        <v>29.69</v>
      </c>
      <c r="BY710">
        <v>764</v>
      </c>
      <c r="BZ710">
        <v>4.4770000000000003</v>
      </c>
      <c r="CA710">
        <v>1</v>
      </c>
      <c r="CB710" s="2">
        <f t="shared" si="95"/>
        <v>45665</v>
      </c>
      <c r="CC710" s="3">
        <f t="shared" si="96"/>
        <v>0.375</v>
      </c>
      <c r="CD710" s="4">
        <f t="shared" si="90"/>
        <v>45665.375</v>
      </c>
      <c r="CE710" s="18">
        <f t="shared" si="93"/>
        <v>0.17000000000000004</v>
      </c>
      <c r="CF710" s="18">
        <f t="shared" si="94"/>
        <v>0.08</v>
      </c>
      <c r="CG710" s="19">
        <f t="shared" si="89"/>
        <v>225</v>
      </c>
      <c r="CH710" s="19">
        <f t="shared" si="89"/>
        <v>292.5</v>
      </c>
      <c r="CI710" s="19">
        <f t="shared" si="91"/>
        <v>225</v>
      </c>
      <c r="CJ710" s="19">
        <f t="shared" si="92"/>
        <v>292.5</v>
      </c>
    </row>
    <row r="711" spans="1:88" x14ac:dyDescent="0.35">
      <c r="A711" t="s">
        <v>146</v>
      </c>
      <c r="B711" t="s">
        <v>873</v>
      </c>
      <c r="C711">
        <v>23.3</v>
      </c>
      <c r="D711">
        <v>23.3</v>
      </c>
      <c r="E711">
        <v>22.9</v>
      </c>
      <c r="F711">
        <v>57</v>
      </c>
      <c r="G711">
        <v>10</v>
      </c>
      <c r="H711">
        <v>23</v>
      </c>
      <c r="I711">
        <v>65</v>
      </c>
      <c r="J711">
        <v>2.6</v>
      </c>
      <c r="K711">
        <v>11</v>
      </c>
      <c r="L711">
        <v>19</v>
      </c>
      <c r="M711" t="s">
        <v>84</v>
      </c>
      <c r="N711" t="s">
        <v>84</v>
      </c>
      <c r="O711">
        <v>0</v>
      </c>
      <c r="P711">
        <v>0</v>
      </c>
      <c r="Q711">
        <v>0</v>
      </c>
      <c r="S711">
        <v>0</v>
      </c>
      <c r="U711">
        <v>0</v>
      </c>
      <c r="V711">
        <v>350</v>
      </c>
      <c r="W711">
        <v>29</v>
      </c>
      <c r="X711">
        <v>2</v>
      </c>
      <c r="Y711">
        <v>0</v>
      </c>
      <c r="Z711" t="s">
        <v>72</v>
      </c>
      <c r="AA711">
        <v>278</v>
      </c>
      <c r="AB711">
        <v>54</v>
      </c>
      <c r="AD711">
        <v>0</v>
      </c>
      <c r="AG711">
        <v>12.3</v>
      </c>
      <c r="AH711">
        <v>14.4</v>
      </c>
      <c r="AK711">
        <v>0</v>
      </c>
      <c r="AM711">
        <v>247</v>
      </c>
      <c r="AN711">
        <v>33</v>
      </c>
      <c r="AO711">
        <v>1</v>
      </c>
      <c r="AP711">
        <v>1</v>
      </c>
      <c r="AQ711" t="s">
        <v>145</v>
      </c>
      <c r="AR711">
        <v>0</v>
      </c>
      <c r="AS711">
        <v>0</v>
      </c>
      <c r="AT711">
        <v>24</v>
      </c>
      <c r="AU711">
        <v>24</v>
      </c>
      <c r="AV711">
        <v>23.6</v>
      </c>
      <c r="AW711">
        <v>57</v>
      </c>
      <c r="AX711">
        <v>11</v>
      </c>
      <c r="AY711">
        <v>23</v>
      </c>
      <c r="BA711">
        <v>2.2999999999999998</v>
      </c>
      <c r="BB711">
        <v>15</v>
      </c>
      <c r="BC711">
        <v>21</v>
      </c>
      <c r="BD711" t="s">
        <v>77</v>
      </c>
      <c r="BE711" t="s">
        <v>78</v>
      </c>
      <c r="BF711">
        <v>0</v>
      </c>
      <c r="BG711">
        <v>0</v>
      </c>
      <c r="BH711">
        <v>0</v>
      </c>
      <c r="BI711">
        <v>40</v>
      </c>
      <c r="BJ711">
        <v>49</v>
      </c>
      <c r="BK711">
        <v>0</v>
      </c>
      <c r="BL711">
        <v>0</v>
      </c>
      <c r="BM711">
        <v>261</v>
      </c>
      <c r="BN711">
        <v>40</v>
      </c>
      <c r="BO711">
        <v>1</v>
      </c>
      <c r="BP711">
        <v>0</v>
      </c>
      <c r="BQ711" t="s">
        <v>72</v>
      </c>
      <c r="BR711">
        <v>199</v>
      </c>
      <c r="BS711">
        <v>50</v>
      </c>
      <c r="BT711">
        <v>59.4</v>
      </c>
      <c r="BU711">
        <v>23</v>
      </c>
      <c r="BV711">
        <v>21.3</v>
      </c>
      <c r="BW711">
        <v>55</v>
      </c>
      <c r="BX711">
        <v>29.69</v>
      </c>
      <c r="BY711">
        <v>764</v>
      </c>
      <c r="BZ711">
        <v>4.4770000000000003</v>
      </c>
      <c r="CA711">
        <v>1</v>
      </c>
      <c r="CB711" s="2">
        <f t="shared" si="95"/>
        <v>45665</v>
      </c>
      <c r="CC711" s="3">
        <f t="shared" si="96"/>
        <v>0.38541666666666669</v>
      </c>
      <c r="CD711" s="4">
        <f t="shared" si="90"/>
        <v>45665.385416666664</v>
      </c>
      <c r="CE711" s="18">
        <f t="shared" si="93"/>
        <v>0.17000000000000004</v>
      </c>
      <c r="CF711" s="18">
        <f t="shared" si="94"/>
        <v>0.08</v>
      </c>
      <c r="CG711" s="19">
        <f t="shared" ref="CG711:CH774" si="97">IF(ISNUMBER(CI711),IF(CI711&gt;180,CI711,CI711+360),"")</f>
        <v>225</v>
      </c>
      <c r="CH711" s="19">
        <f t="shared" si="97"/>
        <v>315</v>
      </c>
      <c r="CI711" s="19">
        <f t="shared" si="91"/>
        <v>225</v>
      </c>
      <c r="CJ711" s="19">
        <f t="shared" si="92"/>
        <v>315</v>
      </c>
    </row>
    <row r="712" spans="1:88" x14ac:dyDescent="0.35">
      <c r="A712" t="s">
        <v>146</v>
      </c>
      <c r="B712" t="s">
        <v>874</v>
      </c>
      <c r="C712">
        <v>23.7</v>
      </c>
      <c r="D712">
        <v>23.7</v>
      </c>
      <c r="E712">
        <v>23.3</v>
      </c>
      <c r="F712">
        <v>57</v>
      </c>
      <c r="G712">
        <v>10</v>
      </c>
      <c r="H712">
        <v>23</v>
      </c>
      <c r="I712">
        <v>65</v>
      </c>
      <c r="J712">
        <v>3.6</v>
      </c>
      <c r="K712">
        <v>13</v>
      </c>
      <c r="L712">
        <v>20</v>
      </c>
      <c r="M712" t="s">
        <v>84</v>
      </c>
      <c r="N712" t="s">
        <v>84</v>
      </c>
      <c r="O712">
        <v>0</v>
      </c>
      <c r="P712">
        <v>0</v>
      </c>
      <c r="Q712">
        <v>0</v>
      </c>
      <c r="S712">
        <v>0</v>
      </c>
      <c r="U712">
        <v>0</v>
      </c>
      <c r="V712">
        <v>351</v>
      </c>
      <c r="W712">
        <v>31</v>
      </c>
      <c r="X712">
        <v>2</v>
      </c>
      <c r="Y712">
        <v>0</v>
      </c>
      <c r="Z712" t="s">
        <v>72</v>
      </c>
      <c r="AA712">
        <v>285</v>
      </c>
      <c r="AB712">
        <v>49</v>
      </c>
      <c r="AD712">
        <v>0</v>
      </c>
      <c r="AG712">
        <v>12.9</v>
      </c>
      <c r="AH712">
        <v>14.5</v>
      </c>
      <c r="AK712">
        <v>0</v>
      </c>
      <c r="AM712">
        <v>304</v>
      </c>
      <c r="AN712">
        <v>36</v>
      </c>
      <c r="AO712">
        <v>1</v>
      </c>
      <c r="AP712">
        <v>0</v>
      </c>
      <c r="AQ712" t="s">
        <v>145</v>
      </c>
      <c r="AR712">
        <v>0</v>
      </c>
      <c r="AS712">
        <v>0</v>
      </c>
      <c r="AT712">
        <v>24.3</v>
      </c>
      <c r="AU712">
        <v>24.3</v>
      </c>
      <c r="AV712">
        <v>24</v>
      </c>
      <c r="AW712">
        <v>57</v>
      </c>
      <c r="AX712">
        <v>11</v>
      </c>
      <c r="AY712">
        <v>23</v>
      </c>
      <c r="BA712">
        <v>4.4000000000000004</v>
      </c>
      <c r="BB712">
        <v>19</v>
      </c>
      <c r="BC712">
        <v>18</v>
      </c>
      <c r="BD712" t="s">
        <v>82</v>
      </c>
      <c r="BE712" t="s">
        <v>78</v>
      </c>
      <c r="BF712">
        <v>0</v>
      </c>
      <c r="BG712">
        <v>0</v>
      </c>
      <c r="BH712">
        <v>0</v>
      </c>
      <c r="BI712">
        <v>57</v>
      </c>
      <c r="BJ712">
        <v>79</v>
      </c>
      <c r="BK712">
        <v>0.5</v>
      </c>
      <c r="BL712">
        <v>0.5</v>
      </c>
      <c r="BM712">
        <v>256</v>
      </c>
      <c r="BN712">
        <v>37</v>
      </c>
      <c r="BO712">
        <v>1</v>
      </c>
      <c r="BP712">
        <v>0</v>
      </c>
      <c r="BQ712" t="s">
        <v>72</v>
      </c>
      <c r="BR712">
        <v>189</v>
      </c>
      <c r="BS712">
        <v>54</v>
      </c>
      <c r="BT712">
        <v>60.1</v>
      </c>
      <c r="BU712">
        <v>23</v>
      </c>
      <c r="BV712">
        <v>21.9</v>
      </c>
      <c r="BW712">
        <v>55</v>
      </c>
      <c r="BX712">
        <v>29.68</v>
      </c>
      <c r="BY712">
        <v>764</v>
      </c>
      <c r="BZ712">
        <v>4.4770000000000003</v>
      </c>
      <c r="CA712">
        <v>1</v>
      </c>
      <c r="CB712" s="2">
        <f t="shared" si="95"/>
        <v>45665</v>
      </c>
      <c r="CC712" s="3">
        <f t="shared" si="96"/>
        <v>0.39583333333333331</v>
      </c>
      <c r="CD712" s="4">
        <f t="shared" si="90"/>
        <v>45665.395833333336</v>
      </c>
      <c r="CE712" s="18">
        <f t="shared" si="93"/>
        <v>0.17000000000000004</v>
      </c>
      <c r="CF712" s="18">
        <f t="shared" si="94"/>
        <v>0.08</v>
      </c>
      <c r="CG712" s="19">
        <f t="shared" si="97"/>
        <v>225</v>
      </c>
      <c r="CH712" s="19">
        <f t="shared" si="97"/>
        <v>315</v>
      </c>
      <c r="CI712" s="19">
        <f t="shared" si="91"/>
        <v>225</v>
      </c>
      <c r="CJ712" s="19">
        <f t="shared" si="92"/>
        <v>315</v>
      </c>
    </row>
    <row r="713" spans="1:88" x14ac:dyDescent="0.35">
      <c r="A713" t="s">
        <v>146</v>
      </c>
      <c r="B713" t="s">
        <v>875</v>
      </c>
      <c r="C713">
        <v>24.1</v>
      </c>
      <c r="D713">
        <v>24.1</v>
      </c>
      <c r="E713">
        <v>23.7</v>
      </c>
      <c r="F713">
        <v>57</v>
      </c>
      <c r="G713">
        <v>11</v>
      </c>
      <c r="H713">
        <v>23</v>
      </c>
      <c r="I713">
        <v>65</v>
      </c>
      <c r="J713">
        <v>3.8</v>
      </c>
      <c r="K713">
        <v>13</v>
      </c>
      <c r="L713">
        <v>20</v>
      </c>
      <c r="M713" t="s">
        <v>84</v>
      </c>
      <c r="N713" t="s">
        <v>85</v>
      </c>
      <c r="O713">
        <v>0</v>
      </c>
      <c r="P713">
        <v>0</v>
      </c>
      <c r="Q713">
        <v>0</v>
      </c>
      <c r="S713">
        <v>0</v>
      </c>
      <c r="U713">
        <v>0</v>
      </c>
      <c r="V713">
        <v>350</v>
      </c>
      <c r="W713">
        <v>29</v>
      </c>
      <c r="X713">
        <v>2</v>
      </c>
      <c r="Y713">
        <v>0</v>
      </c>
      <c r="Z713" t="s">
        <v>72</v>
      </c>
      <c r="AA713">
        <v>264</v>
      </c>
      <c r="AB713">
        <v>68</v>
      </c>
      <c r="AD713">
        <v>0</v>
      </c>
      <c r="AG713">
        <v>13.7</v>
      </c>
      <c r="AH713">
        <v>15.2</v>
      </c>
      <c r="AK713">
        <v>0</v>
      </c>
      <c r="AM713">
        <v>288</v>
      </c>
      <c r="AN713">
        <v>36</v>
      </c>
      <c r="AO713">
        <v>1</v>
      </c>
      <c r="AP713">
        <v>0</v>
      </c>
      <c r="AQ713" t="s">
        <v>145</v>
      </c>
      <c r="AR713">
        <v>0</v>
      </c>
      <c r="AS713">
        <v>0</v>
      </c>
      <c r="AT713">
        <v>24.8</v>
      </c>
      <c r="AU713">
        <v>24.8</v>
      </c>
      <c r="AV713">
        <v>24.3</v>
      </c>
      <c r="AW713">
        <v>57</v>
      </c>
      <c r="AX713">
        <v>11</v>
      </c>
      <c r="AY713">
        <v>24</v>
      </c>
      <c r="BA713">
        <v>4.0999999999999996</v>
      </c>
      <c r="BB713">
        <v>15</v>
      </c>
      <c r="BC713">
        <v>18</v>
      </c>
      <c r="BD713" t="s">
        <v>80</v>
      </c>
      <c r="BE713" t="s">
        <v>78</v>
      </c>
      <c r="BF713">
        <v>0</v>
      </c>
      <c r="BG713">
        <v>0</v>
      </c>
      <c r="BH713">
        <v>0</v>
      </c>
      <c r="BI713">
        <v>85</v>
      </c>
      <c r="BJ713">
        <v>153</v>
      </c>
      <c r="BK713">
        <v>0.5</v>
      </c>
      <c r="BL713">
        <v>0.6</v>
      </c>
      <c r="BM713">
        <v>248</v>
      </c>
      <c r="BN713">
        <v>37</v>
      </c>
      <c r="BO713">
        <v>1</v>
      </c>
      <c r="BP713">
        <v>0</v>
      </c>
      <c r="BQ713" t="s">
        <v>72</v>
      </c>
      <c r="BR713">
        <v>190</v>
      </c>
      <c r="BS713">
        <v>46</v>
      </c>
      <c r="BT713">
        <v>61.1</v>
      </c>
      <c r="BU713">
        <v>23</v>
      </c>
      <c r="BV713">
        <v>22.8</v>
      </c>
      <c r="BW713">
        <v>56</v>
      </c>
      <c r="BX713">
        <v>29.69</v>
      </c>
      <c r="BY713">
        <v>764</v>
      </c>
      <c r="BZ713">
        <v>4.4770000000000003</v>
      </c>
      <c r="CA713">
        <v>1</v>
      </c>
      <c r="CB713" s="2">
        <f t="shared" si="95"/>
        <v>45665</v>
      </c>
      <c r="CC713" s="3">
        <f t="shared" si="96"/>
        <v>0.40625</v>
      </c>
      <c r="CD713" s="4">
        <f t="shared" si="90"/>
        <v>45665.40625</v>
      </c>
      <c r="CE713" s="18">
        <f t="shared" si="93"/>
        <v>0.17000000000000004</v>
      </c>
      <c r="CF713" s="18">
        <f t="shared" si="94"/>
        <v>0.08</v>
      </c>
      <c r="CG713" s="19">
        <f t="shared" si="97"/>
        <v>202.5</v>
      </c>
      <c r="CH713" s="19">
        <f t="shared" si="97"/>
        <v>315</v>
      </c>
      <c r="CI713" s="19">
        <f t="shared" si="91"/>
        <v>202.5</v>
      </c>
      <c r="CJ713" s="19">
        <f t="shared" si="92"/>
        <v>315</v>
      </c>
    </row>
    <row r="714" spans="1:88" x14ac:dyDescent="0.35">
      <c r="A714" t="s">
        <v>146</v>
      </c>
      <c r="B714" t="s">
        <v>876</v>
      </c>
      <c r="C714">
        <v>24.6</v>
      </c>
      <c r="D714">
        <v>24.7</v>
      </c>
      <c r="E714">
        <v>24.1</v>
      </c>
      <c r="F714">
        <v>55</v>
      </c>
      <c r="G714">
        <v>10</v>
      </c>
      <c r="H714">
        <v>24</v>
      </c>
      <c r="I714">
        <v>65</v>
      </c>
      <c r="J714">
        <v>5.0999999999999996</v>
      </c>
      <c r="K714">
        <v>24</v>
      </c>
      <c r="L714">
        <v>18</v>
      </c>
      <c r="M714" t="s">
        <v>84</v>
      </c>
      <c r="N714" t="s">
        <v>84</v>
      </c>
      <c r="O714">
        <v>0</v>
      </c>
      <c r="P714">
        <v>0</v>
      </c>
      <c r="Q714">
        <v>0</v>
      </c>
      <c r="S714">
        <v>0</v>
      </c>
      <c r="U714">
        <v>0</v>
      </c>
      <c r="V714">
        <v>351</v>
      </c>
      <c r="W714">
        <v>29</v>
      </c>
      <c r="X714">
        <v>2</v>
      </c>
      <c r="Y714">
        <v>0</v>
      </c>
      <c r="Z714" t="s">
        <v>72</v>
      </c>
      <c r="AA714">
        <v>263</v>
      </c>
      <c r="AB714">
        <v>71</v>
      </c>
      <c r="AD714">
        <v>0</v>
      </c>
      <c r="AG714">
        <v>14.2</v>
      </c>
      <c r="AH714">
        <v>15.6</v>
      </c>
      <c r="AK714">
        <v>0</v>
      </c>
      <c r="AM714">
        <v>288</v>
      </c>
      <c r="AN714">
        <v>38</v>
      </c>
      <c r="AO714">
        <v>1</v>
      </c>
      <c r="AP714">
        <v>0</v>
      </c>
      <c r="AQ714" t="s">
        <v>145</v>
      </c>
      <c r="AR714">
        <v>0</v>
      </c>
      <c r="AS714">
        <v>0</v>
      </c>
      <c r="AT714">
        <v>25.3</v>
      </c>
      <c r="AU714">
        <v>25.3</v>
      </c>
      <c r="AV714">
        <v>24.8</v>
      </c>
      <c r="AW714">
        <v>55</v>
      </c>
      <c r="AX714">
        <v>11</v>
      </c>
      <c r="AY714">
        <v>24</v>
      </c>
      <c r="BA714">
        <v>6.4</v>
      </c>
      <c r="BB714">
        <v>20</v>
      </c>
      <c r="BC714">
        <v>18</v>
      </c>
      <c r="BD714" t="s">
        <v>87</v>
      </c>
      <c r="BE714" t="s">
        <v>77</v>
      </c>
      <c r="BF714">
        <v>0</v>
      </c>
      <c r="BG714">
        <v>0</v>
      </c>
      <c r="BH714">
        <v>0</v>
      </c>
      <c r="BI714">
        <v>106</v>
      </c>
      <c r="BJ714">
        <v>167</v>
      </c>
      <c r="BK714">
        <v>0.7</v>
      </c>
      <c r="BL714">
        <v>0.7</v>
      </c>
      <c r="BM714">
        <v>259</v>
      </c>
      <c r="BN714">
        <v>34</v>
      </c>
      <c r="BO714">
        <v>1</v>
      </c>
      <c r="BP714">
        <v>0</v>
      </c>
      <c r="BQ714" t="s">
        <v>72</v>
      </c>
      <c r="BR714">
        <v>207</v>
      </c>
      <c r="BS714">
        <v>37</v>
      </c>
      <c r="BT714">
        <v>62.2</v>
      </c>
      <c r="BU714">
        <v>22</v>
      </c>
      <c r="BV714">
        <v>22.7</v>
      </c>
      <c r="BW714">
        <v>57</v>
      </c>
      <c r="BX714">
        <v>29.68</v>
      </c>
      <c r="BY714">
        <v>764</v>
      </c>
      <c r="BZ714">
        <v>4.4770000000000003</v>
      </c>
      <c r="CA714">
        <v>1</v>
      </c>
      <c r="CB714" s="2">
        <f t="shared" si="95"/>
        <v>45665</v>
      </c>
      <c r="CC714" s="3">
        <f t="shared" si="96"/>
        <v>0.41666666666666669</v>
      </c>
      <c r="CD714" s="4">
        <f t="shared" si="90"/>
        <v>45665.416666666664</v>
      </c>
      <c r="CE714" s="18">
        <f t="shared" si="93"/>
        <v>0.17000000000000004</v>
      </c>
      <c r="CF714" s="18">
        <f t="shared" si="94"/>
        <v>0.08</v>
      </c>
      <c r="CG714" s="19">
        <f t="shared" si="97"/>
        <v>225</v>
      </c>
      <c r="CH714" s="19">
        <f t="shared" si="97"/>
        <v>292.5</v>
      </c>
      <c r="CI714" s="19">
        <f t="shared" si="91"/>
        <v>225</v>
      </c>
      <c r="CJ714" s="19">
        <f t="shared" si="92"/>
        <v>292.5</v>
      </c>
    </row>
    <row r="715" spans="1:88" x14ac:dyDescent="0.35">
      <c r="A715" t="s">
        <v>146</v>
      </c>
      <c r="B715" t="s">
        <v>877</v>
      </c>
      <c r="C715">
        <v>25</v>
      </c>
      <c r="D715">
        <v>25</v>
      </c>
      <c r="E715">
        <v>24.6</v>
      </c>
      <c r="F715">
        <v>54</v>
      </c>
      <c r="G715">
        <v>10</v>
      </c>
      <c r="H715">
        <v>24</v>
      </c>
      <c r="I715">
        <v>65</v>
      </c>
      <c r="J715">
        <v>3.6</v>
      </c>
      <c r="K715">
        <v>14</v>
      </c>
      <c r="L715">
        <v>18</v>
      </c>
      <c r="M715" t="s">
        <v>86</v>
      </c>
      <c r="N715" t="s">
        <v>77</v>
      </c>
      <c r="O715">
        <v>0</v>
      </c>
      <c r="P715">
        <v>0</v>
      </c>
      <c r="Q715">
        <v>0</v>
      </c>
      <c r="S715">
        <v>0</v>
      </c>
      <c r="U715">
        <v>0</v>
      </c>
      <c r="V715">
        <v>344</v>
      </c>
      <c r="W715">
        <v>30</v>
      </c>
      <c r="X715">
        <v>2</v>
      </c>
      <c r="Y715">
        <v>0</v>
      </c>
      <c r="Z715" t="s">
        <v>72</v>
      </c>
      <c r="AA715">
        <v>264</v>
      </c>
      <c r="AB715">
        <v>62</v>
      </c>
      <c r="AD715">
        <v>0</v>
      </c>
      <c r="AG715">
        <v>14.4</v>
      </c>
      <c r="AH715">
        <v>15.8</v>
      </c>
      <c r="AK715">
        <v>0</v>
      </c>
      <c r="AM715">
        <v>286</v>
      </c>
      <c r="AN715">
        <v>39</v>
      </c>
      <c r="AO715">
        <v>1</v>
      </c>
      <c r="AP715">
        <v>0</v>
      </c>
      <c r="AQ715" t="s">
        <v>145</v>
      </c>
      <c r="AR715">
        <v>0</v>
      </c>
      <c r="AS715">
        <v>0</v>
      </c>
      <c r="AT715">
        <v>25.8</v>
      </c>
      <c r="AU715">
        <v>25.8</v>
      </c>
      <c r="AV715">
        <v>25.3</v>
      </c>
      <c r="AW715">
        <v>53</v>
      </c>
      <c r="AX715">
        <v>11</v>
      </c>
      <c r="AY715">
        <v>25</v>
      </c>
      <c r="BA715">
        <v>4.7</v>
      </c>
      <c r="BB715">
        <v>21</v>
      </c>
      <c r="BC715">
        <v>17</v>
      </c>
      <c r="BD715" t="s">
        <v>78</v>
      </c>
      <c r="BE715" t="s">
        <v>82</v>
      </c>
      <c r="BF715">
        <v>0</v>
      </c>
      <c r="BG715">
        <v>0</v>
      </c>
      <c r="BH715">
        <v>0</v>
      </c>
      <c r="BI715">
        <v>111</v>
      </c>
      <c r="BJ715">
        <v>223</v>
      </c>
      <c r="BK715">
        <v>0.8</v>
      </c>
      <c r="BL715">
        <v>0.8</v>
      </c>
      <c r="BM715">
        <v>245</v>
      </c>
      <c r="BN715">
        <v>31</v>
      </c>
      <c r="BO715">
        <v>2</v>
      </c>
      <c r="BP715">
        <v>0</v>
      </c>
      <c r="BQ715" t="s">
        <v>72</v>
      </c>
      <c r="BR715">
        <v>176</v>
      </c>
      <c r="BS715">
        <v>57</v>
      </c>
      <c r="BT715">
        <v>63.2</v>
      </c>
      <c r="BU715">
        <v>22</v>
      </c>
      <c r="BV715">
        <v>23.5</v>
      </c>
      <c r="BW715">
        <v>58</v>
      </c>
      <c r="BX715">
        <v>29.68</v>
      </c>
      <c r="BY715">
        <v>764</v>
      </c>
      <c r="BZ715">
        <v>4.4770000000000003</v>
      </c>
      <c r="CA715">
        <v>1</v>
      </c>
      <c r="CB715" s="2">
        <f t="shared" si="95"/>
        <v>45665</v>
      </c>
      <c r="CC715" s="3">
        <f t="shared" si="96"/>
        <v>0.42708333333333331</v>
      </c>
      <c r="CD715" s="4">
        <f t="shared" si="90"/>
        <v>45665.427083333336</v>
      </c>
      <c r="CE715" s="18">
        <f t="shared" si="93"/>
        <v>0.17000000000000004</v>
      </c>
      <c r="CF715" s="18">
        <f t="shared" si="94"/>
        <v>0.08</v>
      </c>
      <c r="CG715" s="19">
        <f t="shared" si="97"/>
        <v>292.5</v>
      </c>
      <c r="CH715" s="19">
        <f t="shared" si="97"/>
        <v>337.5</v>
      </c>
      <c r="CI715" s="19">
        <f t="shared" si="91"/>
        <v>292.5</v>
      </c>
      <c r="CJ715" s="19">
        <f t="shared" si="92"/>
        <v>337.5</v>
      </c>
    </row>
    <row r="716" spans="1:88" x14ac:dyDescent="0.35">
      <c r="A716" t="s">
        <v>146</v>
      </c>
      <c r="B716" t="s">
        <v>878</v>
      </c>
      <c r="C716">
        <v>25.4</v>
      </c>
      <c r="D716">
        <v>25.4</v>
      </c>
      <c r="E716">
        <v>25</v>
      </c>
      <c r="F716">
        <v>53</v>
      </c>
      <c r="G716">
        <v>10</v>
      </c>
      <c r="H716">
        <v>24</v>
      </c>
      <c r="I716">
        <v>65</v>
      </c>
      <c r="J716">
        <v>5.0999999999999996</v>
      </c>
      <c r="K716">
        <v>14</v>
      </c>
      <c r="L716">
        <v>19</v>
      </c>
      <c r="M716" t="s">
        <v>86</v>
      </c>
      <c r="N716" t="s">
        <v>85</v>
      </c>
      <c r="O716">
        <v>0</v>
      </c>
      <c r="P716">
        <v>0</v>
      </c>
      <c r="Q716">
        <v>0</v>
      </c>
      <c r="S716">
        <v>0</v>
      </c>
      <c r="U716">
        <v>0</v>
      </c>
      <c r="V716">
        <v>342</v>
      </c>
      <c r="W716">
        <v>28</v>
      </c>
      <c r="X716">
        <v>2</v>
      </c>
      <c r="Y716">
        <v>0</v>
      </c>
      <c r="Z716" t="s">
        <v>72</v>
      </c>
      <c r="AA716">
        <v>270</v>
      </c>
      <c r="AB716">
        <v>54</v>
      </c>
      <c r="AD716">
        <v>0</v>
      </c>
      <c r="AG716">
        <v>14.8</v>
      </c>
      <c r="AH716">
        <v>16.5</v>
      </c>
      <c r="AK716">
        <v>0</v>
      </c>
      <c r="AM716">
        <v>306</v>
      </c>
      <c r="AN716">
        <v>33</v>
      </c>
      <c r="AO716">
        <v>1</v>
      </c>
      <c r="AP716">
        <v>0</v>
      </c>
      <c r="AQ716" t="s">
        <v>72</v>
      </c>
      <c r="AR716">
        <v>0</v>
      </c>
      <c r="AS716">
        <v>0</v>
      </c>
      <c r="AT716">
        <v>26.3</v>
      </c>
      <c r="AU716">
        <v>26.3</v>
      </c>
      <c r="AV716">
        <v>25.8</v>
      </c>
      <c r="AW716">
        <v>52</v>
      </c>
      <c r="AX716">
        <v>11</v>
      </c>
      <c r="AY716">
        <v>25</v>
      </c>
      <c r="BA716">
        <v>7.5</v>
      </c>
      <c r="BB716">
        <v>23</v>
      </c>
      <c r="BC716">
        <v>18</v>
      </c>
      <c r="BD716" t="s">
        <v>78</v>
      </c>
      <c r="BE716" t="s">
        <v>80</v>
      </c>
      <c r="BF716">
        <v>0</v>
      </c>
      <c r="BG716">
        <v>0</v>
      </c>
      <c r="BH716">
        <v>0</v>
      </c>
      <c r="BI716">
        <v>203</v>
      </c>
      <c r="BJ716">
        <v>301</v>
      </c>
      <c r="BK716">
        <v>0.9</v>
      </c>
      <c r="BL716">
        <v>0.9</v>
      </c>
      <c r="BM716">
        <v>256</v>
      </c>
      <c r="BN716">
        <v>37</v>
      </c>
      <c r="BO716">
        <v>2</v>
      </c>
      <c r="BP716">
        <v>0</v>
      </c>
      <c r="BQ716" t="s">
        <v>72</v>
      </c>
      <c r="BR716">
        <v>196</v>
      </c>
      <c r="BS716">
        <v>49</v>
      </c>
      <c r="BT716">
        <v>64.7</v>
      </c>
      <c r="BU716">
        <v>21</v>
      </c>
      <c r="BV716">
        <v>23.7</v>
      </c>
      <c r="BW716">
        <v>60</v>
      </c>
      <c r="BX716">
        <v>29.68</v>
      </c>
      <c r="BY716">
        <v>764</v>
      </c>
      <c r="BZ716">
        <v>4.4770000000000003</v>
      </c>
      <c r="CA716">
        <v>1</v>
      </c>
      <c r="CB716" s="2">
        <f t="shared" si="95"/>
        <v>45665</v>
      </c>
      <c r="CC716" s="3">
        <f t="shared" si="96"/>
        <v>0.4375</v>
      </c>
      <c r="CD716" s="4">
        <f t="shared" si="90"/>
        <v>45665.4375</v>
      </c>
      <c r="CE716" s="18">
        <f t="shared" si="93"/>
        <v>0.17000000000000004</v>
      </c>
      <c r="CF716" s="18">
        <f t="shared" si="94"/>
        <v>0.08</v>
      </c>
      <c r="CG716" s="19">
        <f t="shared" si="97"/>
        <v>202.5</v>
      </c>
      <c r="CH716" s="19">
        <f t="shared" si="97"/>
        <v>360</v>
      </c>
      <c r="CI716" s="19">
        <f t="shared" si="91"/>
        <v>202.5</v>
      </c>
      <c r="CJ716" s="19">
        <f t="shared" si="92"/>
        <v>360</v>
      </c>
    </row>
    <row r="717" spans="1:88" x14ac:dyDescent="0.35">
      <c r="A717" t="s">
        <v>146</v>
      </c>
      <c r="B717" t="s">
        <v>879</v>
      </c>
      <c r="C717">
        <v>25.9</v>
      </c>
      <c r="D717">
        <v>25.9</v>
      </c>
      <c r="E717">
        <v>25.4</v>
      </c>
      <c r="F717">
        <v>52</v>
      </c>
      <c r="G717">
        <v>10</v>
      </c>
      <c r="H717">
        <v>25</v>
      </c>
      <c r="I717">
        <v>65</v>
      </c>
      <c r="J717">
        <v>5.4</v>
      </c>
      <c r="K717">
        <v>22</v>
      </c>
      <c r="L717">
        <v>19</v>
      </c>
      <c r="M717" t="s">
        <v>84</v>
      </c>
      <c r="N717" t="s">
        <v>84</v>
      </c>
      <c r="O717">
        <v>0</v>
      </c>
      <c r="P717">
        <v>0</v>
      </c>
      <c r="Q717">
        <v>0</v>
      </c>
      <c r="S717">
        <v>0</v>
      </c>
      <c r="U717">
        <v>0</v>
      </c>
      <c r="V717">
        <v>343</v>
      </c>
      <c r="W717">
        <v>28</v>
      </c>
      <c r="X717">
        <v>1</v>
      </c>
      <c r="Y717">
        <v>0</v>
      </c>
      <c r="Z717" t="s">
        <v>72</v>
      </c>
      <c r="AA717">
        <v>271</v>
      </c>
      <c r="AB717">
        <v>55</v>
      </c>
      <c r="AD717">
        <v>0</v>
      </c>
      <c r="AG717">
        <v>15.8</v>
      </c>
      <c r="AH717">
        <v>17.100000000000001</v>
      </c>
      <c r="AK717">
        <v>0</v>
      </c>
      <c r="AM717">
        <v>297</v>
      </c>
      <c r="AN717">
        <v>37</v>
      </c>
      <c r="AO717">
        <v>1</v>
      </c>
      <c r="AP717">
        <v>0</v>
      </c>
      <c r="AQ717" t="s">
        <v>72</v>
      </c>
      <c r="AR717">
        <v>0</v>
      </c>
      <c r="AS717">
        <v>0</v>
      </c>
      <c r="AT717">
        <v>26.6</v>
      </c>
      <c r="AU717">
        <v>26.8</v>
      </c>
      <c r="AV717">
        <v>26.3</v>
      </c>
      <c r="AW717">
        <v>51</v>
      </c>
      <c r="AX717">
        <v>11</v>
      </c>
      <c r="AY717">
        <v>26</v>
      </c>
      <c r="BA717">
        <v>5.8</v>
      </c>
      <c r="BB717">
        <v>19</v>
      </c>
      <c r="BC717">
        <v>19</v>
      </c>
      <c r="BD717" t="s">
        <v>82</v>
      </c>
      <c r="BE717" t="s">
        <v>82</v>
      </c>
      <c r="BF717">
        <v>0</v>
      </c>
      <c r="BG717">
        <v>0</v>
      </c>
      <c r="BH717">
        <v>0</v>
      </c>
      <c r="BI717">
        <v>143</v>
      </c>
      <c r="BJ717">
        <v>234</v>
      </c>
      <c r="BK717">
        <v>0.9</v>
      </c>
      <c r="BL717">
        <v>1</v>
      </c>
      <c r="BM717">
        <v>262</v>
      </c>
      <c r="BN717">
        <v>37</v>
      </c>
      <c r="BO717">
        <v>2</v>
      </c>
      <c r="BP717">
        <v>0</v>
      </c>
      <c r="BQ717" t="s">
        <v>72</v>
      </c>
      <c r="BR717">
        <v>212</v>
      </c>
      <c r="BS717">
        <v>35</v>
      </c>
      <c r="BT717">
        <v>65.8</v>
      </c>
      <c r="BU717">
        <v>20</v>
      </c>
      <c r="BV717">
        <v>23.5</v>
      </c>
      <c r="BW717">
        <v>61</v>
      </c>
      <c r="BX717">
        <v>29.67</v>
      </c>
      <c r="BY717">
        <v>764</v>
      </c>
      <c r="BZ717">
        <v>4.4770000000000003</v>
      </c>
      <c r="CA717">
        <v>1</v>
      </c>
      <c r="CB717" s="2">
        <f t="shared" si="95"/>
        <v>45665</v>
      </c>
      <c r="CC717" s="3">
        <f t="shared" si="96"/>
        <v>0.44791666666666669</v>
      </c>
      <c r="CD717" s="4">
        <f t="shared" si="90"/>
        <v>45665.447916666664</v>
      </c>
      <c r="CE717" s="18">
        <f t="shared" si="93"/>
        <v>0.17000000000000004</v>
      </c>
      <c r="CF717" s="18">
        <f t="shared" si="94"/>
        <v>0.08</v>
      </c>
      <c r="CG717" s="19">
        <f t="shared" si="97"/>
        <v>225</v>
      </c>
      <c r="CH717" s="19">
        <f t="shared" si="97"/>
        <v>337.5</v>
      </c>
      <c r="CI717" s="19">
        <f t="shared" si="91"/>
        <v>225</v>
      </c>
      <c r="CJ717" s="19">
        <f t="shared" si="92"/>
        <v>337.5</v>
      </c>
    </row>
    <row r="718" spans="1:88" x14ac:dyDescent="0.35">
      <c r="A718" t="s">
        <v>146</v>
      </c>
      <c r="B718" t="s">
        <v>880</v>
      </c>
      <c r="C718">
        <v>26.1</v>
      </c>
      <c r="D718">
        <v>26.1</v>
      </c>
      <c r="E718">
        <v>25.8</v>
      </c>
      <c r="F718">
        <v>51</v>
      </c>
      <c r="G718">
        <v>10</v>
      </c>
      <c r="H718">
        <v>25</v>
      </c>
      <c r="I718">
        <v>65</v>
      </c>
      <c r="J718">
        <v>6.6</v>
      </c>
      <c r="K718">
        <v>20</v>
      </c>
      <c r="L718">
        <v>19</v>
      </c>
      <c r="M718" t="s">
        <v>75</v>
      </c>
      <c r="N718" t="s">
        <v>84</v>
      </c>
      <c r="O718">
        <v>0</v>
      </c>
      <c r="P718">
        <v>0</v>
      </c>
      <c r="Q718">
        <v>0</v>
      </c>
      <c r="S718">
        <v>0</v>
      </c>
      <c r="U718">
        <v>0</v>
      </c>
      <c r="V718">
        <v>338</v>
      </c>
      <c r="W718">
        <v>28</v>
      </c>
      <c r="X718">
        <v>1</v>
      </c>
      <c r="Y718">
        <v>0</v>
      </c>
      <c r="Z718" t="s">
        <v>72</v>
      </c>
      <c r="AA718">
        <v>257</v>
      </c>
      <c r="AB718">
        <v>63</v>
      </c>
      <c r="AD718">
        <v>0</v>
      </c>
      <c r="AG718">
        <v>16</v>
      </c>
      <c r="AH718">
        <v>17.3</v>
      </c>
      <c r="AK718">
        <v>0</v>
      </c>
      <c r="AM718">
        <v>298</v>
      </c>
      <c r="AN718">
        <v>37</v>
      </c>
      <c r="AO718">
        <v>1</v>
      </c>
      <c r="AP718">
        <v>0</v>
      </c>
      <c r="AQ718" t="s">
        <v>72</v>
      </c>
      <c r="AR718">
        <v>0</v>
      </c>
      <c r="AS718">
        <v>0</v>
      </c>
      <c r="AT718">
        <v>26.7</v>
      </c>
      <c r="AU718">
        <v>26.8</v>
      </c>
      <c r="AV718">
        <v>26.6</v>
      </c>
      <c r="AW718">
        <v>51</v>
      </c>
      <c r="AX718">
        <v>11</v>
      </c>
      <c r="AY718">
        <v>26</v>
      </c>
      <c r="BA718">
        <v>6.9</v>
      </c>
      <c r="BB718">
        <v>28</v>
      </c>
      <c r="BC718">
        <v>19</v>
      </c>
      <c r="BD718" t="s">
        <v>78</v>
      </c>
      <c r="BE718" t="s">
        <v>77</v>
      </c>
      <c r="BF718">
        <v>0</v>
      </c>
      <c r="BG718">
        <v>0</v>
      </c>
      <c r="BH718">
        <v>0</v>
      </c>
      <c r="BI718">
        <v>189</v>
      </c>
      <c r="BJ718">
        <v>343</v>
      </c>
      <c r="BK718">
        <v>1.1000000000000001</v>
      </c>
      <c r="BL718">
        <v>1.1000000000000001</v>
      </c>
      <c r="BM718">
        <v>262</v>
      </c>
      <c r="BN718">
        <v>34</v>
      </c>
      <c r="BO718">
        <v>2</v>
      </c>
      <c r="BP718">
        <v>0</v>
      </c>
      <c r="BQ718" t="s">
        <v>72</v>
      </c>
      <c r="BR718">
        <v>192</v>
      </c>
      <c r="BS718">
        <v>58</v>
      </c>
      <c r="BT718">
        <v>67</v>
      </c>
      <c r="BU718">
        <v>20</v>
      </c>
      <c r="BV718">
        <v>24.5</v>
      </c>
      <c r="BW718">
        <v>62</v>
      </c>
      <c r="BX718">
        <v>29.67</v>
      </c>
      <c r="BY718">
        <v>764</v>
      </c>
      <c r="BZ718">
        <v>4.4770000000000003</v>
      </c>
      <c r="CA718">
        <v>1</v>
      </c>
      <c r="CB718" s="2">
        <f t="shared" si="95"/>
        <v>45665</v>
      </c>
      <c r="CC718" s="3">
        <f t="shared" si="96"/>
        <v>0.45833333333333331</v>
      </c>
      <c r="CD718" s="4">
        <f t="shared" si="90"/>
        <v>45665.458333333336</v>
      </c>
      <c r="CE718" s="18">
        <f t="shared" si="93"/>
        <v>0.17000000000000004</v>
      </c>
      <c r="CF718" s="18">
        <f t="shared" si="94"/>
        <v>0.08</v>
      </c>
      <c r="CG718" s="19">
        <f t="shared" si="97"/>
        <v>225</v>
      </c>
      <c r="CH718" s="19">
        <f t="shared" si="97"/>
        <v>292.5</v>
      </c>
      <c r="CI718" s="19">
        <f t="shared" si="91"/>
        <v>225</v>
      </c>
      <c r="CJ718" s="19">
        <f t="shared" si="92"/>
        <v>292.5</v>
      </c>
    </row>
    <row r="719" spans="1:88" x14ac:dyDescent="0.35">
      <c r="A719" t="s">
        <v>146</v>
      </c>
      <c r="B719" t="s">
        <v>881</v>
      </c>
      <c r="C719">
        <v>26.4</v>
      </c>
      <c r="D719">
        <v>26.4</v>
      </c>
      <c r="E719">
        <v>26.1</v>
      </c>
      <c r="F719">
        <v>51</v>
      </c>
      <c r="G719">
        <v>10</v>
      </c>
      <c r="H719">
        <v>25</v>
      </c>
      <c r="I719">
        <v>65</v>
      </c>
      <c r="J719">
        <v>5.8</v>
      </c>
      <c r="K719">
        <v>16</v>
      </c>
      <c r="L719">
        <v>19</v>
      </c>
      <c r="M719" t="s">
        <v>85</v>
      </c>
      <c r="N719" t="s">
        <v>84</v>
      </c>
      <c r="O719">
        <v>0</v>
      </c>
      <c r="P719">
        <v>0</v>
      </c>
      <c r="Q719">
        <v>0</v>
      </c>
      <c r="S719">
        <v>0</v>
      </c>
      <c r="U719">
        <v>0</v>
      </c>
      <c r="V719">
        <v>338</v>
      </c>
      <c r="W719">
        <v>31</v>
      </c>
      <c r="X719">
        <v>2</v>
      </c>
      <c r="Y719">
        <v>0</v>
      </c>
      <c r="Z719" t="s">
        <v>72</v>
      </c>
      <c r="AA719">
        <v>257</v>
      </c>
      <c r="AB719">
        <v>64</v>
      </c>
      <c r="AD719">
        <v>0</v>
      </c>
      <c r="AG719">
        <v>16.5</v>
      </c>
      <c r="AH719">
        <v>17.7</v>
      </c>
      <c r="AK719">
        <v>0</v>
      </c>
      <c r="AM719">
        <v>293</v>
      </c>
      <c r="AN719">
        <v>32</v>
      </c>
      <c r="AO719">
        <v>1</v>
      </c>
      <c r="AP719">
        <v>0</v>
      </c>
      <c r="AQ719" t="s">
        <v>72</v>
      </c>
      <c r="AR719">
        <v>0</v>
      </c>
      <c r="AS719">
        <v>0</v>
      </c>
      <c r="AT719">
        <v>27.2</v>
      </c>
      <c r="AU719">
        <v>27.2</v>
      </c>
      <c r="AV719">
        <v>26.7</v>
      </c>
      <c r="AW719">
        <v>50</v>
      </c>
      <c r="AX719">
        <v>11</v>
      </c>
      <c r="AY719">
        <v>26</v>
      </c>
      <c r="BA719">
        <v>6.2</v>
      </c>
      <c r="BB719">
        <v>19</v>
      </c>
      <c r="BC719">
        <v>19</v>
      </c>
      <c r="BD719" t="s">
        <v>74</v>
      </c>
      <c r="BE719" t="s">
        <v>82</v>
      </c>
      <c r="BF719">
        <v>0</v>
      </c>
      <c r="BG719">
        <v>0</v>
      </c>
      <c r="BH719">
        <v>0</v>
      </c>
      <c r="BI719">
        <v>334</v>
      </c>
      <c r="BJ719">
        <v>401</v>
      </c>
      <c r="BK719">
        <v>1.2</v>
      </c>
      <c r="BL719">
        <v>1.2</v>
      </c>
      <c r="BM719">
        <v>269</v>
      </c>
      <c r="BN719">
        <v>38</v>
      </c>
      <c r="BO719">
        <v>3</v>
      </c>
      <c r="BP719">
        <v>0</v>
      </c>
      <c r="BQ719" t="s">
        <v>72</v>
      </c>
      <c r="BR719">
        <v>223</v>
      </c>
      <c r="BS719">
        <v>35</v>
      </c>
      <c r="BT719">
        <v>68.2</v>
      </c>
      <c r="BU719">
        <v>19</v>
      </c>
      <c r="BV719">
        <v>24.2</v>
      </c>
      <c r="BW719">
        <v>63</v>
      </c>
      <c r="BX719">
        <v>29.67</v>
      </c>
      <c r="BY719">
        <v>764</v>
      </c>
      <c r="BZ719">
        <v>4.4770000000000003</v>
      </c>
      <c r="CA719">
        <v>1</v>
      </c>
      <c r="CB719" s="2">
        <f t="shared" si="95"/>
        <v>45665</v>
      </c>
      <c r="CC719" s="3">
        <f t="shared" si="96"/>
        <v>0.46875</v>
      </c>
      <c r="CD719" s="4">
        <f t="shared" si="90"/>
        <v>45665.46875</v>
      </c>
      <c r="CE719" s="18">
        <f t="shared" si="93"/>
        <v>0.17000000000000004</v>
      </c>
      <c r="CF719" s="18">
        <f t="shared" si="94"/>
        <v>0.08</v>
      </c>
      <c r="CG719" s="19">
        <f t="shared" si="97"/>
        <v>225</v>
      </c>
      <c r="CH719" s="19">
        <f t="shared" si="97"/>
        <v>337.5</v>
      </c>
      <c r="CI719" s="19">
        <f t="shared" si="91"/>
        <v>225</v>
      </c>
      <c r="CJ719" s="19">
        <f t="shared" si="92"/>
        <v>337.5</v>
      </c>
    </row>
    <row r="720" spans="1:88" x14ac:dyDescent="0.35">
      <c r="A720" t="s">
        <v>146</v>
      </c>
      <c r="B720" t="s">
        <v>882</v>
      </c>
      <c r="C720">
        <v>26.8</v>
      </c>
      <c r="D720">
        <v>26.9</v>
      </c>
      <c r="E720">
        <v>26.4</v>
      </c>
      <c r="F720">
        <v>49</v>
      </c>
      <c r="G720">
        <v>10</v>
      </c>
      <c r="H720">
        <v>26</v>
      </c>
      <c r="I720">
        <v>65</v>
      </c>
      <c r="J720">
        <v>6.4</v>
      </c>
      <c r="K720">
        <v>23</v>
      </c>
      <c r="L720">
        <v>20</v>
      </c>
      <c r="M720" t="s">
        <v>84</v>
      </c>
      <c r="N720" t="s">
        <v>85</v>
      </c>
      <c r="O720">
        <v>0</v>
      </c>
      <c r="P720">
        <v>0</v>
      </c>
      <c r="Q720">
        <v>0</v>
      </c>
      <c r="S720">
        <v>0</v>
      </c>
      <c r="U720">
        <v>0</v>
      </c>
      <c r="V720">
        <v>335</v>
      </c>
      <c r="W720">
        <v>31</v>
      </c>
      <c r="X720">
        <v>2</v>
      </c>
      <c r="Y720">
        <v>0</v>
      </c>
      <c r="Z720" t="s">
        <v>72</v>
      </c>
      <c r="AA720">
        <v>257</v>
      </c>
      <c r="AB720">
        <v>61</v>
      </c>
      <c r="AD720">
        <v>0</v>
      </c>
      <c r="AG720">
        <v>16.899999999999999</v>
      </c>
      <c r="AH720">
        <v>17.899999999999999</v>
      </c>
      <c r="AK720">
        <v>0</v>
      </c>
      <c r="AM720">
        <v>283</v>
      </c>
      <c r="AN720">
        <v>36</v>
      </c>
      <c r="AO720">
        <v>1</v>
      </c>
      <c r="AP720">
        <v>0</v>
      </c>
      <c r="AQ720" t="s">
        <v>72</v>
      </c>
      <c r="AR720">
        <v>0</v>
      </c>
      <c r="AS720">
        <v>0</v>
      </c>
      <c r="AT720">
        <v>27.4</v>
      </c>
      <c r="AU720">
        <v>27.6</v>
      </c>
      <c r="AV720">
        <v>27.2</v>
      </c>
      <c r="AW720">
        <v>48</v>
      </c>
      <c r="AX720">
        <v>10</v>
      </c>
      <c r="AY720">
        <v>27</v>
      </c>
      <c r="BA720">
        <v>7.3</v>
      </c>
      <c r="BB720">
        <v>24</v>
      </c>
      <c r="BC720">
        <v>20</v>
      </c>
      <c r="BD720" t="s">
        <v>87</v>
      </c>
      <c r="BE720" t="s">
        <v>80</v>
      </c>
      <c r="BF720">
        <v>0</v>
      </c>
      <c r="BG720">
        <v>0</v>
      </c>
      <c r="BH720">
        <v>0</v>
      </c>
      <c r="BI720">
        <v>387</v>
      </c>
      <c r="BJ720">
        <v>436</v>
      </c>
      <c r="BK720">
        <v>1.4</v>
      </c>
      <c r="BL720">
        <v>1.4</v>
      </c>
      <c r="BM720">
        <v>252</v>
      </c>
      <c r="BN720">
        <v>35</v>
      </c>
      <c r="BO720">
        <v>2</v>
      </c>
      <c r="BP720">
        <v>0</v>
      </c>
      <c r="BQ720" t="s">
        <v>72</v>
      </c>
      <c r="BR720">
        <v>202</v>
      </c>
      <c r="BS720">
        <v>36</v>
      </c>
      <c r="BT720">
        <v>68.8</v>
      </c>
      <c r="BU720">
        <v>19</v>
      </c>
      <c r="BV720">
        <v>24.7</v>
      </c>
      <c r="BW720">
        <v>64</v>
      </c>
      <c r="BX720">
        <v>29.67</v>
      </c>
      <c r="BY720">
        <v>763</v>
      </c>
      <c r="BZ720">
        <v>4.4710000000000001</v>
      </c>
      <c r="CA720">
        <v>1</v>
      </c>
      <c r="CB720" s="2">
        <f t="shared" si="95"/>
        <v>45665</v>
      </c>
      <c r="CC720" s="3">
        <f t="shared" si="96"/>
        <v>0.47916666666666669</v>
      </c>
      <c r="CD720" s="4">
        <f t="shared" si="90"/>
        <v>45665.479166666664</v>
      </c>
      <c r="CE720" s="18">
        <f t="shared" si="93"/>
        <v>0.17000000000000004</v>
      </c>
      <c r="CF720" s="18">
        <f t="shared" si="94"/>
        <v>0.08</v>
      </c>
      <c r="CG720" s="19">
        <f t="shared" si="97"/>
        <v>202.5</v>
      </c>
      <c r="CH720" s="19">
        <f t="shared" si="97"/>
        <v>360</v>
      </c>
      <c r="CI720" s="19">
        <f t="shared" si="91"/>
        <v>202.5</v>
      </c>
      <c r="CJ720" s="19">
        <f t="shared" si="92"/>
        <v>360</v>
      </c>
    </row>
    <row r="721" spans="1:88" x14ac:dyDescent="0.35">
      <c r="A721" t="s">
        <v>146</v>
      </c>
      <c r="B721" t="s">
        <v>883</v>
      </c>
      <c r="C721">
        <v>27</v>
      </c>
      <c r="D721">
        <v>27</v>
      </c>
      <c r="E721">
        <v>26.8</v>
      </c>
      <c r="F721">
        <v>49</v>
      </c>
      <c r="G721">
        <v>10</v>
      </c>
      <c r="H721">
        <v>26</v>
      </c>
      <c r="I721">
        <v>65</v>
      </c>
      <c r="J721">
        <v>6.5</v>
      </c>
      <c r="K721">
        <v>23</v>
      </c>
      <c r="L721">
        <v>19</v>
      </c>
      <c r="M721" t="s">
        <v>74</v>
      </c>
      <c r="N721" t="s">
        <v>84</v>
      </c>
      <c r="O721">
        <v>0</v>
      </c>
      <c r="P721">
        <v>0</v>
      </c>
      <c r="Q721">
        <v>0</v>
      </c>
      <c r="S721">
        <v>0</v>
      </c>
      <c r="U721">
        <v>0</v>
      </c>
      <c r="V721">
        <v>332</v>
      </c>
      <c r="W721">
        <v>29</v>
      </c>
      <c r="X721">
        <v>1</v>
      </c>
      <c r="Y721">
        <v>0</v>
      </c>
      <c r="Z721" t="s">
        <v>72</v>
      </c>
      <c r="AA721">
        <v>258</v>
      </c>
      <c r="AB721">
        <v>57</v>
      </c>
      <c r="AD721">
        <v>0</v>
      </c>
      <c r="AG721">
        <v>18.8</v>
      </c>
      <c r="AH721">
        <v>18.8</v>
      </c>
      <c r="AK721">
        <v>0</v>
      </c>
      <c r="AM721">
        <v>290</v>
      </c>
      <c r="AN721">
        <v>35</v>
      </c>
      <c r="AO721">
        <v>2</v>
      </c>
      <c r="AP721">
        <v>0</v>
      </c>
      <c r="AQ721" t="s">
        <v>72</v>
      </c>
      <c r="AR721">
        <v>0</v>
      </c>
      <c r="AS721">
        <v>0</v>
      </c>
      <c r="AT721">
        <v>27.3</v>
      </c>
      <c r="AU721">
        <v>27.4</v>
      </c>
      <c r="AV721">
        <v>27.1</v>
      </c>
      <c r="AW721">
        <v>50</v>
      </c>
      <c r="AX721">
        <v>11</v>
      </c>
      <c r="AY721">
        <v>26</v>
      </c>
      <c r="BA721">
        <v>6.9</v>
      </c>
      <c r="BB721">
        <v>22</v>
      </c>
      <c r="BC721">
        <v>18</v>
      </c>
      <c r="BD721" t="s">
        <v>74</v>
      </c>
      <c r="BE721" t="s">
        <v>78</v>
      </c>
      <c r="BF721">
        <v>0</v>
      </c>
      <c r="BG721">
        <v>0</v>
      </c>
      <c r="BH721">
        <v>0</v>
      </c>
      <c r="BI721">
        <v>218</v>
      </c>
      <c r="BJ721">
        <v>436</v>
      </c>
      <c r="BK721">
        <v>1.4</v>
      </c>
      <c r="BL721">
        <v>1.4</v>
      </c>
      <c r="BM721">
        <v>262</v>
      </c>
      <c r="BN721">
        <v>36</v>
      </c>
      <c r="BO721">
        <v>1</v>
      </c>
      <c r="BP721">
        <v>0</v>
      </c>
      <c r="BQ721" t="s">
        <v>72</v>
      </c>
      <c r="BR721">
        <v>208</v>
      </c>
      <c r="BS721">
        <v>40</v>
      </c>
      <c r="BT721">
        <v>68.599999999999994</v>
      </c>
      <c r="BU721">
        <v>19</v>
      </c>
      <c r="BV721">
        <v>24.6</v>
      </c>
      <c r="BW721">
        <v>64</v>
      </c>
      <c r="BX721">
        <v>29.66</v>
      </c>
      <c r="BY721">
        <v>763</v>
      </c>
      <c r="BZ721">
        <v>4.4710000000000001</v>
      </c>
      <c r="CA721">
        <v>1</v>
      </c>
      <c r="CB721" s="2">
        <f t="shared" si="95"/>
        <v>45665</v>
      </c>
      <c r="CC721" s="3">
        <f t="shared" si="96"/>
        <v>0.48958333333333331</v>
      </c>
      <c r="CD721" s="4">
        <f t="shared" si="90"/>
        <v>45665.489583333336</v>
      </c>
      <c r="CE721" s="18">
        <f t="shared" si="93"/>
        <v>0.17000000000000004</v>
      </c>
      <c r="CF721" s="18">
        <f t="shared" si="94"/>
        <v>0.08</v>
      </c>
      <c r="CG721" s="19">
        <f t="shared" si="97"/>
        <v>225</v>
      </c>
      <c r="CH721" s="19">
        <f t="shared" si="97"/>
        <v>315</v>
      </c>
      <c r="CI721" s="19">
        <f t="shared" si="91"/>
        <v>225</v>
      </c>
      <c r="CJ721" s="19">
        <f t="shared" si="92"/>
        <v>315</v>
      </c>
    </row>
    <row r="722" spans="1:88" x14ac:dyDescent="0.35">
      <c r="A722" t="s">
        <v>146</v>
      </c>
      <c r="B722" t="s">
        <v>884</v>
      </c>
      <c r="C722">
        <v>27.2</v>
      </c>
      <c r="D722">
        <v>27.2</v>
      </c>
      <c r="E722">
        <v>27</v>
      </c>
      <c r="F722">
        <v>48</v>
      </c>
      <c r="G722">
        <v>10</v>
      </c>
      <c r="H722">
        <v>26</v>
      </c>
      <c r="I722">
        <v>65</v>
      </c>
      <c r="J722">
        <v>7</v>
      </c>
      <c r="K722">
        <v>20</v>
      </c>
      <c r="L722">
        <v>20</v>
      </c>
      <c r="M722" t="s">
        <v>84</v>
      </c>
      <c r="N722" t="s">
        <v>84</v>
      </c>
      <c r="O722">
        <v>0</v>
      </c>
      <c r="P722">
        <v>0</v>
      </c>
      <c r="Q722">
        <v>0</v>
      </c>
      <c r="S722">
        <v>0</v>
      </c>
      <c r="U722">
        <v>0</v>
      </c>
      <c r="V722">
        <v>341</v>
      </c>
      <c r="W722">
        <v>30</v>
      </c>
      <c r="X722">
        <v>1</v>
      </c>
      <c r="Y722">
        <v>0</v>
      </c>
      <c r="Z722" t="s">
        <v>72</v>
      </c>
      <c r="AA722">
        <v>260</v>
      </c>
      <c r="AB722">
        <v>63</v>
      </c>
      <c r="AD722">
        <v>0</v>
      </c>
      <c r="AG722">
        <v>24.7</v>
      </c>
      <c r="AH722">
        <v>20.399999999999999</v>
      </c>
      <c r="AK722">
        <v>0</v>
      </c>
      <c r="AM722">
        <v>302</v>
      </c>
      <c r="AN722">
        <v>36</v>
      </c>
      <c r="AO722">
        <v>2</v>
      </c>
      <c r="AP722">
        <v>0</v>
      </c>
      <c r="AQ722" t="s">
        <v>72</v>
      </c>
      <c r="AR722">
        <v>0</v>
      </c>
      <c r="AS722">
        <v>0</v>
      </c>
      <c r="AT722">
        <v>27.4</v>
      </c>
      <c r="AU722">
        <v>27.5</v>
      </c>
      <c r="AV722">
        <v>27.3</v>
      </c>
      <c r="AW722">
        <v>48</v>
      </c>
      <c r="AX722">
        <v>10</v>
      </c>
      <c r="AY722">
        <v>27</v>
      </c>
      <c r="BA722">
        <v>7.3</v>
      </c>
      <c r="BB722">
        <v>24</v>
      </c>
      <c r="BC722">
        <v>19</v>
      </c>
      <c r="BD722" t="s">
        <v>87</v>
      </c>
      <c r="BE722" t="s">
        <v>78</v>
      </c>
      <c r="BF722">
        <v>0</v>
      </c>
      <c r="BG722">
        <v>0</v>
      </c>
      <c r="BH722">
        <v>0</v>
      </c>
      <c r="BI722">
        <v>373</v>
      </c>
      <c r="BJ722">
        <v>503</v>
      </c>
      <c r="BK722">
        <v>1.5</v>
      </c>
      <c r="BL722">
        <v>1.5</v>
      </c>
      <c r="BM722">
        <v>269</v>
      </c>
      <c r="BN722">
        <v>35</v>
      </c>
      <c r="BO722">
        <v>1</v>
      </c>
      <c r="BP722">
        <v>0</v>
      </c>
      <c r="BQ722" t="s">
        <v>72</v>
      </c>
      <c r="BR722">
        <v>212</v>
      </c>
      <c r="BS722">
        <v>42</v>
      </c>
      <c r="BT722">
        <v>68.400000000000006</v>
      </c>
      <c r="BU722">
        <v>19</v>
      </c>
      <c r="BV722">
        <v>24.4</v>
      </c>
      <c r="BW722">
        <v>63</v>
      </c>
      <c r="BX722">
        <v>29.65</v>
      </c>
      <c r="BY722">
        <v>764</v>
      </c>
      <c r="BZ722">
        <v>4.4770000000000003</v>
      </c>
      <c r="CA722">
        <v>1</v>
      </c>
      <c r="CB722" s="2">
        <f t="shared" si="95"/>
        <v>45665</v>
      </c>
      <c r="CC722" s="3">
        <f t="shared" si="96"/>
        <v>0.5</v>
      </c>
      <c r="CD722" s="4">
        <f t="shared" si="90"/>
        <v>45665.5</v>
      </c>
      <c r="CE722" s="18">
        <f t="shared" si="93"/>
        <v>0.17000000000000004</v>
      </c>
      <c r="CF722" s="18">
        <f t="shared" si="94"/>
        <v>0.08</v>
      </c>
      <c r="CG722" s="19">
        <f t="shared" si="97"/>
        <v>225</v>
      </c>
      <c r="CH722" s="19">
        <f t="shared" si="97"/>
        <v>315</v>
      </c>
      <c r="CI722" s="19">
        <f t="shared" si="91"/>
        <v>225</v>
      </c>
      <c r="CJ722" s="19">
        <f t="shared" si="92"/>
        <v>315</v>
      </c>
    </row>
    <row r="723" spans="1:88" x14ac:dyDescent="0.35">
      <c r="A723" t="s">
        <v>146</v>
      </c>
      <c r="B723" t="s">
        <v>885</v>
      </c>
      <c r="C723">
        <v>27.5</v>
      </c>
      <c r="D723">
        <v>27.6</v>
      </c>
      <c r="E723">
        <v>27.2</v>
      </c>
      <c r="F723">
        <v>46</v>
      </c>
      <c r="G723">
        <v>9</v>
      </c>
      <c r="H723">
        <v>27</v>
      </c>
      <c r="I723">
        <v>65</v>
      </c>
      <c r="J723">
        <v>6.8</v>
      </c>
      <c r="K723">
        <v>20</v>
      </c>
      <c r="L723">
        <v>20</v>
      </c>
      <c r="M723" t="s">
        <v>84</v>
      </c>
      <c r="N723" t="s">
        <v>84</v>
      </c>
      <c r="O723">
        <v>0</v>
      </c>
      <c r="P723">
        <v>0</v>
      </c>
      <c r="Q723">
        <v>0</v>
      </c>
      <c r="S723">
        <v>0</v>
      </c>
      <c r="U723">
        <v>0</v>
      </c>
      <c r="V723">
        <v>348</v>
      </c>
      <c r="W723">
        <v>27</v>
      </c>
      <c r="X723">
        <v>2</v>
      </c>
      <c r="Y723">
        <v>0</v>
      </c>
      <c r="Z723" t="s">
        <v>72</v>
      </c>
      <c r="AA723">
        <v>271</v>
      </c>
      <c r="AB723">
        <v>59</v>
      </c>
      <c r="AD723">
        <v>4</v>
      </c>
      <c r="AG723">
        <v>24</v>
      </c>
      <c r="AH723">
        <v>21</v>
      </c>
      <c r="AK723">
        <v>0</v>
      </c>
      <c r="AM723">
        <v>309</v>
      </c>
      <c r="AN723">
        <v>38</v>
      </c>
      <c r="AO723">
        <v>2</v>
      </c>
      <c r="AP723">
        <v>0</v>
      </c>
      <c r="AQ723" t="s">
        <v>72</v>
      </c>
      <c r="AR723">
        <v>0</v>
      </c>
      <c r="AS723">
        <v>0</v>
      </c>
      <c r="AT723">
        <v>27.9</v>
      </c>
      <c r="AU723">
        <v>27.9</v>
      </c>
      <c r="AV723">
        <v>27.4</v>
      </c>
      <c r="AW723">
        <v>46</v>
      </c>
      <c r="AX723">
        <v>9</v>
      </c>
      <c r="AY723">
        <v>27</v>
      </c>
      <c r="BA723">
        <v>7</v>
      </c>
      <c r="BB723">
        <v>23</v>
      </c>
      <c r="BC723">
        <v>19</v>
      </c>
      <c r="BD723" t="s">
        <v>87</v>
      </c>
      <c r="BE723" t="s">
        <v>78</v>
      </c>
      <c r="BF723">
        <v>0</v>
      </c>
      <c r="BG723">
        <v>0</v>
      </c>
      <c r="BH723">
        <v>0</v>
      </c>
      <c r="BI723">
        <v>419</v>
      </c>
      <c r="BJ723">
        <v>454</v>
      </c>
      <c r="BK723">
        <v>1.6</v>
      </c>
      <c r="BL723">
        <v>1.6</v>
      </c>
      <c r="BM723">
        <v>261</v>
      </c>
      <c r="BN723">
        <v>35</v>
      </c>
      <c r="BO723">
        <v>1</v>
      </c>
      <c r="BP723">
        <v>0</v>
      </c>
      <c r="BQ723" t="s">
        <v>72</v>
      </c>
      <c r="BR723">
        <v>201</v>
      </c>
      <c r="BS723">
        <v>46</v>
      </c>
      <c r="BT723">
        <v>68.099999999999994</v>
      </c>
      <c r="BU723">
        <v>19</v>
      </c>
      <c r="BV723">
        <v>24.1</v>
      </c>
      <c r="BW723">
        <v>63</v>
      </c>
      <c r="BX723">
        <v>29.64</v>
      </c>
      <c r="BY723">
        <v>764</v>
      </c>
      <c r="BZ723">
        <v>4.4770000000000003</v>
      </c>
      <c r="CA723">
        <v>1</v>
      </c>
      <c r="CB723" s="2">
        <f t="shared" si="95"/>
        <v>45665</v>
      </c>
      <c r="CC723" s="3">
        <f t="shared" si="96"/>
        <v>0.51041666666666663</v>
      </c>
      <c r="CD723" s="4">
        <f t="shared" si="90"/>
        <v>45665.510416666664</v>
      </c>
      <c r="CE723" s="18">
        <f t="shared" si="93"/>
        <v>0.17000000000000004</v>
      </c>
      <c r="CF723" s="18">
        <f t="shared" si="94"/>
        <v>0.08</v>
      </c>
      <c r="CG723" s="19">
        <f t="shared" si="97"/>
        <v>225</v>
      </c>
      <c r="CH723" s="19">
        <f t="shared" si="97"/>
        <v>315</v>
      </c>
      <c r="CI723" s="19">
        <f t="shared" si="91"/>
        <v>225</v>
      </c>
      <c r="CJ723" s="19">
        <f t="shared" si="92"/>
        <v>315</v>
      </c>
    </row>
    <row r="724" spans="1:88" x14ac:dyDescent="0.35">
      <c r="A724" t="s">
        <v>146</v>
      </c>
      <c r="B724" t="s">
        <v>886</v>
      </c>
      <c r="C724">
        <v>27.5</v>
      </c>
      <c r="D724">
        <v>27.7</v>
      </c>
      <c r="E724">
        <v>27.5</v>
      </c>
      <c r="F724">
        <v>46</v>
      </c>
      <c r="G724">
        <v>9</v>
      </c>
      <c r="H724">
        <v>27</v>
      </c>
      <c r="I724">
        <v>65</v>
      </c>
      <c r="J724">
        <v>7.1</v>
      </c>
      <c r="K724">
        <v>17</v>
      </c>
      <c r="L724">
        <v>21</v>
      </c>
      <c r="M724" t="s">
        <v>85</v>
      </c>
      <c r="N724" t="s">
        <v>85</v>
      </c>
      <c r="O724">
        <v>0</v>
      </c>
      <c r="P724">
        <v>0</v>
      </c>
      <c r="Q724">
        <v>0</v>
      </c>
      <c r="S724">
        <v>0</v>
      </c>
      <c r="U724">
        <v>0</v>
      </c>
      <c r="V724">
        <v>352</v>
      </c>
      <c r="W724">
        <v>28</v>
      </c>
      <c r="X724">
        <v>1</v>
      </c>
      <c r="Y724">
        <v>0</v>
      </c>
      <c r="Z724" t="s">
        <v>72</v>
      </c>
      <c r="AA724">
        <v>269</v>
      </c>
      <c r="AB724">
        <v>66</v>
      </c>
      <c r="AD724">
        <v>200</v>
      </c>
      <c r="AG724">
        <v>26.1</v>
      </c>
      <c r="AH724">
        <v>22</v>
      </c>
      <c r="AK724">
        <v>0</v>
      </c>
      <c r="AM724">
        <v>316</v>
      </c>
      <c r="AN724">
        <v>35</v>
      </c>
      <c r="AO724">
        <v>2</v>
      </c>
      <c r="AP724">
        <v>0</v>
      </c>
      <c r="AQ724" t="s">
        <v>72</v>
      </c>
      <c r="AR724">
        <v>0</v>
      </c>
      <c r="AS724">
        <v>0</v>
      </c>
      <c r="AT724">
        <v>27.8</v>
      </c>
      <c r="AU724">
        <v>27.9</v>
      </c>
      <c r="AV724">
        <v>27.6</v>
      </c>
      <c r="AW724">
        <v>46</v>
      </c>
      <c r="AX724">
        <v>9</v>
      </c>
      <c r="AY724">
        <v>27</v>
      </c>
      <c r="BA724">
        <v>8.4</v>
      </c>
      <c r="BB724">
        <v>24</v>
      </c>
      <c r="BC724">
        <v>19</v>
      </c>
      <c r="BD724" t="s">
        <v>78</v>
      </c>
      <c r="BE724" t="s">
        <v>78</v>
      </c>
      <c r="BF724">
        <v>0</v>
      </c>
      <c r="BG724">
        <v>0</v>
      </c>
      <c r="BH724">
        <v>0</v>
      </c>
      <c r="BI724">
        <v>475</v>
      </c>
      <c r="BJ724">
        <v>524</v>
      </c>
      <c r="BK724">
        <v>1.7</v>
      </c>
      <c r="BL724">
        <v>1.7</v>
      </c>
      <c r="BM724">
        <v>261</v>
      </c>
      <c r="BN724">
        <v>37</v>
      </c>
      <c r="BO724">
        <v>1</v>
      </c>
      <c r="BP724">
        <v>0</v>
      </c>
      <c r="BQ724" t="s">
        <v>72</v>
      </c>
      <c r="BR724">
        <v>198</v>
      </c>
      <c r="BS724">
        <v>51</v>
      </c>
      <c r="BT724">
        <v>67.8</v>
      </c>
      <c r="BU724">
        <v>18</v>
      </c>
      <c r="BV724">
        <v>22.6</v>
      </c>
      <c r="BW724">
        <v>63</v>
      </c>
      <c r="BX724">
        <v>29.63</v>
      </c>
      <c r="BY724">
        <v>764</v>
      </c>
      <c r="BZ724">
        <v>4.4770000000000003</v>
      </c>
      <c r="CA724">
        <v>1</v>
      </c>
      <c r="CB724" s="2">
        <f t="shared" si="95"/>
        <v>45665</v>
      </c>
      <c r="CC724" s="3">
        <f t="shared" si="96"/>
        <v>0.52083333333333337</v>
      </c>
      <c r="CD724" s="4">
        <f t="shared" si="90"/>
        <v>45665.520833333336</v>
      </c>
      <c r="CE724" s="18">
        <f t="shared" si="93"/>
        <v>0.17000000000000004</v>
      </c>
      <c r="CF724" s="18">
        <f t="shared" si="94"/>
        <v>0.08</v>
      </c>
      <c r="CG724" s="19">
        <f t="shared" si="97"/>
        <v>202.5</v>
      </c>
      <c r="CH724" s="19">
        <f t="shared" si="97"/>
        <v>315</v>
      </c>
      <c r="CI724" s="19">
        <f t="shared" si="91"/>
        <v>202.5</v>
      </c>
      <c r="CJ724" s="19">
        <f t="shared" si="92"/>
        <v>315</v>
      </c>
    </row>
    <row r="725" spans="1:88" x14ac:dyDescent="0.35">
      <c r="A725" t="s">
        <v>146</v>
      </c>
      <c r="B725" t="s">
        <v>887</v>
      </c>
      <c r="C725">
        <v>27.8</v>
      </c>
      <c r="D725">
        <v>27.8</v>
      </c>
      <c r="E725">
        <v>27.5</v>
      </c>
      <c r="F725">
        <v>45</v>
      </c>
      <c r="G725">
        <v>9</v>
      </c>
      <c r="H725">
        <v>27</v>
      </c>
      <c r="I725">
        <v>65</v>
      </c>
      <c r="J725">
        <v>7.9</v>
      </c>
      <c r="K725">
        <v>25</v>
      </c>
      <c r="L725">
        <v>20</v>
      </c>
      <c r="M725" t="s">
        <v>84</v>
      </c>
      <c r="N725" t="s">
        <v>84</v>
      </c>
      <c r="O725">
        <v>0</v>
      </c>
      <c r="P725">
        <v>0</v>
      </c>
      <c r="Q725">
        <v>0</v>
      </c>
      <c r="S725">
        <v>0</v>
      </c>
      <c r="U725">
        <v>0</v>
      </c>
      <c r="V725">
        <v>350</v>
      </c>
      <c r="W725">
        <v>29</v>
      </c>
      <c r="X725">
        <v>1</v>
      </c>
      <c r="Y725">
        <v>0</v>
      </c>
      <c r="Z725" t="s">
        <v>72</v>
      </c>
      <c r="AA725">
        <v>269</v>
      </c>
      <c r="AB725">
        <v>63</v>
      </c>
      <c r="AD725">
        <v>200</v>
      </c>
      <c r="AG725">
        <v>27.4</v>
      </c>
      <c r="AH725">
        <v>24.9</v>
      </c>
      <c r="AK725">
        <v>0</v>
      </c>
      <c r="AM725">
        <v>298</v>
      </c>
      <c r="AN725">
        <v>34</v>
      </c>
      <c r="AO725">
        <v>2</v>
      </c>
      <c r="AP725">
        <v>0</v>
      </c>
      <c r="AQ725" t="s">
        <v>72</v>
      </c>
      <c r="AR725">
        <v>0</v>
      </c>
      <c r="AS725">
        <v>0</v>
      </c>
      <c r="AT725">
        <v>27.9</v>
      </c>
      <c r="AU725">
        <v>28</v>
      </c>
      <c r="AV725">
        <v>27.8</v>
      </c>
      <c r="AW725">
        <v>45</v>
      </c>
      <c r="AX725">
        <v>9</v>
      </c>
      <c r="AY725">
        <v>27</v>
      </c>
      <c r="BA725">
        <v>9.3000000000000007</v>
      </c>
      <c r="BB725">
        <v>31</v>
      </c>
      <c r="BC725">
        <v>19</v>
      </c>
      <c r="BD725" t="s">
        <v>87</v>
      </c>
      <c r="BE725" t="s">
        <v>87</v>
      </c>
      <c r="BF725">
        <v>0</v>
      </c>
      <c r="BG725">
        <v>0</v>
      </c>
      <c r="BH725">
        <v>0</v>
      </c>
      <c r="BI725">
        <v>495</v>
      </c>
      <c r="BJ725">
        <v>534</v>
      </c>
      <c r="BK725">
        <v>1.7</v>
      </c>
      <c r="BL725">
        <v>1.8</v>
      </c>
      <c r="BM725">
        <v>255</v>
      </c>
      <c r="BN725">
        <v>39</v>
      </c>
      <c r="BO725">
        <v>1</v>
      </c>
      <c r="BP725">
        <v>0</v>
      </c>
      <c r="BQ725" t="s">
        <v>72</v>
      </c>
      <c r="BR725">
        <v>197</v>
      </c>
      <c r="BS725">
        <v>44</v>
      </c>
      <c r="BT725">
        <v>67.5</v>
      </c>
      <c r="BU725">
        <v>18</v>
      </c>
      <c r="BV725">
        <v>22.3</v>
      </c>
      <c r="BW725">
        <v>62</v>
      </c>
      <c r="BX725">
        <v>29.62</v>
      </c>
      <c r="BY725">
        <v>764</v>
      </c>
      <c r="BZ725">
        <v>4.4770000000000003</v>
      </c>
      <c r="CA725">
        <v>1</v>
      </c>
      <c r="CB725" s="2">
        <f t="shared" si="95"/>
        <v>45665</v>
      </c>
      <c r="CC725" s="3">
        <f t="shared" si="96"/>
        <v>0.53125</v>
      </c>
      <c r="CD725" s="4">
        <f t="shared" si="90"/>
        <v>45665.53125</v>
      </c>
      <c r="CE725" s="18">
        <f t="shared" si="93"/>
        <v>0.17000000000000004</v>
      </c>
      <c r="CF725" s="18">
        <f t="shared" si="94"/>
        <v>0.08</v>
      </c>
      <c r="CG725" s="19">
        <f t="shared" si="97"/>
        <v>225</v>
      </c>
      <c r="CH725" s="19">
        <f t="shared" si="97"/>
        <v>270</v>
      </c>
      <c r="CI725" s="19">
        <f t="shared" si="91"/>
        <v>225</v>
      </c>
      <c r="CJ725" s="19">
        <f t="shared" si="92"/>
        <v>270</v>
      </c>
    </row>
    <row r="726" spans="1:88" x14ac:dyDescent="0.35">
      <c r="A726" t="s">
        <v>146</v>
      </c>
      <c r="B726" t="s">
        <v>888</v>
      </c>
      <c r="C726">
        <v>27.8</v>
      </c>
      <c r="D726">
        <v>27.9</v>
      </c>
      <c r="E726">
        <v>27.8</v>
      </c>
      <c r="F726">
        <v>45</v>
      </c>
      <c r="G726">
        <v>9</v>
      </c>
      <c r="H726">
        <v>27</v>
      </c>
      <c r="I726">
        <v>65</v>
      </c>
      <c r="J726">
        <v>7.3</v>
      </c>
      <c r="K726">
        <v>25</v>
      </c>
      <c r="L726">
        <v>19</v>
      </c>
      <c r="M726" t="s">
        <v>84</v>
      </c>
      <c r="N726" t="s">
        <v>84</v>
      </c>
      <c r="O726">
        <v>0</v>
      </c>
      <c r="P726">
        <v>0</v>
      </c>
      <c r="Q726">
        <v>0</v>
      </c>
      <c r="S726">
        <v>0</v>
      </c>
      <c r="U726">
        <v>0</v>
      </c>
      <c r="V726">
        <v>351</v>
      </c>
      <c r="W726">
        <v>29</v>
      </c>
      <c r="X726">
        <v>1</v>
      </c>
      <c r="Y726">
        <v>0</v>
      </c>
      <c r="Z726" t="s">
        <v>72</v>
      </c>
      <c r="AA726">
        <v>276</v>
      </c>
      <c r="AB726">
        <v>58</v>
      </c>
      <c r="AG726">
        <v>25.6</v>
      </c>
      <c r="AH726">
        <v>23.1</v>
      </c>
      <c r="AK726">
        <v>0</v>
      </c>
      <c r="AM726">
        <v>274</v>
      </c>
      <c r="AN726">
        <v>39</v>
      </c>
      <c r="AO726">
        <v>2</v>
      </c>
      <c r="AP726">
        <v>0</v>
      </c>
      <c r="AQ726" t="s">
        <v>72</v>
      </c>
      <c r="AR726">
        <v>0</v>
      </c>
      <c r="AS726">
        <v>0</v>
      </c>
      <c r="AT726">
        <v>28.1</v>
      </c>
      <c r="AU726">
        <v>28.2</v>
      </c>
      <c r="AV726">
        <v>27.9</v>
      </c>
      <c r="AW726">
        <v>45</v>
      </c>
      <c r="AX726">
        <v>9</v>
      </c>
      <c r="AY726">
        <v>27</v>
      </c>
      <c r="BA726">
        <v>7.5</v>
      </c>
      <c r="BB726">
        <v>28</v>
      </c>
      <c r="BC726">
        <v>18</v>
      </c>
      <c r="BD726" t="s">
        <v>74</v>
      </c>
      <c r="BE726" t="s">
        <v>82</v>
      </c>
      <c r="BF726">
        <v>0</v>
      </c>
      <c r="BG726">
        <v>0</v>
      </c>
      <c r="BH726">
        <v>0</v>
      </c>
      <c r="BI726">
        <v>322</v>
      </c>
      <c r="BJ726">
        <v>510</v>
      </c>
      <c r="BK726">
        <v>1.4</v>
      </c>
      <c r="BL726">
        <v>1.9</v>
      </c>
      <c r="BM726">
        <v>264</v>
      </c>
      <c r="BN726">
        <v>38</v>
      </c>
      <c r="BO726">
        <v>1</v>
      </c>
      <c r="BP726">
        <v>0</v>
      </c>
      <c r="BQ726" t="s">
        <v>72</v>
      </c>
      <c r="BR726">
        <v>205</v>
      </c>
      <c r="BS726">
        <v>47</v>
      </c>
      <c r="BT726">
        <v>67.3</v>
      </c>
      <c r="BU726">
        <v>18</v>
      </c>
      <c r="BV726">
        <v>22.2</v>
      </c>
      <c r="BW726">
        <v>62</v>
      </c>
      <c r="BX726">
        <v>29.62</v>
      </c>
      <c r="BY726">
        <v>764</v>
      </c>
      <c r="BZ726">
        <v>4.4770000000000003</v>
      </c>
      <c r="CA726">
        <v>1</v>
      </c>
      <c r="CB726" s="2">
        <f t="shared" si="95"/>
        <v>45665</v>
      </c>
      <c r="CC726" s="3">
        <f t="shared" si="96"/>
        <v>0.54166666666666663</v>
      </c>
      <c r="CD726" s="4">
        <f t="shared" si="90"/>
        <v>45665.541666666664</v>
      </c>
      <c r="CE726" s="18">
        <f t="shared" si="93"/>
        <v>0.17000000000000004</v>
      </c>
      <c r="CF726" s="18">
        <f t="shared" si="94"/>
        <v>0.08</v>
      </c>
      <c r="CG726" s="19">
        <f t="shared" si="97"/>
        <v>225</v>
      </c>
      <c r="CH726" s="19">
        <f t="shared" si="97"/>
        <v>337.5</v>
      </c>
      <c r="CI726" s="19">
        <f t="shared" si="91"/>
        <v>225</v>
      </c>
      <c r="CJ726" s="19">
        <f t="shared" si="92"/>
        <v>337.5</v>
      </c>
    </row>
    <row r="727" spans="1:88" x14ac:dyDescent="0.35">
      <c r="A727" t="s">
        <v>146</v>
      </c>
      <c r="B727" t="s">
        <v>889</v>
      </c>
      <c r="C727">
        <v>28.5</v>
      </c>
      <c r="D727">
        <v>28.5</v>
      </c>
      <c r="E727">
        <v>27.8</v>
      </c>
      <c r="F727">
        <v>44</v>
      </c>
      <c r="G727">
        <v>9</v>
      </c>
      <c r="H727">
        <v>28</v>
      </c>
      <c r="I727">
        <v>65</v>
      </c>
      <c r="J727">
        <v>5.4</v>
      </c>
      <c r="K727">
        <v>15</v>
      </c>
      <c r="L727">
        <v>22</v>
      </c>
      <c r="M727" t="s">
        <v>85</v>
      </c>
      <c r="N727" t="s">
        <v>86</v>
      </c>
      <c r="O727">
        <v>0</v>
      </c>
      <c r="P727">
        <v>0</v>
      </c>
      <c r="Q727">
        <v>0</v>
      </c>
      <c r="S727">
        <v>0</v>
      </c>
      <c r="U727">
        <v>0</v>
      </c>
      <c r="V727">
        <v>351</v>
      </c>
      <c r="W727">
        <v>30</v>
      </c>
      <c r="X727">
        <v>1</v>
      </c>
      <c r="Y727">
        <v>0</v>
      </c>
      <c r="Z727" t="s">
        <v>72</v>
      </c>
      <c r="AA727">
        <v>283</v>
      </c>
      <c r="AB727">
        <v>50</v>
      </c>
      <c r="AD727">
        <v>200</v>
      </c>
      <c r="AG727">
        <v>29.8</v>
      </c>
      <c r="AH727">
        <v>28.6</v>
      </c>
      <c r="AK727">
        <v>0</v>
      </c>
      <c r="AM727">
        <v>265</v>
      </c>
      <c r="AN727">
        <v>37</v>
      </c>
      <c r="AO727">
        <v>2</v>
      </c>
      <c r="AP727">
        <v>0</v>
      </c>
      <c r="AQ727" t="s">
        <v>72</v>
      </c>
      <c r="AR727">
        <v>0</v>
      </c>
      <c r="AS727">
        <v>0</v>
      </c>
      <c r="AT727">
        <v>28.9</v>
      </c>
      <c r="AU727">
        <v>28.9</v>
      </c>
      <c r="AV727">
        <v>28.1</v>
      </c>
      <c r="AW727">
        <v>44</v>
      </c>
      <c r="AX727">
        <v>9</v>
      </c>
      <c r="AY727">
        <v>28</v>
      </c>
      <c r="BA727">
        <v>7.9</v>
      </c>
      <c r="BB727">
        <v>26</v>
      </c>
      <c r="BC727">
        <v>21</v>
      </c>
      <c r="BD727" t="s">
        <v>77</v>
      </c>
      <c r="BE727" t="s">
        <v>82</v>
      </c>
      <c r="BF727">
        <v>0</v>
      </c>
      <c r="BG727">
        <v>0</v>
      </c>
      <c r="BH727">
        <v>0</v>
      </c>
      <c r="BI727">
        <v>339</v>
      </c>
      <c r="BJ727">
        <v>515</v>
      </c>
      <c r="BK727">
        <v>1.7</v>
      </c>
      <c r="BL727">
        <v>1.8</v>
      </c>
      <c r="BM727">
        <v>243</v>
      </c>
      <c r="BN727">
        <v>36</v>
      </c>
      <c r="BO727">
        <v>1</v>
      </c>
      <c r="BP727">
        <v>0</v>
      </c>
      <c r="BQ727" t="s">
        <v>72</v>
      </c>
      <c r="BR727">
        <v>206</v>
      </c>
      <c r="BS727">
        <v>29</v>
      </c>
      <c r="BT727">
        <v>67.2</v>
      </c>
      <c r="BU727">
        <v>18</v>
      </c>
      <c r="BV727">
        <v>22.1</v>
      </c>
      <c r="BW727">
        <v>62</v>
      </c>
      <c r="BX727">
        <v>29.61</v>
      </c>
      <c r="BY727">
        <v>764</v>
      </c>
      <c r="BZ727">
        <v>4.4770000000000003</v>
      </c>
      <c r="CA727">
        <v>1</v>
      </c>
      <c r="CB727" s="2">
        <f t="shared" si="95"/>
        <v>45665</v>
      </c>
      <c r="CC727" s="3">
        <f t="shared" si="96"/>
        <v>0.55208333333333337</v>
      </c>
      <c r="CD727" s="4">
        <f t="shared" si="90"/>
        <v>45665.552083333336</v>
      </c>
      <c r="CE727" s="18">
        <f t="shared" si="93"/>
        <v>0.17000000000000004</v>
      </c>
      <c r="CF727" s="18">
        <f t="shared" si="94"/>
        <v>0.08</v>
      </c>
      <c r="CG727" s="19">
        <f t="shared" si="97"/>
        <v>540</v>
      </c>
      <c r="CH727" s="19">
        <f t="shared" si="97"/>
        <v>337.5</v>
      </c>
      <c r="CI727" s="19">
        <f t="shared" si="91"/>
        <v>180</v>
      </c>
      <c r="CJ727" s="19">
        <f t="shared" si="92"/>
        <v>337.5</v>
      </c>
    </row>
    <row r="728" spans="1:88" x14ac:dyDescent="0.35">
      <c r="A728" t="s">
        <v>146</v>
      </c>
      <c r="B728" t="s">
        <v>890</v>
      </c>
      <c r="C728">
        <v>28.7</v>
      </c>
      <c r="D728">
        <v>28.7</v>
      </c>
      <c r="E728">
        <v>28.4</v>
      </c>
      <c r="F728">
        <v>44</v>
      </c>
      <c r="G728">
        <v>9</v>
      </c>
      <c r="H728">
        <v>28</v>
      </c>
      <c r="I728">
        <v>65</v>
      </c>
      <c r="J728">
        <v>5.6</v>
      </c>
      <c r="K728">
        <v>23</v>
      </c>
      <c r="L728">
        <v>23</v>
      </c>
      <c r="M728" t="s">
        <v>85</v>
      </c>
      <c r="N728" t="s">
        <v>86</v>
      </c>
      <c r="O728">
        <v>0</v>
      </c>
      <c r="P728">
        <v>0</v>
      </c>
      <c r="Q728">
        <v>0</v>
      </c>
      <c r="S728">
        <v>0</v>
      </c>
      <c r="U728">
        <v>0</v>
      </c>
      <c r="V728">
        <v>349</v>
      </c>
      <c r="W728">
        <v>31</v>
      </c>
      <c r="X728">
        <v>2</v>
      </c>
      <c r="Y728">
        <v>0</v>
      </c>
      <c r="Z728" t="s">
        <v>72</v>
      </c>
      <c r="AA728">
        <v>282</v>
      </c>
      <c r="AB728">
        <v>50</v>
      </c>
      <c r="AG728">
        <v>29.3</v>
      </c>
      <c r="AH728">
        <v>27.7</v>
      </c>
      <c r="AK728">
        <v>0</v>
      </c>
      <c r="AM728">
        <v>277</v>
      </c>
      <c r="AN728">
        <v>37</v>
      </c>
      <c r="AO728">
        <v>2</v>
      </c>
      <c r="AP728">
        <v>0</v>
      </c>
      <c r="AQ728" t="s">
        <v>72</v>
      </c>
      <c r="AR728">
        <v>0</v>
      </c>
      <c r="AS728">
        <v>0</v>
      </c>
      <c r="AT728">
        <v>29.1</v>
      </c>
      <c r="AU728">
        <v>29.2</v>
      </c>
      <c r="AV728">
        <v>28.9</v>
      </c>
      <c r="AW728">
        <v>43</v>
      </c>
      <c r="AX728">
        <v>9</v>
      </c>
      <c r="AY728">
        <v>28</v>
      </c>
      <c r="BA728">
        <v>7.3</v>
      </c>
      <c r="BB728">
        <v>25</v>
      </c>
      <c r="BC728">
        <v>21</v>
      </c>
      <c r="BD728" t="s">
        <v>87</v>
      </c>
      <c r="BE728" t="s">
        <v>82</v>
      </c>
      <c r="BF728">
        <v>0</v>
      </c>
      <c r="BG728">
        <v>0</v>
      </c>
      <c r="BH728">
        <v>0</v>
      </c>
      <c r="BI728">
        <v>395</v>
      </c>
      <c r="BJ728">
        <v>538</v>
      </c>
      <c r="BK728">
        <v>1.5</v>
      </c>
      <c r="BL728">
        <v>1.7</v>
      </c>
      <c r="BM728">
        <v>230</v>
      </c>
      <c r="BN728">
        <v>36</v>
      </c>
      <c r="BO728">
        <v>1</v>
      </c>
      <c r="BP728">
        <v>0</v>
      </c>
      <c r="BQ728" t="s">
        <v>72</v>
      </c>
      <c r="BR728">
        <v>182</v>
      </c>
      <c r="BS728">
        <v>37</v>
      </c>
      <c r="BT728">
        <v>67</v>
      </c>
      <c r="BU728">
        <v>18</v>
      </c>
      <c r="BV728">
        <v>21.9</v>
      </c>
      <c r="BW728">
        <v>62</v>
      </c>
      <c r="BX728">
        <v>29.6</v>
      </c>
      <c r="BY728">
        <v>764</v>
      </c>
      <c r="BZ728">
        <v>4.4770000000000003</v>
      </c>
      <c r="CA728">
        <v>1</v>
      </c>
      <c r="CB728" s="2">
        <f t="shared" si="95"/>
        <v>45665</v>
      </c>
      <c r="CC728" s="3">
        <f t="shared" si="96"/>
        <v>0.5625</v>
      </c>
      <c r="CD728" s="4">
        <f t="shared" si="90"/>
        <v>45665.5625</v>
      </c>
      <c r="CE728" s="18">
        <f t="shared" si="93"/>
        <v>0.17000000000000004</v>
      </c>
      <c r="CF728" s="18">
        <f t="shared" si="94"/>
        <v>0.08</v>
      </c>
      <c r="CG728" s="19">
        <f t="shared" si="97"/>
        <v>540</v>
      </c>
      <c r="CH728" s="19">
        <f t="shared" si="97"/>
        <v>337.5</v>
      </c>
      <c r="CI728" s="19">
        <f t="shared" si="91"/>
        <v>180</v>
      </c>
      <c r="CJ728" s="19">
        <f t="shared" si="92"/>
        <v>337.5</v>
      </c>
    </row>
    <row r="729" spans="1:88" x14ac:dyDescent="0.35">
      <c r="A729" t="s">
        <v>146</v>
      </c>
      <c r="B729" t="s">
        <v>891</v>
      </c>
      <c r="C729">
        <v>29.1</v>
      </c>
      <c r="D729">
        <v>29.1</v>
      </c>
      <c r="E729">
        <v>28.7</v>
      </c>
      <c r="F729">
        <v>44</v>
      </c>
      <c r="G729">
        <v>10</v>
      </c>
      <c r="H729">
        <v>28</v>
      </c>
      <c r="I729">
        <v>65</v>
      </c>
      <c r="J729">
        <v>5.3</v>
      </c>
      <c r="K729">
        <v>21</v>
      </c>
      <c r="L729">
        <v>22</v>
      </c>
      <c r="M729" t="s">
        <v>84</v>
      </c>
      <c r="N729" t="s">
        <v>85</v>
      </c>
      <c r="O729">
        <v>0</v>
      </c>
      <c r="P729">
        <v>0</v>
      </c>
      <c r="Q729">
        <v>0</v>
      </c>
      <c r="S729">
        <v>0</v>
      </c>
      <c r="U729">
        <v>0</v>
      </c>
      <c r="V729">
        <v>340</v>
      </c>
      <c r="W729">
        <v>29</v>
      </c>
      <c r="X729">
        <v>2</v>
      </c>
      <c r="Y729">
        <v>0</v>
      </c>
      <c r="Z729" t="s">
        <v>72</v>
      </c>
      <c r="AA729">
        <v>259</v>
      </c>
      <c r="AB729">
        <v>64</v>
      </c>
      <c r="AD729">
        <v>0</v>
      </c>
      <c r="AG729">
        <v>32.700000000000003</v>
      </c>
      <c r="AH729">
        <v>29.6</v>
      </c>
      <c r="AK729">
        <v>0</v>
      </c>
      <c r="AM729">
        <v>275</v>
      </c>
      <c r="AN729">
        <v>36</v>
      </c>
      <c r="AO729">
        <v>2</v>
      </c>
      <c r="AP729">
        <v>0</v>
      </c>
      <c r="AQ729" t="s">
        <v>72</v>
      </c>
      <c r="AR729">
        <v>0</v>
      </c>
      <c r="AS729">
        <v>0</v>
      </c>
      <c r="AT729">
        <v>29.4</v>
      </c>
      <c r="AU729">
        <v>29.5</v>
      </c>
      <c r="AV729">
        <v>28.8</v>
      </c>
      <c r="AW729">
        <v>44</v>
      </c>
      <c r="AX729">
        <v>10</v>
      </c>
      <c r="AY729">
        <v>29</v>
      </c>
      <c r="BA729">
        <v>6.2</v>
      </c>
      <c r="BB729">
        <v>20</v>
      </c>
      <c r="BC729">
        <v>22</v>
      </c>
      <c r="BD729" t="s">
        <v>87</v>
      </c>
      <c r="BE729" t="s">
        <v>78</v>
      </c>
      <c r="BF729">
        <v>0</v>
      </c>
      <c r="BG729">
        <v>0</v>
      </c>
      <c r="BH729">
        <v>0</v>
      </c>
      <c r="BI729">
        <v>470</v>
      </c>
      <c r="BJ729">
        <v>529</v>
      </c>
      <c r="BK729">
        <v>1.7</v>
      </c>
      <c r="BL729">
        <v>1.7</v>
      </c>
      <c r="BM729">
        <v>231</v>
      </c>
      <c r="BN729">
        <v>31</v>
      </c>
      <c r="BO729">
        <v>1</v>
      </c>
      <c r="BP729">
        <v>0</v>
      </c>
      <c r="BQ729" t="s">
        <v>72</v>
      </c>
      <c r="BR729">
        <v>173</v>
      </c>
      <c r="BS729">
        <v>48</v>
      </c>
      <c r="BT729">
        <v>66.8</v>
      </c>
      <c r="BU729">
        <v>18</v>
      </c>
      <c r="BV729">
        <v>21.7</v>
      </c>
      <c r="BW729">
        <v>62</v>
      </c>
      <c r="BX729">
        <v>29.59</v>
      </c>
      <c r="BY729">
        <v>764</v>
      </c>
      <c r="BZ729">
        <v>4.4770000000000003</v>
      </c>
      <c r="CA729">
        <v>1</v>
      </c>
      <c r="CB729" s="2">
        <f t="shared" si="95"/>
        <v>45665</v>
      </c>
      <c r="CC729" s="3">
        <f t="shared" si="96"/>
        <v>0.57291666666666663</v>
      </c>
      <c r="CD729" s="4">
        <f t="shared" si="90"/>
        <v>45665.572916666664</v>
      </c>
      <c r="CE729" s="18">
        <f t="shared" si="93"/>
        <v>0.17000000000000004</v>
      </c>
      <c r="CF729" s="18">
        <f t="shared" si="94"/>
        <v>0.08</v>
      </c>
      <c r="CG729" s="19">
        <f t="shared" si="97"/>
        <v>202.5</v>
      </c>
      <c r="CH729" s="19">
        <f t="shared" si="97"/>
        <v>315</v>
      </c>
      <c r="CI729" s="19">
        <f t="shared" si="91"/>
        <v>202.5</v>
      </c>
      <c r="CJ729" s="19">
        <f t="shared" si="92"/>
        <v>315</v>
      </c>
    </row>
    <row r="730" spans="1:88" x14ac:dyDescent="0.35">
      <c r="A730" t="s">
        <v>146</v>
      </c>
      <c r="B730" t="s">
        <v>892</v>
      </c>
      <c r="C730">
        <v>29.6</v>
      </c>
      <c r="D730">
        <v>29.6</v>
      </c>
      <c r="E730">
        <v>29.1</v>
      </c>
      <c r="F730">
        <v>43</v>
      </c>
      <c r="G730">
        <v>9</v>
      </c>
      <c r="H730">
        <v>29</v>
      </c>
      <c r="I730">
        <v>65</v>
      </c>
      <c r="J730">
        <v>4.7</v>
      </c>
      <c r="K730">
        <v>19</v>
      </c>
      <c r="L730">
        <v>24</v>
      </c>
      <c r="M730" t="s">
        <v>84</v>
      </c>
      <c r="N730" t="s">
        <v>85</v>
      </c>
      <c r="O730">
        <v>0</v>
      </c>
      <c r="P730">
        <v>0</v>
      </c>
      <c r="Q730">
        <v>0</v>
      </c>
      <c r="S730">
        <v>0</v>
      </c>
      <c r="U730">
        <v>0</v>
      </c>
      <c r="V730">
        <v>344</v>
      </c>
      <c r="W730">
        <v>31</v>
      </c>
      <c r="X730">
        <v>1</v>
      </c>
      <c r="Y730">
        <v>0</v>
      </c>
      <c r="Z730" t="s">
        <v>72</v>
      </c>
      <c r="AA730">
        <v>254</v>
      </c>
      <c r="AB730">
        <v>74</v>
      </c>
      <c r="AG730">
        <v>34.5</v>
      </c>
      <c r="AH730">
        <v>31.1</v>
      </c>
      <c r="AK730">
        <v>0</v>
      </c>
      <c r="AM730">
        <v>281</v>
      </c>
      <c r="AN730">
        <v>34</v>
      </c>
      <c r="AO730">
        <v>1</v>
      </c>
      <c r="AP730">
        <v>0</v>
      </c>
      <c r="AQ730" t="s">
        <v>72</v>
      </c>
      <c r="AR730">
        <v>0</v>
      </c>
      <c r="AS730">
        <v>0</v>
      </c>
      <c r="AT730">
        <v>29.5</v>
      </c>
      <c r="AU730">
        <v>29.7</v>
      </c>
      <c r="AV730">
        <v>29.3</v>
      </c>
      <c r="AW730">
        <v>43</v>
      </c>
      <c r="AX730">
        <v>9</v>
      </c>
      <c r="AY730">
        <v>29</v>
      </c>
      <c r="BA730">
        <v>6.4</v>
      </c>
      <c r="BB730">
        <v>25</v>
      </c>
      <c r="BC730">
        <v>23</v>
      </c>
      <c r="BD730" t="s">
        <v>77</v>
      </c>
      <c r="BE730" t="s">
        <v>80</v>
      </c>
      <c r="BF730">
        <v>0</v>
      </c>
      <c r="BG730">
        <v>0</v>
      </c>
      <c r="BH730">
        <v>0</v>
      </c>
      <c r="BI730">
        <v>441</v>
      </c>
      <c r="BJ730">
        <v>461</v>
      </c>
      <c r="BK730">
        <v>1.6</v>
      </c>
      <c r="BL730">
        <v>1.7</v>
      </c>
      <c r="BM730">
        <v>248</v>
      </c>
      <c r="BN730">
        <v>36</v>
      </c>
      <c r="BO730">
        <v>1</v>
      </c>
      <c r="BP730">
        <v>0</v>
      </c>
      <c r="BQ730" t="s">
        <v>72</v>
      </c>
      <c r="BR730">
        <v>199</v>
      </c>
      <c r="BS730">
        <v>37</v>
      </c>
      <c r="BT730">
        <v>66.599999999999994</v>
      </c>
      <c r="BU730">
        <v>18</v>
      </c>
      <c r="BV730">
        <v>21.6</v>
      </c>
      <c r="BW730">
        <v>61</v>
      </c>
      <c r="BX730">
        <v>29.58</v>
      </c>
      <c r="BY730">
        <v>764</v>
      </c>
      <c r="BZ730">
        <v>4.4770000000000003</v>
      </c>
      <c r="CA730">
        <v>1</v>
      </c>
      <c r="CB730" s="2">
        <f t="shared" si="95"/>
        <v>45665</v>
      </c>
      <c r="CC730" s="3">
        <f t="shared" si="96"/>
        <v>0.58333333333333337</v>
      </c>
      <c r="CD730" s="4">
        <f t="shared" si="90"/>
        <v>45665.583333333336</v>
      </c>
      <c r="CE730" s="18">
        <f t="shared" si="93"/>
        <v>0.17000000000000004</v>
      </c>
      <c r="CF730" s="18">
        <f t="shared" si="94"/>
        <v>0.08</v>
      </c>
      <c r="CG730" s="19">
        <f t="shared" si="97"/>
        <v>202.5</v>
      </c>
      <c r="CH730" s="19">
        <f t="shared" si="97"/>
        <v>360</v>
      </c>
      <c r="CI730" s="19">
        <f t="shared" si="91"/>
        <v>202.5</v>
      </c>
      <c r="CJ730" s="19">
        <f t="shared" si="92"/>
        <v>360</v>
      </c>
    </row>
    <row r="731" spans="1:88" x14ac:dyDescent="0.35">
      <c r="A731" t="s">
        <v>146</v>
      </c>
      <c r="B731" t="s">
        <v>893</v>
      </c>
      <c r="C731">
        <v>29.1</v>
      </c>
      <c r="D731">
        <v>29.6</v>
      </c>
      <c r="E731">
        <v>29.1</v>
      </c>
      <c r="F731">
        <v>42</v>
      </c>
      <c r="G731">
        <v>9</v>
      </c>
      <c r="H731">
        <v>29</v>
      </c>
      <c r="I731">
        <v>65</v>
      </c>
      <c r="J731">
        <v>7.4</v>
      </c>
      <c r="K731">
        <v>19</v>
      </c>
      <c r="L731">
        <v>21</v>
      </c>
      <c r="M731" t="s">
        <v>84</v>
      </c>
      <c r="N731" t="s">
        <v>84</v>
      </c>
      <c r="O731">
        <v>0</v>
      </c>
      <c r="P731">
        <v>0</v>
      </c>
      <c r="Q731">
        <v>0</v>
      </c>
      <c r="S731">
        <v>0</v>
      </c>
      <c r="U731">
        <v>0</v>
      </c>
      <c r="V731">
        <v>349</v>
      </c>
      <c r="W731">
        <v>31</v>
      </c>
      <c r="X731">
        <v>1</v>
      </c>
      <c r="Y731">
        <v>0</v>
      </c>
      <c r="Z731" t="s">
        <v>72</v>
      </c>
      <c r="AA731">
        <v>262</v>
      </c>
      <c r="AB731">
        <v>69</v>
      </c>
      <c r="AD731">
        <v>0</v>
      </c>
      <c r="AG731">
        <v>25.9</v>
      </c>
      <c r="AH731">
        <v>25.2</v>
      </c>
      <c r="AK731">
        <v>0</v>
      </c>
      <c r="AM731">
        <v>286</v>
      </c>
      <c r="AN731">
        <v>36</v>
      </c>
      <c r="AO731">
        <v>1</v>
      </c>
      <c r="AP731">
        <v>0</v>
      </c>
      <c r="AQ731" t="s">
        <v>72</v>
      </c>
      <c r="AR731">
        <v>0</v>
      </c>
      <c r="AS731">
        <v>0</v>
      </c>
      <c r="AT731">
        <v>29.2</v>
      </c>
      <c r="AU731">
        <v>29.5</v>
      </c>
      <c r="AV731">
        <v>29.2</v>
      </c>
      <c r="AW731">
        <v>43</v>
      </c>
      <c r="AX731">
        <v>9</v>
      </c>
      <c r="AY731">
        <v>29</v>
      </c>
      <c r="BA731">
        <v>8.1999999999999993</v>
      </c>
      <c r="BB731">
        <v>27</v>
      </c>
      <c r="BC731">
        <v>21</v>
      </c>
      <c r="BD731" t="s">
        <v>74</v>
      </c>
      <c r="BE731" t="s">
        <v>87</v>
      </c>
      <c r="BF731">
        <v>0</v>
      </c>
      <c r="BG731">
        <v>0</v>
      </c>
      <c r="BH731">
        <v>0</v>
      </c>
      <c r="BI731">
        <v>405</v>
      </c>
      <c r="BJ731">
        <v>455</v>
      </c>
      <c r="BK731">
        <v>1.5</v>
      </c>
      <c r="BL731">
        <v>1.7</v>
      </c>
      <c r="BM731">
        <v>246</v>
      </c>
      <c r="BN731">
        <v>37</v>
      </c>
      <c r="BO731">
        <v>1</v>
      </c>
      <c r="BP731">
        <v>0</v>
      </c>
      <c r="BQ731" t="s">
        <v>72</v>
      </c>
      <c r="BR731">
        <v>195</v>
      </c>
      <c r="BS731">
        <v>38</v>
      </c>
      <c r="BT731">
        <v>66.400000000000006</v>
      </c>
      <c r="BU731">
        <v>18</v>
      </c>
      <c r="BV731">
        <v>21.4</v>
      </c>
      <c r="BW731">
        <v>61</v>
      </c>
      <c r="BX731">
        <v>29.57</v>
      </c>
      <c r="BY731">
        <v>764</v>
      </c>
      <c r="BZ731">
        <v>4.4770000000000003</v>
      </c>
      <c r="CA731">
        <v>1</v>
      </c>
      <c r="CB731" s="2">
        <f t="shared" si="95"/>
        <v>45665</v>
      </c>
      <c r="CC731" s="3">
        <f t="shared" si="96"/>
        <v>0.59375</v>
      </c>
      <c r="CD731" s="4">
        <f t="shared" si="90"/>
        <v>45665.59375</v>
      </c>
      <c r="CE731" s="18">
        <f t="shared" si="93"/>
        <v>0.17000000000000004</v>
      </c>
      <c r="CF731" s="18">
        <f t="shared" si="94"/>
        <v>0.08</v>
      </c>
      <c r="CG731" s="19">
        <f t="shared" si="97"/>
        <v>225</v>
      </c>
      <c r="CH731" s="19">
        <f t="shared" si="97"/>
        <v>270</v>
      </c>
      <c r="CI731" s="19">
        <f t="shared" si="91"/>
        <v>225</v>
      </c>
      <c r="CJ731" s="19">
        <f t="shared" si="92"/>
        <v>270</v>
      </c>
    </row>
    <row r="732" spans="1:88" x14ac:dyDescent="0.35">
      <c r="A732" t="s">
        <v>146</v>
      </c>
      <c r="B732" t="s">
        <v>894</v>
      </c>
      <c r="C732">
        <v>28.8</v>
      </c>
      <c r="D732">
        <v>29.1</v>
      </c>
      <c r="E732">
        <v>28.8</v>
      </c>
      <c r="F732">
        <v>42</v>
      </c>
      <c r="G732">
        <v>8</v>
      </c>
      <c r="H732">
        <v>28</v>
      </c>
      <c r="I732">
        <v>65</v>
      </c>
      <c r="J732">
        <v>4.5999999999999996</v>
      </c>
      <c r="K732">
        <v>17</v>
      </c>
      <c r="L732">
        <v>22</v>
      </c>
      <c r="M732" t="s">
        <v>84</v>
      </c>
      <c r="N732" t="s">
        <v>86</v>
      </c>
      <c r="O732">
        <v>0</v>
      </c>
      <c r="P732">
        <v>0</v>
      </c>
      <c r="Q732">
        <v>0</v>
      </c>
      <c r="S732">
        <v>0</v>
      </c>
      <c r="U732">
        <v>0</v>
      </c>
      <c r="V732">
        <v>351</v>
      </c>
      <c r="W732">
        <v>29</v>
      </c>
      <c r="X732">
        <v>1</v>
      </c>
      <c r="Y732">
        <v>0</v>
      </c>
      <c r="Z732" t="s">
        <v>72</v>
      </c>
      <c r="AA732">
        <v>275</v>
      </c>
      <c r="AB732">
        <v>58</v>
      </c>
      <c r="AD732">
        <v>0</v>
      </c>
      <c r="AG732">
        <v>25.8</v>
      </c>
      <c r="AH732">
        <v>24.6</v>
      </c>
      <c r="AK732">
        <v>0</v>
      </c>
      <c r="AM732">
        <v>283</v>
      </c>
      <c r="AN732">
        <v>38</v>
      </c>
      <c r="AO732">
        <v>1</v>
      </c>
      <c r="AP732">
        <v>0</v>
      </c>
      <c r="AQ732" t="s">
        <v>72</v>
      </c>
      <c r="AR732">
        <v>0</v>
      </c>
      <c r="AS732">
        <v>0</v>
      </c>
      <c r="AT732">
        <v>29.4</v>
      </c>
      <c r="AU732">
        <v>29.5</v>
      </c>
      <c r="AV732">
        <v>29.2</v>
      </c>
      <c r="AW732">
        <v>42</v>
      </c>
      <c r="AX732">
        <v>9</v>
      </c>
      <c r="AY732">
        <v>29</v>
      </c>
      <c r="BA732">
        <v>5.2</v>
      </c>
      <c r="BB732">
        <v>19</v>
      </c>
      <c r="BC732">
        <v>21</v>
      </c>
      <c r="BD732" t="s">
        <v>74</v>
      </c>
      <c r="BE732" t="s">
        <v>80</v>
      </c>
      <c r="BF732">
        <v>0</v>
      </c>
      <c r="BG732">
        <v>0</v>
      </c>
      <c r="BH732">
        <v>0</v>
      </c>
      <c r="BI732">
        <v>246</v>
      </c>
      <c r="BJ732">
        <v>427</v>
      </c>
      <c r="BK732">
        <v>1.3</v>
      </c>
      <c r="BL732">
        <v>1.6</v>
      </c>
      <c r="BM732">
        <v>239</v>
      </c>
      <c r="BN732">
        <v>36</v>
      </c>
      <c r="BO732">
        <v>1</v>
      </c>
      <c r="BP732">
        <v>0</v>
      </c>
      <c r="BQ732" t="s">
        <v>72</v>
      </c>
      <c r="BR732">
        <v>194</v>
      </c>
      <c r="BS732">
        <v>33</v>
      </c>
      <c r="BT732">
        <v>66.3</v>
      </c>
      <c r="BU732">
        <v>18</v>
      </c>
      <c r="BV732">
        <v>21.3</v>
      </c>
      <c r="BW732">
        <v>61</v>
      </c>
      <c r="BX732">
        <v>29.57</v>
      </c>
      <c r="BY732">
        <v>764</v>
      </c>
      <c r="BZ732">
        <v>4.4770000000000003</v>
      </c>
      <c r="CA732">
        <v>1</v>
      </c>
      <c r="CB732" s="2">
        <f t="shared" si="95"/>
        <v>45665</v>
      </c>
      <c r="CC732" s="3">
        <f t="shared" si="96"/>
        <v>0.60416666666666663</v>
      </c>
      <c r="CD732" s="4">
        <f t="shared" si="90"/>
        <v>45665.604166666664</v>
      </c>
      <c r="CE732" s="18">
        <f t="shared" si="93"/>
        <v>0.17000000000000004</v>
      </c>
      <c r="CF732" s="18">
        <f t="shared" si="94"/>
        <v>0.08</v>
      </c>
      <c r="CG732" s="19">
        <f t="shared" si="97"/>
        <v>540</v>
      </c>
      <c r="CH732" s="19">
        <f t="shared" si="97"/>
        <v>360</v>
      </c>
      <c r="CI732" s="19">
        <f t="shared" si="91"/>
        <v>180</v>
      </c>
      <c r="CJ732" s="19">
        <f t="shared" si="92"/>
        <v>360</v>
      </c>
    </row>
    <row r="733" spans="1:88" x14ac:dyDescent="0.35">
      <c r="A733" t="s">
        <v>146</v>
      </c>
      <c r="B733" t="s">
        <v>895</v>
      </c>
      <c r="C733">
        <v>29</v>
      </c>
      <c r="D733">
        <v>29.1</v>
      </c>
      <c r="E733">
        <v>28.8</v>
      </c>
      <c r="F733">
        <v>42</v>
      </c>
      <c r="G733">
        <v>8</v>
      </c>
      <c r="H733">
        <v>28</v>
      </c>
      <c r="I733">
        <v>65</v>
      </c>
      <c r="J733">
        <v>5.3</v>
      </c>
      <c r="K733">
        <v>14</v>
      </c>
      <c r="L733">
        <v>24</v>
      </c>
      <c r="M733" t="s">
        <v>84</v>
      </c>
      <c r="N733" t="s">
        <v>86</v>
      </c>
      <c r="O733">
        <v>0</v>
      </c>
      <c r="P733">
        <v>0</v>
      </c>
      <c r="Q733">
        <v>0</v>
      </c>
      <c r="S733">
        <v>0</v>
      </c>
      <c r="U733">
        <v>0</v>
      </c>
      <c r="V733">
        <v>351</v>
      </c>
      <c r="W733">
        <v>31</v>
      </c>
      <c r="X733">
        <v>1</v>
      </c>
      <c r="Y733">
        <v>0</v>
      </c>
      <c r="Z733" t="s">
        <v>72</v>
      </c>
      <c r="AA733">
        <v>263</v>
      </c>
      <c r="AB733">
        <v>71</v>
      </c>
      <c r="AD733">
        <v>0</v>
      </c>
      <c r="AG733">
        <v>28.1</v>
      </c>
      <c r="AH733">
        <v>26.8</v>
      </c>
      <c r="AK733">
        <v>0</v>
      </c>
      <c r="AM733">
        <v>285</v>
      </c>
      <c r="AN733">
        <v>31</v>
      </c>
      <c r="AO733">
        <v>1</v>
      </c>
      <c r="AP733">
        <v>0</v>
      </c>
      <c r="AQ733" t="s">
        <v>72</v>
      </c>
      <c r="AR733">
        <v>0</v>
      </c>
      <c r="AS733">
        <v>0</v>
      </c>
      <c r="AT733">
        <v>29.6</v>
      </c>
      <c r="AU733">
        <v>29.6</v>
      </c>
      <c r="AV733">
        <v>29.2</v>
      </c>
      <c r="AW733">
        <v>42</v>
      </c>
      <c r="AX733">
        <v>9</v>
      </c>
      <c r="AY733">
        <v>29</v>
      </c>
      <c r="BA733">
        <v>6.8</v>
      </c>
      <c r="BB733">
        <v>21</v>
      </c>
      <c r="BC733">
        <v>23</v>
      </c>
      <c r="BD733" t="s">
        <v>82</v>
      </c>
      <c r="BE733" t="s">
        <v>80</v>
      </c>
      <c r="BF733">
        <v>0</v>
      </c>
      <c r="BG733">
        <v>0</v>
      </c>
      <c r="BH733">
        <v>0</v>
      </c>
      <c r="BI733">
        <v>356</v>
      </c>
      <c r="BJ733">
        <v>383</v>
      </c>
      <c r="BK733">
        <v>1.3</v>
      </c>
      <c r="BL733">
        <v>1.6</v>
      </c>
      <c r="BM733">
        <v>236</v>
      </c>
      <c r="BN733">
        <v>39</v>
      </c>
      <c r="BO733">
        <v>1</v>
      </c>
      <c r="BP733">
        <v>0</v>
      </c>
      <c r="BQ733" t="s">
        <v>72</v>
      </c>
      <c r="BR733">
        <v>173</v>
      </c>
      <c r="BS733">
        <v>50</v>
      </c>
      <c r="BT733">
        <v>66</v>
      </c>
      <c r="BU733">
        <v>18</v>
      </c>
      <c r="BV733">
        <v>21.1</v>
      </c>
      <c r="BW733">
        <v>61</v>
      </c>
      <c r="BX733">
        <v>29.56</v>
      </c>
      <c r="BY733">
        <v>764</v>
      </c>
      <c r="BZ733">
        <v>4.4770000000000003</v>
      </c>
      <c r="CA733">
        <v>1</v>
      </c>
      <c r="CB733" s="2">
        <f t="shared" si="95"/>
        <v>45665</v>
      </c>
      <c r="CC733" s="3">
        <f t="shared" si="96"/>
        <v>0.61458333333333337</v>
      </c>
      <c r="CD733" s="4">
        <f t="shared" si="90"/>
        <v>45665.614583333336</v>
      </c>
      <c r="CE733" s="18">
        <f t="shared" si="93"/>
        <v>0.17000000000000004</v>
      </c>
      <c r="CF733" s="18">
        <f t="shared" si="94"/>
        <v>0.08</v>
      </c>
      <c r="CG733" s="19">
        <f t="shared" si="97"/>
        <v>540</v>
      </c>
      <c r="CH733" s="19">
        <f t="shared" si="97"/>
        <v>360</v>
      </c>
      <c r="CI733" s="19">
        <f t="shared" si="91"/>
        <v>180</v>
      </c>
      <c r="CJ733" s="19">
        <f t="shared" si="92"/>
        <v>360</v>
      </c>
    </row>
    <row r="734" spans="1:88" x14ac:dyDescent="0.35">
      <c r="A734" t="s">
        <v>146</v>
      </c>
      <c r="B734" t="s">
        <v>896</v>
      </c>
      <c r="C734">
        <v>29.4</v>
      </c>
      <c r="D734">
        <v>29.4</v>
      </c>
      <c r="E734">
        <v>29</v>
      </c>
      <c r="F734">
        <v>42</v>
      </c>
      <c r="G734">
        <v>9</v>
      </c>
      <c r="H734">
        <v>28</v>
      </c>
      <c r="I734">
        <v>65</v>
      </c>
      <c r="J734">
        <v>4.7</v>
      </c>
      <c r="K734">
        <v>12</v>
      </c>
      <c r="L734">
        <v>24</v>
      </c>
      <c r="M734" t="s">
        <v>86</v>
      </c>
      <c r="N734" t="s">
        <v>86</v>
      </c>
      <c r="O734">
        <v>0</v>
      </c>
      <c r="P734">
        <v>0</v>
      </c>
      <c r="Q734">
        <v>0</v>
      </c>
      <c r="S734">
        <v>0</v>
      </c>
      <c r="U734">
        <v>0</v>
      </c>
      <c r="V734">
        <v>351</v>
      </c>
      <c r="W734">
        <v>29</v>
      </c>
      <c r="X734">
        <v>1</v>
      </c>
      <c r="Y734">
        <v>0</v>
      </c>
      <c r="Z734" t="s">
        <v>72</v>
      </c>
      <c r="AA734">
        <v>274</v>
      </c>
      <c r="AB734">
        <v>59</v>
      </c>
      <c r="AD734">
        <v>0</v>
      </c>
      <c r="AG734">
        <v>30.2</v>
      </c>
      <c r="AH734">
        <v>28.4</v>
      </c>
      <c r="AK734">
        <v>0</v>
      </c>
      <c r="AM734">
        <v>271</v>
      </c>
      <c r="AN734">
        <v>37</v>
      </c>
      <c r="AO734">
        <v>1</v>
      </c>
      <c r="AP734">
        <v>0</v>
      </c>
      <c r="AQ734" t="s">
        <v>72</v>
      </c>
      <c r="AR734">
        <v>0</v>
      </c>
      <c r="AS734">
        <v>0</v>
      </c>
      <c r="AT734">
        <v>29.6</v>
      </c>
      <c r="AU734">
        <v>29.7</v>
      </c>
      <c r="AV734">
        <v>29.5</v>
      </c>
      <c r="AW734">
        <v>42</v>
      </c>
      <c r="AX734">
        <v>9</v>
      </c>
      <c r="AY734">
        <v>29</v>
      </c>
      <c r="BA734">
        <v>8.9</v>
      </c>
      <c r="BB734">
        <v>22</v>
      </c>
      <c r="BC734">
        <v>21</v>
      </c>
      <c r="BD734" t="s">
        <v>77</v>
      </c>
      <c r="BE734" t="s">
        <v>80</v>
      </c>
      <c r="BF734">
        <v>0</v>
      </c>
      <c r="BG734">
        <v>0</v>
      </c>
      <c r="BH734">
        <v>0</v>
      </c>
      <c r="BI734">
        <v>379</v>
      </c>
      <c r="BJ734">
        <v>403</v>
      </c>
      <c r="BK734">
        <v>1.4</v>
      </c>
      <c r="BL734">
        <v>1.5</v>
      </c>
      <c r="BM734">
        <v>249</v>
      </c>
      <c r="BN734">
        <v>34</v>
      </c>
      <c r="BO734">
        <v>1</v>
      </c>
      <c r="BP734">
        <v>0</v>
      </c>
      <c r="BQ734" t="s">
        <v>72</v>
      </c>
      <c r="BR734">
        <v>196</v>
      </c>
      <c r="BS734">
        <v>42</v>
      </c>
      <c r="BT734">
        <v>65.599999999999994</v>
      </c>
      <c r="BU734">
        <v>18</v>
      </c>
      <c r="BV734">
        <v>20.8</v>
      </c>
      <c r="BW734">
        <v>60</v>
      </c>
      <c r="BX734">
        <v>29.55</v>
      </c>
      <c r="BY734">
        <v>764</v>
      </c>
      <c r="BZ734">
        <v>4.4770000000000003</v>
      </c>
      <c r="CA734">
        <v>1</v>
      </c>
      <c r="CB734" s="2">
        <f t="shared" si="95"/>
        <v>45665</v>
      </c>
      <c r="CC734" s="3">
        <f t="shared" si="96"/>
        <v>0.625</v>
      </c>
      <c r="CD734" s="4">
        <f t="shared" si="90"/>
        <v>45665.625</v>
      </c>
      <c r="CE734" s="18">
        <f t="shared" si="93"/>
        <v>0.17000000000000004</v>
      </c>
      <c r="CF734" s="18">
        <f t="shared" si="94"/>
        <v>0.08</v>
      </c>
      <c r="CG734" s="19">
        <f t="shared" si="97"/>
        <v>540</v>
      </c>
      <c r="CH734" s="19">
        <f t="shared" si="97"/>
        <v>360</v>
      </c>
      <c r="CI734" s="19">
        <f t="shared" si="91"/>
        <v>180</v>
      </c>
      <c r="CJ734" s="19">
        <f t="shared" si="92"/>
        <v>360</v>
      </c>
    </row>
    <row r="735" spans="1:88" x14ac:dyDescent="0.35">
      <c r="A735" t="s">
        <v>146</v>
      </c>
      <c r="B735" t="s">
        <v>897</v>
      </c>
      <c r="C735">
        <v>29</v>
      </c>
      <c r="D735">
        <v>29.4</v>
      </c>
      <c r="E735">
        <v>29</v>
      </c>
      <c r="F735">
        <v>41</v>
      </c>
      <c r="G735">
        <v>8</v>
      </c>
      <c r="H735">
        <v>28</v>
      </c>
      <c r="I735">
        <v>65</v>
      </c>
      <c r="J735">
        <v>5.4</v>
      </c>
      <c r="K735">
        <v>15</v>
      </c>
      <c r="L735">
        <v>23</v>
      </c>
      <c r="M735" t="s">
        <v>85</v>
      </c>
      <c r="N735" t="s">
        <v>75</v>
      </c>
      <c r="O735">
        <v>0</v>
      </c>
      <c r="P735">
        <v>0</v>
      </c>
      <c r="Q735">
        <v>0</v>
      </c>
      <c r="S735">
        <v>0</v>
      </c>
      <c r="U735">
        <v>0</v>
      </c>
      <c r="V735">
        <v>349</v>
      </c>
      <c r="W735">
        <v>30</v>
      </c>
      <c r="X735">
        <v>2</v>
      </c>
      <c r="Y735">
        <v>0</v>
      </c>
      <c r="Z735" t="s">
        <v>72</v>
      </c>
      <c r="AA735">
        <v>263</v>
      </c>
      <c r="AB735">
        <v>69</v>
      </c>
      <c r="AD735">
        <v>0</v>
      </c>
      <c r="AG735">
        <v>28</v>
      </c>
      <c r="AH735">
        <v>26.8</v>
      </c>
      <c r="AK735">
        <v>0</v>
      </c>
      <c r="AM735">
        <v>272</v>
      </c>
      <c r="AN735">
        <v>37</v>
      </c>
      <c r="AO735">
        <v>1</v>
      </c>
      <c r="AP735">
        <v>0</v>
      </c>
      <c r="AQ735" t="s">
        <v>72</v>
      </c>
      <c r="AR735">
        <v>0</v>
      </c>
      <c r="AS735">
        <v>0</v>
      </c>
      <c r="AT735">
        <v>29.4</v>
      </c>
      <c r="AU735">
        <v>29.7</v>
      </c>
      <c r="AV735">
        <v>29.4</v>
      </c>
      <c r="AW735">
        <v>41</v>
      </c>
      <c r="AX735">
        <v>8</v>
      </c>
      <c r="AY735">
        <v>29</v>
      </c>
      <c r="BA735">
        <v>8.3000000000000007</v>
      </c>
      <c r="BB735">
        <v>21</v>
      </c>
      <c r="BC735">
        <v>21</v>
      </c>
      <c r="BD735" t="s">
        <v>82</v>
      </c>
      <c r="BE735" t="s">
        <v>80</v>
      </c>
      <c r="BF735">
        <v>0</v>
      </c>
      <c r="BG735">
        <v>0</v>
      </c>
      <c r="BH735">
        <v>0</v>
      </c>
      <c r="BI735">
        <v>234</v>
      </c>
      <c r="BJ735">
        <v>364</v>
      </c>
      <c r="BK735">
        <v>1.5</v>
      </c>
      <c r="BL735">
        <v>1.5</v>
      </c>
      <c r="BM735">
        <v>235</v>
      </c>
      <c r="BN735">
        <v>35</v>
      </c>
      <c r="BO735">
        <v>1</v>
      </c>
      <c r="BP735">
        <v>0</v>
      </c>
      <c r="BQ735" t="s">
        <v>72</v>
      </c>
      <c r="BR735">
        <v>180</v>
      </c>
      <c r="BS735">
        <v>44</v>
      </c>
      <c r="BT735">
        <v>65.3</v>
      </c>
      <c r="BU735">
        <v>18</v>
      </c>
      <c r="BV735">
        <v>20.5</v>
      </c>
      <c r="BW735">
        <v>60</v>
      </c>
      <c r="BX735">
        <v>29.55</v>
      </c>
      <c r="BY735">
        <v>764</v>
      </c>
      <c r="BZ735">
        <v>4.4770000000000003</v>
      </c>
      <c r="CA735">
        <v>1</v>
      </c>
      <c r="CB735" s="2">
        <f t="shared" si="95"/>
        <v>45665</v>
      </c>
      <c r="CC735" s="3">
        <f t="shared" si="96"/>
        <v>0.63541666666666663</v>
      </c>
      <c r="CD735" s="4">
        <f t="shared" si="90"/>
        <v>45665.635416666664</v>
      </c>
      <c r="CE735" s="18">
        <f t="shared" si="93"/>
        <v>0.17000000000000004</v>
      </c>
      <c r="CF735" s="18">
        <f t="shared" si="94"/>
        <v>0.08</v>
      </c>
      <c r="CG735" s="19">
        <f t="shared" si="97"/>
        <v>517.5</v>
      </c>
      <c r="CH735" s="19">
        <f t="shared" si="97"/>
        <v>360</v>
      </c>
      <c r="CI735" s="19">
        <f t="shared" si="91"/>
        <v>157.5</v>
      </c>
      <c r="CJ735" s="19">
        <f t="shared" si="92"/>
        <v>360</v>
      </c>
    </row>
    <row r="736" spans="1:88" x14ac:dyDescent="0.35">
      <c r="A736" t="s">
        <v>146</v>
      </c>
      <c r="B736" t="s">
        <v>898</v>
      </c>
      <c r="C736">
        <v>28.9</v>
      </c>
      <c r="D736">
        <v>29</v>
      </c>
      <c r="E736">
        <v>28.9</v>
      </c>
      <c r="F736">
        <v>40</v>
      </c>
      <c r="G736">
        <v>7</v>
      </c>
      <c r="H736">
        <v>28</v>
      </c>
      <c r="I736">
        <v>65</v>
      </c>
      <c r="J736">
        <v>5.9</v>
      </c>
      <c r="K736">
        <v>19</v>
      </c>
      <c r="L736">
        <v>23</v>
      </c>
      <c r="M736" t="s">
        <v>84</v>
      </c>
      <c r="N736" t="s">
        <v>86</v>
      </c>
      <c r="O736">
        <v>0</v>
      </c>
      <c r="P736">
        <v>0</v>
      </c>
      <c r="Q736">
        <v>0</v>
      </c>
      <c r="S736">
        <v>0</v>
      </c>
      <c r="U736">
        <v>0</v>
      </c>
      <c r="V736">
        <v>346</v>
      </c>
      <c r="W736">
        <v>30</v>
      </c>
      <c r="X736">
        <v>2</v>
      </c>
      <c r="Y736">
        <v>0</v>
      </c>
      <c r="Z736" t="s">
        <v>72</v>
      </c>
      <c r="AA736">
        <v>260</v>
      </c>
      <c r="AB736">
        <v>68</v>
      </c>
      <c r="AD736">
        <v>0</v>
      </c>
      <c r="AG736">
        <v>24.4</v>
      </c>
      <c r="AH736">
        <v>24.9</v>
      </c>
      <c r="AK736">
        <v>0</v>
      </c>
      <c r="AM736">
        <v>270</v>
      </c>
      <c r="AN736">
        <v>36</v>
      </c>
      <c r="AO736">
        <v>1</v>
      </c>
      <c r="AP736">
        <v>0</v>
      </c>
      <c r="AQ736" t="s">
        <v>72</v>
      </c>
      <c r="AR736">
        <v>0</v>
      </c>
      <c r="AS736">
        <v>0</v>
      </c>
      <c r="AT736">
        <v>29.4</v>
      </c>
      <c r="AU736">
        <v>29.4</v>
      </c>
      <c r="AV736">
        <v>29.3</v>
      </c>
      <c r="AW736">
        <v>40</v>
      </c>
      <c r="AX736">
        <v>8</v>
      </c>
      <c r="AY736">
        <v>28</v>
      </c>
      <c r="BA736">
        <v>8.4</v>
      </c>
      <c r="BB736">
        <v>26</v>
      </c>
      <c r="BC736">
        <v>20</v>
      </c>
      <c r="BD736" t="s">
        <v>78</v>
      </c>
      <c r="BE736" t="s">
        <v>80</v>
      </c>
      <c r="BF736">
        <v>0</v>
      </c>
      <c r="BG736">
        <v>0</v>
      </c>
      <c r="BH736">
        <v>0</v>
      </c>
      <c r="BI736">
        <v>309</v>
      </c>
      <c r="BJ736">
        <v>327</v>
      </c>
      <c r="BK736">
        <v>1.2</v>
      </c>
      <c r="BL736">
        <v>1.5</v>
      </c>
      <c r="BM736">
        <v>254</v>
      </c>
      <c r="BN736">
        <v>36</v>
      </c>
      <c r="BO736">
        <v>2</v>
      </c>
      <c r="BP736">
        <v>0</v>
      </c>
      <c r="BQ736" t="s">
        <v>72</v>
      </c>
      <c r="BR736">
        <v>197</v>
      </c>
      <c r="BS736">
        <v>45</v>
      </c>
      <c r="BT736">
        <v>65</v>
      </c>
      <c r="BU736">
        <v>18</v>
      </c>
      <c r="BV736">
        <v>20.3</v>
      </c>
      <c r="BW736">
        <v>60</v>
      </c>
      <c r="BX736">
        <v>29.55</v>
      </c>
      <c r="BY736">
        <v>764</v>
      </c>
      <c r="BZ736">
        <v>4.4770000000000003</v>
      </c>
      <c r="CA736">
        <v>1</v>
      </c>
      <c r="CB736" s="2">
        <f t="shared" si="95"/>
        <v>45665</v>
      </c>
      <c r="CC736" s="3">
        <f t="shared" si="96"/>
        <v>0.64583333333333337</v>
      </c>
      <c r="CD736" s="4">
        <f t="shared" si="90"/>
        <v>45665.645833333336</v>
      </c>
      <c r="CE736" s="18">
        <f t="shared" si="93"/>
        <v>0.17000000000000004</v>
      </c>
      <c r="CF736" s="18">
        <f t="shared" si="94"/>
        <v>0.08</v>
      </c>
      <c r="CG736" s="19">
        <f t="shared" si="97"/>
        <v>540</v>
      </c>
      <c r="CH736" s="19">
        <f t="shared" si="97"/>
        <v>360</v>
      </c>
      <c r="CI736" s="19">
        <f t="shared" si="91"/>
        <v>180</v>
      </c>
      <c r="CJ736" s="19">
        <f t="shared" si="92"/>
        <v>360</v>
      </c>
    </row>
    <row r="737" spans="1:88" x14ac:dyDescent="0.35">
      <c r="A737" t="s">
        <v>146</v>
      </c>
      <c r="B737" t="s">
        <v>899</v>
      </c>
      <c r="C737">
        <v>28.7</v>
      </c>
      <c r="D737">
        <v>28.9</v>
      </c>
      <c r="E737">
        <v>28.7</v>
      </c>
      <c r="F737">
        <v>41</v>
      </c>
      <c r="G737">
        <v>8</v>
      </c>
      <c r="H737">
        <v>28</v>
      </c>
      <c r="I737">
        <v>65</v>
      </c>
      <c r="J737">
        <v>4.9000000000000004</v>
      </c>
      <c r="K737">
        <v>17</v>
      </c>
      <c r="L737">
        <v>23</v>
      </c>
      <c r="M737" t="s">
        <v>85</v>
      </c>
      <c r="N737" t="s">
        <v>85</v>
      </c>
      <c r="O737">
        <v>0</v>
      </c>
      <c r="P737">
        <v>0</v>
      </c>
      <c r="Q737">
        <v>0</v>
      </c>
      <c r="S737">
        <v>0</v>
      </c>
      <c r="U737">
        <v>0</v>
      </c>
      <c r="V737">
        <v>344</v>
      </c>
      <c r="W737">
        <v>30</v>
      </c>
      <c r="X737">
        <v>2</v>
      </c>
      <c r="Y737">
        <v>0</v>
      </c>
      <c r="Z737" t="s">
        <v>72</v>
      </c>
      <c r="AA737">
        <v>269</v>
      </c>
      <c r="AB737">
        <v>58</v>
      </c>
      <c r="AD737">
        <v>0</v>
      </c>
      <c r="AG737">
        <v>21.4</v>
      </c>
      <c r="AH737">
        <v>19.600000000000001</v>
      </c>
      <c r="AK737">
        <v>0</v>
      </c>
      <c r="AM737">
        <v>269</v>
      </c>
      <c r="AN737">
        <v>38</v>
      </c>
      <c r="AO737">
        <v>2</v>
      </c>
      <c r="AP737">
        <v>0</v>
      </c>
      <c r="AQ737" t="s">
        <v>72</v>
      </c>
      <c r="AR737">
        <v>0</v>
      </c>
      <c r="AS737">
        <v>0</v>
      </c>
      <c r="AT737">
        <v>29.5</v>
      </c>
      <c r="AU737">
        <v>29.6</v>
      </c>
      <c r="AV737">
        <v>29.4</v>
      </c>
      <c r="AW737">
        <v>41</v>
      </c>
      <c r="AX737">
        <v>8</v>
      </c>
      <c r="AY737">
        <v>29</v>
      </c>
      <c r="BA737">
        <v>5.6</v>
      </c>
      <c r="BB737">
        <v>19</v>
      </c>
      <c r="BC737">
        <v>21</v>
      </c>
      <c r="BD737" t="s">
        <v>74</v>
      </c>
      <c r="BE737" t="s">
        <v>78</v>
      </c>
      <c r="BF737">
        <v>0</v>
      </c>
      <c r="BG737">
        <v>0</v>
      </c>
      <c r="BH737">
        <v>0</v>
      </c>
      <c r="BI737">
        <v>252</v>
      </c>
      <c r="BJ737">
        <v>311</v>
      </c>
      <c r="BK737">
        <v>1</v>
      </c>
      <c r="BL737">
        <v>1.2</v>
      </c>
      <c r="BM737">
        <v>243</v>
      </c>
      <c r="BN737">
        <v>36</v>
      </c>
      <c r="BO737">
        <v>2</v>
      </c>
      <c r="BP737">
        <v>0</v>
      </c>
      <c r="BQ737" t="s">
        <v>72</v>
      </c>
      <c r="BR737">
        <v>201</v>
      </c>
      <c r="BS737">
        <v>29</v>
      </c>
      <c r="BT737">
        <v>64.8</v>
      </c>
      <c r="BU737">
        <v>18</v>
      </c>
      <c r="BV737">
        <v>20.100000000000001</v>
      </c>
      <c r="BW737">
        <v>60</v>
      </c>
      <c r="BX737">
        <v>29.54</v>
      </c>
      <c r="BY737">
        <v>764</v>
      </c>
      <c r="BZ737">
        <v>4.4770000000000003</v>
      </c>
      <c r="CA737">
        <v>1</v>
      </c>
      <c r="CB737" s="2">
        <f t="shared" si="95"/>
        <v>45665</v>
      </c>
      <c r="CC737" s="3">
        <f t="shared" si="96"/>
        <v>0.65625</v>
      </c>
      <c r="CD737" s="4">
        <f t="shared" si="90"/>
        <v>45665.65625</v>
      </c>
      <c r="CE737" s="18">
        <f t="shared" si="93"/>
        <v>0.17000000000000004</v>
      </c>
      <c r="CF737" s="18">
        <f t="shared" si="94"/>
        <v>0.08</v>
      </c>
      <c r="CG737" s="19">
        <f t="shared" si="97"/>
        <v>202.5</v>
      </c>
      <c r="CH737" s="19">
        <f t="shared" si="97"/>
        <v>315</v>
      </c>
      <c r="CI737" s="19">
        <f t="shared" si="91"/>
        <v>202.5</v>
      </c>
      <c r="CJ737" s="19">
        <f t="shared" si="92"/>
        <v>315</v>
      </c>
    </row>
    <row r="738" spans="1:88" x14ac:dyDescent="0.35">
      <c r="A738" t="s">
        <v>146</v>
      </c>
      <c r="B738" t="s">
        <v>900</v>
      </c>
      <c r="C738">
        <v>29</v>
      </c>
      <c r="D738">
        <v>29</v>
      </c>
      <c r="E738">
        <v>28.7</v>
      </c>
      <c r="F738">
        <v>40</v>
      </c>
      <c r="G738">
        <v>7</v>
      </c>
      <c r="H738">
        <v>28</v>
      </c>
      <c r="I738">
        <v>65</v>
      </c>
      <c r="J738">
        <v>4.0999999999999996</v>
      </c>
      <c r="K738">
        <v>20</v>
      </c>
      <c r="L738">
        <v>25</v>
      </c>
      <c r="M738" t="s">
        <v>86</v>
      </c>
      <c r="N738" t="s">
        <v>81</v>
      </c>
      <c r="O738">
        <v>0</v>
      </c>
      <c r="P738">
        <v>0</v>
      </c>
      <c r="Q738">
        <v>0</v>
      </c>
      <c r="S738">
        <v>0</v>
      </c>
      <c r="U738">
        <v>0</v>
      </c>
      <c r="V738">
        <v>342</v>
      </c>
      <c r="W738">
        <v>29</v>
      </c>
      <c r="X738">
        <v>2</v>
      </c>
      <c r="Y738">
        <v>0</v>
      </c>
      <c r="Z738" t="s">
        <v>72</v>
      </c>
      <c r="AA738">
        <v>265</v>
      </c>
      <c r="AB738">
        <v>59</v>
      </c>
      <c r="AD738">
        <v>0</v>
      </c>
      <c r="AG738">
        <v>18</v>
      </c>
      <c r="AH738">
        <v>19.8</v>
      </c>
      <c r="AK738">
        <v>0</v>
      </c>
      <c r="AM738">
        <v>278</v>
      </c>
      <c r="AN738">
        <v>33</v>
      </c>
      <c r="AO738">
        <v>2</v>
      </c>
      <c r="AP738">
        <v>0</v>
      </c>
      <c r="AQ738" t="s">
        <v>72</v>
      </c>
      <c r="AR738">
        <v>0</v>
      </c>
      <c r="AS738">
        <v>0</v>
      </c>
      <c r="AT738">
        <v>30.3</v>
      </c>
      <c r="AU738">
        <v>30.3</v>
      </c>
      <c r="AV738">
        <v>29.5</v>
      </c>
      <c r="AW738">
        <v>39</v>
      </c>
      <c r="AX738">
        <v>8</v>
      </c>
      <c r="AY738">
        <v>29</v>
      </c>
      <c r="BA738">
        <v>4.8</v>
      </c>
      <c r="BB738">
        <v>21</v>
      </c>
      <c r="BC738">
        <v>25</v>
      </c>
      <c r="BD738" t="s">
        <v>78</v>
      </c>
      <c r="BE738" t="s">
        <v>80</v>
      </c>
      <c r="BF738">
        <v>0</v>
      </c>
      <c r="BG738">
        <v>0</v>
      </c>
      <c r="BH738">
        <v>0</v>
      </c>
      <c r="BI738">
        <v>262</v>
      </c>
      <c r="BJ738">
        <v>287</v>
      </c>
      <c r="BK738">
        <v>0.8</v>
      </c>
      <c r="BL738">
        <v>1</v>
      </c>
      <c r="BM738">
        <v>238</v>
      </c>
      <c r="BN738">
        <v>37</v>
      </c>
      <c r="BO738">
        <v>2</v>
      </c>
      <c r="BP738">
        <v>0</v>
      </c>
      <c r="BQ738" t="s">
        <v>72</v>
      </c>
      <c r="BR738">
        <v>191</v>
      </c>
      <c r="BS738">
        <v>35</v>
      </c>
      <c r="BT738">
        <v>64.599999999999994</v>
      </c>
      <c r="BU738">
        <v>18</v>
      </c>
      <c r="BV738">
        <v>19.899999999999999</v>
      </c>
      <c r="BW738">
        <v>59</v>
      </c>
      <c r="BX738">
        <v>29.54</v>
      </c>
      <c r="BY738">
        <v>764</v>
      </c>
      <c r="BZ738">
        <v>4.4770000000000003</v>
      </c>
      <c r="CA738">
        <v>1</v>
      </c>
      <c r="CB738" s="2">
        <f t="shared" si="95"/>
        <v>45665</v>
      </c>
      <c r="CC738" s="3">
        <f t="shared" si="96"/>
        <v>0.66666666666666663</v>
      </c>
      <c r="CD738" s="4">
        <f t="shared" si="90"/>
        <v>45665.666666666664</v>
      </c>
      <c r="CE738" s="18">
        <f t="shared" si="93"/>
        <v>0.17000000000000004</v>
      </c>
      <c r="CF738" s="18">
        <f t="shared" si="94"/>
        <v>0.08</v>
      </c>
      <c r="CG738" s="19">
        <f t="shared" si="97"/>
        <v>405</v>
      </c>
      <c r="CH738" s="19">
        <f t="shared" si="97"/>
        <v>360</v>
      </c>
      <c r="CI738" s="19">
        <f t="shared" si="91"/>
        <v>45</v>
      </c>
      <c r="CJ738" s="19">
        <f t="shared" si="92"/>
        <v>360</v>
      </c>
    </row>
    <row r="739" spans="1:88" x14ac:dyDescent="0.35">
      <c r="A739" t="s">
        <v>146</v>
      </c>
      <c r="B739" t="s">
        <v>901</v>
      </c>
      <c r="C739">
        <v>28.5</v>
      </c>
      <c r="D739">
        <v>29</v>
      </c>
      <c r="E739">
        <v>28.5</v>
      </c>
      <c r="F739">
        <v>40</v>
      </c>
      <c r="G739">
        <v>7</v>
      </c>
      <c r="H739">
        <v>28</v>
      </c>
      <c r="I739">
        <v>65</v>
      </c>
      <c r="J739">
        <v>4.8</v>
      </c>
      <c r="K739">
        <v>16</v>
      </c>
      <c r="L739">
        <v>25</v>
      </c>
      <c r="M739" t="s">
        <v>84</v>
      </c>
      <c r="N739" t="s">
        <v>86</v>
      </c>
      <c r="O739">
        <v>0</v>
      </c>
      <c r="P739">
        <v>0</v>
      </c>
      <c r="Q739">
        <v>0</v>
      </c>
      <c r="S739">
        <v>0</v>
      </c>
      <c r="U739">
        <v>0</v>
      </c>
      <c r="V739">
        <v>344</v>
      </c>
      <c r="W739">
        <v>31</v>
      </c>
      <c r="X739">
        <v>2</v>
      </c>
      <c r="Y739">
        <v>0</v>
      </c>
      <c r="Z739" t="s">
        <v>72</v>
      </c>
      <c r="AA739">
        <v>260</v>
      </c>
      <c r="AB739">
        <v>66</v>
      </c>
      <c r="AD739">
        <v>0</v>
      </c>
      <c r="AG739">
        <v>16.5</v>
      </c>
      <c r="AH739">
        <v>18.7</v>
      </c>
      <c r="AK739">
        <v>0</v>
      </c>
      <c r="AM739">
        <v>281</v>
      </c>
      <c r="AN739">
        <v>36</v>
      </c>
      <c r="AO739">
        <v>2</v>
      </c>
      <c r="AP739">
        <v>0</v>
      </c>
      <c r="AQ739" t="s">
        <v>72</v>
      </c>
      <c r="AR739">
        <v>0</v>
      </c>
      <c r="AS739">
        <v>0</v>
      </c>
      <c r="AT739">
        <v>29.8</v>
      </c>
      <c r="AU739">
        <v>30.3</v>
      </c>
      <c r="AV739">
        <v>29.8</v>
      </c>
      <c r="AW739">
        <v>39</v>
      </c>
      <c r="AX739">
        <v>7</v>
      </c>
      <c r="AY739">
        <v>29</v>
      </c>
      <c r="BA739">
        <v>7.3</v>
      </c>
      <c r="BB739">
        <v>20</v>
      </c>
      <c r="BC739">
        <v>23</v>
      </c>
      <c r="BD739" t="s">
        <v>82</v>
      </c>
      <c r="BE739" t="s">
        <v>80</v>
      </c>
      <c r="BF739">
        <v>0</v>
      </c>
      <c r="BG739">
        <v>0</v>
      </c>
      <c r="BH739">
        <v>0</v>
      </c>
      <c r="BI739">
        <v>218</v>
      </c>
      <c r="BJ739">
        <v>253</v>
      </c>
      <c r="BK739">
        <v>0.7</v>
      </c>
      <c r="BL739">
        <v>1</v>
      </c>
      <c r="BM739">
        <v>236</v>
      </c>
      <c r="BN739">
        <v>37</v>
      </c>
      <c r="BO739">
        <v>2</v>
      </c>
      <c r="BP739">
        <v>0</v>
      </c>
      <c r="BQ739" t="s">
        <v>72</v>
      </c>
      <c r="BR739">
        <v>184</v>
      </c>
      <c r="BS739">
        <v>41</v>
      </c>
      <c r="BT739">
        <v>64.5</v>
      </c>
      <c r="BU739">
        <v>18</v>
      </c>
      <c r="BV739">
        <v>19.8</v>
      </c>
      <c r="BW739">
        <v>59</v>
      </c>
      <c r="BX739">
        <v>29.54</v>
      </c>
      <c r="BY739">
        <v>764</v>
      </c>
      <c r="BZ739">
        <v>4.4770000000000003</v>
      </c>
      <c r="CA739">
        <v>1</v>
      </c>
      <c r="CB739" s="2">
        <f t="shared" si="95"/>
        <v>45665</v>
      </c>
      <c r="CC739" s="3">
        <f t="shared" si="96"/>
        <v>0.67708333333333337</v>
      </c>
      <c r="CD739" s="4">
        <f t="shared" si="90"/>
        <v>45665.677083333336</v>
      </c>
      <c r="CE739" s="18">
        <f t="shared" si="93"/>
        <v>0.17000000000000004</v>
      </c>
      <c r="CF739" s="18">
        <f t="shared" si="94"/>
        <v>0.08</v>
      </c>
      <c r="CG739" s="19">
        <f t="shared" si="97"/>
        <v>540</v>
      </c>
      <c r="CH739" s="19">
        <f t="shared" si="97"/>
        <v>360</v>
      </c>
      <c r="CI739" s="19">
        <f t="shared" si="91"/>
        <v>180</v>
      </c>
      <c r="CJ739" s="19">
        <f t="shared" si="92"/>
        <v>360</v>
      </c>
    </row>
    <row r="740" spans="1:88" x14ac:dyDescent="0.35">
      <c r="A740" t="s">
        <v>146</v>
      </c>
      <c r="B740" t="s">
        <v>902</v>
      </c>
      <c r="C740">
        <v>28.2</v>
      </c>
      <c r="D740">
        <v>28.5</v>
      </c>
      <c r="E740">
        <v>28.2</v>
      </c>
      <c r="F740">
        <v>40</v>
      </c>
      <c r="G740">
        <v>7</v>
      </c>
      <c r="H740">
        <v>28</v>
      </c>
      <c r="I740">
        <v>65</v>
      </c>
      <c r="J740">
        <v>4.3</v>
      </c>
      <c r="K740">
        <v>10</v>
      </c>
      <c r="L740">
        <v>23</v>
      </c>
      <c r="M740" t="s">
        <v>86</v>
      </c>
      <c r="N740" t="s">
        <v>86</v>
      </c>
      <c r="O740">
        <v>0</v>
      </c>
      <c r="P740">
        <v>0</v>
      </c>
      <c r="Q740">
        <v>0</v>
      </c>
      <c r="S740">
        <v>0</v>
      </c>
      <c r="U740">
        <v>0</v>
      </c>
      <c r="V740">
        <v>351</v>
      </c>
      <c r="W740">
        <v>29</v>
      </c>
      <c r="X740">
        <v>2</v>
      </c>
      <c r="Y740">
        <v>0</v>
      </c>
      <c r="Z740" t="s">
        <v>72</v>
      </c>
      <c r="AA740">
        <v>280</v>
      </c>
      <c r="AB740">
        <v>54</v>
      </c>
      <c r="AD740">
        <v>0</v>
      </c>
      <c r="AG740">
        <v>16.100000000000001</v>
      </c>
      <c r="AH740">
        <v>18.5</v>
      </c>
      <c r="AK740">
        <v>0</v>
      </c>
      <c r="AM740">
        <v>280</v>
      </c>
      <c r="AN740">
        <v>39</v>
      </c>
      <c r="AO740">
        <v>2</v>
      </c>
      <c r="AP740">
        <v>0</v>
      </c>
      <c r="AQ740" t="s">
        <v>72</v>
      </c>
      <c r="AR740">
        <v>0</v>
      </c>
      <c r="AS740">
        <v>0</v>
      </c>
      <c r="AT740">
        <v>29.5</v>
      </c>
      <c r="AU740">
        <v>29.8</v>
      </c>
      <c r="AV740">
        <v>29.4</v>
      </c>
      <c r="AW740">
        <v>40</v>
      </c>
      <c r="AX740">
        <v>8</v>
      </c>
      <c r="AY740">
        <v>29</v>
      </c>
      <c r="BA740">
        <v>7.9</v>
      </c>
      <c r="BB740">
        <v>21</v>
      </c>
      <c r="BC740">
        <v>21</v>
      </c>
      <c r="BD740" t="s">
        <v>78</v>
      </c>
      <c r="BE740" t="s">
        <v>82</v>
      </c>
      <c r="BF740">
        <v>0</v>
      </c>
      <c r="BG740">
        <v>0</v>
      </c>
      <c r="BH740">
        <v>0</v>
      </c>
      <c r="BI740">
        <v>161</v>
      </c>
      <c r="BJ740">
        <v>202</v>
      </c>
      <c r="BK740">
        <v>0.6</v>
      </c>
      <c r="BL740">
        <v>1</v>
      </c>
      <c r="BM740">
        <v>240</v>
      </c>
      <c r="BN740">
        <v>34</v>
      </c>
      <c r="BO740">
        <v>2</v>
      </c>
      <c r="BP740">
        <v>0</v>
      </c>
      <c r="BQ740" t="s">
        <v>72</v>
      </c>
      <c r="BR740">
        <v>188</v>
      </c>
      <c r="BS740">
        <v>42</v>
      </c>
      <c r="BT740">
        <v>64.400000000000006</v>
      </c>
      <c r="BU740">
        <v>18</v>
      </c>
      <c r="BV740">
        <v>19.8</v>
      </c>
      <c r="BW740">
        <v>59</v>
      </c>
      <c r="BX740">
        <v>29.54</v>
      </c>
      <c r="BY740">
        <v>764</v>
      </c>
      <c r="BZ740">
        <v>4.4770000000000003</v>
      </c>
      <c r="CA740">
        <v>1</v>
      </c>
      <c r="CB740" s="2">
        <f t="shared" si="95"/>
        <v>45665</v>
      </c>
      <c r="CC740" s="3">
        <f t="shared" si="96"/>
        <v>0.6875</v>
      </c>
      <c r="CD740" s="4">
        <f t="shared" si="90"/>
        <v>45665.6875</v>
      </c>
      <c r="CE740" s="18">
        <f t="shared" si="93"/>
        <v>0.17000000000000004</v>
      </c>
      <c r="CF740" s="18">
        <f t="shared" si="94"/>
        <v>0.08</v>
      </c>
      <c r="CG740" s="19">
        <f t="shared" si="97"/>
        <v>540</v>
      </c>
      <c r="CH740" s="19">
        <f t="shared" si="97"/>
        <v>337.5</v>
      </c>
      <c r="CI740" s="19">
        <f t="shared" si="91"/>
        <v>180</v>
      </c>
      <c r="CJ740" s="19">
        <f t="shared" si="92"/>
        <v>337.5</v>
      </c>
    </row>
    <row r="741" spans="1:88" x14ac:dyDescent="0.35">
      <c r="A741" t="s">
        <v>146</v>
      </c>
      <c r="B741" t="s">
        <v>903</v>
      </c>
      <c r="C741">
        <v>28</v>
      </c>
      <c r="D741">
        <v>28.2</v>
      </c>
      <c r="E741">
        <v>27.9</v>
      </c>
      <c r="F741">
        <v>40</v>
      </c>
      <c r="G741">
        <v>6</v>
      </c>
      <c r="H741">
        <v>27</v>
      </c>
      <c r="I741">
        <v>65</v>
      </c>
      <c r="J741">
        <v>5.3</v>
      </c>
      <c r="K741">
        <v>15</v>
      </c>
      <c r="L741">
        <v>22</v>
      </c>
      <c r="M741" t="s">
        <v>77</v>
      </c>
      <c r="N741" t="s">
        <v>85</v>
      </c>
      <c r="O741">
        <v>0</v>
      </c>
      <c r="P741">
        <v>0</v>
      </c>
      <c r="Q741">
        <v>0</v>
      </c>
      <c r="S741">
        <v>0</v>
      </c>
      <c r="U741">
        <v>0</v>
      </c>
      <c r="V741">
        <v>351</v>
      </c>
      <c r="W741">
        <v>29</v>
      </c>
      <c r="X741">
        <v>2</v>
      </c>
      <c r="Y741">
        <v>0</v>
      </c>
      <c r="Z741" t="s">
        <v>72</v>
      </c>
      <c r="AA741">
        <v>281</v>
      </c>
      <c r="AB741">
        <v>52</v>
      </c>
      <c r="AD741">
        <v>0</v>
      </c>
      <c r="AG741">
        <v>15.6</v>
      </c>
      <c r="AH741">
        <v>18</v>
      </c>
      <c r="AK741">
        <v>0</v>
      </c>
      <c r="AM741">
        <v>298</v>
      </c>
      <c r="AN741">
        <v>34</v>
      </c>
      <c r="AO741">
        <v>2</v>
      </c>
      <c r="AP741">
        <v>0</v>
      </c>
      <c r="AQ741" t="s">
        <v>72</v>
      </c>
      <c r="AR741">
        <v>0</v>
      </c>
      <c r="AS741">
        <v>0</v>
      </c>
      <c r="AT741">
        <v>29.4</v>
      </c>
      <c r="AU741">
        <v>29.6</v>
      </c>
      <c r="AV741">
        <v>29.3</v>
      </c>
      <c r="AW741">
        <v>39</v>
      </c>
      <c r="AX741">
        <v>7</v>
      </c>
      <c r="AY741">
        <v>29</v>
      </c>
      <c r="BA741">
        <v>4.9000000000000004</v>
      </c>
      <c r="BB741">
        <v>22</v>
      </c>
      <c r="BC741">
        <v>23</v>
      </c>
      <c r="BD741" t="s">
        <v>87</v>
      </c>
      <c r="BE741" t="s">
        <v>82</v>
      </c>
      <c r="BF741">
        <v>0</v>
      </c>
      <c r="BG741">
        <v>0</v>
      </c>
      <c r="BH741">
        <v>0</v>
      </c>
      <c r="BI741">
        <v>127</v>
      </c>
      <c r="BJ741">
        <v>155</v>
      </c>
      <c r="BK741">
        <v>0.5</v>
      </c>
      <c r="BL741">
        <v>0.8</v>
      </c>
      <c r="BM741">
        <v>249</v>
      </c>
      <c r="BN741">
        <v>37</v>
      </c>
      <c r="BO741">
        <v>2</v>
      </c>
      <c r="BP741">
        <v>0</v>
      </c>
      <c r="BQ741" t="s">
        <v>72</v>
      </c>
      <c r="BR741">
        <v>206</v>
      </c>
      <c r="BS741">
        <v>31</v>
      </c>
      <c r="BT741">
        <v>64.400000000000006</v>
      </c>
      <c r="BU741">
        <v>18</v>
      </c>
      <c r="BV741">
        <v>19.8</v>
      </c>
      <c r="BW741">
        <v>59</v>
      </c>
      <c r="BX741">
        <v>29.54</v>
      </c>
      <c r="BY741">
        <v>764</v>
      </c>
      <c r="BZ741">
        <v>4.4770000000000003</v>
      </c>
      <c r="CA741">
        <v>1</v>
      </c>
      <c r="CB741" s="2">
        <f t="shared" si="95"/>
        <v>45665</v>
      </c>
      <c r="CC741" s="3">
        <f t="shared" si="96"/>
        <v>0.69791666666666663</v>
      </c>
      <c r="CD741" s="4">
        <f t="shared" si="90"/>
        <v>45665.697916666664</v>
      </c>
      <c r="CE741" s="18">
        <f t="shared" si="93"/>
        <v>0.17000000000000004</v>
      </c>
      <c r="CF741" s="18">
        <f t="shared" si="94"/>
        <v>0.08</v>
      </c>
      <c r="CG741" s="19">
        <f t="shared" si="97"/>
        <v>202.5</v>
      </c>
      <c r="CH741" s="19">
        <f t="shared" si="97"/>
        <v>337.5</v>
      </c>
      <c r="CI741" s="19">
        <f t="shared" si="91"/>
        <v>202.5</v>
      </c>
      <c r="CJ741" s="19">
        <f t="shared" si="92"/>
        <v>337.5</v>
      </c>
    </row>
    <row r="742" spans="1:88" x14ac:dyDescent="0.35">
      <c r="A742" t="s">
        <v>146</v>
      </c>
      <c r="B742" t="s">
        <v>904</v>
      </c>
      <c r="C742">
        <v>27.6</v>
      </c>
      <c r="D742">
        <v>28</v>
      </c>
      <c r="E742">
        <v>27.6</v>
      </c>
      <c r="F742">
        <v>40</v>
      </c>
      <c r="G742">
        <v>6</v>
      </c>
      <c r="H742">
        <v>27</v>
      </c>
      <c r="I742">
        <v>65</v>
      </c>
      <c r="J742">
        <v>5.6</v>
      </c>
      <c r="K742">
        <v>20</v>
      </c>
      <c r="L742">
        <v>23</v>
      </c>
      <c r="M742" t="s">
        <v>74</v>
      </c>
      <c r="N742" t="s">
        <v>86</v>
      </c>
      <c r="O742">
        <v>0</v>
      </c>
      <c r="P742">
        <v>0</v>
      </c>
      <c r="Q742">
        <v>0</v>
      </c>
      <c r="S742">
        <v>0</v>
      </c>
      <c r="U742">
        <v>0</v>
      </c>
      <c r="V742">
        <v>352</v>
      </c>
      <c r="W742">
        <v>28</v>
      </c>
      <c r="X742">
        <v>2</v>
      </c>
      <c r="Y742">
        <v>0</v>
      </c>
      <c r="Z742" t="s">
        <v>72</v>
      </c>
      <c r="AA742">
        <v>273</v>
      </c>
      <c r="AB742">
        <v>62</v>
      </c>
      <c r="AD742">
        <v>200</v>
      </c>
      <c r="AG742">
        <v>15.3</v>
      </c>
      <c r="AH742">
        <v>17.7</v>
      </c>
      <c r="AK742">
        <v>0</v>
      </c>
      <c r="AM742">
        <v>299</v>
      </c>
      <c r="AN742">
        <v>36</v>
      </c>
      <c r="AO742">
        <v>2</v>
      </c>
      <c r="AP742">
        <v>0</v>
      </c>
      <c r="AQ742" t="s">
        <v>72</v>
      </c>
      <c r="AR742">
        <v>0</v>
      </c>
      <c r="AS742">
        <v>0</v>
      </c>
      <c r="AT742">
        <v>29</v>
      </c>
      <c r="AU742">
        <v>29.5</v>
      </c>
      <c r="AV742">
        <v>29</v>
      </c>
      <c r="AW742">
        <v>39</v>
      </c>
      <c r="AX742">
        <v>7</v>
      </c>
      <c r="AY742">
        <v>29</v>
      </c>
      <c r="BA742">
        <v>7.1</v>
      </c>
      <c r="BB742">
        <v>21</v>
      </c>
      <c r="BC742">
        <v>22</v>
      </c>
      <c r="BD742" t="s">
        <v>78</v>
      </c>
      <c r="BE742" t="s">
        <v>82</v>
      </c>
      <c r="BF742">
        <v>0</v>
      </c>
      <c r="BG742">
        <v>0</v>
      </c>
      <c r="BH742">
        <v>0</v>
      </c>
      <c r="BI742">
        <v>89</v>
      </c>
      <c r="BJ742">
        <v>111</v>
      </c>
      <c r="BK742">
        <v>0.5</v>
      </c>
      <c r="BL742">
        <v>0.7</v>
      </c>
      <c r="BM742">
        <v>243</v>
      </c>
      <c r="BN742">
        <v>36</v>
      </c>
      <c r="BO742">
        <v>2</v>
      </c>
      <c r="BP742">
        <v>0</v>
      </c>
      <c r="BQ742" t="s">
        <v>72</v>
      </c>
      <c r="BR742">
        <v>183</v>
      </c>
      <c r="BS742">
        <v>47</v>
      </c>
      <c r="BT742">
        <v>64.3</v>
      </c>
      <c r="BU742">
        <v>18</v>
      </c>
      <c r="BV742">
        <v>19.7</v>
      </c>
      <c r="BW742">
        <v>59</v>
      </c>
      <c r="BX742">
        <v>29.54</v>
      </c>
      <c r="BY742">
        <v>763</v>
      </c>
      <c r="BZ742">
        <v>4.4710000000000001</v>
      </c>
      <c r="CA742">
        <v>1</v>
      </c>
      <c r="CB742" s="2">
        <f t="shared" si="95"/>
        <v>45665</v>
      </c>
      <c r="CC742" s="3">
        <f t="shared" si="96"/>
        <v>0.70833333333333337</v>
      </c>
      <c r="CD742" s="4">
        <f t="shared" si="90"/>
        <v>45665.708333333336</v>
      </c>
      <c r="CE742" s="18">
        <f t="shared" si="93"/>
        <v>0.17000000000000004</v>
      </c>
      <c r="CF742" s="18">
        <f t="shared" si="94"/>
        <v>0.08</v>
      </c>
      <c r="CG742" s="19">
        <f t="shared" si="97"/>
        <v>540</v>
      </c>
      <c r="CH742" s="19">
        <f t="shared" si="97"/>
        <v>337.5</v>
      </c>
      <c r="CI742" s="19">
        <f t="shared" si="91"/>
        <v>180</v>
      </c>
      <c r="CJ742" s="19">
        <f t="shared" si="92"/>
        <v>337.5</v>
      </c>
    </row>
    <row r="743" spans="1:88" x14ac:dyDescent="0.35">
      <c r="A743" t="s">
        <v>146</v>
      </c>
      <c r="B743" t="s">
        <v>905</v>
      </c>
      <c r="C743">
        <v>27.2</v>
      </c>
      <c r="D743">
        <v>27.6</v>
      </c>
      <c r="E743">
        <v>27.2</v>
      </c>
      <c r="F743">
        <v>39</v>
      </c>
      <c r="G743">
        <v>5</v>
      </c>
      <c r="H743">
        <v>27</v>
      </c>
      <c r="I743">
        <v>65</v>
      </c>
      <c r="J743">
        <v>6.1</v>
      </c>
      <c r="K743">
        <v>19</v>
      </c>
      <c r="L743">
        <v>21</v>
      </c>
      <c r="M743" t="s">
        <v>74</v>
      </c>
      <c r="N743" t="s">
        <v>85</v>
      </c>
      <c r="O743">
        <v>0</v>
      </c>
      <c r="P743">
        <v>0</v>
      </c>
      <c r="Q743">
        <v>0</v>
      </c>
      <c r="S743">
        <v>0</v>
      </c>
      <c r="U743">
        <v>0</v>
      </c>
      <c r="V743">
        <v>349</v>
      </c>
      <c r="W743">
        <v>29</v>
      </c>
      <c r="X743">
        <v>2</v>
      </c>
      <c r="Y743">
        <v>0</v>
      </c>
      <c r="Z743" t="s">
        <v>72</v>
      </c>
      <c r="AA743">
        <v>273</v>
      </c>
      <c r="AB743">
        <v>58</v>
      </c>
      <c r="AD743">
        <v>0</v>
      </c>
      <c r="AG743">
        <v>14.8</v>
      </c>
      <c r="AH743">
        <v>17.3</v>
      </c>
      <c r="AK743">
        <v>0</v>
      </c>
      <c r="AM743">
        <v>288</v>
      </c>
      <c r="AN743">
        <v>39</v>
      </c>
      <c r="AO743">
        <v>2</v>
      </c>
      <c r="AP743">
        <v>0</v>
      </c>
      <c r="AQ743" t="s">
        <v>72</v>
      </c>
      <c r="AR743">
        <v>0</v>
      </c>
      <c r="AS743">
        <v>0</v>
      </c>
      <c r="AT743">
        <v>28.5</v>
      </c>
      <c r="AU743">
        <v>29</v>
      </c>
      <c r="AV743">
        <v>28.5</v>
      </c>
      <c r="AW743">
        <v>38</v>
      </c>
      <c r="AX743">
        <v>6</v>
      </c>
      <c r="AY743">
        <v>28</v>
      </c>
      <c r="BA743">
        <v>7.3</v>
      </c>
      <c r="BB743">
        <v>22</v>
      </c>
      <c r="BC743">
        <v>22</v>
      </c>
      <c r="BD743" t="s">
        <v>78</v>
      </c>
      <c r="BE743" t="s">
        <v>82</v>
      </c>
      <c r="BF743">
        <v>0</v>
      </c>
      <c r="BG743">
        <v>0</v>
      </c>
      <c r="BH743">
        <v>0</v>
      </c>
      <c r="BI743">
        <v>54</v>
      </c>
      <c r="BJ743">
        <v>72</v>
      </c>
      <c r="BK743">
        <v>0</v>
      </c>
      <c r="BL743">
        <v>0.5</v>
      </c>
      <c r="BM743">
        <v>248</v>
      </c>
      <c r="BN743">
        <v>35</v>
      </c>
      <c r="BO743">
        <v>2</v>
      </c>
      <c r="BP743">
        <v>0</v>
      </c>
      <c r="BQ743" t="s">
        <v>72</v>
      </c>
      <c r="BR743">
        <v>194</v>
      </c>
      <c r="BS743">
        <v>43</v>
      </c>
      <c r="BT743">
        <v>64.2</v>
      </c>
      <c r="BU743">
        <v>18</v>
      </c>
      <c r="BV743">
        <v>19.600000000000001</v>
      </c>
      <c r="BW743">
        <v>59</v>
      </c>
      <c r="BX743">
        <v>29.55</v>
      </c>
      <c r="BY743">
        <v>764</v>
      </c>
      <c r="BZ743">
        <v>4.4770000000000003</v>
      </c>
      <c r="CA743">
        <v>1</v>
      </c>
      <c r="CB743" s="2">
        <f t="shared" si="95"/>
        <v>45665</v>
      </c>
      <c r="CC743" s="3">
        <f t="shared" si="96"/>
        <v>0.71875</v>
      </c>
      <c r="CD743" s="4">
        <f t="shared" si="90"/>
        <v>45665.71875</v>
      </c>
      <c r="CE743" s="18">
        <f t="shared" si="93"/>
        <v>0.17000000000000004</v>
      </c>
      <c r="CF743" s="18">
        <f t="shared" si="94"/>
        <v>0.08</v>
      </c>
      <c r="CG743" s="19">
        <f t="shared" si="97"/>
        <v>202.5</v>
      </c>
      <c r="CH743" s="19">
        <f t="shared" si="97"/>
        <v>337.5</v>
      </c>
      <c r="CI743" s="19">
        <f t="shared" si="91"/>
        <v>202.5</v>
      </c>
      <c r="CJ743" s="19">
        <f t="shared" si="92"/>
        <v>337.5</v>
      </c>
    </row>
    <row r="744" spans="1:88" x14ac:dyDescent="0.35">
      <c r="A744" t="s">
        <v>146</v>
      </c>
      <c r="B744" t="s">
        <v>906</v>
      </c>
      <c r="C744">
        <v>26.9</v>
      </c>
      <c r="D744">
        <v>27.2</v>
      </c>
      <c r="E744">
        <v>26.8</v>
      </c>
      <c r="F744">
        <v>39</v>
      </c>
      <c r="G744">
        <v>5</v>
      </c>
      <c r="H744">
        <v>26</v>
      </c>
      <c r="I744">
        <v>65</v>
      </c>
      <c r="J744">
        <v>6.9</v>
      </c>
      <c r="K744">
        <v>18</v>
      </c>
      <c r="L744">
        <v>20</v>
      </c>
      <c r="M744" t="s">
        <v>86</v>
      </c>
      <c r="N744" t="s">
        <v>85</v>
      </c>
      <c r="O744">
        <v>0</v>
      </c>
      <c r="P744">
        <v>0</v>
      </c>
      <c r="Q744">
        <v>0</v>
      </c>
      <c r="S744">
        <v>0</v>
      </c>
      <c r="U744">
        <v>0</v>
      </c>
      <c r="V744">
        <v>347</v>
      </c>
      <c r="W744">
        <v>29</v>
      </c>
      <c r="X744">
        <v>2</v>
      </c>
      <c r="Y744">
        <v>0</v>
      </c>
      <c r="Z744" t="s">
        <v>72</v>
      </c>
      <c r="AA744">
        <v>258</v>
      </c>
      <c r="AB744">
        <v>72</v>
      </c>
      <c r="AD744">
        <v>0</v>
      </c>
      <c r="AG744">
        <v>14.4</v>
      </c>
      <c r="AH744">
        <v>16.8</v>
      </c>
      <c r="AK744">
        <v>0</v>
      </c>
      <c r="AM744">
        <v>300</v>
      </c>
      <c r="AN744">
        <v>37</v>
      </c>
      <c r="AO744">
        <v>2</v>
      </c>
      <c r="AP744">
        <v>0</v>
      </c>
      <c r="AQ744" t="s">
        <v>72</v>
      </c>
      <c r="AR744">
        <v>0</v>
      </c>
      <c r="AS744">
        <v>0</v>
      </c>
      <c r="AT744">
        <v>27.9</v>
      </c>
      <c r="AU744">
        <v>28.5</v>
      </c>
      <c r="AV744">
        <v>27.9</v>
      </c>
      <c r="AW744">
        <v>38</v>
      </c>
      <c r="AX744">
        <v>5</v>
      </c>
      <c r="AY744">
        <v>28</v>
      </c>
      <c r="BA744">
        <v>8.1999999999999993</v>
      </c>
      <c r="BB744">
        <v>30</v>
      </c>
      <c r="BC744">
        <v>19</v>
      </c>
      <c r="BD744" t="s">
        <v>77</v>
      </c>
      <c r="BE744" t="s">
        <v>80</v>
      </c>
      <c r="BF744">
        <v>0</v>
      </c>
      <c r="BG744">
        <v>0</v>
      </c>
      <c r="BH744">
        <v>0</v>
      </c>
      <c r="BI744">
        <v>27</v>
      </c>
      <c r="BJ744">
        <v>42</v>
      </c>
      <c r="BK744">
        <v>0</v>
      </c>
      <c r="BL744">
        <v>0</v>
      </c>
      <c r="BM744">
        <v>244</v>
      </c>
      <c r="BN744">
        <v>37</v>
      </c>
      <c r="BO744">
        <v>2</v>
      </c>
      <c r="BP744">
        <v>0</v>
      </c>
      <c r="BQ744" t="s">
        <v>72</v>
      </c>
      <c r="BR744">
        <v>185</v>
      </c>
      <c r="BS744">
        <v>45</v>
      </c>
      <c r="BT744">
        <v>64.099999999999994</v>
      </c>
      <c r="BU744">
        <v>18</v>
      </c>
      <c r="BV744">
        <v>19.5</v>
      </c>
      <c r="BW744">
        <v>59</v>
      </c>
      <c r="BX744">
        <v>29.55</v>
      </c>
      <c r="BY744">
        <v>764</v>
      </c>
      <c r="BZ744">
        <v>4.4770000000000003</v>
      </c>
      <c r="CA744">
        <v>1</v>
      </c>
      <c r="CB744" s="2">
        <f t="shared" si="95"/>
        <v>45665</v>
      </c>
      <c r="CC744" s="3">
        <f t="shared" si="96"/>
        <v>0.72916666666666663</v>
      </c>
      <c r="CD744" s="4">
        <f t="shared" si="90"/>
        <v>45665.729166666664</v>
      </c>
      <c r="CE744" s="18">
        <f t="shared" si="93"/>
        <v>0.17000000000000004</v>
      </c>
      <c r="CF744" s="18">
        <f t="shared" si="94"/>
        <v>0.08</v>
      </c>
      <c r="CG744" s="19">
        <f t="shared" si="97"/>
        <v>202.5</v>
      </c>
      <c r="CH744" s="19">
        <f t="shared" si="97"/>
        <v>360</v>
      </c>
      <c r="CI744" s="19">
        <f t="shared" si="91"/>
        <v>202.5</v>
      </c>
      <c r="CJ744" s="19">
        <f t="shared" si="92"/>
        <v>360</v>
      </c>
    </row>
    <row r="745" spans="1:88" x14ac:dyDescent="0.35">
      <c r="A745" t="s">
        <v>146</v>
      </c>
      <c r="B745" t="s">
        <v>907</v>
      </c>
      <c r="C745">
        <v>26.4</v>
      </c>
      <c r="D745">
        <v>26.9</v>
      </c>
      <c r="E745">
        <v>26.4</v>
      </c>
      <c r="F745">
        <v>41</v>
      </c>
      <c r="G745">
        <v>6</v>
      </c>
      <c r="H745">
        <v>26</v>
      </c>
      <c r="I745">
        <v>65</v>
      </c>
      <c r="J745">
        <v>5.9</v>
      </c>
      <c r="K745">
        <v>20</v>
      </c>
      <c r="L745">
        <v>20</v>
      </c>
      <c r="M745" t="s">
        <v>84</v>
      </c>
      <c r="N745" t="s">
        <v>85</v>
      </c>
      <c r="O745">
        <v>0</v>
      </c>
      <c r="P745">
        <v>0</v>
      </c>
      <c r="Q745">
        <v>0</v>
      </c>
      <c r="S745">
        <v>0</v>
      </c>
      <c r="U745">
        <v>0</v>
      </c>
      <c r="V745">
        <v>351</v>
      </c>
      <c r="W745">
        <v>29</v>
      </c>
      <c r="X745">
        <v>2</v>
      </c>
      <c r="Y745">
        <v>0</v>
      </c>
      <c r="Z745" t="s">
        <v>72</v>
      </c>
      <c r="AA745">
        <v>263</v>
      </c>
      <c r="AB745">
        <v>70</v>
      </c>
      <c r="AD745">
        <v>0</v>
      </c>
      <c r="AG745">
        <v>13.9</v>
      </c>
      <c r="AH745">
        <v>16.5</v>
      </c>
      <c r="AK745">
        <v>0</v>
      </c>
      <c r="AM745">
        <v>296</v>
      </c>
      <c r="AN745">
        <v>38</v>
      </c>
      <c r="AO745">
        <v>2</v>
      </c>
      <c r="AP745">
        <v>0</v>
      </c>
      <c r="AQ745" t="s">
        <v>72</v>
      </c>
      <c r="AR745">
        <v>0</v>
      </c>
      <c r="AS745">
        <v>0</v>
      </c>
      <c r="AT745">
        <v>27.3</v>
      </c>
      <c r="AU745">
        <v>27.9</v>
      </c>
      <c r="AV745">
        <v>27.3</v>
      </c>
      <c r="AW745">
        <v>40</v>
      </c>
      <c r="AX745">
        <v>6</v>
      </c>
      <c r="AY745">
        <v>27</v>
      </c>
      <c r="BA745">
        <v>7</v>
      </c>
      <c r="BB745">
        <v>22</v>
      </c>
      <c r="BC745">
        <v>20</v>
      </c>
      <c r="BD745" t="s">
        <v>80</v>
      </c>
      <c r="BE745" t="s">
        <v>78</v>
      </c>
      <c r="BF745">
        <v>0</v>
      </c>
      <c r="BG745">
        <v>0</v>
      </c>
      <c r="BH745">
        <v>0</v>
      </c>
      <c r="BI745">
        <v>12</v>
      </c>
      <c r="BJ745">
        <v>18</v>
      </c>
      <c r="BK745">
        <v>0</v>
      </c>
      <c r="BL745">
        <v>0</v>
      </c>
      <c r="BM745">
        <v>257</v>
      </c>
      <c r="BN745">
        <v>36</v>
      </c>
      <c r="BO745">
        <v>2</v>
      </c>
      <c r="BP745">
        <v>0</v>
      </c>
      <c r="BQ745" t="s">
        <v>72</v>
      </c>
      <c r="BR745">
        <v>193</v>
      </c>
      <c r="BS745">
        <v>53</v>
      </c>
      <c r="BT745">
        <v>64</v>
      </c>
      <c r="BU745">
        <v>18</v>
      </c>
      <c r="BV745">
        <v>19.399999999999999</v>
      </c>
      <c r="BW745">
        <v>59</v>
      </c>
      <c r="BX745">
        <v>29.55</v>
      </c>
      <c r="BY745">
        <v>764</v>
      </c>
      <c r="BZ745">
        <v>4.4770000000000003</v>
      </c>
      <c r="CA745">
        <v>1</v>
      </c>
      <c r="CB745" s="2">
        <f t="shared" si="95"/>
        <v>45665</v>
      </c>
      <c r="CC745" s="3">
        <f t="shared" si="96"/>
        <v>0.73958333333333337</v>
      </c>
      <c r="CD745" s="4">
        <f t="shared" si="90"/>
        <v>45665.739583333336</v>
      </c>
      <c r="CE745" s="18">
        <f t="shared" si="93"/>
        <v>0.17000000000000004</v>
      </c>
      <c r="CF745" s="18">
        <f t="shared" si="94"/>
        <v>0.08</v>
      </c>
      <c r="CG745" s="19">
        <f t="shared" si="97"/>
        <v>202.5</v>
      </c>
      <c r="CH745" s="19">
        <f t="shared" si="97"/>
        <v>315</v>
      </c>
      <c r="CI745" s="19">
        <f t="shared" si="91"/>
        <v>202.5</v>
      </c>
      <c r="CJ745" s="19">
        <f t="shared" si="92"/>
        <v>315</v>
      </c>
    </row>
    <row r="746" spans="1:88" x14ac:dyDescent="0.35">
      <c r="A746" t="s">
        <v>146</v>
      </c>
      <c r="B746" t="s">
        <v>908</v>
      </c>
      <c r="C746">
        <v>26</v>
      </c>
      <c r="D746">
        <v>26.4</v>
      </c>
      <c r="E746">
        <v>26</v>
      </c>
      <c r="F746">
        <v>41</v>
      </c>
      <c r="G746">
        <v>5</v>
      </c>
      <c r="H746">
        <v>25</v>
      </c>
      <c r="I746">
        <v>65</v>
      </c>
      <c r="J746">
        <v>6.4</v>
      </c>
      <c r="K746">
        <v>20</v>
      </c>
      <c r="L746">
        <v>19</v>
      </c>
      <c r="M746" t="s">
        <v>85</v>
      </c>
      <c r="N746" t="s">
        <v>85</v>
      </c>
      <c r="O746">
        <v>0</v>
      </c>
      <c r="P746">
        <v>0</v>
      </c>
      <c r="Q746">
        <v>0</v>
      </c>
      <c r="S746">
        <v>0</v>
      </c>
      <c r="U746">
        <v>0</v>
      </c>
      <c r="V746">
        <v>352</v>
      </c>
      <c r="W746">
        <v>33</v>
      </c>
      <c r="X746">
        <v>2</v>
      </c>
      <c r="Y746">
        <v>0</v>
      </c>
      <c r="Z746" t="s">
        <v>72</v>
      </c>
      <c r="AA746">
        <v>274</v>
      </c>
      <c r="AB746">
        <v>61</v>
      </c>
      <c r="AD746">
        <v>0</v>
      </c>
      <c r="AG746">
        <v>13.5</v>
      </c>
      <c r="AH746">
        <v>16.100000000000001</v>
      </c>
      <c r="AK746">
        <v>0</v>
      </c>
      <c r="AM746">
        <v>291</v>
      </c>
      <c r="AN746">
        <v>35</v>
      </c>
      <c r="AO746">
        <v>1</v>
      </c>
      <c r="AP746">
        <v>0</v>
      </c>
      <c r="AQ746" t="s">
        <v>72</v>
      </c>
      <c r="AR746">
        <v>0</v>
      </c>
      <c r="AS746">
        <v>0</v>
      </c>
      <c r="AT746">
        <v>26.6</v>
      </c>
      <c r="AU746">
        <v>27.3</v>
      </c>
      <c r="AV746">
        <v>26.6</v>
      </c>
      <c r="AW746">
        <v>41</v>
      </c>
      <c r="AX746">
        <v>6</v>
      </c>
      <c r="AY746">
        <v>26</v>
      </c>
      <c r="BA746">
        <v>7.2</v>
      </c>
      <c r="BB746">
        <v>19</v>
      </c>
      <c r="BC746">
        <v>20</v>
      </c>
      <c r="BD746" t="s">
        <v>78</v>
      </c>
      <c r="BE746" t="s">
        <v>78</v>
      </c>
      <c r="BF746">
        <v>0</v>
      </c>
      <c r="BG746">
        <v>0</v>
      </c>
      <c r="BH746">
        <v>0</v>
      </c>
      <c r="BI746">
        <v>3</v>
      </c>
      <c r="BJ746">
        <v>9</v>
      </c>
      <c r="BK746">
        <v>0</v>
      </c>
      <c r="BL746">
        <v>0</v>
      </c>
      <c r="BM746">
        <v>249</v>
      </c>
      <c r="BN746">
        <v>37</v>
      </c>
      <c r="BO746">
        <v>2</v>
      </c>
      <c r="BP746">
        <v>0</v>
      </c>
      <c r="BQ746" t="s">
        <v>72</v>
      </c>
      <c r="BR746">
        <v>186</v>
      </c>
      <c r="BS746">
        <v>49</v>
      </c>
      <c r="BT746">
        <v>63.9</v>
      </c>
      <c r="BU746">
        <v>18</v>
      </c>
      <c r="BV746">
        <v>19.3</v>
      </c>
      <c r="BW746">
        <v>59</v>
      </c>
      <c r="BX746">
        <v>29.56</v>
      </c>
      <c r="BY746">
        <v>764</v>
      </c>
      <c r="BZ746">
        <v>4.4770000000000003</v>
      </c>
      <c r="CA746">
        <v>1</v>
      </c>
      <c r="CB746" s="2">
        <f t="shared" si="95"/>
        <v>45665</v>
      </c>
      <c r="CC746" s="3">
        <f t="shared" si="96"/>
        <v>0.75</v>
      </c>
      <c r="CD746" s="4">
        <f t="shared" si="90"/>
        <v>45665.75</v>
      </c>
      <c r="CE746" s="18">
        <f t="shared" si="93"/>
        <v>0.17000000000000004</v>
      </c>
      <c r="CF746" s="18">
        <f t="shared" si="94"/>
        <v>0.08</v>
      </c>
      <c r="CG746" s="19">
        <f t="shared" si="97"/>
        <v>202.5</v>
      </c>
      <c r="CH746" s="19">
        <f t="shared" si="97"/>
        <v>315</v>
      </c>
      <c r="CI746" s="19">
        <f t="shared" si="91"/>
        <v>202.5</v>
      </c>
      <c r="CJ746" s="19">
        <f t="shared" si="92"/>
        <v>315</v>
      </c>
    </row>
    <row r="747" spans="1:88" x14ac:dyDescent="0.35">
      <c r="A747" t="s">
        <v>146</v>
      </c>
      <c r="B747" t="s">
        <v>909</v>
      </c>
      <c r="C747">
        <v>25.9</v>
      </c>
      <c r="D747">
        <v>26.1</v>
      </c>
      <c r="E747">
        <v>25.9</v>
      </c>
      <c r="F747">
        <v>42</v>
      </c>
      <c r="G747">
        <v>6</v>
      </c>
      <c r="H747">
        <v>25</v>
      </c>
      <c r="I747">
        <v>65</v>
      </c>
      <c r="J747">
        <v>3.3</v>
      </c>
      <c r="K747">
        <v>11</v>
      </c>
      <c r="L747">
        <v>19</v>
      </c>
      <c r="M747" t="s">
        <v>84</v>
      </c>
      <c r="N747" t="s">
        <v>74</v>
      </c>
      <c r="O747">
        <v>0</v>
      </c>
      <c r="P747">
        <v>0</v>
      </c>
      <c r="Q747">
        <v>0</v>
      </c>
      <c r="S747">
        <v>0</v>
      </c>
      <c r="U747">
        <v>0</v>
      </c>
      <c r="V747">
        <v>349</v>
      </c>
      <c r="W747">
        <v>29</v>
      </c>
      <c r="X747">
        <v>2</v>
      </c>
      <c r="Y747">
        <v>0</v>
      </c>
      <c r="Z747" t="s">
        <v>72</v>
      </c>
      <c r="AA747">
        <v>281</v>
      </c>
      <c r="AB747">
        <v>50</v>
      </c>
      <c r="AD747">
        <v>0</v>
      </c>
      <c r="AG747">
        <v>13.4</v>
      </c>
      <c r="AH747">
        <v>16</v>
      </c>
      <c r="AK747">
        <v>0</v>
      </c>
      <c r="AM747">
        <v>293</v>
      </c>
      <c r="AN747">
        <v>32</v>
      </c>
      <c r="AO747">
        <v>1</v>
      </c>
      <c r="AP747">
        <v>0</v>
      </c>
      <c r="AQ747" t="s">
        <v>72</v>
      </c>
      <c r="AR747">
        <v>0</v>
      </c>
      <c r="AS747">
        <v>0</v>
      </c>
      <c r="AT747">
        <v>26.6</v>
      </c>
      <c r="AU747">
        <v>26.6</v>
      </c>
      <c r="AV747">
        <v>26.5</v>
      </c>
      <c r="AW747">
        <v>42</v>
      </c>
      <c r="AX747">
        <v>6</v>
      </c>
      <c r="AY747">
        <v>26</v>
      </c>
      <c r="BA747">
        <v>3.4</v>
      </c>
      <c r="BB747">
        <v>15</v>
      </c>
      <c r="BC747">
        <v>20</v>
      </c>
      <c r="BD747" t="s">
        <v>74</v>
      </c>
      <c r="BE747" t="s">
        <v>78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255</v>
      </c>
      <c r="BN747">
        <v>38</v>
      </c>
      <c r="BO747">
        <v>2</v>
      </c>
      <c r="BP747">
        <v>0</v>
      </c>
      <c r="BQ747" t="s">
        <v>72</v>
      </c>
      <c r="BR747">
        <v>208</v>
      </c>
      <c r="BS747">
        <v>33</v>
      </c>
      <c r="BT747">
        <v>63.7</v>
      </c>
      <c r="BU747">
        <v>18</v>
      </c>
      <c r="BV747">
        <v>19.2</v>
      </c>
      <c r="BW747">
        <v>59</v>
      </c>
      <c r="BX747">
        <v>29.56</v>
      </c>
      <c r="BY747">
        <v>764</v>
      </c>
      <c r="BZ747">
        <v>4.4770000000000003</v>
      </c>
      <c r="CA747">
        <v>1</v>
      </c>
      <c r="CB747" s="2">
        <f t="shared" si="95"/>
        <v>45665</v>
      </c>
      <c r="CC747" s="3">
        <f t="shared" si="96"/>
        <v>0.76041666666666663</v>
      </c>
      <c r="CD747" s="4">
        <f t="shared" si="90"/>
        <v>45665.760416666664</v>
      </c>
      <c r="CE747" s="18">
        <f t="shared" si="93"/>
        <v>0.17000000000000004</v>
      </c>
      <c r="CF747" s="18">
        <f t="shared" si="94"/>
        <v>0.08</v>
      </c>
      <c r="CG747" s="19">
        <f t="shared" si="97"/>
        <v>247.5</v>
      </c>
      <c r="CH747" s="19">
        <f t="shared" si="97"/>
        <v>315</v>
      </c>
      <c r="CI747" s="19">
        <f t="shared" si="91"/>
        <v>247.5</v>
      </c>
      <c r="CJ747" s="19">
        <f t="shared" si="92"/>
        <v>315</v>
      </c>
    </row>
    <row r="748" spans="1:88" x14ac:dyDescent="0.35">
      <c r="A748" t="s">
        <v>146</v>
      </c>
      <c r="B748" t="s">
        <v>910</v>
      </c>
      <c r="C748">
        <v>25.6</v>
      </c>
      <c r="D748">
        <v>25.9</v>
      </c>
      <c r="E748">
        <v>25.6</v>
      </c>
      <c r="F748">
        <v>42</v>
      </c>
      <c r="G748">
        <v>5</v>
      </c>
      <c r="H748">
        <v>25</v>
      </c>
      <c r="I748">
        <v>65</v>
      </c>
      <c r="J748">
        <v>4.3</v>
      </c>
      <c r="K748">
        <v>12</v>
      </c>
      <c r="L748">
        <v>22</v>
      </c>
      <c r="M748" t="s">
        <v>75</v>
      </c>
      <c r="N748" t="s">
        <v>84</v>
      </c>
      <c r="O748">
        <v>0</v>
      </c>
      <c r="P748">
        <v>0</v>
      </c>
      <c r="Q748">
        <v>0</v>
      </c>
      <c r="S748">
        <v>0</v>
      </c>
      <c r="U748">
        <v>0</v>
      </c>
      <c r="V748">
        <v>349</v>
      </c>
      <c r="W748">
        <v>30</v>
      </c>
      <c r="X748">
        <v>1</v>
      </c>
      <c r="Y748">
        <v>0</v>
      </c>
      <c r="Z748" t="s">
        <v>72</v>
      </c>
      <c r="AA748">
        <v>269</v>
      </c>
      <c r="AB748">
        <v>62</v>
      </c>
      <c r="AD748">
        <v>0</v>
      </c>
      <c r="AG748">
        <v>13.4</v>
      </c>
      <c r="AH748">
        <v>15.8</v>
      </c>
      <c r="AK748">
        <v>0</v>
      </c>
      <c r="AM748">
        <v>303</v>
      </c>
      <c r="AN748">
        <v>37</v>
      </c>
      <c r="AO748">
        <v>1</v>
      </c>
      <c r="AP748">
        <v>0</v>
      </c>
      <c r="AQ748" t="s">
        <v>72</v>
      </c>
      <c r="AR748">
        <v>0</v>
      </c>
      <c r="AS748">
        <v>0</v>
      </c>
      <c r="AT748">
        <v>26.3</v>
      </c>
      <c r="AU748">
        <v>26.6</v>
      </c>
      <c r="AV748">
        <v>26.3</v>
      </c>
      <c r="AW748">
        <v>42</v>
      </c>
      <c r="AX748">
        <v>6</v>
      </c>
      <c r="AY748">
        <v>26</v>
      </c>
      <c r="BA748">
        <v>6</v>
      </c>
      <c r="BB748">
        <v>20</v>
      </c>
      <c r="BC748">
        <v>19</v>
      </c>
      <c r="BD748" t="s">
        <v>78</v>
      </c>
      <c r="BE748" t="s">
        <v>82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248</v>
      </c>
      <c r="BN748">
        <v>34</v>
      </c>
      <c r="BO748">
        <v>2</v>
      </c>
      <c r="BP748">
        <v>0</v>
      </c>
      <c r="BQ748" t="s">
        <v>72</v>
      </c>
      <c r="BR748">
        <v>198</v>
      </c>
      <c r="BS748">
        <v>37</v>
      </c>
      <c r="BT748">
        <v>63.7</v>
      </c>
      <c r="BU748">
        <v>18</v>
      </c>
      <c r="BV748">
        <v>19.2</v>
      </c>
      <c r="BW748">
        <v>59</v>
      </c>
      <c r="BX748">
        <v>29.57</v>
      </c>
      <c r="BY748">
        <v>764</v>
      </c>
      <c r="BZ748">
        <v>4.4770000000000003</v>
      </c>
      <c r="CA748">
        <v>1</v>
      </c>
      <c r="CB748" s="2">
        <f t="shared" si="95"/>
        <v>45665</v>
      </c>
      <c r="CC748" s="3">
        <f t="shared" si="96"/>
        <v>0.77083333333333337</v>
      </c>
      <c r="CD748" s="4">
        <f t="shared" si="90"/>
        <v>45665.770833333336</v>
      </c>
      <c r="CE748" s="18">
        <f t="shared" si="93"/>
        <v>0.17000000000000004</v>
      </c>
      <c r="CF748" s="18">
        <f t="shared" si="94"/>
        <v>0.08</v>
      </c>
      <c r="CG748" s="19">
        <f t="shared" si="97"/>
        <v>225</v>
      </c>
      <c r="CH748" s="19">
        <f t="shared" si="97"/>
        <v>337.5</v>
      </c>
      <c r="CI748" s="19">
        <f t="shared" si="91"/>
        <v>225</v>
      </c>
      <c r="CJ748" s="19">
        <f t="shared" si="92"/>
        <v>337.5</v>
      </c>
    </row>
    <row r="749" spans="1:88" x14ac:dyDescent="0.35">
      <c r="A749" t="s">
        <v>146</v>
      </c>
      <c r="B749" t="s">
        <v>911</v>
      </c>
      <c r="C749">
        <v>25.3</v>
      </c>
      <c r="D749">
        <v>25.6</v>
      </c>
      <c r="E749">
        <v>25.3</v>
      </c>
      <c r="F749">
        <v>43</v>
      </c>
      <c r="G749">
        <v>6</v>
      </c>
      <c r="H749">
        <v>25</v>
      </c>
      <c r="I749">
        <v>65</v>
      </c>
      <c r="J749">
        <v>3.9</v>
      </c>
      <c r="K749">
        <v>19</v>
      </c>
      <c r="L749">
        <v>21</v>
      </c>
      <c r="M749" t="s">
        <v>84</v>
      </c>
      <c r="N749" t="s">
        <v>86</v>
      </c>
      <c r="O749">
        <v>0</v>
      </c>
      <c r="P749">
        <v>0</v>
      </c>
      <c r="Q749">
        <v>0</v>
      </c>
      <c r="S749">
        <v>0</v>
      </c>
      <c r="U749">
        <v>0</v>
      </c>
      <c r="V749">
        <v>349</v>
      </c>
      <c r="W749">
        <v>30</v>
      </c>
      <c r="X749">
        <v>1</v>
      </c>
      <c r="Y749">
        <v>0</v>
      </c>
      <c r="Z749" t="s">
        <v>72</v>
      </c>
      <c r="AA749">
        <v>274</v>
      </c>
      <c r="AB749">
        <v>58</v>
      </c>
      <c r="AD749">
        <v>0</v>
      </c>
      <c r="AG749">
        <v>12.9</v>
      </c>
      <c r="AH749">
        <v>15.3</v>
      </c>
      <c r="AK749">
        <v>0</v>
      </c>
      <c r="AM749">
        <v>303</v>
      </c>
      <c r="AN749">
        <v>35</v>
      </c>
      <c r="AO749">
        <v>1</v>
      </c>
      <c r="AP749">
        <v>0</v>
      </c>
      <c r="AQ749" t="s">
        <v>72</v>
      </c>
      <c r="AR749">
        <v>0</v>
      </c>
      <c r="AS749">
        <v>0</v>
      </c>
      <c r="AT749">
        <v>25.9</v>
      </c>
      <c r="AU749">
        <v>26.3</v>
      </c>
      <c r="AV749">
        <v>25.9</v>
      </c>
      <c r="AW749">
        <v>43</v>
      </c>
      <c r="AX749">
        <v>6</v>
      </c>
      <c r="AY749">
        <v>25</v>
      </c>
      <c r="BA749">
        <v>5.4</v>
      </c>
      <c r="BB749">
        <v>18</v>
      </c>
      <c r="BC749">
        <v>19</v>
      </c>
      <c r="BD749" t="s">
        <v>78</v>
      </c>
      <c r="BE749" t="s">
        <v>80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250</v>
      </c>
      <c r="BN749">
        <v>36</v>
      </c>
      <c r="BO749">
        <v>2</v>
      </c>
      <c r="BP749">
        <v>0</v>
      </c>
      <c r="BQ749" t="s">
        <v>72</v>
      </c>
      <c r="BR749">
        <v>188</v>
      </c>
      <c r="BS749">
        <v>50</v>
      </c>
      <c r="BT749">
        <v>63.6</v>
      </c>
      <c r="BU749">
        <v>18</v>
      </c>
      <c r="BV749">
        <v>19.100000000000001</v>
      </c>
      <c r="BW749">
        <v>58</v>
      </c>
      <c r="BX749">
        <v>29.57</v>
      </c>
      <c r="BY749">
        <v>764</v>
      </c>
      <c r="BZ749">
        <v>4.4770000000000003</v>
      </c>
      <c r="CA749">
        <v>1</v>
      </c>
      <c r="CB749" s="2">
        <f t="shared" si="95"/>
        <v>45665</v>
      </c>
      <c r="CC749" s="3">
        <f t="shared" si="96"/>
        <v>0.78125</v>
      </c>
      <c r="CD749" s="4">
        <f t="shared" si="90"/>
        <v>45665.78125</v>
      </c>
      <c r="CE749" s="18">
        <f t="shared" si="93"/>
        <v>0.17000000000000004</v>
      </c>
      <c r="CF749" s="18">
        <f t="shared" si="94"/>
        <v>0.08</v>
      </c>
      <c r="CG749" s="19">
        <f t="shared" si="97"/>
        <v>540</v>
      </c>
      <c r="CH749" s="19">
        <f t="shared" si="97"/>
        <v>360</v>
      </c>
      <c r="CI749" s="19">
        <f t="shared" si="91"/>
        <v>180</v>
      </c>
      <c r="CJ749" s="19">
        <f t="shared" si="92"/>
        <v>360</v>
      </c>
    </row>
    <row r="750" spans="1:88" x14ac:dyDescent="0.35">
      <c r="A750" t="s">
        <v>146</v>
      </c>
      <c r="B750" t="s">
        <v>912</v>
      </c>
      <c r="C750">
        <v>25</v>
      </c>
      <c r="D750">
        <v>25.3</v>
      </c>
      <c r="E750">
        <v>25</v>
      </c>
      <c r="F750">
        <v>44</v>
      </c>
      <c r="G750">
        <v>6</v>
      </c>
      <c r="H750">
        <v>24</v>
      </c>
      <c r="I750">
        <v>65</v>
      </c>
      <c r="J750">
        <v>3.4</v>
      </c>
      <c r="K750">
        <v>10</v>
      </c>
      <c r="L750">
        <v>21</v>
      </c>
      <c r="M750" t="s">
        <v>75</v>
      </c>
      <c r="N750" t="s">
        <v>86</v>
      </c>
      <c r="O750">
        <v>0</v>
      </c>
      <c r="P750">
        <v>0</v>
      </c>
      <c r="Q750">
        <v>0</v>
      </c>
      <c r="S750">
        <v>0</v>
      </c>
      <c r="U750">
        <v>0</v>
      </c>
      <c r="V750">
        <v>350</v>
      </c>
      <c r="W750">
        <v>29</v>
      </c>
      <c r="X750">
        <v>1</v>
      </c>
      <c r="Y750">
        <v>0</v>
      </c>
      <c r="Z750" t="s">
        <v>72</v>
      </c>
      <c r="AA750">
        <v>262</v>
      </c>
      <c r="AB750">
        <v>70</v>
      </c>
      <c r="AD750">
        <v>0</v>
      </c>
      <c r="AG750">
        <v>12</v>
      </c>
      <c r="AH750">
        <v>14.8</v>
      </c>
      <c r="AK750">
        <v>0</v>
      </c>
      <c r="AM750">
        <v>294</v>
      </c>
      <c r="AN750">
        <v>36</v>
      </c>
      <c r="AO750">
        <v>1</v>
      </c>
      <c r="AP750">
        <v>0</v>
      </c>
      <c r="AQ750" t="s">
        <v>72</v>
      </c>
      <c r="AR750">
        <v>0</v>
      </c>
      <c r="AS750">
        <v>0</v>
      </c>
      <c r="AT750">
        <v>25.6</v>
      </c>
      <c r="AU750">
        <v>25.9</v>
      </c>
      <c r="AV750">
        <v>25.6</v>
      </c>
      <c r="AW750">
        <v>44</v>
      </c>
      <c r="AX750">
        <v>6</v>
      </c>
      <c r="AY750">
        <v>25</v>
      </c>
      <c r="BA750">
        <v>5.6</v>
      </c>
      <c r="BB750">
        <v>18</v>
      </c>
      <c r="BC750">
        <v>19</v>
      </c>
      <c r="BD750" t="s">
        <v>80</v>
      </c>
      <c r="BE750" t="s">
        <v>80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252</v>
      </c>
      <c r="BN750">
        <v>36</v>
      </c>
      <c r="BO750">
        <v>2</v>
      </c>
      <c r="BP750">
        <v>0</v>
      </c>
      <c r="BQ750" t="s">
        <v>72</v>
      </c>
      <c r="BR750">
        <v>208</v>
      </c>
      <c r="BS750">
        <v>31</v>
      </c>
      <c r="BT750">
        <v>63.6</v>
      </c>
      <c r="BU750">
        <v>18</v>
      </c>
      <c r="BV750">
        <v>19.100000000000001</v>
      </c>
      <c r="BW750">
        <v>58</v>
      </c>
      <c r="BX750">
        <v>29.57</v>
      </c>
      <c r="BY750">
        <v>764</v>
      </c>
      <c r="BZ750">
        <v>4.4770000000000003</v>
      </c>
      <c r="CA750">
        <v>1</v>
      </c>
      <c r="CB750" s="2">
        <f t="shared" si="95"/>
        <v>45665</v>
      </c>
      <c r="CC750" s="3">
        <f t="shared" si="96"/>
        <v>0.79166666666666663</v>
      </c>
      <c r="CD750" s="4">
        <f t="shared" si="90"/>
        <v>45665.791666666664</v>
      </c>
      <c r="CE750" s="18">
        <f t="shared" si="93"/>
        <v>0.17000000000000004</v>
      </c>
      <c r="CF750" s="18">
        <f t="shared" si="94"/>
        <v>0.08</v>
      </c>
      <c r="CG750" s="19">
        <f t="shared" si="97"/>
        <v>540</v>
      </c>
      <c r="CH750" s="19">
        <f t="shared" si="97"/>
        <v>360</v>
      </c>
      <c r="CI750" s="19">
        <f t="shared" si="91"/>
        <v>180</v>
      </c>
      <c r="CJ750" s="19">
        <f t="shared" si="92"/>
        <v>360</v>
      </c>
    </row>
    <row r="751" spans="1:88" x14ac:dyDescent="0.35">
      <c r="A751" t="s">
        <v>146</v>
      </c>
      <c r="B751" t="s">
        <v>913</v>
      </c>
      <c r="C751">
        <v>24.6</v>
      </c>
      <c r="D751">
        <v>25</v>
      </c>
      <c r="E751">
        <v>24.6</v>
      </c>
      <c r="F751">
        <v>44</v>
      </c>
      <c r="G751">
        <v>5</v>
      </c>
      <c r="H751">
        <v>24</v>
      </c>
      <c r="I751">
        <v>65</v>
      </c>
      <c r="J751">
        <v>5.9</v>
      </c>
      <c r="K751">
        <v>16</v>
      </c>
      <c r="L751">
        <v>18</v>
      </c>
      <c r="M751" t="s">
        <v>85</v>
      </c>
      <c r="N751" t="s">
        <v>85</v>
      </c>
      <c r="O751">
        <v>0</v>
      </c>
      <c r="P751">
        <v>0</v>
      </c>
      <c r="Q751">
        <v>0</v>
      </c>
      <c r="S751">
        <v>0</v>
      </c>
      <c r="U751">
        <v>0</v>
      </c>
      <c r="V751">
        <v>351</v>
      </c>
      <c r="W751">
        <v>28</v>
      </c>
      <c r="X751">
        <v>1</v>
      </c>
      <c r="Y751">
        <v>0</v>
      </c>
      <c r="Z751" t="s">
        <v>72</v>
      </c>
      <c r="AA751">
        <v>283</v>
      </c>
      <c r="AB751">
        <v>51</v>
      </c>
      <c r="AD751">
        <v>0</v>
      </c>
      <c r="AG751">
        <v>12</v>
      </c>
      <c r="AH751">
        <v>14.7</v>
      </c>
      <c r="AK751">
        <v>0</v>
      </c>
      <c r="AM751">
        <v>295</v>
      </c>
      <c r="AN751">
        <v>40</v>
      </c>
      <c r="AO751">
        <v>1</v>
      </c>
      <c r="AP751">
        <v>0</v>
      </c>
      <c r="AQ751" t="s">
        <v>72</v>
      </c>
      <c r="AR751">
        <v>0</v>
      </c>
      <c r="AS751">
        <v>0</v>
      </c>
      <c r="AT751">
        <v>25.2</v>
      </c>
      <c r="AU751">
        <v>25.6</v>
      </c>
      <c r="AV751">
        <v>25.2</v>
      </c>
      <c r="AW751">
        <v>44</v>
      </c>
      <c r="AX751">
        <v>6</v>
      </c>
      <c r="AY751">
        <v>25</v>
      </c>
      <c r="BA751">
        <v>6.3</v>
      </c>
      <c r="BB751">
        <v>22</v>
      </c>
      <c r="BC751">
        <v>18</v>
      </c>
      <c r="BD751" t="s">
        <v>77</v>
      </c>
      <c r="BE751" t="s">
        <v>82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255</v>
      </c>
      <c r="BN751">
        <v>33</v>
      </c>
      <c r="BO751">
        <v>2</v>
      </c>
      <c r="BP751">
        <v>0</v>
      </c>
      <c r="BQ751" t="s">
        <v>72</v>
      </c>
      <c r="BR751">
        <v>206</v>
      </c>
      <c r="BS751">
        <v>37</v>
      </c>
      <c r="BT751">
        <v>63.5</v>
      </c>
      <c r="BU751">
        <v>18</v>
      </c>
      <c r="BV751">
        <v>19</v>
      </c>
      <c r="BW751">
        <v>58</v>
      </c>
      <c r="BX751">
        <v>29.57</v>
      </c>
      <c r="BY751">
        <v>764</v>
      </c>
      <c r="BZ751">
        <v>4.4770000000000003</v>
      </c>
      <c r="CA751">
        <v>1</v>
      </c>
      <c r="CB751" s="2">
        <f t="shared" si="95"/>
        <v>45665</v>
      </c>
      <c r="CC751" s="3">
        <f t="shared" si="96"/>
        <v>0.80208333333333337</v>
      </c>
      <c r="CD751" s="4">
        <f t="shared" si="90"/>
        <v>45665.802083333336</v>
      </c>
      <c r="CE751" s="18">
        <f t="shared" si="93"/>
        <v>0.17000000000000004</v>
      </c>
      <c r="CF751" s="18">
        <f t="shared" si="94"/>
        <v>0.08</v>
      </c>
      <c r="CG751" s="19">
        <f t="shared" si="97"/>
        <v>202.5</v>
      </c>
      <c r="CH751" s="19">
        <f t="shared" si="97"/>
        <v>337.5</v>
      </c>
      <c r="CI751" s="19">
        <f t="shared" si="91"/>
        <v>202.5</v>
      </c>
      <c r="CJ751" s="19">
        <f t="shared" si="92"/>
        <v>337.5</v>
      </c>
    </row>
    <row r="752" spans="1:88" x14ac:dyDescent="0.35">
      <c r="A752" t="s">
        <v>146</v>
      </c>
      <c r="B752" t="s">
        <v>914</v>
      </c>
      <c r="C752">
        <v>24.2</v>
      </c>
      <c r="D752">
        <v>24.6</v>
      </c>
      <c r="E752">
        <v>24.2</v>
      </c>
      <c r="F752">
        <v>45</v>
      </c>
      <c r="G752">
        <v>6</v>
      </c>
      <c r="H752">
        <v>24</v>
      </c>
      <c r="I752">
        <v>65</v>
      </c>
      <c r="J752">
        <v>4.4000000000000004</v>
      </c>
      <c r="K752">
        <v>14</v>
      </c>
      <c r="L752">
        <v>17</v>
      </c>
      <c r="M752" t="s">
        <v>75</v>
      </c>
      <c r="N752" t="s">
        <v>85</v>
      </c>
      <c r="O752">
        <v>0</v>
      </c>
      <c r="P752">
        <v>0</v>
      </c>
      <c r="Q752">
        <v>0</v>
      </c>
      <c r="S752">
        <v>0</v>
      </c>
      <c r="U752">
        <v>0</v>
      </c>
      <c r="V752">
        <v>351</v>
      </c>
      <c r="W752">
        <v>29</v>
      </c>
      <c r="X752">
        <v>1</v>
      </c>
      <c r="Y752">
        <v>0</v>
      </c>
      <c r="Z752" t="s">
        <v>72</v>
      </c>
      <c r="AA752">
        <v>272</v>
      </c>
      <c r="AB752">
        <v>61</v>
      </c>
      <c r="AD752">
        <v>0</v>
      </c>
      <c r="AG752">
        <v>11.5</v>
      </c>
      <c r="AH752">
        <v>14.2</v>
      </c>
      <c r="AK752">
        <v>0</v>
      </c>
      <c r="AM752">
        <v>294</v>
      </c>
      <c r="AN752">
        <v>33</v>
      </c>
      <c r="AO752">
        <v>1</v>
      </c>
      <c r="AP752">
        <v>0</v>
      </c>
      <c r="AQ752" t="s">
        <v>72</v>
      </c>
      <c r="AR752">
        <v>0</v>
      </c>
      <c r="AS752">
        <v>0</v>
      </c>
      <c r="AT752">
        <v>24.8</v>
      </c>
      <c r="AU752">
        <v>25.2</v>
      </c>
      <c r="AV752">
        <v>24.8</v>
      </c>
      <c r="AW752">
        <v>45</v>
      </c>
      <c r="AX752">
        <v>6</v>
      </c>
      <c r="AY752">
        <v>24</v>
      </c>
      <c r="BA752">
        <v>6.1</v>
      </c>
      <c r="BB752">
        <v>19</v>
      </c>
      <c r="BC752">
        <v>17</v>
      </c>
      <c r="BD752" t="s">
        <v>77</v>
      </c>
      <c r="BE752" t="s">
        <v>78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256</v>
      </c>
      <c r="BN752">
        <v>38</v>
      </c>
      <c r="BO752">
        <v>2</v>
      </c>
      <c r="BP752">
        <v>0</v>
      </c>
      <c r="BQ752" t="s">
        <v>72</v>
      </c>
      <c r="BR752">
        <v>189</v>
      </c>
      <c r="BS752">
        <v>51</v>
      </c>
      <c r="BT752">
        <v>63.4</v>
      </c>
      <c r="BU752">
        <v>18</v>
      </c>
      <c r="BV752">
        <v>18.899999999999999</v>
      </c>
      <c r="BW752">
        <v>58</v>
      </c>
      <c r="BX752">
        <v>29.57</v>
      </c>
      <c r="BY752">
        <v>764</v>
      </c>
      <c r="BZ752">
        <v>4.4770000000000003</v>
      </c>
      <c r="CA752">
        <v>1</v>
      </c>
      <c r="CB752" s="2">
        <f t="shared" si="95"/>
        <v>45665</v>
      </c>
      <c r="CC752" s="3">
        <f t="shared" si="96"/>
        <v>0.8125</v>
      </c>
      <c r="CD752" s="4">
        <f t="shared" si="90"/>
        <v>45665.8125</v>
      </c>
      <c r="CE752" s="18">
        <f t="shared" si="93"/>
        <v>0.17000000000000004</v>
      </c>
      <c r="CF752" s="18">
        <f t="shared" si="94"/>
        <v>0.08</v>
      </c>
      <c r="CG752" s="19">
        <f t="shared" si="97"/>
        <v>202.5</v>
      </c>
      <c r="CH752" s="19">
        <f t="shared" si="97"/>
        <v>315</v>
      </c>
      <c r="CI752" s="19">
        <f t="shared" si="91"/>
        <v>202.5</v>
      </c>
      <c r="CJ752" s="19">
        <f t="shared" si="92"/>
        <v>315</v>
      </c>
    </row>
    <row r="753" spans="1:88" x14ac:dyDescent="0.35">
      <c r="A753" t="s">
        <v>146</v>
      </c>
      <c r="B753" t="s">
        <v>915</v>
      </c>
      <c r="C753">
        <v>24</v>
      </c>
      <c r="D753">
        <v>24.2</v>
      </c>
      <c r="E753">
        <v>24</v>
      </c>
      <c r="F753">
        <v>46</v>
      </c>
      <c r="G753">
        <v>6</v>
      </c>
      <c r="H753">
        <v>23</v>
      </c>
      <c r="I753">
        <v>65</v>
      </c>
      <c r="J753">
        <v>4.3</v>
      </c>
      <c r="K753">
        <v>14</v>
      </c>
      <c r="L753">
        <v>18</v>
      </c>
      <c r="M753" t="s">
        <v>84</v>
      </c>
      <c r="N753" t="s">
        <v>86</v>
      </c>
      <c r="O753">
        <v>0</v>
      </c>
      <c r="P753">
        <v>0</v>
      </c>
      <c r="Q753">
        <v>0</v>
      </c>
      <c r="S753">
        <v>0</v>
      </c>
      <c r="U753">
        <v>0</v>
      </c>
      <c r="V753">
        <v>343</v>
      </c>
      <c r="W753">
        <v>28</v>
      </c>
      <c r="X753">
        <v>1</v>
      </c>
      <c r="Y753">
        <v>0</v>
      </c>
      <c r="Z753" t="s">
        <v>72</v>
      </c>
      <c r="AA753">
        <v>258</v>
      </c>
      <c r="AB753">
        <v>69</v>
      </c>
      <c r="AD753">
        <v>5</v>
      </c>
      <c r="AG753">
        <v>11.3</v>
      </c>
      <c r="AH753">
        <v>14</v>
      </c>
      <c r="AK753">
        <v>0</v>
      </c>
      <c r="AM753">
        <v>303</v>
      </c>
      <c r="AN753">
        <v>38</v>
      </c>
      <c r="AO753">
        <v>1</v>
      </c>
      <c r="AP753">
        <v>0</v>
      </c>
      <c r="AQ753" t="s">
        <v>72</v>
      </c>
      <c r="AR753">
        <v>0</v>
      </c>
      <c r="AS753">
        <v>0</v>
      </c>
      <c r="AT753">
        <v>24.7</v>
      </c>
      <c r="AU753">
        <v>24.8</v>
      </c>
      <c r="AV753">
        <v>24.7</v>
      </c>
      <c r="AW753">
        <v>46</v>
      </c>
      <c r="AX753">
        <v>7</v>
      </c>
      <c r="AY753">
        <v>24</v>
      </c>
      <c r="BA753">
        <v>4.5</v>
      </c>
      <c r="BB753">
        <v>15</v>
      </c>
      <c r="BC753">
        <v>19</v>
      </c>
      <c r="BD753" t="s">
        <v>78</v>
      </c>
      <c r="BE753" t="s">
        <v>77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261</v>
      </c>
      <c r="BN753">
        <v>35</v>
      </c>
      <c r="BO753">
        <v>2</v>
      </c>
      <c r="BP753">
        <v>0</v>
      </c>
      <c r="BQ753" t="s">
        <v>72</v>
      </c>
      <c r="BR753">
        <v>205</v>
      </c>
      <c r="BS753">
        <v>45</v>
      </c>
      <c r="BT753">
        <v>63.1</v>
      </c>
      <c r="BU753">
        <v>18</v>
      </c>
      <c r="BV753">
        <v>18.7</v>
      </c>
      <c r="BW753">
        <v>58</v>
      </c>
      <c r="BX753">
        <v>29.57</v>
      </c>
      <c r="BY753">
        <v>764</v>
      </c>
      <c r="BZ753">
        <v>4.4770000000000003</v>
      </c>
      <c r="CA753">
        <v>1</v>
      </c>
      <c r="CB753" s="2">
        <f t="shared" si="95"/>
        <v>45665</v>
      </c>
      <c r="CC753" s="3">
        <f t="shared" si="96"/>
        <v>0.82291666666666663</v>
      </c>
      <c r="CD753" s="4">
        <f t="shared" si="90"/>
        <v>45665.822916666664</v>
      </c>
      <c r="CE753" s="18">
        <f t="shared" si="93"/>
        <v>0.17000000000000004</v>
      </c>
      <c r="CF753" s="18">
        <f t="shared" si="94"/>
        <v>0.08</v>
      </c>
      <c r="CG753" s="19">
        <f t="shared" si="97"/>
        <v>540</v>
      </c>
      <c r="CH753" s="19">
        <f t="shared" si="97"/>
        <v>292.5</v>
      </c>
      <c r="CI753" s="19">
        <f t="shared" si="91"/>
        <v>180</v>
      </c>
      <c r="CJ753" s="19">
        <f t="shared" si="92"/>
        <v>292.5</v>
      </c>
    </row>
    <row r="754" spans="1:88" x14ac:dyDescent="0.35">
      <c r="A754" t="s">
        <v>146</v>
      </c>
      <c r="B754" t="s">
        <v>916</v>
      </c>
      <c r="C754">
        <v>23.9</v>
      </c>
      <c r="D754">
        <v>24</v>
      </c>
      <c r="E754">
        <v>23.8</v>
      </c>
      <c r="F754">
        <v>47</v>
      </c>
      <c r="G754">
        <v>6</v>
      </c>
      <c r="H754">
        <v>23</v>
      </c>
      <c r="I754">
        <v>65</v>
      </c>
      <c r="J754">
        <v>3.3</v>
      </c>
      <c r="K754">
        <v>9</v>
      </c>
      <c r="L754">
        <v>20</v>
      </c>
      <c r="M754" t="s">
        <v>86</v>
      </c>
      <c r="N754" t="s">
        <v>86</v>
      </c>
      <c r="O754">
        <v>0</v>
      </c>
      <c r="P754">
        <v>0</v>
      </c>
      <c r="Q754">
        <v>0</v>
      </c>
      <c r="S754">
        <v>0</v>
      </c>
      <c r="U754">
        <v>0</v>
      </c>
      <c r="V754">
        <v>342</v>
      </c>
      <c r="W754">
        <v>29</v>
      </c>
      <c r="X754">
        <v>1</v>
      </c>
      <c r="Y754">
        <v>0</v>
      </c>
      <c r="Z754" t="s">
        <v>72</v>
      </c>
      <c r="AA754">
        <v>268</v>
      </c>
      <c r="AB754">
        <v>57</v>
      </c>
      <c r="AD754">
        <v>0</v>
      </c>
      <c r="AG754">
        <v>10.6</v>
      </c>
      <c r="AH754">
        <v>13.7</v>
      </c>
      <c r="AK754">
        <v>0</v>
      </c>
      <c r="AM754">
        <v>312</v>
      </c>
      <c r="AN754">
        <v>37</v>
      </c>
      <c r="AO754">
        <v>1</v>
      </c>
      <c r="AP754">
        <v>0</v>
      </c>
      <c r="AQ754" t="s">
        <v>72</v>
      </c>
      <c r="AR754">
        <v>0</v>
      </c>
      <c r="AS754">
        <v>0</v>
      </c>
      <c r="AT754">
        <v>24.6</v>
      </c>
      <c r="AU754">
        <v>24.7</v>
      </c>
      <c r="AV754">
        <v>24.6</v>
      </c>
      <c r="AW754">
        <v>47</v>
      </c>
      <c r="AX754">
        <v>7</v>
      </c>
      <c r="AY754">
        <v>24</v>
      </c>
      <c r="BA754">
        <v>4.4000000000000004</v>
      </c>
      <c r="BB754">
        <v>16</v>
      </c>
      <c r="BC754">
        <v>19</v>
      </c>
      <c r="BD754" t="s">
        <v>78</v>
      </c>
      <c r="BE754" t="s">
        <v>80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265</v>
      </c>
      <c r="BN754">
        <v>33</v>
      </c>
      <c r="BO754">
        <v>2</v>
      </c>
      <c r="BP754">
        <v>0</v>
      </c>
      <c r="BQ754" t="s">
        <v>72</v>
      </c>
      <c r="BR754">
        <v>216</v>
      </c>
      <c r="BS754">
        <v>37</v>
      </c>
      <c r="BT754">
        <v>63.1</v>
      </c>
      <c r="BU754">
        <v>18</v>
      </c>
      <c r="BV754">
        <v>18.7</v>
      </c>
      <c r="BW754">
        <v>58</v>
      </c>
      <c r="BX754">
        <v>29.57</v>
      </c>
      <c r="BY754">
        <v>764</v>
      </c>
      <c r="BZ754">
        <v>4.4770000000000003</v>
      </c>
      <c r="CA754">
        <v>1</v>
      </c>
      <c r="CB754" s="2">
        <f t="shared" si="95"/>
        <v>45665</v>
      </c>
      <c r="CC754" s="3">
        <f t="shared" si="96"/>
        <v>0.83333333333333337</v>
      </c>
      <c r="CD754" s="4">
        <f t="shared" si="90"/>
        <v>45665.833333333336</v>
      </c>
      <c r="CE754" s="18">
        <f t="shared" si="93"/>
        <v>0.17000000000000004</v>
      </c>
      <c r="CF754" s="18">
        <f t="shared" si="94"/>
        <v>0.08</v>
      </c>
      <c r="CG754" s="19">
        <f t="shared" si="97"/>
        <v>540</v>
      </c>
      <c r="CH754" s="19">
        <f t="shared" si="97"/>
        <v>360</v>
      </c>
      <c r="CI754" s="19">
        <f t="shared" si="91"/>
        <v>180</v>
      </c>
      <c r="CJ754" s="19">
        <f t="shared" si="92"/>
        <v>360</v>
      </c>
    </row>
    <row r="755" spans="1:88" x14ac:dyDescent="0.35">
      <c r="A755" t="s">
        <v>146</v>
      </c>
      <c r="B755" t="s">
        <v>917</v>
      </c>
      <c r="C755">
        <v>23.5</v>
      </c>
      <c r="D755">
        <v>23.9</v>
      </c>
      <c r="E755">
        <v>23.5</v>
      </c>
      <c r="F755">
        <v>47</v>
      </c>
      <c r="G755">
        <v>6</v>
      </c>
      <c r="H755">
        <v>23</v>
      </c>
      <c r="I755">
        <v>65</v>
      </c>
      <c r="J755">
        <v>2.5</v>
      </c>
      <c r="K755">
        <v>11</v>
      </c>
      <c r="L755">
        <v>21</v>
      </c>
      <c r="M755" t="s">
        <v>74</v>
      </c>
      <c r="N755" t="s">
        <v>85</v>
      </c>
      <c r="O755">
        <v>0</v>
      </c>
      <c r="P755">
        <v>0</v>
      </c>
      <c r="Q755">
        <v>0</v>
      </c>
      <c r="S755">
        <v>0</v>
      </c>
      <c r="U755">
        <v>0</v>
      </c>
      <c r="V755">
        <v>344</v>
      </c>
      <c r="W755">
        <v>29</v>
      </c>
      <c r="X755">
        <v>1</v>
      </c>
      <c r="Y755">
        <v>0</v>
      </c>
      <c r="Z755" t="s">
        <v>72</v>
      </c>
      <c r="AA755">
        <v>260</v>
      </c>
      <c r="AB755">
        <v>67</v>
      </c>
      <c r="AD755">
        <v>0</v>
      </c>
      <c r="AG755">
        <v>10.3</v>
      </c>
      <c r="AH755">
        <v>13.2</v>
      </c>
      <c r="AK755">
        <v>0</v>
      </c>
      <c r="AM755">
        <v>300</v>
      </c>
      <c r="AN755">
        <v>36</v>
      </c>
      <c r="AO755">
        <v>1</v>
      </c>
      <c r="AP755">
        <v>0</v>
      </c>
      <c r="AQ755" t="s">
        <v>72</v>
      </c>
      <c r="AR755">
        <v>0</v>
      </c>
      <c r="AS755">
        <v>0</v>
      </c>
      <c r="AT755">
        <v>24.3</v>
      </c>
      <c r="AU755">
        <v>24.6</v>
      </c>
      <c r="AV755">
        <v>24.3</v>
      </c>
      <c r="AW755">
        <v>47</v>
      </c>
      <c r="AX755">
        <v>7</v>
      </c>
      <c r="AY755">
        <v>24</v>
      </c>
      <c r="BA755">
        <v>2.2999999999999998</v>
      </c>
      <c r="BB755">
        <v>15</v>
      </c>
      <c r="BC755">
        <v>21</v>
      </c>
      <c r="BD755" t="s">
        <v>77</v>
      </c>
      <c r="BE755" t="s">
        <v>78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263</v>
      </c>
      <c r="BN755">
        <v>38</v>
      </c>
      <c r="BO755">
        <v>2</v>
      </c>
      <c r="BP755">
        <v>0</v>
      </c>
      <c r="BQ755" t="s">
        <v>72</v>
      </c>
      <c r="BR755">
        <v>198</v>
      </c>
      <c r="BS755">
        <v>51</v>
      </c>
      <c r="BT755">
        <v>63</v>
      </c>
      <c r="BU755">
        <v>18</v>
      </c>
      <c r="BV755">
        <v>18.600000000000001</v>
      </c>
      <c r="BW755">
        <v>58</v>
      </c>
      <c r="BX755">
        <v>29.57</v>
      </c>
      <c r="BY755">
        <v>764</v>
      </c>
      <c r="BZ755">
        <v>4.4770000000000003</v>
      </c>
      <c r="CA755">
        <v>1</v>
      </c>
      <c r="CB755" s="2">
        <f t="shared" si="95"/>
        <v>45665</v>
      </c>
      <c r="CC755" s="3">
        <f t="shared" si="96"/>
        <v>0.84375</v>
      </c>
      <c r="CD755" s="4">
        <f t="shared" si="90"/>
        <v>45665.84375</v>
      </c>
      <c r="CE755" s="18">
        <f t="shared" si="93"/>
        <v>0.17000000000000004</v>
      </c>
      <c r="CF755" s="18">
        <f t="shared" si="94"/>
        <v>0.08</v>
      </c>
      <c r="CG755" s="19">
        <f t="shared" si="97"/>
        <v>202.5</v>
      </c>
      <c r="CH755" s="19">
        <f t="shared" si="97"/>
        <v>315</v>
      </c>
      <c r="CI755" s="19">
        <f t="shared" si="91"/>
        <v>202.5</v>
      </c>
      <c r="CJ755" s="19">
        <f t="shared" si="92"/>
        <v>315</v>
      </c>
    </row>
    <row r="756" spans="1:88" x14ac:dyDescent="0.35">
      <c r="A756" t="s">
        <v>146</v>
      </c>
      <c r="B756" t="s">
        <v>918</v>
      </c>
      <c r="C756">
        <v>23.3</v>
      </c>
      <c r="D756">
        <v>23.6</v>
      </c>
      <c r="E756">
        <v>23.3</v>
      </c>
      <c r="F756">
        <v>48</v>
      </c>
      <c r="G756">
        <v>6</v>
      </c>
      <c r="H756">
        <v>23</v>
      </c>
      <c r="I756">
        <v>65</v>
      </c>
      <c r="J756">
        <v>3.4</v>
      </c>
      <c r="K756">
        <v>8</v>
      </c>
      <c r="L756">
        <v>20</v>
      </c>
      <c r="M756" t="s">
        <v>83</v>
      </c>
      <c r="N756" t="s">
        <v>85</v>
      </c>
      <c r="O756">
        <v>0</v>
      </c>
      <c r="P756">
        <v>0</v>
      </c>
      <c r="Q756">
        <v>0</v>
      </c>
      <c r="S756">
        <v>0</v>
      </c>
      <c r="U756">
        <v>0</v>
      </c>
      <c r="V756">
        <v>343</v>
      </c>
      <c r="W756">
        <v>29</v>
      </c>
      <c r="X756">
        <v>1</v>
      </c>
      <c r="Y756">
        <v>0</v>
      </c>
      <c r="Z756" t="s">
        <v>72</v>
      </c>
      <c r="AA756">
        <v>267</v>
      </c>
      <c r="AB756">
        <v>60</v>
      </c>
      <c r="AD756">
        <v>0</v>
      </c>
      <c r="AG756">
        <v>10.3</v>
      </c>
      <c r="AH756">
        <v>13</v>
      </c>
      <c r="AK756">
        <v>0</v>
      </c>
      <c r="AM756">
        <v>306</v>
      </c>
      <c r="AN756">
        <v>36</v>
      </c>
      <c r="AO756">
        <v>1</v>
      </c>
      <c r="AP756">
        <v>0</v>
      </c>
      <c r="AQ756" t="s">
        <v>145</v>
      </c>
      <c r="AR756">
        <v>0</v>
      </c>
      <c r="AS756">
        <v>0</v>
      </c>
      <c r="AT756">
        <v>24.1</v>
      </c>
      <c r="AU756">
        <v>24.3</v>
      </c>
      <c r="AV756">
        <v>24.1</v>
      </c>
      <c r="AW756">
        <v>48</v>
      </c>
      <c r="AX756">
        <v>7</v>
      </c>
      <c r="AY756">
        <v>23</v>
      </c>
      <c r="BA756">
        <v>5.4</v>
      </c>
      <c r="BB756">
        <v>15</v>
      </c>
      <c r="BC756">
        <v>17</v>
      </c>
      <c r="BD756" t="s">
        <v>78</v>
      </c>
      <c r="BE756" t="s">
        <v>80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257</v>
      </c>
      <c r="BN756">
        <v>35</v>
      </c>
      <c r="BO756">
        <v>2</v>
      </c>
      <c r="BP756">
        <v>0</v>
      </c>
      <c r="BQ756" t="s">
        <v>72</v>
      </c>
      <c r="BR756">
        <v>202</v>
      </c>
      <c r="BS756">
        <v>44</v>
      </c>
      <c r="BT756">
        <v>63.1</v>
      </c>
      <c r="BU756">
        <v>18</v>
      </c>
      <c r="BV756">
        <v>18.7</v>
      </c>
      <c r="BW756">
        <v>58</v>
      </c>
      <c r="BX756">
        <v>29.57</v>
      </c>
      <c r="BY756">
        <v>764</v>
      </c>
      <c r="BZ756">
        <v>4.4770000000000003</v>
      </c>
      <c r="CA756">
        <v>1</v>
      </c>
      <c r="CB756" s="2">
        <f t="shared" si="95"/>
        <v>45665</v>
      </c>
      <c r="CC756" s="3">
        <f t="shared" si="96"/>
        <v>0.85416666666666663</v>
      </c>
      <c r="CD756" s="4">
        <f t="shared" si="90"/>
        <v>45665.854166666664</v>
      </c>
      <c r="CE756" s="18">
        <f t="shared" si="93"/>
        <v>0.17000000000000004</v>
      </c>
      <c r="CF756" s="18">
        <f t="shared" si="94"/>
        <v>0.08</v>
      </c>
      <c r="CG756" s="19">
        <f t="shared" si="97"/>
        <v>202.5</v>
      </c>
      <c r="CH756" s="19">
        <f t="shared" si="97"/>
        <v>360</v>
      </c>
      <c r="CI756" s="19">
        <f t="shared" si="91"/>
        <v>202.5</v>
      </c>
      <c r="CJ756" s="19">
        <f t="shared" si="92"/>
        <v>360</v>
      </c>
    </row>
    <row r="757" spans="1:88" x14ac:dyDescent="0.35">
      <c r="A757" t="s">
        <v>146</v>
      </c>
      <c r="B757" t="s">
        <v>919</v>
      </c>
      <c r="C757">
        <v>23</v>
      </c>
      <c r="D757">
        <v>23.3</v>
      </c>
      <c r="E757">
        <v>23</v>
      </c>
      <c r="F757">
        <v>49</v>
      </c>
      <c r="G757">
        <v>6</v>
      </c>
      <c r="H757">
        <v>22</v>
      </c>
      <c r="I757">
        <v>65</v>
      </c>
      <c r="J757">
        <v>4.7</v>
      </c>
      <c r="K757">
        <v>18</v>
      </c>
      <c r="L757">
        <v>17</v>
      </c>
      <c r="M757" t="s">
        <v>84</v>
      </c>
      <c r="N757" t="s">
        <v>85</v>
      </c>
      <c r="O757">
        <v>0</v>
      </c>
      <c r="P757">
        <v>0</v>
      </c>
      <c r="Q757">
        <v>0</v>
      </c>
      <c r="S757">
        <v>0</v>
      </c>
      <c r="U757">
        <v>0</v>
      </c>
      <c r="V757">
        <v>343</v>
      </c>
      <c r="W757">
        <v>27</v>
      </c>
      <c r="X757">
        <v>1</v>
      </c>
      <c r="Y757">
        <v>0</v>
      </c>
      <c r="Z757" t="s">
        <v>72</v>
      </c>
      <c r="AA757">
        <v>259</v>
      </c>
      <c r="AB757">
        <v>66</v>
      </c>
      <c r="AD757">
        <v>0</v>
      </c>
      <c r="AG757">
        <v>10.3</v>
      </c>
      <c r="AH757">
        <v>13</v>
      </c>
      <c r="AK757">
        <v>0</v>
      </c>
      <c r="AM757">
        <v>308</v>
      </c>
      <c r="AN757">
        <v>38</v>
      </c>
      <c r="AO757">
        <v>1</v>
      </c>
      <c r="AP757">
        <v>0</v>
      </c>
      <c r="AQ757" t="s">
        <v>145</v>
      </c>
      <c r="AR757">
        <v>0</v>
      </c>
      <c r="AS757">
        <v>0</v>
      </c>
      <c r="AT757">
        <v>23.6</v>
      </c>
      <c r="AU757">
        <v>24.1</v>
      </c>
      <c r="AV757">
        <v>23.6</v>
      </c>
      <c r="AW757">
        <v>48</v>
      </c>
      <c r="AX757">
        <v>6</v>
      </c>
      <c r="AY757">
        <v>23</v>
      </c>
      <c r="BA757">
        <v>5.8</v>
      </c>
      <c r="BB757">
        <v>23</v>
      </c>
      <c r="BC757">
        <v>16</v>
      </c>
      <c r="BD757" t="s">
        <v>78</v>
      </c>
      <c r="BE757" t="s">
        <v>82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256</v>
      </c>
      <c r="BN757">
        <v>35</v>
      </c>
      <c r="BO757">
        <v>2</v>
      </c>
      <c r="BP757">
        <v>0</v>
      </c>
      <c r="BQ757" t="s">
        <v>72</v>
      </c>
      <c r="BR757">
        <v>202</v>
      </c>
      <c r="BS757">
        <v>40</v>
      </c>
      <c r="BT757">
        <v>63</v>
      </c>
      <c r="BU757">
        <v>18</v>
      </c>
      <c r="BV757">
        <v>18.600000000000001</v>
      </c>
      <c r="BW757">
        <v>58</v>
      </c>
      <c r="BX757">
        <v>29.58</v>
      </c>
      <c r="BY757">
        <v>764</v>
      </c>
      <c r="BZ757">
        <v>4.4770000000000003</v>
      </c>
      <c r="CA757">
        <v>1</v>
      </c>
      <c r="CB757" s="2">
        <f t="shared" si="95"/>
        <v>45665</v>
      </c>
      <c r="CC757" s="3">
        <f t="shared" si="96"/>
        <v>0.86458333333333337</v>
      </c>
      <c r="CD757" s="4">
        <f t="shared" si="90"/>
        <v>45665.864583333336</v>
      </c>
      <c r="CE757" s="18">
        <f t="shared" si="93"/>
        <v>0.17000000000000004</v>
      </c>
      <c r="CF757" s="18">
        <f t="shared" si="94"/>
        <v>0.08</v>
      </c>
      <c r="CG757" s="19">
        <f t="shared" si="97"/>
        <v>202.5</v>
      </c>
      <c r="CH757" s="19">
        <f t="shared" si="97"/>
        <v>337.5</v>
      </c>
      <c r="CI757" s="19">
        <f t="shared" si="91"/>
        <v>202.5</v>
      </c>
      <c r="CJ757" s="19">
        <f t="shared" si="92"/>
        <v>337.5</v>
      </c>
    </row>
    <row r="758" spans="1:88" x14ac:dyDescent="0.35">
      <c r="A758" t="s">
        <v>146</v>
      </c>
      <c r="B758" t="s">
        <v>920</v>
      </c>
      <c r="C758">
        <v>22.7</v>
      </c>
      <c r="D758">
        <v>23</v>
      </c>
      <c r="E758">
        <v>22.7</v>
      </c>
      <c r="F758">
        <v>49</v>
      </c>
      <c r="G758">
        <v>6</v>
      </c>
      <c r="H758">
        <v>22</v>
      </c>
      <c r="I758">
        <v>65</v>
      </c>
      <c r="J758">
        <v>5.5</v>
      </c>
      <c r="K758">
        <v>16</v>
      </c>
      <c r="L758">
        <v>16</v>
      </c>
      <c r="M758" t="s">
        <v>87</v>
      </c>
      <c r="N758" t="s">
        <v>86</v>
      </c>
      <c r="O758">
        <v>0</v>
      </c>
      <c r="P758">
        <v>0</v>
      </c>
      <c r="Q758">
        <v>0</v>
      </c>
      <c r="S758">
        <v>0</v>
      </c>
      <c r="U758">
        <v>0</v>
      </c>
      <c r="V758">
        <v>350</v>
      </c>
      <c r="W758">
        <v>30</v>
      </c>
      <c r="X758">
        <v>2</v>
      </c>
      <c r="Y758">
        <v>0</v>
      </c>
      <c r="Z758" t="s">
        <v>72</v>
      </c>
      <c r="AA758">
        <v>265</v>
      </c>
      <c r="AB758">
        <v>68</v>
      </c>
      <c r="AD758">
        <v>0</v>
      </c>
      <c r="AG758">
        <v>10.1</v>
      </c>
      <c r="AH758">
        <v>12.7</v>
      </c>
      <c r="AK758">
        <v>0</v>
      </c>
      <c r="AM758">
        <v>290</v>
      </c>
      <c r="AN758">
        <v>37</v>
      </c>
      <c r="AO758">
        <v>1</v>
      </c>
      <c r="AP758">
        <v>0</v>
      </c>
      <c r="AQ758" t="s">
        <v>145</v>
      </c>
      <c r="AR758">
        <v>0</v>
      </c>
      <c r="AS758">
        <v>0</v>
      </c>
      <c r="AT758">
        <v>23.5</v>
      </c>
      <c r="AU758">
        <v>23.6</v>
      </c>
      <c r="AV758">
        <v>23.5</v>
      </c>
      <c r="AW758">
        <v>49</v>
      </c>
      <c r="AX758">
        <v>7</v>
      </c>
      <c r="AY758">
        <v>23</v>
      </c>
      <c r="BA758">
        <v>8.1999999999999993</v>
      </c>
      <c r="BB758">
        <v>23</v>
      </c>
      <c r="BC758">
        <v>15</v>
      </c>
      <c r="BD758" t="s">
        <v>78</v>
      </c>
      <c r="BE758" t="s">
        <v>82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269</v>
      </c>
      <c r="BN758">
        <v>36</v>
      </c>
      <c r="BO758">
        <v>2</v>
      </c>
      <c r="BP758">
        <v>0</v>
      </c>
      <c r="BQ758" t="s">
        <v>72</v>
      </c>
      <c r="BR758">
        <v>201</v>
      </c>
      <c r="BS758">
        <v>54</v>
      </c>
      <c r="BT758">
        <v>63</v>
      </c>
      <c r="BU758">
        <v>18</v>
      </c>
      <c r="BV758">
        <v>18.600000000000001</v>
      </c>
      <c r="BW758">
        <v>58</v>
      </c>
      <c r="BX758">
        <v>29.57</v>
      </c>
      <c r="BY758">
        <v>764</v>
      </c>
      <c r="BZ758">
        <v>4.4770000000000003</v>
      </c>
      <c r="CA758">
        <v>1</v>
      </c>
      <c r="CB758" s="2">
        <f t="shared" si="95"/>
        <v>45665</v>
      </c>
      <c r="CC758" s="3">
        <f t="shared" si="96"/>
        <v>0.875</v>
      </c>
      <c r="CD758" s="4">
        <f t="shared" si="90"/>
        <v>45665.875</v>
      </c>
      <c r="CE758" s="18">
        <f t="shared" si="93"/>
        <v>0.17000000000000004</v>
      </c>
      <c r="CF758" s="18">
        <f t="shared" si="94"/>
        <v>0.08</v>
      </c>
      <c r="CG758" s="19">
        <f t="shared" si="97"/>
        <v>540</v>
      </c>
      <c r="CH758" s="19">
        <f t="shared" si="97"/>
        <v>337.5</v>
      </c>
      <c r="CI758" s="19">
        <f t="shared" si="91"/>
        <v>180</v>
      </c>
      <c r="CJ758" s="19">
        <f t="shared" si="92"/>
        <v>337.5</v>
      </c>
    </row>
    <row r="759" spans="1:88" x14ac:dyDescent="0.35">
      <c r="A759" t="s">
        <v>146</v>
      </c>
      <c r="B759" t="s">
        <v>921</v>
      </c>
      <c r="C759">
        <v>22.6</v>
      </c>
      <c r="D759">
        <v>22.7</v>
      </c>
      <c r="E759">
        <v>22.6</v>
      </c>
      <c r="F759">
        <v>49</v>
      </c>
      <c r="G759">
        <v>6</v>
      </c>
      <c r="H759">
        <v>22</v>
      </c>
      <c r="I759">
        <v>65</v>
      </c>
      <c r="J759">
        <v>5.4</v>
      </c>
      <c r="K759">
        <v>20</v>
      </c>
      <c r="L759">
        <v>16</v>
      </c>
      <c r="M759" t="s">
        <v>85</v>
      </c>
      <c r="N759" t="s">
        <v>85</v>
      </c>
      <c r="O759">
        <v>0</v>
      </c>
      <c r="P759">
        <v>0</v>
      </c>
      <c r="Q759">
        <v>0</v>
      </c>
      <c r="S759">
        <v>0</v>
      </c>
      <c r="U759">
        <v>0</v>
      </c>
      <c r="V759">
        <v>350</v>
      </c>
      <c r="W759">
        <v>29</v>
      </c>
      <c r="X759">
        <v>2</v>
      </c>
      <c r="Y759">
        <v>0</v>
      </c>
      <c r="Z759" t="s">
        <v>72</v>
      </c>
      <c r="AA759">
        <v>272</v>
      </c>
      <c r="AB759">
        <v>60</v>
      </c>
      <c r="AD759">
        <v>0</v>
      </c>
      <c r="AG759">
        <v>9.8000000000000007</v>
      </c>
      <c r="AH759">
        <v>12.3</v>
      </c>
      <c r="AK759">
        <v>0</v>
      </c>
      <c r="AM759">
        <v>286</v>
      </c>
      <c r="AN759">
        <v>39</v>
      </c>
      <c r="AO759">
        <v>1</v>
      </c>
      <c r="AP759">
        <v>0</v>
      </c>
      <c r="AQ759" t="s">
        <v>145</v>
      </c>
      <c r="AR759">
        <v>0</v>
      </c>
      <c r="AS759">
        <v>0</v>
      </c>
      <c r="AT759">
        <v>23.3</v>
      </c>
      <c r="AU759">
        <v>23.5</v>
      </c>
      <c r="AV759">
        <v>23.2</v>
      </c>
      <c r="AW759">
        <v>49</v>
      </c>
      <c r="AX759">
        <v>7</v>
      </c>
      <c r="AY759">
        <v>23</v>
      </c>
      <c r="BA759">
        <v>6.9</v>
      </c>
      <c r="BB759">
        <v>19</v>
      </c>
      <c r="BC759">
        <v>14</v>
      </c>
      <c r="BD759" t="s">
        <v>87</v>
      </c>
      <c r="BE759" t="s">
        <v>82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261</v>
      </c>
      <c r="BN759">
        <v>35</v>
      </c>
      <c r="BO759">
        <v>2</v>
      </c>
      <c r="BP759">
        <v>0</v>
      </c>
      <c r="BQ759" t="s">
        <v>72</v>
      </c>
      <c r="BR759">
        <v>215</v>
      </c>
      <c r="BS759">
        <v>33</v>
      </c>
      <c r="BT759">
        <v>62.9</v>
      </c>
      <c r="BU759">
        <v>18</v>
      </c>
      <c r="BV759">
        <v>18.5</v>
      </c>
      <c r="BW759">
        <v>58</v>
      </c>
      <c r="BX759">
        <v>29.57</v>
      </c>
      <c r="BY759">
        <v>764</v>
      </c>
      <c r="BZ759">
        <v>4.4770000000000003</v>
      </c>
      <c r="CA759">
        <v>1</v>
      </c>
      <c r="CB759" s="2">
        <f t="shared" si="95"/>
        <v>45665</v>
      </c>
      <c r="CC759" s="3">
        <f t="shared" si="96"/>
        <v>0.88541666666666663</v>
      </c>
      <c r="CD759" s="4">
        <f t="shared" si="90"/>
        <v>45665.885416666664</v>
      </c>
      <c r="CE759" s="18">
        <f t="shared" si="93"/>
        <v>0.17000000000000004</v>
      </c>
      <c r="CF759" s="18">
        <f t="shared" si="94"/>
        <v>0.08</v>
      </c>
      <c r="CG759" s="19">
        <f t="shared" si="97"/>
        <v>202.5</v>
      </c>
      <c r="CH759" s="19">
        <f t="shared" si="97"/>
        <v>337.5</v>
      </c>
      <c r="CI759" s="19">
        <f t="shared" si="91"/>
        <v>202.5</v>
      </c>
      <c r="CJ759" s="19">
        <f t="shared" si="92"/>
        <v>337.5</v>
      </c>
    </row>
    <row r="760" spans="1:88" x14ac:dyDescent="0.35">
      <c r="A760" t="s">
        <v>146</v>
      </c>
      <c r="B760" t="s">
        <v>922</v>
      </c>
      <c r="C760">
        <v>22.3</v>
      </c>
      <c r="D760">
        <v>22.6</v>
      </c>
      <c r="E760">
        <v>22.3</v>
      </c>
      <c r="F760">
        <v>50</v>
      </c>
      <c r="G760">
        <v>6</v>
      </c>
      <c r="H760">
        <v>22</v>
      </c>
      <c r="I760">
        <v>65</v>
      </c>
      <c r="J760">
        <v>4</v>
      </c>
      <c r="K760">
        <v>12</v>
      </c>
      <c r="L760">
        <v>17</v>
      </c>
      <c r="M760" t="s">
        <v>84</v>
      </c>
      <c r="N760" t="s">
        <v>86</v>
      </c>
      <c r="O760">
        <v>0</v>
      </c>
      <c r="P760">
        <v>0</v>
      </c>
      <c r="Q760">
        <v>0</v>
      </c>
      <c r="S760">
        <v>0</v>
      </c>
      <c r="U760">
        <v>0</v>
      </c>
      <c r="V760">
        <v>352</v>
      </c>
      <c r="W760">
        <v>29</v>
      </c>
      <c r="X760">
        <v>2</v>
      </c>
      <c r="Y760">
        <v>0</v>
      </c>
      <c r="Z760" t="s">
        <v>72</v>
      </c>
      <c r="AA760">
        <v>271</v>
      </c>
      <c r="AB760">
        <v>64</v>
      </c>
      <c r="AD760">
        <v>0</v>
      </c>
      <c r="AG760">
        <v>9.4</v>
      </c>
      <c r="AH760">
        <v>12.2</v>
      </c>
      <c r="AK760">
        <v>0</v>
      </c>
      <c r="AM760">
        <v>287</v>
      </c>
      <c r="AN760">
        <v>34</v>
      </c>
      <c r="AO760">
        <v>1</v>
      </c>
      <c r="AP760">
        <v>0</v>
      </c>
      <c r="AQ760" t="s">
        <v>145</v>
      </c>
      <c r="AR760">
        <v>0</v>
      </c>
      <c r="AS760">
        <v>0</v>
      </c>
      <c r="AT760">
        <v>23</v>
      </c>
      <c r="AU760">
        <v>23.3</v>
      </c>
      <c r="AV760">
        <v>23</v>
      </c>
      <c r="AW760">
        <v>50</v>
      </c>
      <c r="AX760">
        <v>7</v>
      </c>
      <c r="AY760">
        <v>22</v>
      </c>
      <c r="BA760">
        <v>5.9</v>
      </c>
      <c r="BB760">
        <v>20</v>
      </c>
      <c r="BC760">
        <v>15</v>
      </c>
      <c r="BD760" t="s">
        <v>78</v>
      </c>
      <c r="BE760" t="s">
        <v>78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271</v>
      </c>
      <c r="BN760">
        <v>38</v>
      </c>
      <c r="BO760">
        <v>2</v>
      </c>
      <c r="BP760">
        <v>0</v>
      </c>
      <c r="BQ760" t="s">
        <v>72</v>
      </c>
      <c r="BR760">
        <v>217</v>
      </c>
      <c r="BS760">
        <v>40</v>
      </c>
      <c r="BT760">
        <v>62.8</v>
      </c>
      <c r="BU760">
        <v>18</v>
      </c>
      <c r="BV760">
        <v>18.399999999999999</v>
      </c>
      <c r="BW760">
        <v>58</v>
      </c>
      <c r="BX760">
        <v>29.56</v>
      </c>
      <c r="BY760">
        <v>764</v>
      </c>
      <c r="BZ760">
        <v>4.4770000000000003</v>
      </c>
      <c r="CA760">
        <v>1</v>
      </c>
      <c r="CB760" s="2">
        <f t="shared" si="95"/>
        <v>45665</v>
      </c>
      <c r="CC760" s="3">
        <f t="shared" si="96"/>
        <v>0.89583333333333337</v>
      </c>
      <c r="CD760" s="4">
        <f t="shared" si="90"/>
        <v>45665.895833333336</v>
      </c>
      <c r="CE760" s="18">
        <f t="shared" si="93"/>
        <v>0.17000000000000004</v>
      </c>
      <c r="CF760" s="18">
        <f t="shared" si="94"/>
        <v>0.08</v>
      </c>
      <c r="CG760" s="19">
        <f t="shared" si="97"/>
        <v>540</v>
      </c>
      <c r="CH760" s="19">
        <f t="shared" si="97"/>
        <v>315</v>
      </c>
      <c r="CI760" s="19">
        <f t="shared" si="91"/>
        <v>180</v>
      </c>
      <c r="CJ760" s="19">
        <f t="shared" si="92"/>
        <v>315</v>
      </c>
    </row>
    <row r="761" spans="1:88" x14ac:dyDescent="0.35">
      <c r="A761" t="s">
        <v>146</v>
      </c>
      <c r="B761" t="s">
        <v>923</v>
      </c>
      <c r="C761">
        <v>22.1</v>
      </c>
      <c r="D761">
        <v>22.3</v>
      </c>
      <c r="E761">
        <v>22</v>
      </c>
      <c r="F761">
        <v>50</v>
      </c>
      <c r="G761">
        <v>6</v>
      </c>
      <c r="H761">
        <v>21</v>
      </c>
      <c r="I761">
        <v>65</v>
      </c>
      <c r="J761">
        <v>4.3</v>
      </c>
      <c r="K761">
        <v>14</v>
      </c>
      <c r="L761">
        <v>18</v>
      </c>
      <c r="M761" t="s">
        <v>74</v>
      </c>
      <c r="N761" t="s">
        <v>86</v>
      </c>
      <c r="O761">
        <v>0</v>
      </c>
      <c r="P761">
        <v>0</v>
      </c>
      <c r="Q761">
        <v>0</v>
      </c>
      <c r="S761">
        <v>0</v>
      </c>
      <c r="U761">
        <v>0</v>
      </c>
      <c r="V761">
        <v>351</v>
      </c>
      <c r="W761">
        <v>29</v>
      </c>
      <c r="X761">
        <v>2</v>
      </c>
      <c r="Y761">
        <v>0</v>
      </c>
      <c r="Z761" t="s">
        <v>72</v>
      </c>
      <c r="AA761">
        <v>281</v>
      </c>
      <c r="AB761">
        <v>52</v>
      </c>
      <c r="AD761">
        <v>0</v>
      </c>
      <c r="AG761">
        <v>9.1</v>
      </c>
      <c r="AH761">
        <v>11.8</v>
      </c>
      <c r="AK761">
        <v>0</v>
      </c>
      <c r="AM761">
        <v>292</v>
      </c>
      <c r="AN761">
        <v>34</v>
      </c>
      <c r="AO761">
        <v>1</v>
      </c>
      <c r="AP761">
        <v>0</v>
      </c>
      <c r="AQ761" t="s">
        <v>145</v>
      </c>
      <c r="AR761">
        <v>0</v>
      </c>
      <c r="AS761">
        <v>0</v>
      </c>
      <c r="AT761">
        <v>22.7</v>
      </c>
      <c r="AU761">
        <v>23</v>
      </c>
      <c r="AV761">
        <v>22.7</v>
      </c>
      <c r="AW761">
        <v>51</v>
      </c>
      <c r="AX761">
        <v>7</v>
      </c>
      <c r="AY761">
        <v>22</v>
      </c>
      <c r="BA761">
        <v>5.3</v>
      </c>
      <c r="BB761">
        <v>20</v>
      </c>
      <c r="BC761">
        <v>16</v>
      </c>
      <c r="BD761" t="s">
        <v>77</v>
      </c>
      <c r="BE761" t="s">
        <v>82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277</v>
      </c>
      <c r="BN761">
        <v>39</v>
      </c>
      <c r="BO761">
        <v>2</v>
      </c>
      <c r="BP761">
        <v>0</v>
      </c>
      <c r="BQ761" t="s">
        <v>72</v>
      </c>
      <c r="BR761">
        <v>220</v>
      </c>
      <c r="BS761">
        <v>43</v>
      </c>
      <c r="BT761">
        <v>62.7</v>
      </c>
      <c r="BU761">
        <v>18</v>
      </c>
      <c r="BV761">
        <v>18.3</v>
      </c>
      <c r="BW761">
        <v>58</v>
      </c>
      <c r="BX761">
        <v>29.56</v>
      </c>
      <c r="BY761">
        <v>764</v>
      </c>
      <c r="BZ761">
        <v>4.4770000000000003</v>
      </c>
      <c r="CA761">
        <v>1</v>
      </c>
      <c r="CB761" s="2">
        <f t="shared" si="95"/>
        <v>45665</v>
      </c>
      <c r="CC761" s="3">
        <f t="shared" si="96"/>
        <v>0.90625</v>
      </c>
      <c r="CD761" s="4">
        <f t="shared" si="90"/>
        <v>45665.90625</v>
      </c>
      <c r="CE761" s="18">
        <f t="shared" si="93"/>
        <v>0.17000000000000004</v>
      </c>
      <c r="CF761" s="18">
        <f t="shared" si="94"/>
        <v>0.08</v>
      </c>
      <c r="CG761" s="19">
        <f t="shared" si="97"/>
        <v>540</v>
      </c>
      <c r="CH761" s="19">
        <f t="shared" si="97"/>
        <v>337.5</v>
      </c>
      <c r="CI761" s="19">
        <f t="shared" si="91"/>
        <v>180</v>
      </c>
      <c r="CJ761" s="19">
        <f t="shared" si="92"/>
        <v>337.5</v>
      </c>
    </row>
    <row r="762" spans="1:88" x14ac:dyDescent="0.35">
      <c r="A762" t="s">
        <v>146</v>
      </c>
      <c r="B762" t="s">
        <v>924</v>
      </c>
      <c r="C762">
        <v>21.7</v>
      </c>
      <c r="D762">
        <v>22.1</v>
      </c>
      <c r="E762">
        <v>21.7</v>
      </c>
      <c r="F762">
        <v>51</v>
      </c>
      <c r="G762">
        <v>6</v>
      </c>
      <c r="H762">
        <v>21</v>
      </c>
      <c r="I762">
        <v>65</v>
      </c>
      <c r="J762">
        <v>4.9000000000000004</v>
      </c>
      <c r="K762">
        <v>14</v>
      </c>
      <c r="L762">
        <v>15</v>
      </c>
      <c r="M762" t="s">
        <v>84</v>
      </c>
      <c r="N762" t="s">
        <v>85</v>
      </c>
      <c r="O762">
        <v>0</v>
      </c>
      <c r="P762">
        <v>0</v>
      </c>
      <c r="Q762">
        <v>0</v>
      </c>
      <c r="S762">
        <v>0</v>
      </c>
      <c r="U762">
        <v>0</v>
      </c>
      <c r="V762">
        <v>351</v>
      </c>
      <c r="W762">
        <v>29</v>
      </c>
      <c r="X762">
        <v>2</v>
      </c>
      <c r="Y762">
        <v>0</v>
      </c>
      <c r="Z762" t="s">
        <v>72</v>
      </c>
      <c r="AA762">
        <v>270</v>
      </c>
      <c r="AB762">
        <v>64</v>
      </c>
      <c r="AD762">
        <v>0</v>
      </c>
      <c r="AG762">
        <v>9.1</v>
      </c>
      <c r="AH762">
        <v>11.7</v>
      </c>
      <c r="AK762">
        <v>0</v>
      </c>
      <c r="AM762">
        <v>313</v>
      </c>
      <c r="AN762">
        <v>38</v>
      </c>
      <c r="AO762">
        <v>1</v>
      </c>
      <c r="AP762">
        <v>0</v>
      </c>
      <c r="AQ762" t="s">
        <v>145</v>
      </c>
      <c r="AR762">
        <v>0</v>
      </c>
      <c r="AS762">
        <v>0</v>
      </c>
      <c r="AT762">
        <v>22.2</v>
      </c>
      <c r="AU762">
        <v>22.7</v>
      </c>
      <c r="AV762">
        <v>22.2</v>
      </c>
      <c r="AW762">
        <v>52</v>
      </c>
      <c r="AX762">
        <v>7</v>
      </c>
      <c r="AY762">
        <v>22</v>
      </c>
      <c r="BA762">
        <v>5.0999999999999996</v>
      </c>
      <c r="BB762">
        <v>16</v>
      </c>
      <c r="BC762">
        <v>15</v>
      </c>
      <c r="BD762" t="s">
        <v>82</v>
      </c>
      <c r="BE762" t="s">
        <v>78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260</v>
      </c>
      <c r="BN762">
        <v>35</v>
      </c>
      <c r="BO762">
        <v>2</v>
      </c>
      <c r="BP762">
        <v>0</v>
      </c>
      <c r="BQ762" t="s">
        <v>72</v>
      </c>
      <c r="BR762">
        <v>201</v>
      </c>
      <c r="BS762">
        <v>45</v>
      </c>
      <c r="BT762">
        <v>62.7</v>
      </c>
      <c r="BU762">
        <v>18</v>
      </c>
      <c r="BV762">
        <v>18.3</v>
      </c>
      <c r="BW762">
        <v>58</v>
      </c>
      <c r="BX762">
        <v>29.56</v>
      </c>
      <c r="BY762">
        <v>764</v>
      </c>
      <c r="BZ762">
        <v>4.4770000000000003</v>
      </c>
      <c r="CA762">
        <v>1</v>
      </c>
      <c r="CB762" s="2">
        <f t="shared" si="95"/>
        <v>45665</v>
      </c>
      <c r="CC762" s="3">
        <f t="shared" si="96"/>
        <v>0.91666666666666663</v>
      </c>
      <c r="CD762" s="4">
        <f t="shared" si="90"/>
        <v>45665.916666666664</v>
      </c>
      <c r="CE762" s="18">
        <f t="shared" si="93"/>
        <v>0.17000000000000004</v>
      </c>
      <c r="CF762" s="18">
        <f t="shared" si="94"/>
        <v>0.08</v>
      </c>
      <c r="CG762" s="19">
        <f t="shared" si="97"/>
        <v>202.5</v>
      </c>
      <c r="CH762" s="19">
        <f t="shared" si="97"/>
        <v>315</v>
      </c>
      <c r="CI762" s="19">
        <f t="shared" si="91"/>
        <v>202.5</v>
      </c>
      <c r="CJ762" s="19">
        <f t="shared" si="92"/>
        <v>315</v>
      </c>
    </row>
    <row r="763" spans="1:88" x14ac:dyDescent="0.35">
      <c r="A763" t="s">
        <v>146</v>
      </c>
      <c r="B763" t="s">
        <v>925</v>
      </c>
      <c r="C763">
        <v>21.5</v>
      </c>
      <c r="D763">
        <v>21.7</v>
      </c>
      <c r="E763">
        <v>21.4</v>
      </c>
      <c r="F763">
        <v>52</v>
      </c>
      <c r="G763">
        <v>6</v>
      </c>
      <c r="H763">
        <v>21</v>
      </c>
      <c r="I763">
        <v>65</v>
      </c>
      <c r="J763">
        <v>4.9000000000000004</v>
      </c>
      <c r="K763">
        <v>18</v>
      </c>
      <c r="L763">
        <v>15</v>
      </c>
      <c r="M763" t="s">
        <v>84</v>
      </c>
      <c r="N763" t="s">
        <v>84</v>
      </c>
      <c r="O763">
        <v>0</v>
      </c>
      <c r="P763">
        <v>0</v>
      </c>
      <c r="Q763">
        <v>0</v>
      </c>
      <c r="S763">
        <v>0</v>
      </c>
      <c r="U763">
        <v>0</v>
      </c>
      <c r="V763">
        <v>351</v>
      </c>
      <c r="W763">
        <v>30</v>
      </c>
      <c r="X763">
        <v>1</v>
      </c>
      <c r="Y763">
        <v>0</v>
      </c>
      <c r="Z763" t="s">
        <v>72</v>
      </c>
      <c r="AA763">
        <v>272</v>
      </c>
      <c r="AB763">
        <v>61</v>
      </c>
      <c r="AD763">
        <v>0</v>
      </c>
      <c r="AG763">
        <v>8.6999999999999993</v>
      </c>
      <c r="AH763">
        <v>11.3</v>
      </c>
      <c r="AK763">
        <v>0</v>
      </c>
      <c r="AM763">
        <v>320</v>
      </c>
      <c r="AN763">
        <v>36</v>
      </c>
      <c r="AO763">
        <v>1</v>
      </c>
      <c r="AP763">
        <v>0</v>
      </c>
      <c r="AQ763" t="s">
        <v>145</v>
      </c>
      <c r="AR763">
        <v>0</v>
      </c>
      <c r="AS763">
        <v>0</v>
      </c>
      <c r="AT763">
        <v>21.9</v>
      </c>
      <c r="AU763">
        <v>22.2</v>
      </c>
      <c r="AV763">
        <v>21.9</v>
      </c>
      <c r="AW763">
        <v>53</v>
      </c>
      <c r="AX763">
        <v>7</v>
      </c>
      <c r="AY763">
        <v>21</v>
      </c>
      <c r="BA763">
        <v>5.3</v>
      </c>
      <c r="BB763">
        <v>18</v>
      </c>
      <c r="BC763">
        <v>15</v>
      </c>
      <c r="BD763" t="s">
        <v>87</v>
      </c>
      <c r="BE763" t="s">
        <v>87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251</v>
      </c>
      <c r="BN763">
        <v>37</v>
      </c>
      <c r="BO763">
        <v>2</v>
      </c>
      <c r="BP763">
        <v>0</v>
      </c>
      <c r="BQ763" t="s">
        <v>72</v>
      </c>
      <c r="BR763">
        <v>199</v>
      </c>
      <c r="BS763">
        <v>38</v>
      </c>
      <c r="BT763">
        <v>62.6</v>
      </c>
      <c r="BU763">
        <v>18</v>
      </c>
      <c r="BV763">
        <v>18.3</v>
      </c>
      <c r="BW763">
        <v>58</v>
      </c>
      <c r="BX763">
        <v>29.56</v>
      </c>
      <c r="BY763">
        <v>764</v>
      </c>
      <c r="BZ763">
        <v>4.4770000000000003</v>
      </c>
      <c r="CA763">
        <v>1</v>
      </c>
      <c r="CB763" s="2">
        <f t="shared" si="95"/>
        <v>45665</v>
      </c>
      <c r="CC763" s="3">
        <f t="shared" si="96"/>
        <v>0.92708333333333337</v>
      </c>
      <c r="CD763" s="4">
        <f t="shared" si="90"/>
        <v>45665.927083333336</v>
      </c>
      <c r="CE763" s="18">
        <f t="shared" si="93"/>
        <v>0.17000000000000004</v>
      </c>
      <c r="CF763" s="18">
        <f t="shared" si="94"/>
        <v>0.08</v>
      </c>
      <c r="CG763" s="19">
        <f t="shared" si="97"/>
        <v>225</v>
      </c>
      <c r="CH763" s="19">
        <f t="shared" si="97"/>
        <v>270</v>
      </c>
      <c r="CI763" s="19">
        <f t="shared" si="91"/>
        <v>225</v>
      </c>
      <c r="CJ763" s="19">
        <f t="shared" si="92"/>
        <v>270</v>
      </c>
    </row>
    <row r="764" spans="1:88" x14ac:dyDescent="0.35">
      <c r="A764" t="s">
        <v>146</v>
      </c>
      <c r="B764" t="s">
        <v>926</v>
      </c>
      <c r="C764">
        <v>21.1</v>
      </c>
      <c r="D764">
        <v>21.5</v>
      </c>
      <c r="E764">
        <v>21.1</v>
      </c>
      <c r="F764">
        <v>53</v>
      </c>
      <c r="G764">
        <v>6</v>
      </c>
      <c r="H764">
        <v>21</v>
      </c>
      <c r="I764">
        <v>65</v>
      </c>
      <c r="J764">
        <v>5.0999999999999996</v>
      </c>
      <c r="K764">
        <v>18</v>
      </c>
      <c r="L764">
        <v>14</v>
      </c>
      <c r="M764" t="s">
        <v>84</v>
      </c>
      <c r="N764" t="s">
        <v>85</v>
      </c>
      <c r="O764">
        <v>0</v>
      </c>
      <c r="P764">
        <v>0</v>
      </c>
      <c r="Q764">
        <v>0</v>
      </c>
      <c r="S764">
        <v>0</v>
      </c>
      <c r="U764">
        <v>0</v>
      </c>
      <c r="V764">
        <v>352</v>
      </c>
      <c r="W764">
        <v>29</v>
      </c>
      <c r="X764">
        <v>1</v>
      </c>
      <c r="Y764">
        <v>0</v>
      </c>
      <c r="Z764" t="s">
        <v>72</v>
      </c>
      <c r="AA764">
        <v>262</v>
      </c>
      <c r="AB764">
        <v>72</v>
      </c>
      <c r="AD764">
        <v>0</v>
      </c>
      <c r="AG764">
        <v>8.5</v>
      </c>
      <c r="AH764">
        <v>11.1</v>
      </c>
      <c r="AK764">
        <v>0</v>
      </c>
      <c r="AM764">
        <v>311</v>
      </c>
      <c r="AN764">
        <v>39</v>
      </c>
      <c r="AO764">
        <v>1</v>
      </c>
      <c r="AP764">
        <v>0</v>
      </c>
      <c r="AQ764" t="s">
        <v>145</v>
      </c>
      <c r="AR764">
        <v>0</v>
      </c>
      <c r="AS764">
        <v>0</v>
      </c>
      <c r="AT764">
        <v>21.6</v>
      </c>
      <c r="AU764">
        <v>21.9</v>
      </c>
      <c r="AV764">
        <v>21.6</v>
      </c>
      <c r="AW764">
        <v>53</v>
      </c>
      <c r="AX764">
        <v>7</v>
      </c>
      <c r="AY764">
        <v>21</v>
      </c>
      <c r="BA764">
        <v>7.3</v>
      </c>
      <c r="BB764">
        <v>20</v>
      </c>
      <c r="BC764">
        <v>13</v>
      </c>
      <c r="BD764" t="s">
        <v>74</v>
      </c>
      <c r="BE764" t="s">
        <v>82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246</v>
      </c>
      <c r="BN764">
        <v>34</v>
      </c>
      <c r="BO764">
        <v>1</v>
      </c>
      <c r="BP764">
        <v>0</v>
      </c>
      <c r="BQ764" t="s">
        <v>72</v>
      </c>
      <c r="BR764">
        <v>171</v>
      </c>
      <c r="BS764">
        <v>63</v>
      </c>
      <c r="BT764">
        <v>62.4</v>
      </c>
      <c r="BU764">
        <v>18</v>
      </c>
      <c r="BV764">
        <v>18.100000000000001</v>
      </c>
      <c r="BW764">
        <v>57</v>
      </c>
      <c r="BX764">
        <v>29.56</v>
      </c>
      <c r="BY764">
        <v>764</v>
      </c>
      <c r="BZ764">
        <v>4.4770000000000003</v>
      </c>
      <c r="CA764">
        <v>1</v>
      </c>
      <c r="CB764" s="2">
        <f t="shared" si="95"/>
        <v>45665</v>
      </c>
      <c r="CC764" s="3">
        <f t="shared" si="96"/>
        <v>0.9375</v>
      </c>
      <c r="CD764" s="4">
        <f t="shared" si="90"/>
        <v>45665.9375</v>
      </c>
      <c r="CE764" s="18">
        <f t="shared" si="93"/>
        <v>0.17000000000000004</v>
      </c>
      <c r="CF764" s="18">
        <f t="shared" si="94"/>
        <v>0.08</v>
      </c>
      <c r="CG764" s="19">
        <f t="shared" si="97"/>
        <v>202.5</v>
      </c>
      <c r="CH764" s="19">
        <f t="shared" si="97"/>
        <v>337.5</v>
      </c>
      <c r="CI764" s="19">
        <f t="shared" si="91"/>
        <v>202.5</v>
      </c>
      <c r="CJ764" s="19">
        <f t="shared" si="92"/>
        <v>337.5</v>
      </c>
    </row>
    <row r="765" spans="1:88" x14ac:dyDescent="0.35">
      <c r="A765" t="s">
        <v>146</v>
      </c>
      <c r="B765" t="s">
        <v>927</v>
      </c>
      <c r="C765">
        <v>20.9</v>
      </c>
      <c r="D765">
        <v>21.2</v>
      </c>
      <c r="E765">
        <v>20.9</v>
      </c>
      <c r="F765">
        <v>54</v>
      </c>
      <c r="G765">
        <v>7</v>
      </c>
      <c r="H765">
        <v>21</v>
      </c>
      <c r="I765">
        <v>65</v>
      </c>
      <c r="J765">
        <v>5.4</v>
      </c>
      <c r="K765">
        <v>15</v>
      </c>
      <c r="L765">
        <v>14</v>
      </c>
      <c r="M765" t="s">
        <v>85</v>
      </c>
      <c r="N765" t="s">
        <v>84</v>
      </c>
      <c r="O765">
        <v>0</v>
      </c>
      <c r="P765">
        <v>0</v>
      </c>
      <c r="Q765">
        <v>0</v>
      </c>
      <c r="S765">
        <v>0</v>
      </c>
      <c r="U765">
        <v>0</v>
      </c>
      <c r="V765">
        <v>349</v>
      </c>
      <c r="W765">
        <v>29</v>
      </c>
      <c r="X765">
        <v>1</v>
      </c>
      <c r="Y765">
        <v>0</v>
      </c>
      <c r="Z765" t="s">
        <v>72</v>
      </c>
      <c r="AA765">
        <v>279</v>
      </c>
      <c r="AB765">
        <v>53</v>
      </c>
      <c r="AD765">
        <v>0</v>
      </c>
      <c r="AG765">
        <v>8.6999999999999993</v>
      </c>
      <c r="AH765">
        <v>11.1</v>
      </c>
      <c r="AK765">
        <v>0</v>
      </c>
      <c r="AM765">
        <v>312</v>
      </c>
      <c r="AN765">
        <v>40</v>
      </c>
      <c r="AO765">
        <v>1</v>
      </c>
      <c r="AP765">
        <v>0</v>
      </c>
      <c r="AQ765" t="s">
        <v>145</v>
      </c>
      <c r="AR765">
        <v>0</v>
      </c>
      <c r="AS765">
        <v>0</v>
      </c>
      <c r="AT765">
        <v>21.3</v>
      </c>
      <c r="AU765">
        <v>21.6</v>
      </c>
      <c r="AV765">
        <v>21.3</v>
      </c>
      <c r="AW765">
        <v>54</v>
      </c>
      <c r="AX765">
        <v>7</v>
      </c>
      <c r="AY765">
        <v>21</v>
      </c>
      <c r="BA765">
        <v>6.6</v>
      </c>
      <c r="BB765">
        <v>18</v>
      </c>
      <c r="BC765">
        <v>13</v>
      </c>
      <c r="BD765" t="s">
        <v>82</v>
      </c>
      <c r="BE765" t="s">
        <v>78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253</v>
      </c>
      <c r="BN765">
        <v>32</v>
      </c>
      <c r="BO765">
        <v>1</v>
      </c>
      <c r="BP765">
        <v>0</v>
      </c>
      <c r="BQ765" t="s">
        <v>72</v>
      </c>
      <c r="BR765">
        <v>202</v>
      </c>
      <c r="BS765">
        <v>36</v>
      </c>
      <c r="BT765">
        <v>62.4</v>
      </c>
      <c r="BU765">
        <v>19</v>
      </c>
      <c r="BV765">
        <v>19.399999999999999</v>
      </c>
      <c r="BW765">
        <v>57</v>
      </c>
      <c r="BX765">
        <v>29.56</v>
      </c>
      <c r="BY765">
        <v>764</v>
      </c>
      <c r="BZ765">
        <v>4.4770000000000003</v>
      </c>
      <c r="CA765">
        <v>1</v>
      </c>
      <c r="CB765" s="2">
        <f t="shared" si="95"/>
        <v>45665</v>
      </c>
      <c r="CC765" s="3">
        <f t="shared" si="96"/>
        <v>0.94791666666666663</v>
      </c>
      <c r="CD765" s="4">
        <f t="shared" si="90"/>
        <v>45665.947916666664</v>
      </c>
      <c r="CE765" s="18">
        <f t="shared" si="93"/>
        <v>0.17000000000000004</v>
      </c>
      <c r="CF765" s="18">
        <f t="shared" si="94"/>
        <v>0.08</v>
      </c>
      <c r="CG765" s="19">
        <f t="shared" si="97"/>
        <v>225</v>
      </c>
      <c r="CH765" s="19">
        <f t="shared" si="97"/>
        <v>315</v>
      </c>
      <c r="CI765" s="19">
        <f t="shared" si="91"/>
        <v>225</v>
      </c>
      <c r="CJ765" s="19">
        <f t="shared" si="92"/>
        <v>315</v>
      </c>
    </row>
    <row r="766" spans="1:88" x14ac:dyDescent="0.35">
      <c r="A766" t="s">
        <v>146</v>
      </c>
      <c r="B766" t="s">
        <v>928</v>
      </c>
      <c r="C766">
        <v>20.7</v>
      </c>
      <c r="D766">
        <v>20.9</v>
      </c>
      <c r="E766">
        <v>20.7</v>
      </c>
      <c r="F766">
        <v>54</v>
      </c>
      <c r="G766">
        <v>6</v>
      </c>
      <c r="H766">
        <v>20</v>
      </c>
      <c r="I766">
        <v>65</v>
      </c>
      <c r="J766">
        <v>5.6</v>
      </c>
      <c r="K766">
        <v>15</v>
      </c>
      <c r="L766">
        <v>13</v>
      </c>
      <c r="M766" t="s">
        <v>85</v>
      </c>
      <c r="N766" t="s">
        <v>84</v>
      </c>
      <c r="O766">
        <v>0</v>
      </c>
      <c r="P766">
        <v>0</v>
      </c>
      <c r="Q766">
        <v>0</v>
      </c>
      <c r="S766">
        <v>0</v>
      </c>
      <c r="U766">
        <v>0</v>
      </c>
      <c r="V766">
        <v>350</v>
      </c>
      <c r="W766">
        <v>30</v>
      </c>
      <c r="X766">
        <v>1</v>
      </c>
      <c r="Y766">
        <v>0</v>
      </c>
      <c r="Z766" t="s">
        <v>72</v>
      </c>
      <c r="AA766">
        <v>281</v>
      </c>
      <c r="AB766">
        <v>51</v>
      </c>
      <c r="AD766">
        <v>0</v>
      </c>
      <c r="AG766">
        <v>8.6999999999999993</v>
      </c>
      <c r="AH766">
        <v>11</v>
      </c>
      <c r="AK766">
        <v>0</v>
      </c>
      <c r="AM766">
        <v>311</v>
      </c>
      <c r="AN766">
        <v>36</v>
      </c>
      <c r="AO766">
        <v>1</v>
      </c>
      <c r="AP766">
        <v>0</v>
      </c>
      <c r="AQ766" t="s">
        <v>145</v>
      </c>
      <c r="AR766">
        <v>0</v>
      </c>
      <c r="AS766">
        <v>0</v>
      </c>
      <c r="AT766">
        <v>21.2</v>
      </c>
      <c r="AU766">
        <v>21.3</v>
      </c>
      <c r="AV766">
        <v>21.2</v>
      </c>
      <c r="AW766">
        <v>54</v>
      </c>
      <c r="AX766">
        <v>7</v>
      </c>
      <c r="AY766">
        <v>21</v>
      </c>
      <c r="BA766">
        <v>7.1</v>
      </c>
      <c r="BB766">
        <v>22</v>
      </c>
      <c r="BC766">
        <v>13</v>
      </c>
      <c r="BD766" t="s">
        <v>74</v>
      </c>
      <c r="BE766" t="s">
        <v>78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259</v>
      </c>
      <c r="BN766">
        <v>39</v>
      </c>
      <c r="BO766">
        <v>1</v>
      </c>
      <c r="BP766">
        <v>0</v>
      </c>
      <c r="BQ766" t="s">
        <v>72</v>
      </c>
      <c r="BR766">
        <v>209</v>
      </c>
      <c r="BS766">
        <v>36</v>
      </c>
      <c r="BT766">
        <v>62.5</v>
      </c>
      <c r="BU766">
        <v>19</v>
      </c>
      <c r="BV766">
        <v>19.5</v>
      </c>
      <c r="BW766">
        <v>58</v>
      </c>
      <c r="BX766">
        <v>29.56</v>
      </c>
      <c r="BY766">
        <v>764</v>
      </c>
      <c r="BZ766">
        <v>4.4770000000000003</v>
      </c>
      <c r="CA766">
        <v>1</v>
      </c>
      <c r="CB766" s="2">
        <f t="shared" si="95"/>
        <v>45665</v>
      </c>
      <c r="CC766" s="3">
        <f t="shared" si="96"/>
        <v>0.95833333333333337</v>
      </c>
      <c r="CD766" s="4">
        <f t="shared" si="90"/>
        <v>45665.958333333336</v>
      </c>
      <c r="CE766" s="18">
        <f t="shared" si="93"/>
        <v>0.17000000000000004</v>
      </c>
      <c r="CF766" s="18">
        <f t="shared" si="94"/>
        <v>0.08</v>
      </c>
      <c r="CG766" s="19">
        <f t="shared" si="97"/>
        <v>225</v>
      </c>
      <c r="CH766" s="19">
        <f t="shared" si="97"/>
        <v>315</v>
      </c>
      <c r="CI766" s="19">
        <f t="shared" si="91"/>
        <v>225</v>
      </c>
      <c r="CJ766" s="19">
        <f t="shared" si="92"/>
        <v>315</v>
      </c>
    </row>
    <row r="767" spans="1:88" x14ac:dyDescent="0.35">
      <c r="A767" t="s">
        <v>146</v>
      </c>
      <c r="B767" t="s">
        <v>929</v>
      </c>
      <c r="C767">
        <v>20.6</v>
      </c>
      <c r="D767">
        <v>20.7</v>
      </c>
      <c r="E767">
        <v>20.6</v>
      </c>
      <c r="F767">
        <v>55</v>
      </c>
      <c r="G767">
        <v>7</v>
      </c>
      <c r="H767">
        <v>20</v>
      </c>
      <c r="I767">
        <v>65</v>
      </c>
      <c r="J767">
        <v>4.3</v>
      </c>
      <c r="K767">
        <v>13</v>
      </c>
      <c r="L767">
        <v>14</v>
      </c>
      <c r="M767" t="s">
        <v>84</v>
      </c>
      <c r="N767" t="s">
        <v>84</v>
      </c>
      <c r="O767">
        <v>0</v>
      </c>
      <c r="P767">
        <v>0</v>
      </c>
      <c r="Q767">
        <v>0</v>
      </c>
      <c r="S767">
        <v>0</v>
      </c>
      <c r="U767">
        <v>0</v>
      </c>
      <c r="V767">
        <v>349</v>
      </c>
      <c r="W767">
        <v>29</v>
      </c>
      <c r="X767">
        <v>1</v>
      </c>
      <c r="Y767">
        <v>0</v>
      </c>
      <c r="Z767" t="s">
        <v>72</v>
      </c>
      <c r="AA767">
        <v>273</v>
      </c>
      <c r="AB767">
        <v>59</v>
      </c>
      <c r="AD767">
        <v>0</v>
      </c>
      <c r="AG767">
        <v>8.6999999999999993</v>
      </c>
      <c r="AH767">
        <v>11.1</v>
      </c>
      <c r="AK767">
        <v>0</v>
      </c>
      <c r="AM767">
        <v>313</v>
      </c>
      <c r="AN767">
        <v>36</v>
      </c>
      <c r="AO767">
        <v>1</v>
      </c>
      <c r="AP767">
        <v>0</v>
      </c>
      <c r="AQ767" t="s">
        <v>145</v>
      </c>
      <c r="AR767">
        <v>0</v>
      </c>
      <c r="AS767">
        <v>0</v>
      </c>
      <c r="AT767">
        <v>21.1</v>
      </c>
      <c r="AU767">
        <v>21.2</v>
      </c>
      <c r="AV767">
        <v>21</v>
      </c>
      <c r="AW767">
        <v>55</v>
      </c>
      <c r="AX767">
        <v>7</v>
      </c>
      <c r="AY767">
        <v>21</v>
      </c>
      <c r="BA767">
        <v>6</v>
      </c>
      <c r="BB767">
        <v>18</v>
      </c>
      <c r="BC767">
        <v>13</v>
      </c>
      <c r="BD767" t="s">
        <v>74</v>
      </c>
      <c r="BE767" t="s">
        <v>78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274</v>
      </c>
      <c r="BN767">
        <v>38</v>
      </c>
      <c r="BO767">
        <v>1</v>
      </c>
      <c r="BP767">
        <v>0</v>
      </c>
      <c r="BQ767" t="s">
        <v>72</v>
      </c>
      <c r="BR767">
        <v>223</v>
      </c>
      <c r="BS767">
        <v>37</v>
      </c>
      <c r="BT767">
        <v>62</v>
      </c>
      <c r="BU767">
        <v>19</v>
      </c>
      <c r="BV767">
        <v>19</v>
      </c>
      <c r="BW767">
        <v>57</v>
      </c>
      <c r="BX767">
        <v>29.56</v>
      </c>
      <c r="BY767">
        <v>764</v>
      </c>
      <c r="BZ767">
        <v>4.4770000000000003</v>
      </c>
      <c r="CA767">
        <v>1</v>
      </c>
      <c r="CB767" s="2">
        <f t="shared" si="95"/>
        <v>45665</v>
      </c>
      <c r="CC767" s="3">
        <f t="shared" si="96"/>
        <v>0.96875</v>
      </c>
      <c r="CD767" s="4">
        <f t="shared" si="90"/>
        <v>45665.96875</v>
      </c>
      <c r="CE767" s="18">
        <f t="shared" si="93"/>
        <v>0.17000000000000004</v>
      </c>
      <c r="CF767" s="18">
        <f t="shared" si="94"/>
        <v>0.08</v>
      </c>
      <c r="CG767" s="19">
        <f t="shared" si="97"/>
        <v>225</v>
      </c>
      <c r="CH767" s="19">
        <f t="shared" si="97"/>
        <v>315</v>
      </c>
      <c r="CI767" s="19">
        <f t="shared" si="91"/>
        <v>225</v>
      </c>
      <c r="CJ767" s="19">
        <f t="shared" si="92"/>
        <v>315</v>
      </c>
    </row>
    <row r="768" spans="1:88" x14ac:dyDescent="0.35">
      <c r="A768" t="s">
        <v>146</v>
      </c>
      <c r="B768" t="s">
        <v>930</v>
      </c>
      <c r="C768">
        <v>20.5</v>
      </c>
      <c r="D768">
        <v>20.6</v>
      </c>
      <c r="E768">
        <v>20.5</v>
      </c>
      <c r="F768">
        <v>55</v>
      </c>
      <c r="G768">
        <v>7</v>
      </c>
      <c r="H768">
        <v>20</v>
      </c>
      <c r="I768">
        <v>65</v>
      </c>
      <c r="J768">
        <v>4</v>
      </c>
      <c r="K768">
        <v>13</v>
      </c>
      <c r="L768">
        <v>14</v>
      </c>
      <c r="M768" t="s">
        <v>84</v>
      </c>
      <c r="N768" t="s">
        <v>84</v>
      </c>
      <c r="O768">
        <v>0</v>
      </c>
      <c r="P768">
        <v>0</v>
      </c>
      <c r="Q768">
        <v>0</v>
      </c>
      <c r="S768">
        <v>0</v>
      </c>
      <c r="U768">
        <v>0</v>
      </c>
      <c r="V768">
        <v>350</v>
      </c>
      <c r="W768">
        <v>30</v>
      </c>
      <c r="X768">
        <v>1</v>
      </c>
      <c r="Y768">
        <v>0</v>
      </c>
      <c r="Z768" t="s">
        <v>72</v>
      </c>
      <c r="AA768">
        <v>271</v>
      </c>
      <c r="AB768">
        <v>61</v>
      </c>
      <c r="AD768">
        <v>0</v>
      </c>
      <c r="AG768">
        <v>8.5</v>
      </c>
      <c r="AH768">
        <v>10.8</v>
      </c>
      <c r="AK768">
        <v>0</v>
      </c>
      <c r="AM768">
        <v>308</v>
      </c>
      <c r="AN768">
        <v>38</v>
      </c>
      <c r="AO768">
        <v>1</v>
      </c>
      <c r="AP768">
        <v>0</v>
      </c>
      <c r="AQ768" t="s">
        <v>145</v>
      </c>
      <c r="AR768">
        <v>0</v>
      </c>
      <c r="AS768">
        <v>0</v>
      </c>
      <c r="AT768">
        <v>20.9</v>
      </c>
      <c r="AU768">
        <v>21.1</v>
      </c>
      <c r="AV768">
        <v>20.9</v>
      </c>
      <c r="AW768">
        <v>56</v>
      </c>
      <c r="AX768">
        <v>7</v>
      </c>
      <c r="AY768">
        <v>21</v>
      </c>
      <c r="BA768">
        <v>5.0999999999999996</v>
      </c>
      <c r="BB768">
        <v>19</v>
      </c>
      <c r="BC768">
        <v>13</v>
      </c>
      <c r="BD768" t="s">
        <v>78</v>
      </c>
      <c r="BE768" t="s">
        <v>78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273</v>
      </c>
      <c r="BN768">
        <v>36</v>
      </c>
      <c r="BO768">
        <v>1</v>
      </c>
      <c r="BP768">
        <v>0</v>
      </c>
      <c r="BQ768" t="s">
        <v>72</v>
      </c>
      <c r="BR768">
        <v>222</v>
      </c>
      <c r="BS768">
        <v>38</v>
      </c>
      <c r="BT768">
        <v>61.1</v>
      </c>
      <c r="BU768">
        <v>20</v>
      </c>
      <c r="BV768">
        <v>19.5</v>
      </c>
      <c r="BW768">
        <v>56</v>
      </c>
      <c r="BX768">
        <v>29.55</v>
      </c>
      <c r="BY768">
        <v>764</v>
      </c>
      <c r="BZ768">
        <v>4.4770000000000003</v>
      </c>
      <c r="CA768">
        <v>1</v>
      </c>
      <c r="CB768" s="2">
        <f t="shared" si="95"/>
        <v>45665</v>
      </c>
      <c r="CC768" s="3">
        <f t="shared" si="96"/>
        <v>0.97916666666666663</v>
      </c>
      <c r="CD768" s="4">
        <f t="shared" si="90"/>
        <v>45665.979166666664</v>
      </c>
      <c r="CE768" s="18">
        <f t="shared" si="93"/>
        <v>0.17000000000000004</v>
      </c>
      <c r="CF768" s="18">
        <f t="shared" si="94"/>
        <v>0.08</v>
      </c>
      <c r="CG768" s="19">
        <f t="shared" si="97"/>
        <v>225</v>
      </c>
      <c r="CH768" s="19">
        <f t="shared" si="97"/>
        <v>315</v>
      </c>
      <c r="CI768" s="19">
        <f t="shared" si="91"/>
        <v>225</v>
      </c>
      <c r="CJ768" s="19">
        <f t="shared" si="92"/>
        <v>315</v>
      </c>
    </row>
    <row r="769" spans="1:88" x14ac:dyDescent="0.35">
      <c r="A769" t="s">
        <v>146</v>
      </c>
      <c r="B769" t="s">
        <v>931</v>
      </c>
      <c r="C769">
        <v>20.399999999999999</v>
      </c>
      <c r="D769">
        <v>20.5</v>
      </c>
      <c r="E769">
        <v>20.399999999999999</v>
      </c>
      <c r="F769">
        <v>56</v>
      </c>
      <c r="G769">
        <v>7</v>
      </c>
      <c r="H769">
        <v>20</v>
      </c>
      <c r="I769">
        <v>65</v>
      </c>
      <c r="J769">
        <v>4.5</v>
      </c>
      <c r="K769">
        <v>13</v>
      </c>
      <c r="L769">
        <v>14</v>
      </c>
      <c r="M769" t="s">
        <v>74</v>
      </c>
      <c r="N769" t="s">
        <v>84</v>
      </c>
      <c r="O769">
        <v>0</v>
      </c>
      <c r="P769">
        <v>0</v>
      </c>
      <c r="Q769">
        <v>0</v>
      </c>
      <c r="S769">
        <v>0</v>
      </c>
      <c r="U769">
        <v>0</v>
      </c>
      <c r="V769">
        <v>342</v>
      </c>
      <c r="W769">
        <v>30</v>
      </c>
      <c r="X769">
        <v>1</v>
      </c>
      <c r="Y769">
        <v>0</v>
      </c>
      <c r="Z769" t="s">
        <v>72</v>
      </c>
      <c r="AA769">
        <v>269</v>
      </c>
      <c r="AB769">
        <v>56</v>
      </c>
      <c r="AD769">
        <v>0</v>
      </c>
      <c r="AG769">
        <v>8.1999999999999993</v>
      </c>
      <c r="AH769">
        <v>10.6</v>
      </c>
      <c r="AK769">
        <v>0</v>
      </c>
      <c r="AM769">
        <v>318</v>
      </c>
      <c r="AN769">
        <v>32</v>
      </c>
      <c r="AO769">
        <v>1</v>
      </c>
      <c r="AP769">
        <v>0</v>
      </c>
      <c r="AQ769" t="s">
        <v>145</v>
      </c>
      <c r="AR769">
        <v>0</v>
      </c>
      <c r="AS769">
        <v>0</v>
      </c>
      <c r="AT769">
        <v>20.9</v>
      </c>
      <c r="AU769">
        <v>21</v>
      </c>
      <c r="AV769">
        <v>20.9</v>
      </c>
      <c r="AW769">
        <v>56</v>
      </c>
      <c r="AX769">
        <v>7</v>
      </c>
      <c r="AY769">
        <v>21</v>
      </c>
      <c r="BA769">
        <v>4.0999999999999996</v>
      </c>
      <c r="BB769">
        <v>14</v>
      </c>
      <c r="BC769">
        <v>13</v>
      </c>
      <c r="BD769" t="s">
        <v>74</v>
      </c>
      <c r="BE769" t="s">
        <v>78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281</v>
      </c>
      <c r="BN769">
        <v>39</v>
      </c>
      <c r="BO769">
        <v>1</v>
      </c>
      <c r="BP769">
        <v>0</v>
      </c>
      <c r="BQ769" t="s">
        <v>72</v>
      </c>
      <c r="BR769">
        <v>213</v>
      </c>
      <c r="BS769">
        <v>54</v>
      </c>
      <c r="BT769">
        <v>60.3</v>
      </c>
      <c r="BU769">
        <v>20</v>
      </c>
      <c r="BV769">
        <v>18.8</v>
      </c>
      <c r="BW769">
        <v>55</v>
      </c>
      <c r="BX769">
        <v>29.55</v>
      </c>
      <c r="BY769">
        <v>764</v>
      </c>
      <c r="BZ769">
        <v>4.4770000000000003</v>
      </c>
      <c r="CA769">
        <v>1</v>
      </c>
      <c r="CB769" s="2">
        <f t="shared" si="95"/>
        <v>45665</v>
      </c>
      <c r="CC769" s="3">
        <f t="shared" si="96"/>
        <v>0.98958333333333337</v>
      </c>
      <c r="CD769" s="4">
        <f t="shared" si="90"/>
        <v>45665.989583333336</v>
      </c>
      <c r="CE769" s="18">
        <f t="shared" si="93"/>
        <v>0.17000000000000004</v>
      </c>
      <c r="CF769" s="18">
        <f t="shared" si="94"/>
        <v>0.08</v>
      </c>
      <c r="CG769" s="19">
        <f t="shared" si="97"/>
        <v>225</v>
      </c>
      <c r="CH769" s="19">
        <f t="shared" si="97"/>
        <v>315</v>
      </c>
      <c r="CI769" s="19">
        <f t="shared" si="91"/>
        <v>225</v>
      </c>
      <c r="CJ769" s="19">
        <f t="shared" si="92"/>
        <v>315</v>
      </c>
    </row>
    <row r="770" spans="1:88" x14ac:dyDescent="0.35">
      <c r="A770" t="s">
        <v>147</v>
      </c>
      <c r="B770" t="s">
        <v>932</v>
      </c>
      <c r="C770">
        <v>20.3</v>
      </c>
      <c r="D770">
        <v>20.399999999999999</v>
      </c>
      <c r="E770">
        <v>20.3</v>
      </c>
      <c r="F770">
        <v>57</v>
      </c>
      <c r="G770">
        <v>7</v>
      </c>
      <c r="H770">
        <v>20</v>
      </c>
      <c r="I770">
        <v>65</v>
      </c>
      <c r="J770">
        <v>3.6</v>
      </c>
      <c r="K770">
        <v>12</v>
      </c>
      <c r="L770">
        <v>14</v>
      </c>
      <c r="M770" t="s">
        <v>75</v>
      </c>
      <c r="N770" t="s">
        <v>86</v>
      </c>
      <c r="O770">
        <v>0</v>
      </c>
      <c r="P770">
        <v>0</v>
      </c>
      <c r="Q770">
        <v>0</v>
      </c>
      <c r="S770">
        <v>0</v>
      </c>
      <c r="U770">
        <v>0</v>
      </c>
      <c r="V770">
        <v>342</v>
      </c>
      <c r="W770">
        <v>30</v>
      </c>
      <c r="X770">
        <v>1</v>
      </c>
      <c r="Y770">
        <v>0</v>
      </c>
      <c r="Z770" t="s">
        <v>72</v>
      </c>
      <c r="AA770">
        <v>0</v>
      </c>
      <c r="AB770">
        <v>0</v>
      </c>
      <c r="AD770">
        <v>0</v>
      </c>
      <c r="AG770">
        <v>8</v>
      </c>
      <c r="AH770">
        <v>10.4</v>
      </c>
      <c r="AK770">
        <v>0</v>
      </c>
      <c r="AM770">
        <v>320</v>
      </c>
      <c r="AN770">
        <v>37</v>
      </c>
      <c r="AO770">
        <v>1</v>
      </c>
      <c r="AP770">
        <v>0</v>
      </c>
      <c r="AQ770" t="s">
        <v>145</v>
      </c>
      <c r="AR770">
        <v>0</v>
      </c>
      <c r="AS770">
        <v>0</v>
      </c>
      <c r="AT770">
        <v>20.9</v>
      </c>
      <c r="AU770">
        <v>21</v>
      </c>
      <c r="AV770">
        <v>20.9</v>
      </c>
      <c r="AW770">
        <v>57</v>
      </c>
      <c r="AX770">
        <v>8</v>
      </c>
      <c r="AY770">
        <v>21</v>
      </c>
      <c r="BA770">
        <v>4.8</v>
      </c>
      <c r="BB770">
        <v>16</v>
      </c>
      <c r="BC770">
        <v>14</v>
      </c>
      <c r="BD770" t="s">
        <v>74</v>
      </c>
      <c r="BE770" t="s">
        <v>82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273</v>
      </c>
      <c r="BN770">
        <v>40</v>
      </c>
      <c r="BO770">
        <v>1</v>
      </c>
      <c r="BP770">
        <v>0</v>
      </c>
      <c r="BQ770" t="s">
        <v>72</v>
      </c>
      <c r="BR770">
        <v>0</v>
      </c>
      <c r="BS770">
        <v>0</v>
      </c>
      <c r="BT770">
        <v>59.7</v>
      </c>
      <c r="BU770">
        <v>21</v>
      </c>
      <c r="BV770">
        <v>19.399999999999999</v>
      </c>
      <c r="BW770">
        <v>55</v>
      </c>
      <c r="BX770">
        <v>29.55</v>
      </c>
      <c r="BY770">
        <v>764</v>
      </c>
      <c r="BZ770">
        <v>4.4770000000000003</v>
      </c>
      <c r="CA770">
        <v>1</v>
      </c>
      <c r="CB770" s="2">
        <f t="shared" si="95"/>
        <v>45666</v>
      </c>
      <c r="CC770" s="3">
        <f t="shared" si="96"/>
        <v>0</v>
      </c>
      <c r="CD770" s="4">
        <f t="shared" si="90"/>
        <v>45666</v>
      </c>
      <c r="CE770" s="18">
        <f t="shared" si="93"/>
        <v>0.17000000000000004</v>
      </c>
      <c r="CF770" s="18">
        <f t="shared" si="94"/>
        <v>0.08</v>
      </c>
      <c r="CG770" s="19">
        <f t="shared" si="97"/>
        <v>540</v>
      </c>
      <c r="CH770" s="19">
        <f t="shared" si="97"/>
        <v>337.5</v>
      </c>
      <c r="CI770" s="19">
        <f t="shared" si="91"/>
        <v>180</v>
      </c>
      <c r="CJ770" s="19">
        <f t="shared" si="92"/>
        <v>337.5</v>
      </c>
    </row>
    <row r="771" spans="1:88" x14ac:dyDescent="0.35">
      <c r="A771" t="s">
        <v>147</v>
      </c>
      <c r="B771" t="s">
        <v>933</v>
      </c>
      <c r="C771">
        <v>20.100000000000001</v>
      </c>
      <c r="D771">
        <v>20.3</v>
      </c>
      <c r="E771">
        <v>20.100000000000001</v>
      </c>
      <c r="F771">
        <v>57</v>
      </c>
      <c r="G771">
        <v>7</v>
      </c>
      <c r="H771">
        <v>20</v>
      </c>
      <c r="I771">
        <v>65</v>
      </c>
      <c r="J771">
        <v>5.0999999999999996</v>
      </c>
      <c r="K771">
        <v>18</v>
      </c>
      <c r="L771">
        <v>12</v>
      </c>
      <c r="M771" t="s">
        <v>84</v>
      </c>
      <c r="N771" t="s">
        <v>84</v>
      </c>
      <c r="O771">
        <v>0</v>
      </c>
      <c r="P771">
        <v>0</v>
      </c>
      <c r="Q771">
        <v>0</v>
      </c>
      <c r="S771">
        <v>0</v>
      </c>
      <c r="U771">
        <v>0</v>
      </c>
      <c r="V771">
        <v>340</v>
      </c>
      <c r="W771">
        <v>30</v>
      </c>
      <c r="X771">
        <v>2</v>
      </c>
      <c r="Y771">
        <v>0</v>
      </c>
      <c r="Z771" t="s">
        <v>72</v>
      </c>
      <c r="AA771">
        <v>258</v>
      </c>
      <c r="AB771">
        <v>65</v>
      </c>
      <c r="AD771">
        <v>0</v>
      </c>
      <c r="AG771">
        <v>7.6</v>
      </c>
      <c r="AH771">
        <v>10.1</v>
      </c>
      <c r="AK771">
        <v>0</v>
      </c>
      <c r="AM771">
        <v>310</v>
      </c>
      <c r="AN771">
        <v>35</v>
      </c>
      <c r="AO771">
        <v>1</v>
      </c>
      <c r="AP771">
        <v>0</v>
      </c>
      <c r="AQ771" t="s">
        <v>145</v>
      </c>
      <c r="AR771">
        <v>0</v>
      </c>
      <c r="AS771">
        <v>0</v>
      </c>
      <c r="AT771">
        <v>20.7</v>
      </c>
      <c r="AU771">
        <v>20.9</v>
      </c>
      <c r="AV771">
        <v>20.7</v>
      </c>
      <c r="AW771">
        <v>57</v>
      </c>
      <c r="AX771">
        <v>8</v>
      </c>
      <c r="AY771">
        <v>21</v>
      </c>
      <c r="BA771">
        <v>5.5</v>
      </c>
      <c r="BB771">
        <v>17</v>
      </c>
      <c r="BC771">
        <v>13</v>
      </c>
      <c r="BD771" t="s">
        <v>87</v>
      </c>
      <c r="BE771" t="s">
        <v>78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274</v>
      </c>
      <c r="BN771">
        <v>35</v>
      </c>
      <c r="BO771">
        <v>1</v>
      </c>
      <c r="BP771">
        <v>0</v>
      </c>
      <c r="BQ771" t="s">
        <v>72</v>
      </c>
      <c r="BR771">
        <v>218</v>
      </c>
      <c r="BS771">
        <v>42</v>
      </c>
      <c r="BT771">
        <v>59.3</v>
      </c>
      <c r="BU771">
        <v>21</v>
      </c>
      <c r="BV771">
        <v>19.100000000000001</v>
      </c>
      <c r="BW771">
        <v>55</v>
      </c>
      <c r="BX771">
        <v>29.55</v>
      </c>
      <c r="BY771">
        <v>764</v>
      </c>
      <c r="BZ771">
        <v>4.4770000000000003</v>
      </c>
      <c r="CA771">
        <v>1</v>
      </c>
      <c r="CB771" s="2">
        <f t="shared" si="95"/>
        <v>45666</v>
      </c>
      <c r="CC771" s="3">
        <f t="shared" si="96"/>
        <v>1.0416666666666666E-2</v>
      </c>
      <c r="CD771" s="4">
        <f t="shared" ref="CD771:CD834" si="98">CB771+CC771</f>
        <v>45666.010416666664</v>
      </c>
      <c r="CE771" s="18">
        <f t="shared" si="93"/>
        <v>0.17000000000000004</v>
      </c>
      <c r="CF771" s="18">
        <f t="shared" si="94"/>
        <v>0.08</v>
      </c>
      <c r="CG771" s="19">
        <f t="shared" si="97"/>
        <v>225</v>
      </c>
      <c r="CH771" s="19">
        <f t="shared" si="97"/>
        <v>315</v>
      </c>
      <c r="CI771" s="19">
        <f t="shared" ref="CI771:CI834" si="99">IF(ISBLANK(N771),"",(VLOOKUP(N771,$CK$2:$CL$17,2,0)))</f>
        <v>225</v>
      </c>
      <c r="CJ771" s="19">
        <f t="shared" ref="CJ771:CJ834" si="100">IF(ISBLANK(BE771),"",(VLOOKUP(BE771,$CK$2:$CL$17,2,0)))</f>
        <v>315</v>
      </c>
    </row>
    <row r="772" spans="1:88" x14ac:dyDescent="0.35">
      <c r="A772" t="s">
        <v>147</v>
      </c>
      <c r="B772" t="s">
        <v>934</v>
      </c>
      <c r="C772">
        <v>20.2</v>
      </c>
      <c r="D772">
        <v>20.2</v>
      </c>
      <c r="E772">
        <v>20</v>
      </c>
      <c r="F772">
        <v>57</v>
      </c>
      <c r="G772">
        <v>7</v>
      </c>
      <c r="H772">
        <v>20</v>
      </c>
      <c r="I772">
        <v>65</v>
      </c>
      <c r="J772">
        <v>3.7</v>
      </c>
      <c r="K772">
        <v>14</v>
      </c>
      <c r="L772">
        <v>14</v>
      </c>
      <c r="M772" t="s">
        <v>75</v>
      </c>
      <c r="N772" t="s">
        <v>85</v>
      </c>
      <c r="O772">
        <v>0</v>
      </c>
      <c r="P772">
        <v>0</v>
      </c>
      <c r="Q772">
        <v>0</v>
      </c>
      <c r="S772">
        <v>0</v>
      </c>
      <c r="U772">
        <v>0</v>
      </c>
      <c r="V772">
        <v>343</v>
      </c>
      <c r="W772">
        <v>31</v>
      </c>
      <c r="X772">
        <v>2</v>
      </c>
      <c r="Y772">
        <v>0</v>
      </c>
      <c r="Z772" t="s">
        <v>72</v>
      </c>
      <c r="AA772">
        <v>271</v>
      </c>
      <c r="AB772">
        <v>54</v>
      </c>
      <c r="AD772">
        <v>0</v>
      </c>
      <c r="AG772">
        <v>7.8</v>
      </c>
      <c r="AH772">
        <v>10.4</v>
      </c>
      <c r="AK772">
        <v>0</v>
      </c>
      <c r="AM772">
        <v>304</v>
      </c>
      <c r="AN772">
        <v>36</v>
      </c>
      <c r="AO772">
        <v>1</v>
      </c>
      <c r="AP772">
        <v>0</v>
      </c>
      <c r="AQ772" t="s">
        <v>145</v>
      </c>
      <c r="AR772">
        <v>0</v>
      </c>
      <c r="AS772">
        <v>0</v>
      </c>
      <c r="AT772">
        <v>20.8</v>
      </c>
      <c r="AU772">
        <v>20.8</v>
      </c>
      <c r="AV772">
        <v>20.6</v>
      </c>
      <c r="AW772">
        <v>57</v>
      </c>
      <c r="AX772">
        <v>8</v>
      </c>
      <c r="AY772">
        <v>21</v>
      </c>
      <c r="BA772">
        <v>4.4000000000000004</v>
      </c>
      <c r="BB772">
        <v>22</v>
      </c>
      <c r="BC772">
        <v>14</v>
      </c>
      <c r="BD772" t="s">
        <v>78</v>
      </c>
      <c r="BE772" t="s">
        <v>80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270</v>
      </c>
      <c r="BN772">
        <v>34</v>
      </c>
      <c r="BO772">
        <v>1</v>
      </c>
      <c r="BP772">
        <v>0</v>
      </c>
      <c r="BQ772" t="s">
        <v>72</v>
      </c>
      <c r="BR772">
        <v>212</v>
      </c>
      <c r="BS772">
        <v>45</v>
      </c>
      <c r="BT772">
        <v>58.9</v>
      </c>
      <c r="BU772">
        <v>22</v>
      </c>
      <c r="BV772">
        <v>19.899999999999999</v>
      </c>
      <c r="BW772">
        <v>55</v>
      </c>
      <c r="BX772">
        <v>29.55</v>
      </c>
      <c r="BY772">
        <v>764</v>
      </c>
      <c r="BZ772">
        <v>4.4770000000000003</v>
      </c>
      <c r="CA772">
        <v>1</v>
      </c>
      <c r="CB772" s="2">
        <f t="shared" si="95"/>
        <v>45666</v>
      </c>
      <c r="CC772" s="3">
        <f t="shared" si="96"/>
        <v>2.0833333333333332E-2</v>
      </c>
      <c r="CD772" s="4">
        <f t="shared" si="98"/>
        <v>45666.020833333336</v>
      </c>
      <c r="CE772" s="18">
        <f t="shared" ref="CE772:CE835" si="101">CE771+O772</f>
        <v>0.17000000000000004</v>
      </c>
      <c r="CF772" s="18">
        <f t="shared" ref="CF772:CF835" si="102">CF771+BF772</f>
        <v>0.08</v>
      </c>
      <c r="CG772" s="19">
        <f t="shared" si="97"/>
        <v>202.5</v>
      </c>
      <c r="CH772" s="19">
        <f t="shared" si="97"/>
        <v>360</v>
      </c>
      <c r="CI772" s="19">
        <f t="shared" si="99"/>
        <v>202.5</v>
      </c>
      <c r="CJ772" s="19">
        <f t="shared" si="100"/>
        <v>360</v>
      </c>
    </row>
    <row r="773" spans="1:88" x14ac:dyDescent="0.35">
      <c r="A773" t="s">
        <v>147</v>
      </c>
      <c r="B773" t="s">
        <v>935</v>
      </c>
      <c r="C773">
        <v>20.100000000000001</v>
      </c>
      <c r="D773">
        <v>20.2</v>
      </c>
      <c r="E773">
        <v>20.100000000000001</v>
      </c>
      <c r="F773">
        <v>56</v>
      </c>
      <c r="G773">
        <v>7</v>
      </c>
      <c r="H773">
        <v>20</v>
      </c>
      <c r="I773">
        <v>65</v>
      </c>
      <c r="J773">
        <v>5.6</v>
      </c>
      <c r="K773">
        <v>14</v>
      </c>
      <c r="L773">
        <v>13</v>
      </c>
      <c r="M773" t="s">
        <v>85</v>
      </c>
      <c r="N773" t="s">
        <v>84</v>
      </c>
      <c r="O773">
        <v>0</v>
      </c>
      <c r="P773">
        <v>0</v>
      </c>
      <c r="Q773">
        <v>0</v>
      </c>
      <c r="S773">
        <v>0</v>
      </c>
      <c r="U773">
        <v>0</v>
      </c>
      <c r="V773">
        <v>348</v>
      </c>
      <c r="W773">
        <v>30</v>
      </c>
      <c r="X773">
        <v>2</v>
      </c>
      <c r="Y773">
        <v>0</v>
      </c>
      <c r="Z773" t="s">
        <v>72</v>
      </c>
      <c r="AA773">
        <v>271</v>
      </c>
      <c r="AB773">
        <v>59</v>
      </c>
      <c r="AD773">
        <v>0</v>
      </c>
      <c r="AG773">
        <v>7.8</v>
      </c>
      <c r="AH773">
        <v>10.3</v>
      </c>
      <c r="AK773">
        <v>0</v>
      </c>
      <c r="AM773">
        <v>304</v>
      </c>
      <c r="AN773">
        <v>39</v>
      </c>
      <c r="AO773">
        <v>1</v>
      </c>
      <c r="AP773">
        <v>0</v>
      </c>
      <c r="AQ773" t="s">
        <v>145</v>
      </c>
      <c r="AR773">
        <v>0</v>
      </c>
      <c r="AS773">
        <v>0</v>
      </c>
      <c r="AT773">
        <v>20.8</v>
      </c>
      <c r="AU773">
        <v>20.8</v>
      </c>
      <c r="AV773">
        <v>20.8</v>
      </c>
      <c r="AW773">
        <v>56</v>
      </c>
      <c r="AX773">
        <v>7</v>
      </c>
      <c r="AY773">
        <v>21</v>
      </c>
      <c r="BA773">
        <v>5.9</v>
      </c>
      <c r="BB773">
        <v>20</v>
      </c>
      <c r="BC773">
        <v>13</v>
      </c>
      <c r="BD773" t="s">
        <v>82</v>
      </c>
      <c r="BE773" t="s">
        <v>78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271</v>
      </c>
      <c r="BN773">
        <v>34</v>
      </c>
      <c r="BO773">
        <v>2</v>
      </c>
      <c r="BP773">
        <v>0</v>
      </c>
      <c r="BQ773" t="s">
        <v>72</v>
      </c>
      <c r="BR773">
        <v>211</v>
      </c>
      <c r="BS773">
        <v>45</v>
      </c>
      <c r="BT773">
        <v>58.6</v>
      </c>
      <c r="BU773">
        <v>22</v>
      </c>
      <c r="BV773">
        <v>19.600000000000001</v>
      </c>
      <c r="BW773">
        <v>55</v>
      </c>
      <c r="BX773">
        <v>29.54</v>
      </c>
      <c r="BY773">
        <v>764</v>
      </c>
      <c r="BZ773">
        <v>4.4770000000000003</v>
      </c>
      <c r="CA773">
        <v>1</v>
      </c>
      <c r="CB773" s="2">
        <f t="shared" ref="CB773:CB836" si="103">VALUE(LEFT($B773,11))</f>
        <v>45666</v>
      </c>
      <c r="CC773" s="3">
        <f t="shared" ref="CC773:CC836" si="104">VALUE(RIGHT(B773,11))</f>
        <v>3.125E-2</v>
      </c>
      <c r="CD773" s="4">
        <f t="shared" si="98"/>
        <v>45666.03125</v>
      </c>
      <c r="CE773" s="18">
        <f t="shared" si="101"/>
        <v>0.17000000000000004</v>
      </c>
      <c r="CF773" s="18">
        <f t="shared" si="102"/>
        <v>0.08</v>
      </c>
      <c r="CG773" s="19">
        <f t="shared" si="97"/>
        <v>225</v>
      </c>
      <c r="CH773" s="19">
        <f t="shared" si="97"/>
        <v>315</v>
      </c>
      <c r="CI773" s="19">
        <f t="shared" si="99"/>
        <v>225</v>
      </c>
      <c r="CJ773" s="19">
        <f t="shared" si="100"/>
        <v>315</v>
      </c>
    </row>
    <row r="774" spans="1:88" x14ac:dyDescent="0.35">
      <c r="A774" t="s">
        <v>147</v>
      </c>
      <c r="B774" t="s">
        <v>936</v>
      </c>
      <c r="C774">
        <v>20</v>
      </c>
      <c r="D774">
        <v>20.2</v>
      </c>
      <c r="E774">
        <v>20</v>
      </c>
      <c r="F774">
        <v>57</v>
      </c>
      <c r="G774">
        <v>7</v>
      </c>
      <c r="H774">
        <v>20</v>
      </c>
      <c r="I774">
        <v>65</v>
      </c>
      <c r="J774">
        <v>3.5</v>
      </c>
      <c r="K774">
        <v>17</v>
      </c>
      <c r="L774">
        <v>13</v>
      </c>
      <c r="M774" t="s">
        <v>85</v>
      </c>
      <c r="N774" t="s">
        <v>86</v>
      </c>
      <c r="O774">
        <v>0</v>
      </c>
      <c r="P774">
        <v>0</v>
      </c>
      <c r="Q774">
        <v>0</v>
      </c>
      <c r="S774">
        <v>0</v>
      </c>
      <c r="U774">
        <v>0</v>
      </c>
      <c r="V774">
        <v>350</v>
      </c>
      <c r="W774">
        <v>29</v>
      </c>
      <c r="X774">
        <v>2</v>
      </c>
      <c r="Y774">
        <v>0</v>
      </c>
      <c r="Z774" t="s">
        <v>72</v>
      </c>
      <c r="AA774">
        <v>290</v>
      </c>
      <c r="AB774">
        <v>43</v>
      </c>
      <c r="AD774">
        <v>0</v>
      </c>
      <c r="AG774">
        <v>7.3</v>
      </c>
      <c r="AH774">
        <v>9.9</v>
      </c>
      <c r="AK774">
        <v>0</v>
      </c>
      <c r="AM774">
        <v>302</v>
      </c>
      <c r="AN774">
        <v>35</v>
      </c>
      <c r="AO774">
        <v>1</v>
      </c>
      <c r="AP774">
        <v>0</v>
      </c>
      <c r="AQ774" t="s">
        <v>145</v>
      </c>
      <c r="AR774">
        <v>0</v>
      </c>
      <c r="AS774">
        <v>0</v>
      </c>
      <c r="AT774">
        <v>20.7</v>
      </c>
      <c r="AU774">
        <v>20.8</v>
      </c>
      <c r="AV774">
        <v>20.7</v>
      </c>
      <c r="AW774">
        <v>56</v>
      </c>
      <c r="AX774">
        <v>7</v>
      </c>
      <c r="AY774">
        <v>20</v>
      </c>
      <c r="BA774">
        <v>4.5999999999999996</v>
      </c>
      <c r="BB774">
        <v>19</v>
      </c>
      <c r="BC774">
        <v>14</v>
      </c>
      <c r="BD774" t="s">
        <v>82</v>
      </c>
      <c r="BE774" t="s">
        <v>78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254</v>
      </c>
      <c r="BN774">
        <v>40</v>
      </c>
      <c r="BO774">
        <v>2</v>
      </c>
      <c r="BP774">
        <v>0</v>
      </c>
      <c r="BQ774" t="s">
        <v>72</v>
      </c>
      <c r="BR774">
        <v>204</v>
      </c>
      <c r="BS774">
        <v>36</v>
      </c>
      <c r="BT774">
        <v>58.4</v>
      </c>
      <c r="BU774">
        <v>22</v>
      </c>
      <c r="BV774">
        <v>19.399999999999999</v>
      </c>
      <c r="BW774">
        <v>54</v>
      </c>
      <c r="BX774">
        <v>29.54</v>
      </c>
      <c r="BY774">
        <v>764</v>
      </c>
      <c r="BZ774">
        <v>4.4770000000000003</v>
      </c>
      <c r="CA774">
        <v>1</v>
      </c>
      <c r="CB774" s="2">
        <f t="shared" si="103"/>
        <v>45666</v>
      </c>
      <c r="CC774" s="3">
        <f t="shared" si="104"/>
        <v>4.1666666666666664E-2</v>
      </c>
      <c r="CD774" s="4">
        <f t="shared" si="98"/>
        <v>45666.041666666664</v>
      </c>
      <c r="CE774" s="18">
        <f t="shared" si="101"/>
        <v>0.17000000000000004</v>
      </c>
      <c r="CF774" s="18">
        <f t="shared" si="102"/>
        <v>0.08</v>
      </c>
      <c r="CG774" s="19">
        <f t="shared" si="97"/>
        <v>540</v>
      </c>
      <c r="CH774" s="19">
        <f t="shared" si="97"/>
        <v>315</v>
      </c>
      <c r="CI774" s="19">
        <f t="shared" si="99"/>
        <v>180</v>
      </c>
      <c r="CJ774" s="19">
        <f t="shared" si="100"/>
        <v>315</v>
      </c>
    </row>
    <row r="775" spans="1:88" x14ac:dyDescent="0.35">
      <c r="A775" t="s">
        <v>147</v>
      </c>
      <c r="B775" t="s">
        <v>937</v>
      </c>
      <c r="C775">
        <v>19.8</v>
      </c>
      <c r="D775">
        <v>20</v>
      </c>
      <c r="E775">
        <v>19.8</v>
      </c>
      <c r="F775">
        <v>57</v>
      </c>
      <c r="G775">
        <v>7</v>
      </c>
      <c r="H775">
        <v>20</v>
      </c>
      <c r="I775">
        <v>65</v>
      </c>
      <c r="J775">
        <v>3.8</v>
      </c>
      <c r="K775">
        <v>12</v>
      </c>
      <c r="L775">
        <v>14</v>
      </c>
      <c r="M775" t="s">
        <v>84</v>
      </c>
      <c r="N775" t="s">
        <v>85</v>
      </c>
      <c r="O775">
        <v>0</v>
      </c>
      <c r="P775">
        <v>0</v>
      </c>
      <c r="Q775">
        <v>0</v>
      </c>
      <c r="S775">
        <v>0</v>
      </c>
      <c r="U775">
        <v>0</v>
      </c>
      <c r="V775">
        <v>349</v>
      </c>
      <c r="W775">
        <v>29</v>
      </c>
      <c r="X775">
        <v>2</v>
      </c>
      <c r="Y775">
        <v>0</v>
      </c>
      <c r="Z775" t="s">
        <v>72</v>
      </c>
      <c r="AA775">
        <v>262</v>
      </c>
      <c r="AB775">
        <v>69</v>
      </c>
      <c r="AD775">
        <v>0</v>
      </c>
      <c r="AG775">
        <v>7.3</v>
      </c>
      <c r="AH775">
        <v>9.9</v>
      </c>
      <c r="AK775">
        <v>0</v>
      </c>
      <c r="AM775">
        <v>297</v>
      </c>
      <c r="AN775">
        <v>36</v>
      </c>
      <c r="AO775">
        <v>2</v>
      </c>
      <c r="AP775">
        <v>0</v>
      </c>
      <c r="AQ775" t="s">
        <v>145</v>
      </c>
      <c r="AR775">
        <v>0</v>
      </c>
      <c r="AS775">
        <v>0</v>
      </c>
      <c r="AT775">
        <v>20.6</v>
      </c>
      <c r="AU775">
        <v>20.7</v>
      </c>
      <c r="AV775">
        <v>20.5</v>
      </c>
      <c r="AW775">
        <v>57</v>
      </c>
      <c r="AX775">
        <v>7</v>
      </c>
      <c r="AY775">
        <v>20</v>
      </c>
      <c r="BA775">
        <v>5.7</v>
      </c>
      <c r="BB775">
        <v>24</v>
      </c>
      <c r="BC775">
        <v>13</v>
      </c>
      <c r="BD775" t="s">
        <v>82</v>
      </c>
      <c r="BE775" t="s">
        <v>78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256</v>
      </c>
      <c r="BN775">
        <v>39</v>
      </c>
      <c r="BO775">
        <v>2</v>
      </c>
      <c r="BP775">
        <v>0</v>
      </c>
      <c r="BQ775" t="s">
        <v>72</v>
      </c>
      <c r="BR775">
        <v>195</v>
      </c>
      <c r="BS775">
        <v>53</v>
      </c>
      <c r="BT775">
        <v>58.1</v>
      </c>
      <c r="BU775">
        <v>23</v>
      </c>
      <c r="BV775">
        <v>20.2</v>
      </c>
      <c r="BW775">
        <v>54</v>
      </c>
      <c r="BX775">
        <v>29.53</v>
      </c>
      <c r="BY775">
        <v>765</v>
      </c>
      <c r="BZ775">
        <v>4.4820000000000002</v>
      </c>
      <c r="CA775">
        <v>1</v>
      </c>
      <c r="CB775" s="2">
        <f t="shared" si="103"/>
        <v>45666</v>
      </c>
      <c r="CC775" s="3">
        <f t="shared" si="104"/>
        <v>5.2083333333333336E-2</v>
      </c>
      <c r="CD775" s="4">
        <f t="shared" si="98"/>
        <v>45666.052083333336</v>
      </c>
      <c r="CE775" s="18">
        <f t="shared" si="101"/>
        <v>0.17000000000000004</v>
      </c>
      <c r="CF775" s="18">
        <f t="shared" si="102"/>
        <v>0.08</v>
      </c>
      <c r="CG775" s="19">
        <f t="shared" ref="CG775:CH838" si="105">IF(ISNUMBER(CI775),IF(CI775&gt;180,CI775,CI775+360),"")</f>
        <v>202.5</v>
      </c>
      <c r="CH775" s="19">
        <f t="shared" si="105"/>
        <v>315</v>
      </c>
      <c r="CI775" s="19">
        <f t="shared" si="99"/>
        <v>202.5</v>
      </c>
      <c r="CJ775" s="19">
        <f t="shared" si="100"/>
        <v>315</v>
      </c>
    </row>
    <row r="776" spans="1:88" x14ac:dyDescent="0.35">
      <c r="A776" t="s">
        <v>147</v>
      </c>
      <c r="B776" t="s">
        <v>938</v>
      </c>
      <c r="C776">
        <v>19.8</v>
      </c>
      <c r="D776">
        <v>19.8</v>
      </c>
      <c r="E776">
        <v>19.8</v>
      </c>
      <c r="F776">
        <v>57</v>
      </c>
      <c r="G776">
        <v>7</v>
      </c>
      <c r="H776">
        <v>20</v>
      </c>
      <c r="I776">
        <v>65</v>
      </c>
      <c r="J776">
        <v>4.5</v>
      </c>
      <c r="K776">
        <v>16</v>
      </c>
      <c r="L776">
        <v>13</v>
      </c>
      <c r="M776" t="s">
        <v>74</v>
      </c>
      <c r="N776" t="s">
        <v>85</v>
      </c>
      <c r="O776">
        <v>0</v>
      </c>
      <c r="P776">
        <v>0</v>
      </c>
      <c r="Q776">
        <v>0</v>
      </c>
      <c r="S776">
        <v>0</v>
      </c>
      <c r="U776">
        <v>0</v>
      </c>
      <c r="V776">
        <v>350</v>
      </c>
      <c r="W776">
        <v>31</v>
      </c>
      <c r="X776">
        <v>2</v>
      </c>
      <c r="Y776">
        <v>0</v>
      </c>
      <c r="Z776" t="s">
        <v>72</v>
      </c>
      <c r="AA776">
        <v>273</v>
      </c>
      <c r="AB776">
        <v>60</v>
      </c>
      <c r="AD776">
        <v>0</v>
      </c>
      <c r="AG776">
        <v>7.3</v>
      </c>
      <c r="AH776">
        <v>9.8000000000000007</v>
      </c>
      <c r="AK776">
        <v>0</v>
      </c>
      <c r="AM776">
        <v>303</v>
      </c>
      <c r="AN776">
        <v>39</v>
      </c>
      <c r="AO776">
        <v>2</v>
      </c>
      <c r="AP776">
        <v>0</v>
      </c>
      <c r="AQ776" t="s">
        <v>145</v>
      </c>
      <c r="AR776">
        <v>0</v>
      </c>
      <c r="AS776">
        <v>0</v>
      </c>
      <c r="AT776">
        <v>20.5</v>
      </c>
      <c r="AU776">
        <v>20.6</v>
      </c>
      <c r="AV776">
        <v>20.399999999999999</v>
      </c>
      <c r="AW776">
        <v>57</v>
      </c>
      <c r="AX776">
        <v>7</v>
      </c>
      <c r="AY776">
        <v>20</v>
      </c>
      <c r="BA776">
        <v>5.0999999999999996</v>
      </c>
      <c r="BB776">
        <v>24</v>
      </c>
      <c r="BC776">
        <v>12</v>
      </c>
      <c r="BD776" t="s">
        <v>82</v>
      </c>
      <c r="BE776" t="s">
        <v>80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269</v>
      </c>
      <c r="BN776">
        <v>36</v>
      </c>
      <c r="BO776">
        <v>2</v>
      </c>
      <c r="BP776">
        <v>0</v>
      </c>
      <c r="BQ776" t="s">
        <v>72</v>
      </c>
      <c r="BR776">
        <v>209</v>
      </c>
      <c r="BS776">
        <v>44</v>
      </c>
      <c r="BT776">
        <v>57.8</v>
      </c>
      <c r="BU776">
        <v>23</v>
      </c>
      <c r="BV776">
        <v>20</v>
      </c>
      <c r="BW776">
        <v>54</v>
      </c>
      <c r="BX776">
        <v>29.52</v>
      </c>
      <c r="BY776">
        <v>764</v>
      </c>
      <c r="BZ776">
        <v>4.4770000000000003</v>
      </c>
      <c r="CA776">
        <v>1</v>
      </c>
      <c r="CB776" s="2">
        <f t="shared" si="103"/>
        <v>45666</v>
      </c>
      <c r="CC776" s="3">
        <f t="shared" si="104"/>
        <v>6.25E-2</v>
      </c>
      <c r="CD776" s="4">
        <f t="shared" si="98"/>
        <v>45666.0625</v>
      </c>
      <c r="CE776" s="18">
        <f t="shared" si="101"/>
        <v>0.17000000000000004</v>
      </c>
      <c r="CF776" s="18">
        <f t="shared" si="102"/>
        <v>0.08</v>
      </c>
      <c r="CG776" s="19">
        <f t="shared" si="105"/>
        <v>202.5</v>
      </c>
      <c r="CH776" s="19">
        <f t="shared" si="105"/>
        <v>360</v>
      </c>
      <c r="CI776" s="19">
        <f t="shared" si="99"/>
        <v>202.5</v>
      </c>
      <c r="CJ776" s="19">
        <f t="shared" si="100"/>
        <v>360</v>
      </c>
    </row>
    <row r="777" spans="1:88" x14ac:dyDescent="0.35">
      <c r="A777" t="s">
        <v>147</v>
      </c>
      <c r="B777" t="s">
        <v>939</v>
      </c>
      <c r="C777">
        <v>19.8</v>
      </c>
      <c r="D777">
        <v>19.8</v>
      </c>
      <c r="E777">
        <v>19.7</v>
      </c>
      <c r="F777">
        <v>57</v>
      </c>
      <c r="G777">
        <v>7</v>
      </c>
      <c r="H777">
        <v>20</v>
      </c>
      <c r="I777">
        <v>65</v>
      </c>
      <c r="J777">
        <v>5.0999999999999996</v>
      </c>
      <c r="K777">
        <v>12</v>
      </c>
      <c r="L777">
        <v>13</v>
      </c>
      <c r="M777" t="s">
        <v>84</v>
      </c>
      <c r="N777" t="s">
        <v>85</v>
      </c>
      <c r="O777">
        <v>0</v>
      </c>
      <c r="P777">
        <v>0</v>
      </c>
      <c r="Q777">
        <v>0</v>
      </c>
      <c r="S777">
        <v>0</v>
      </c>
      <c r="U777">
        <v>0</v>
      </c>
      <c r="V777">
        <v>350</v>
      </c>
      <c r="W777">
        <v>31</v>
      </c>
      <c r="X777">
        <v>2</v>
      </c>
      <c r="Y777">
        <v>0</v>
      </c>
      <c r="Z777" t="s">
        <v>72</v>
      </c>
      <c r="AA777">
        <v>272</v>
      </c>
      <c r="AB777">
        <v>60</v>
      </c>
      <c r="AD777">
        <v>0</v>
      </c>
      <c r="AG777">
        <v>7.5</v>
      </c>
      <c r="AH777">
        <v>9.9</v>
      </c>
      <c r="AK777">
        <v>0</v>
      </c>
      <c r="AM777">
        <v>293</v>
      </c>
      <c r="AN777">
        <v>38</v>
      </c>
      <c r="AO777">
        <v>2</v>
      </c>
      <c r="AP777">
        <v>0</v>
      </c>
      <c r="AQ777" t="s">
        <v>145</v>
      </c>
      <c r="AR777">
        <v>0</v>
      </c>
      <c r="AS777">
        <v>0</v>
      </c>
      <c r="AT777">
        <v>20.5</v>
      </c>
      <c r="AU777">
        <v>20.5</v>
      </c>
      <c r="AV777">
        <v>20.399999999999999</v>
      </c>
      <c r="AW777">
        <v>57</v>
      </c>
      <c r="AX777">
        <v>7</v>
      </c>
      <c r="AY777">
        <v>20</v>
      </c>
      <c r="BA777">
        <v>4.9000000000000004</v>
      </c>
      <c r="BB777">
        <v>19</v>
      </c>
      <c r="BC777">
        <v>13</v>
      </c>
      <c r="BD777" t="s">
        <v>80</v>
      </c>
      <c r="BE777" t="s">
        <v>80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265</v>
      </c>
      <c r="BN777">
        <v>37</v>
      </c>
      <c r="BO777">
        <v>2</v>
      </c>
      <c r="BP777">
        <v>0</v>
      </c>
      <c r="BQ777" t="s">
        <v>72</v>
      </c>
      <c r="BR777">
        <v>217</v>
      </c>
      <c r="BS777">
        <v>34</v>
      </c>
      <c r="BT777">
        <v>57.6</v>
      </c>
      <c r="BU777">
        <v>23</v>
      </c>
      <c r="BV777">
        <v>19.8</v>
      </c>
      <c r="BW777">
        <v>54</v>
      </c>
      <c r="BX777">
        <v>29.52</v>
      </c>
      <c r="BY777">
        <v>763</v>
      </c>
      <c r="BZ777">
        <v>4.4710000000000001</v>
      </c>
      <c r="CA777">
        <v>1</v>
      </c>
      <c r="CB777" s="2">
        <f t="shared" si="103"/>
        <v>45666</v>
      </c>
      <c r="CC777" s="3">
        <f t="shared" si="104"/>
        <v>7.2916666666666671E-2</v>
      </c>
      <c r="CD777" s="4">
        <f t="shared" si="98"/>
        <v>45666.072916666664</v>
      </c>
      <c r="CE777" s="18">
        <f t="shared" si="101"/>
        <v>0.17000000000000004</v>
      </c>
      <c r="CF777" s="18">
        <f t="shared" si="102"/>
        <v>0.08</v>
      </c>
      <c r="CG777" s="19">
        <f t="shared" si="105"/>
        <v>202.5</v>
      </c>
      <c r="CH777" s="19">
        <f t="shared" si="105"/>
        <v>360</v>
      </c>
      <c r="CI777" s="19">
        <f t="shared" si="99"/>
        <v>202.5</v>
      </c>
      <c r="CJ777" s="19">
        <f t="shared" si="100"/>
        <v>360</v>
      </c>
    </row>
    <row r="778" spans="1:88" x14ac:dyDescent="0.35">
      <c r="A778" t="s">
        <v>147</v>
      </c>
      <c r="B778" t="s">
        <v>940</v>
      </c>
      <c r="C778">
        <v>19.8</v>
      </c>
      <c r="D778">
        <v>19.8</v>
      </c>
      <c r="E778">
        <v>19.7</v>
      </c>
      <c r="F778">
        <v>57</v>
      </c>
      <c r="G778">
        <v>7</v>
      </c>
      <c r="H778">
        <v>20</v>
      </c>
      <c r="I778">
        <v>65</v>
      </c>
      <c r="J778">
        <v>5.9</v>
      </c>
      <c r="K778">
        <v>19</v>
      </c>
      <c r="L778">
        <v>12</v>
      </c>
      <c r="M778" t="s">
        <v>74</v>
      </c>
      <c r="N778" t="s">
        <v>84</v>
      </c>
      <c r="O778">
        <v>0</v>
      </c>
      <c r="P778">
        <v>0</v>
      </c>
      <c r="Q778">
        <v>0</v>
      </c>
      <c r="S778">
        <v>0</v>
      </c>
      <c r="U778">
        <v>0</v>
      </c>
      <c r="V778">
        <v>351</v>
      </c>
      <c r="W778">
        <v>30</v>
      </c>
      <c r="X778">
        <v>2</v>
      </c>
      <c r="Y778">
        <v>0</v>
      </c>
      <c r="Z778" t="s">
        <v>72</v>
      </c>
      <c r="AA778">
        <v>276</v>
      </c>
      <c r="AB778">
        <v>58</v>
      </c>
      <c r="AD778">
        <v>0</v>
      </c>
      <c r="AG778">
        <v>8</v>
      </c>
      <c r="AH778">
        <v>10.3</v>
      </c>
      <c r="AK778">
        <v>0</v>
      </c>
      <c r="AM778">
        <v>302</v>
      </c>
      <c r="AN778">
        <v>38</v>
      </c>
      <c r="AO778">
        <v>2</v>
      </c>
      <c r="AP778">
        <v>0</v>
      </c>
      <c r="AQ778" t="s">
        <v>145</v>
      </c>
      <c r="AR778">
        <v>0</v>
      </c>
      <c r="AS778">
        <v>0</v>
      </c>
      <c r="AT778">
        <v>20.399999999999999</v>
      </c>
      <c r="AU778">
        <v>20.5</v>
      </c>
      <c r="AV778">
        <v>20.399999999999999</v>
      </c>
      <c r="AW778">
        <v>57</v>
      </c>
      <c r="AX778">
        <v>7</v>
      </c>
      <c r="AY778">
        <v>20</v>
      </c>
      <c r="BA778">
        <v>6.9</v>
      </c>
      <c r="BB778">
        <v>19</v>
      </c>
      <c r="BC778">
        <v>11</v>
      </c>
      <c r="BD778" t="s">
        <v>77</v>
      </c>
      <c r="BE778" t="s">
        <v>87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266</v>
      </c>
      <c r="BN778">
        <v>36</v>
      </c>
      <c r="BO778">
        <v>2</v>
      </c>
      <c r="BP778">
        <v>0</v>
      </c>
      <c r="BQ778" t="s">
        <v>72</v>
      </c>
      <c r="BR778">
        <v>209</v>
      </c>
      <c r="BS778">
        <v>43</v>
      </c>
      <c r="BT778">
        <v>57.4</v>
      </c>
      <c r="BU778">
        <v>23</v>
      </c>
      <c r="BV778">
        <v>19.600000000000001</v>
      </c>
      <c r="BW778">
        <v>54</v>
      </c>
      <c r="BX778">
        <v>29.52</v>
      </c>
      <c r="BY778">
        <v>764</v>
      </c>
      <c r="BZ778">
        <v>4.4770000000000003</v>
      </c>
      <c r="CA778">
        <v>1</v>
      </c>
      <c r="CB778" s="2">
        <f t="shared" si="103"/>
        <v>45666</v>
      </c>
      <c r="CC778" s="3">
        <f t="shared" si="104"/>
        <v>8.3333333333333329E-2</v>
      </c>
      <c r="CD778" s="4">
        <f t="shared" si="98"/>
        <v>45666.083333333336</v>
      </c>
      <c r="CE778" s="18">
        <f t="shared" si="101"/>
        <v>0.17000000000000004</v>
      </c>
      <c r="CF778" s="18">
        <f t="shared" si="102"/>
        <v>0.08</v>
      </c>
      <c r="CG778" s="19">
        <f t="shared" si="105"/>
        <v>225</v>
      </c>
      <c r="CH778" s="19">
        <f t="shared" si="105"/>
        <v>270</v>
      </c>
      <c r="CI778" s="19">
        <f t="shared" si="99"/>
        <v>225</v>
      </c>
      <c r="CJ778" s="19">
        <f t="shared" si="100"/>
        <v>270</v>
      </c>
    </row>
    <row r="779" spans="1:88" x14ac:dyDescent="0.35">
      <c r="A779" t="s">
        <v>147</v>
      </c>
      <c r="B779" t="s">
        <v>941</v>
      </c>
      <c r="C779">
        <v>19.899999999999999</v>
      </c>
      <c r="D779">
        <v>19.899999999999999</v>
      </c>
      <c r="E779">
        <v>19.8</v>
      </c>
      <c r="F779">
        <v>57</v>
      </c>
      <c r="G779">
        <v>7</v>
      </c>
      <c r="H779">
        <v>20</v>
      </c>
      <c r="I779">
        <v>65</v>
      </c>
      <c r="J779">
        <v>5.3</v>
      </c>
      <c r="K779">
        <v>19</v>
      </c>
      <c r="L779">
        <v>12</v>
      </c>
      <c r="M779" t="s">
        <v>84</v>
      </c>
      <c r="N779" t="s">
        <v>84</v>
      </c>
      <c r="O779">
        <v>0</v>
      </c>
      <c r="P779">
        <v>0</v>
      </c>
      <c r="Q779">
        <v>0</v>
      </c>
      <c r="S779">
        <v>0</v>
      </c>
      <c r="U779">
        <v>0</v>
      </c>
      <c r="V779">
        <v>352</v>
      </c>
      <c r="W779">
        <v>30</v>
      </c>
      <c r="X779">
        <v>2</v>
      </c>
      <c r="Y779">
        <v>0</v>
      </c>
      <c r="Z779" t="s">
        <v>72</v>
      </c>
      <c r="AA779">
        <v>265</v>
      </c>
      <c r="AB779">
        <v>69</v>
      </c>
      <c r="AD779">
        <v>30</v>
      </c>
      <c r="AG779">
        <v>7.8</v>
      </c>
      <c r="AH779">
        <v>10.1</v>
      </c>
      <c r="AK779">
        <v>0</v>
      </c>
      <c r="AM779">
        <v>304</v>
      </c>
      <c r="AN779">
        <v>41</v>
      </c>
      <c r="AO779">
        <v>2</v>
      </c>
      <c r="AP779">
        <v>0</v>
      </c>
      <c r="AQ779" t="s">
        <v>145</v>
      </c>
      <c r="AR779">
        <v>0</v>
      </c>
      <c r="AS779">
        <v>0</v>
      </c>
      <c r="AT779">
        <v>20.5</v>
      </c>
      <c r="AU779">
        <v>20.5</v>
      </c>
      <c r="AV779">
        <v>20.399999999999999</v>
      </c>
      <c r="AW779">
        <v>58</v>
      </c>
      <c r="AX779">
        <v>8</v>
      </c>
      <c r="AY779">
        <v>20</v>
      </c>
      <c r="BA779">
        <v>6.3</v>
      </c>
      <c r="BB779">
        <v>21</v>
      </c>
      <c r="BC779">
        <v>11</v>
      </c>
      <c r="BD779" t="s">
        <v>77</v>
      </c>
      <c r="BE779" t="s">
        <v>87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269</v>
      </c>
      <c r="BN779">
        <v>35</v>
      </c>
      <c r="BO779">
        <v>2</v>
      </c>
      <c r="BP779">
        <v>0</v>
      </c>
      <c r="BQ779" t="s">
        <v>72</v>
      </c>
      <c r="BR779">
        <v>216</v>
      </c>
      <c r="BS779">
        <v>38</v>
      </c>
      <c r="BT779">
        <v>57.2</v>
      </c>
      <c r="BU779">
        <v>23</v>
      </c>
      <c r="BV779">
        <v>19.5</v>
      </c>
      <c r="BW779">
        <v>54</v>
      </c>
      <c r="BX779">
        <v>29.52</v>
      </c>
      <c r="BY779">
        <v>764</v>
      </c>
      <c r="BZ779">
        <v>4.4770000000000003</v>
      </c>
      <c r="CA779">
        <v>1</v>
      </c>
      <c r="CB779" s="2">
        <f t="shared" si="103"/>
        <v>45666</v>
      </c>
      <c r="CC779" s="3">
        <f t="shared" si="104"/>
        <v>9.375E-2</v>
      </c>
      <c r="CD779" s="4">
        <f t="shared" si="98"/>
        <v>45666.09375</v>
      </c>
      <c r="CE779" s="18">
        <f t="shared" si="101"/>
        <v>0.17000000000000004</v>
      </c>
      <c r="CF779" s="18">
        <f t="shared" si="102"/>
        <v>0.08</v>
      </c>
      <c r="CG779" s="19">
        <f t="shared" si="105"/>
        <v>225</v>
      </c>
      <c r="CH779" s="19">
        <f t="shared" si="105"/>
        <v>270</v>
      </c>
      <c r="CI779" s="19">
        <f t="shared" si="99"/>
        <v>225</v>
      </c>
      <c r="CJ779" s="19">
        <f t="shared" si="100"/>
        <v>270</v>
      </c>
    </row>
    <row r="780" spans="1:88" x14ac:dyDescent="0.35">
      <c r="A780" t="s">
        <v>147</v>
      </c>
      <c r="B780" t="s">
        <v>942</v>
      </c>
      <c r="C780">
        <v>19.899999999999999</v>
      </c>
      <c r="D780">
        <v>20</v>
      </c>
      <c r="E780">
        <v>19.899999999999999</v>
      </c>
      <c r="F780">
        <v>57</v>
      </c>
      <c r="G780">
        <v>7</v>
      </c>
      <c r="H780">
        <v>20</v>
      </c>
      <c r="I780">
        <v>65</v>
      </c>
      <c r="J780">
        <v>5.9</v>
      </c>
      <c r="K780">
        <v>21</v>
      </c>
      <c r="L780">
        <v>13</v>
      </c>
      <c r="M780" t="s">
        <v>84</v>
      </c>
      <c r="N780" t="s">
        <v>85</v>
      </c>
      <c r="O780">
        <v>0</v>
      </c>
      <c r="P780">
        <v>0</v>
      </c>
      <c r="Q780">
        <v>0</v>
      </c>
      <c r="S780">
        <v>0</v>
      </c>
      <c r="U780">
        <v>0</v>
      </c>
      <c r="V780">
        <v>350</v>
      </c>
      <c r="W780">
        <v>28</v>
      </c>
      <c r="X780">
        <v>2</v>
      </c>
      <c r="Y780">
        <v>0</v>
      </c>
      <c r="Z780" t="s">
        <v>72</v>
      </c>
      <c r="AA780">
        <v>263</v>
      </c>
      <c r="AB780">
        <v>70</v>
      </c>
      <c r="AD780">
        <v>27</v>
      </c>
      <c r="AG780">
        <v>8</v>
      </c>
      <c r="AH780">
        <v>10.3</v>
      </c>
      <c r="AK780">
        <v>0</v>
      </c>
      <c r="AM780">
        <v>299</v>
      </c>
      <c r="AN780">
        <v>34</v>
      </c>
      <c r="AO780">
        <v>2</v>
      </c>
      <c r="AP780">
        <v>0</v>
      </c>
      <c r="AQ780" t="s">
        <v>145</v>
      </c>
      <c r="AR780">
        <v>0</v>
      </c>
      <c r="AS780">
        <v>0</v>
      </c>
      <c r="AT780">
        <v>20.6</v>
      </c>
      <c r="AU780">
        <v>20.6</v>
      </c>
      <c r="AV780">
        <v>20.399999999999999</v>
      </c>
      <c r="AW780">
        <v>57</v>
      </c>
      <c r="AX780">
        <v>7</v>
      </c>
      <c r="AY780">
        <v>20</v>
      </c>
      <c r="BA780">
        <v>6.8</v>
      </c>
      <c r="BB780">
        <v>18</v>
      </c>
      <c r="BC780">
        <v>12</v>
      </c>
      <c r="BD780" t="s">
        <v>77</v>
      </c>
      <c r="BE780" t="s">
        <v>78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273</v>
      </c>
      <c r="BN780">
        <v>40</v>
      </c>
      <c r="BO780">
        <v>2</v>
      </c>
      <c r="BP780">
        <v>0</v>
      </c>
      <c r="BQ780" t="s">
        <v>72</v>
      </c>
      <c r="BR780">
        <v>209</v>
      </c>
      <c r="BS780">
        <v>52</v>
      </c>
      <c r="BT780">
        <v>57.1</v>
      </c>
      <c r="BU780">
        <v>23</v>
      </c>
      <c r="BV780">
        <v>19.399999999999999</v>
      </c>
      <c r="BW780">
        <v>53</v>
      </c>
      <c r="BX780">
        <v>29.52</v>
      </c>
      <c r="BY780">
        <v>764</v>
      </c>
      <c r="BZ780">
        <v>4.4770000000000003</v>
      </c>
      <c r="CA780">
        <v>1</v>
      </c>
      <c r="CB780" s="2">
        <f t="shared" si="103"/>
        <v>45666</v>
      </c>
      <c r="CC780" s="3">
        <f t="shared" si="104"/>
        <v>0.10416666666666667</v>
      </c>
      <c r="CD780" s="4">
        <f t="shared" si="98"/>
        <v>45666.104166666664</v>
      </c>
      <c r="CE780" s="18">
        <f t="shared" si="101"/>
        <v>0.17000000000000004</v>
      </c>
      <c r="CF780" s="18">
        <f t="shared" si="102"/>
        <v>0.08</v>
      </c>
      <c r="CG780" s="19">
        <f t="shared" si="105"/>
        <v>202.5</v>
      </c>
      <c r="CH780" s="19">
        <f t="shared" si="105"/>
        <v>315</v>
      </c>
      <c r="CI780" s="19">
        <f t="shared" si="99"/>
        <v>202.5</v>
      </c>
      <c r="CJ780" s="19">
        <f t="shared" si="100"/>
        <v>315</v>
      </c>
    </row>
    <row r="781" spans="1:88" x14ac:dyDescent="0.35">
      <c r="A781" t="s">
        <v>147</v>
      </c>
      <c r="B781" t="s">
        <v>943</v>
      </c>
      <c r="C781">
        <v>19.899999999999999</v>
      </c>
      <c r="D781">
        <v>20</v>
      </c>
      <c r="E781">
        <v>19.899999999999999</v>
      </c>
      <c r="F781">
        <v>57</v>
      </c>
      <c r="G781">
        <v>7</v>
      </c>
      <c r="H781">
        <v>20</v>
      </c>
      <c r="I781">
        <v>65</v>
      </c>
      <c r="J781">
        <v>5</v>
      </c>
      <c r="K781">
        <v>17</v>
      </c>
      <c r="L781">
        <v>12</v>
      </c>
      <c r="M781" t="s">
        <v>84</v>
      </c>
      <c r="N781" t="s">
        <v>84</v>
      </c>
      <c r="O781">
        <v>0</v>
      </c>
      <c r="P781">
        <v>0</v>
      </c>
      <c r="Q781">
        <v>0</v>
      </c>
      <c r="S781">
        <v>0</v>
      </c>
      <c r="U781">
        <v>0</v>
      </c>
      <c r="V781">
        <v>351</v>
      </c>
      <c r="W781">
        <v>31</v>
      </c>
      <c r="X781">
        <v>2</v>
      </c>
      <c r="Y781">
        <v>0</v>
      </c>
      <c r="Z781" t="s">
        <v>72</v>
      </c>
      <c r="AA781">
        <v>277</v>
      </c>
      <c r="AB781">
        <v>56</v>
      </c>
      <c r="AD781">
        <v>28</v>
      </c>
      <c r="AG781">
        <v>7.6</v>
      </c>
      <c r="AH781">
        <v>10.1</v>
      </c>
      <c r="AK781">
        <v>0</v>
      </c>
      <c r="AM781">
        <v>299</v>
      </c>
      <c r="AN781">
        <v>40</v>
      </c>
      <c r="AO781">
        <v>2</v>
      </c>
      <c r="AP781">
        <v>0</v>
      </c>
      <c r="AQ781" t="s">
        <v>145</v>
      </c>
      <c r="AR781">
        <v>0</v>
      </c>
      <c r="AS781">
        <v>0</v>
      </c>
      <c r="AT781">
        <v>20.6</v>
      </c>
      <c r="AU781">
        <v>20.7</v>
      </c>
      <c r="AV781">
        <v>20.6</v>
      </c>
      <c r="AW781">
        <v>57</v>
      </c>
      <c r="AX781">
        <v>7</v>
      </c>
      <c r="AY781">
        <v>20</v>
      </c>
      <c r="BA781">
        <v>5.9</v>
      </c>
      <c r="BB781">
        <v>17</v>
      </c>
      <c r="BC781">
        <v>13</v>
      </c>
      <c r="BD781" t="s">
        <v>82</v>
      </c>
      <c r="BE781" t="s">
        <v>77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279</v>
      </c>
      <c r="BN781">
        <v>34</v>
      </c>
      <c r="BO781">
        <v>2</v>
      </c>
      <c r="BP781">
        <v>0</v>
      </c>
      <c r="BQ781" t="s">
        <v>72</v>
      </c>
      <c r="BR781">
        <v>213</v>
      </c>
      <c r="BS781">
        <v>52</v>
      </c>
      <c r="BT781">
        <v>56.9</v>
      </c>
      <c r="BU781">
        <v>23</v>
      </c>
      <c r="BV781">
        <v>19.2</v>
      </c>
      <c r="BW781">
        <v>53</v>
      </c>
      <c r="BX781">
        <v>29.51</v>
      </c>
      <c r="BY781">
        <v>765</v>
      </c>
      <c r="BZ781">
        <v>4.4820000000000002</v>
      </c>
      <c r="CA781">
        <v>1</v>
      </c>
      <c r="CB781" s="2">
        <f t="shared" si="103"/>
        <v>45666</v>
      </c>
      <c r="CC781" s="3">
        <f t="shared" si="104"/>
        <v>0.11458333333333333</v>
      </c>
      <c r="CD781" s="4">
        <f t="shared" si="98"/>
        <v>45666.114583333336</v>
      </c>
      <c r="CE781" s="18">
        <f t="shared" si="101"/>
        <v>0.17000000000000004</v>
      </c>
      <c r="CF781" s="18">
        <f t="shared" si="102"/>
        <v>0.08</v>
      </c>
      <c r="CG781" s="19">
        <f t="shared" si="105"/>
        <v>225</v>
      </c>
      <c r="CH781" s="19">
        <f t="shared" si="105"/>
        <v>292.5</v>
      </c>
      <c r="CI781" s="19">
        <f t="shared" si="99"/>
        <v>225</v>
      </c>
      <c r="CJ781" s="19">
        <f t="shared" si="100"/>
        <v>292.5</v>
      </c>
    </row>
    <row r="782" spans="1:88" x14ac:dyDescent="0.35">
      <c r="A782" t="s">
        <v>147</v>
      </c>
      <c r="B782" t="s">
        <v>944</v>
      </c>
      <c r="C782">
        <v>19.899999999999999</v>
      </c>
      <c r="D782">
        <v>19.899999999999999</v>
      </c>
      <c r="E782">
        <v>19.8</v>
      </c>
      <c r="F782">
        <v>57</v>
      </c>
      <c r="G782">
        <v>7</v>
      </c>
      <c r="H782">
        <v>20</v>
      </c>
      <c r="I782">
        <v>65</v>
      </c>
      <c r="J782">
        <v>5.7</v>
      </c>
      <c r="K782">
        <v>24</v>
      </c>
      <c r="L782">
        <v>13</v>
      </c>
      <c r="M782" t="s">
        <v>84</v>
      </c>
      <c r="N782" t="s">
        <v>85</v>
      </c>
      <c r="O782">
        <v>0</v>
      </c>
      <c r="P782">
        <v>0</v>
      </c>
      <c r="Q782">
        <v>0</v>
      </c>
      <c r="S782">
        <v>0</v>
      </c>
      <c r="U782">
        <v>0</v>
      </c>
      <c r="V782">
        <v>350</v>
      </c>
      <c r="W782">
        <v>28</v>
      </c>
      <c r="X782">
        <v>1</v>
      </c>
      <c r="Y782">
        <v>0</v>
      </c>
      <c r="Z782" t="s">
        <v>72</v>
      </c>
      <c r="AA782">
        <v>267</v>
      </c>
      <c r="AB782">
        <v>65</v>
      </c>
      <c r="AD782">
        <v>29</v>
      </c>
      <c r="AG782">
        <v>7.6</v>
      </c>
      <c r="AH782">
        <v>10.1</v>
      </c>
      <c r="AK782">
        <v>0</v>
      </c>
      <c r="AM782">
        <v>308</v>
      </c>
      <c r="AN782">
        <v>37</v>
      </c>
      <c r="AO782">
        <v>2</v>
      </c>
      <c r="AP782">
        <v>0</v>
      </c>
      <c r="AQ782" t="s">
        <v>145</v>
      </c>
      <c r="AR782">
        <v>0</v>
      </c>
      <c r="AS782">
        <v>0</v>
      </c>
      <c r="AT782">
        <v>20.5</v>
      </c>
      <c r="AU782">
        <v>20.6</v>
      </c>
      <c r="AV782">
        <v>20.399999999999999</v>
      </c>
      <c r="AW782">
        <v>57</v>
      </c>
      <c r="AX782">
        <v>7</v>
      </c>
      <c r="AY782">
        <v>20</v>
      </c>
      <c r="BA782">
        <v>6.8</v>
      </c>
      <c r="BB782">
        <v>30</v>
      </c>
      <c r="BC782">
        <v>12</v>
      </c>
      <c r="BD782" t="s">
        <v>87</v>
      </c>
      <c r="BE782" t="s">
        <v>78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281</v>
      </c>
      <c r="BN782">
        <v>38</v>
      </c>
      <c r="BO782">
        <v>2</v>
      </c>
      <c r="BP782">
        <v>0</v>
      </c>
      <c r="BQ782" t="s">
        <v>72</v>
      </c>
      <c r="BR782">
        <v>222</v>
      </c>
      <c r="BS782">
        <v>44</v>
      </c>
      <c r="BT782">
        <v>56.8</v>
      </c>
      <c r="BU782">
        <v>24</v>
      </c>
      <c r="BV782">
        <v>20.100000000000001</v>
      </c>
      <c r="BW782">
        <v>53</v>
      </c>
      <c r="BX782">
        <v>29.51</v>
      </c>
      <c r="BY782">
        <v>764</v>
      </c>
      <c r="BZ782">
        <v>4.4770000000000003</v>
      </c>
      <c r="CA782">
        <v>1</v>
      </c>
      <c r="CB782" s="2">
        <f t="shared" si="103"/>
        <v>45666</v>
      </c>
      <c r="CC782" s="3">
        <f t="shared" si="104"/>
        <v>0.125</v>
      </c>
      <c r="CD782" s="4">
        <f t="shared" si="98"/>
        <v>45666.125</v>
      </c>
      <c r="CE782" s="18">
        <f t="shared" si="101"/>
        <v>0.17000000000000004</v>
      </c>
      <c r="CF782" s="18">
        <f t="shared" si="102"/>
        <v>0.08</v>
      </c>
      <c r="CG782" s="19">
        <f t="shared" si="105"/>
        <v>202.5</v>
      </c>
      <c r="CH782" s="19">
        <f t="shared" si="105"/>
        <v>315</v>
      </c>
      <c r="CI782" s="19">
        <f t="shared" si="99"/>
        <v>202.5</v>
      </c>
      <c r="CJ782" s="19">
        <f t="shared" si="100"/>
        <v>315</v>
      </c>
    </row>
    <row r="783" spans="1:88" x14ac:dyDescent="0.35">
      <c r="A783" t="s">
        <v>147</v>
      </c>
      <c r="B783" t="s">
        <v>945</v>
      </c>
      <c r="C783">
        <v>19.8</v>
      </c>
      <c r="D783">
        <v>19.899999999999999</v>
      </c>
      <c r="E783">
        <v>19.8</v>
      </c>
      <c r="F783">
        <v>57</v>
      </c>
      <c r="G783">
        <v>7</v>
      </c>
      <c r="H783">
        <v>20</v>
      </c>
      <c r="I783">
        <v>65</v>
      </c>
      <c r="J783">
        <v>5.6</v>
      </c>
      <c r="K783">
        <v>18</v>
      </c>
      <c r="L783">
        <v>12</v>
      </c>
      <c r="M783" t="s">
        <v>85</v>
      </c>
      <c r="N783" t="s">
        <v>85</v>
      </c>
      <c r="O783">
        <v>0</v>
      </c>
      <c r="P783">
        <v>0</v>
      </c>
      <c r="Q783">
        <v>0</v>
      </c>
      <c r="S783">
        <v>0</v>
      </c>
      <c r="U783">
        <v>0</v>
      </c>
      <c r="V783">
        <v>348</v>
      </c>
      <c r="W783">
        <v>29</v>
      </c>
      <c r="X783">
        <v>1</v>
      </c>
      <c r="Y783">
        <v>0</v>
      </c>
      <c r="Z783" t="s">
        <v>72</v>
      </c>
      <c r="AA783">
        <v>268</v>
      </c>
      <c r="AB783">
        <v>63</v>
      </c>
      <c r="AD783">
        <v>31</v>
      </c>
      <c r="AG783">
        <v>7.5</v>
      </c>
      <c r="AH783">
        <v>9.9</v>
      </c>
      <c r="AK783">
        <v>0</v>
      </c>
      <c r="AM783">
        <v>304</v>
      </c>
      <c r="AN783">
        <v>34</v>
      </c>
      <c r="AO783">
        <v>2</v>
      </c>
      <c r="AP783">
        <v>0</v>
      </c>
      <c r="AQ783" t="s">
        <v>145</v>
      </c>
      <c r="AR783">
        <v>0</v>
      </c>
      <c r="AS783">
        <v>0</v>
      </c>
      <c r="AT783">
        <v>20.399999999999999</v>
      </c>
      <c r="AU783">
        <v>20.5</v>
      </c>
      <c r="AV783">
        <v>20.399999999999999</v>
      </c>
      <c r="AW783">
        <v>57</v>
      </c>
      <c r="AX783">
        <v>7</v>
      </c>
      <c r="AY783">
        <v>20</v>
      </c>
      <c r="BA783">
        <v>6.7</v>
      </c>
      <c r="BB783">
        <v>23</v>
      </c>
      <c r="BC783">
        <v>12</v>
      </c>
      <c r="BD783" t="s">
        <v>84</v>
      </c>
      <c r="BE783" t="s">
        <v>77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272</v>
      </c>
      <c r="BN783">
        <v>39</v>
      </c>
      <c r="BO783">
        <v>2</v>
      </c>
      <c r="BP783">
        <v>0</v>
      </c>
      <c r="BQ783" t="s">
        <v>72</v>
      </c>
      <c r="BR783">
        <v>214</v>
      </c>
      <c r="BS783">
        <v>46</v>
      </c>
      <c r="BT783">
        <v>56.7</v>
      </c>
      <c r="BU783">
        <v>24</v>
      </c>
      <c r="BV783">
        <v>20</v>
      </c>
      <c r="BW783">
        <v>53</v>
      </c>
      <c r="BX783">
        <v>29.51</v>
      </c>
      <c r="BY783">
        <v>764</v>
      </c>
      <c r="BZ783">
        <v>4.4770000000000003</v>
      </c>
      <c r="CA783">
        <v>1</v>
      </c>
      <c r="CB783" s="2">
        <f t="shared" si="103"/>
        <v>45666</v>
      </c>
      <c r="CC783" s="3">
        <f t="shared" si="104"/>
        <v>0.13541666666666666</v>
      </c>
      <c r="CD783" s="4">
        <f t="shared" si="98"/>
        <v>45666.135416666664</v>
      </c>
      <c r="CE783" s="18">
        <f t="shared" si="101"/>
        <v>0.17000000000000004</v>
      </c>
      <c r="CF783" s="18">
        <f t="shared" si="102"/>
        <v>0.08</v>
      </c>
      <c r="CG783" s="19">
        <f t="shared" si="105"/>
        <v>202.5</v>
      </c>
      <c r="CH783" s="19">
        <f t="shared" si="105"/>
        <v>292.5</v>
      </c>
      <c r="CI783" s="19">
        <f t="shared" si="99"/>
        <v>202.5</v>
      </c>
      <c r="CJ783" s="19">
        <f t="shared" si="100"/>
        <v>292.5</v>
      </c>
    </row>
    <row r="784" spans="1:88" x14ac:dyDescent="0.35">
      <c r="A784" t="s">
        <v>147</v>
      </c>
      <c r="B784" t="s">
        <v>946</v>
      </c>
      <c r="C784">
        <v>20</v>
      </c>
      <c r="D784">
        <v>20</v>
      </c>
      <c r="E784">
        <v>19.8</v>
      </c>
      <c r="F784">
        <v>57</v>
      </c>
      <c r="G784">
        <v>7</v>
      </c>
      <c r="H784">
        <v>20</v>
      </c>
      <c r="I784">
        <v>65</v>
      </c>
      <c r="J784">
        <v>4.8</v>
      </c>
      <c r="K784">
        <v>15</v>
      </c>
      <c r="L784">
        <v>12</v>
      </c>
      <c r="M784" t="s">
        <v>85</v>
      </c>
      <c r="N784" t="s">
        <v>86</v>
      </c>
      <c r="O784">
        <v>0</v>
      </c>
      <c r="P784">
        <v>0</v>
      </c>
      <c r="Q784">
        <v>0</v>
      </c>
      <c r="S784">
        <v>0</v>
      </c>
      <c r="U784">
        <v>0</v>
      </c>
      <c r="V784">
        <v>346</v>
      </c>
      <c r="W784">
        <v>29</v>
      </c>
      <c r="X784">
        <v>1</v>
      </c>
      <c r="Y784">
        <v>0</v>
      </c>
      <c r="Z784" t="s">
        <v>72</v>
      </c>
      <c r="AA784">
        <v>267</v>
      </c>
      <c r="AB784">
        <v>62</v>
      </c>
      <c r="AD784">
        <v>16</v>
      </c>
      <c r="AG784">
        <v>7.8</v>
      </c>
      <c r="AH784">
        <v>10.3</v>
      </c>
      <c r="AK784">
        <v>0</v>
      </c>
      <c r="AM784">
        <v>312</v>
      </c>
      <c r="AN784">
        <v>38</v>
      </c>
      <c r="AO784">
        <v>2</v>
      </c>
      <c r="AP784">
        <v>0</v>
      </c>
      <c r="AQ784" t="s">
        <v>145</v>
      </c>
      <c r="AR784">
        <v>0</v>
      </c>
      <c r="AS784">
        <v>0</v>
      </c>
      <c r="AT784">
        <v>20.7</v>
      </c>
      <c r="AU784">
        <v>20.7</v>
      </c>
      <c r="AV784">
        <v>20.399999999999999</v>
      </c>
      <c r="AW784">
        <v>57</v>
      </c>
      <c r="AX784">
        <v>8</v>
      </c>
      <c r="AY784">
        <v>20</v>
      </c>
      <c r="BA784">
        <v>6.3</v>
      </c>
      <c r="BB784">
        <v>24</v>
      </c>
      <c r="BC784">
        <v>11</v>
      </c>
      <c r="BD784" t="s">
        <v>80</v>
      </c>
      <c r="BE784" t="s">
        <v>82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276</v>
      </c>
      <c r="BN784">
        <v>35</v>
      </c>
      <c r="BO784">
        <v>2</v>
      </c>
      <c r="BP784">
        <v>0</v>
      </c>
      <c r="BQ784" t="s">
        <v>72</v>
      </c>
      <c r="BR784">
        <v>208</v>
      </c>
      <c r="BS784">
        <v>53</v>
      </c>
      <c r="BT784">
        <v>56.6</v>
      </c>
      <c r="BU784">
        <v>24</v>
      </c>
      <c r="BV784">
        <v>19.899999999999999</v>
      </c>
      <c r="BW784">
        <v>53</v>
      </c>
      <c r="BX784">
        <v>29.52</v>
      </c>
      <c r="BY784">
        <v>764</v>
      </c>
      <c r="BZ784">
        <v>4.4770000000000003</v>
      </c>
      <c r="CA784">
        <v>1</v>
      </c>
      <c r="CB784" s="2">
        <f t="shared" si="103"/>
        <v>45666</v>
      </c>
      <c r="CC784" s="3">
        <f t="shared" si="104"/>
        <v>0.14583333333333334</v>
      </c>
      <c r="CD784" s="4">
        <f t="shared" si="98"/>
        <v>45666.145833333336</v>
      </c>
      <c r="CE784" s="18">
        <f t="shared" si="101"/>
        <v>0.17000000000000004</v>
      </c>
      <c r="CF784" s="18">
        <f t="shared" si="102"/>
        <v>0.08</v>
      </c>
      <c r="CG784" s="19">
        <f t="shared" si="105"/>
        <v>540</v>
      </c>
      <c r="CH784" s="19">
        <f t="shared" si="105"/>
        <v>337.5</v>
      </c>
      <c r="CI784" s="19">
        <f t="shared" si="99"/>
        <v>180</v>
      </c>
      <c r="CJ784" s="19">
        <f t="shared" si="100"/>
        <v>337.5</v>
      </c>
    </row>
    <row r="785" spans="1:88" x14ac:dyDescent="0.35">
      <c r="A785" t="s">
        <v>147</v>
      </c>
      <c r="B785" t="s">
        <v>947</v>
      </c>
      <c r="C785">
        <v>20</v>
      </c>
      <c r="D785">
        <v>20</v>
      </c>
      <c r="E785">
        <v>20</v>
      </c>
      <c r="F785">
        <v>57</v>
      </c>
      <c r="G785">
        <v>7</v>
      </c>
      <c r="H785">
        <v>20</v>
      </c>
      <c r="I785">
        <v>65</v>
      </c>
      <c r="J785">
        <v>4.9000000000000004</v>
      </c>
      <c r="K785">
        <v>14</v>
      </c>
      <c r="L785">
        <v>12</v>
      </c>
      <c r="M785" t="s">
        <v>85</v>
      </c>
      <c r="N785" t="s">
        <v>85</v>
      </c>
      <c r="O785">
        <v>0</v>
      </c>
      <c r="P785">
        <v>0</v>
      </c>
      <c r="Q785">
        <v>0</v>
      </c>
      <c r="S785">
        <v>0</v>
      </c>
      <c r="U785">
        <v>0</v>
      </c>
      <c r="V785">
        <v>342</v>
      </c>
      <c r="W785">
        <v>29</v>
      </c>
      <c r="X785">
        <v>1</v>
      </c>
      <c r="Y785">
        <v>0</v>
      </c>
      <c r="Z785" t="s">
        <v>72</v>
      </c>
      <c r="AA785">
        <v>283</v>
      </c>
      <c r="AB785">
        <v>43</v>
      </c>
      <c r="AD785">
        <v>29</v>
      </c>
      <c r="AG785">
        <v>8</v>
      </c>
      <c r="AH785">
        <v>10.4</v>
      </c>
      <c r="AK785">
        <v>0</v>
      </c>
      <c r="AM785">
        <v>321</v>
      </c>
      <c r="AN785">
        <v>37</v>
      </c>
      <c r="AO785">
        <v>2</v>
      </c>
      <c r="AP785">
        <v>0</v>
      </c>
      <c r="AQ785" t="s">
        <v>145</v>
      </c>
      <c r="AR785">
        <v>0</v>
      </c>
      <c r="AS785">
        <v>0</v>
      </c>
      <c r="AT785">
        <v>20.7</v>
      </c>
      <c r="AU785">
        <v>20.7</v>
      </c>
      <c r="AV785">
        <v>20.7</v>
      </c>
      <c r="AW785">
        <v>57</v>
      </c>
      <c r="AX785">
        <v>8</v>
      </c>
      <c r="AY785">
        <v>20</v>
      </c>
      <c r="BA785">
        <v>6.8</v>
      </c>
      <c r="BB785">
        <v>22</v>
      </c>
      <c r="BC785">
        <v>12</v>
      </c>
      <c r="BD785" t="s">
        <v>87</v>
      </c>
      <c r="BE785" t="s">
        <v>82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276</v>
      </c>
      <c r="BN785">
        <v>36</v>
      </c>
      <c r="BO785">
        <v>2</v>
      </c>
      <c r="BP785">
        <v>0</v>
      </c>
      <c r="BQ785" t="s">
        <v>72</v>
      </c>
      <c r="BR785">
        <v>208</v>
      </c>
      <c r="BS785">
        <v>53</v>
      </c>
      <c r="BT785">
        <v>56.4</v>
      </c>
      <c r="BU785">
        <v>24</v>
      </c>
      <c r="BV785">
        <v>19.8</v>
      </c>
      <c r="BW785">
        <v>53</v>
      </c>
      <c r="BX785">
        <v>29.51</v>
      </c>
      <c r="BY785">
        <v>764</v>
      </c>
      <c r="BZ785">
        <v>4.4770000000000003</v>
      </c>
      <c r="CA785">
        <v>1</v>
      </c>
      <c r="CB785" s="2">
        <f t="shared" si="103"/>
        <v>45666</v>
      </c>
      <c r="CC785" s="3">
        <f t="shared" si="104"/>
        <v>0.15625</v>
      </c>
      <c r="CD785" s="4">
        <f t="shared" si="98"/>
        <v>45666.15625</v>
      </c>
      <c r="CE785" s="18">
        <f t="shared" si="101"/>
        <v>0.17000000000000004</v>
      </c>
      <c r="CF785" s="18">
        <f t="shared" si="102"/>
        <v>0.08</v>
      </c>
      <c r="CG785" s="19">
        <f t="shared" si="105"/>
        <v>202.5</v>
      </c>
      <c r="CH785" s="19">
        <f t="shared" si="105"/>
        <v>337.5</v>
      </c>
      <c r="CI785" s="19">
        <f t="shared" si="99"/>
        <v>202.5</v>
      </c>
      <c r="CJ785" s="19">
        <f t="shared" si="100"/>
        <v>337.5</v>
      </c>
    </row>
    <row r="786" spans="1:88" x14ac:dyDescent="0.35">
      <c r="A786" t="s">
        <v>147</v>
      </c>
      <c r="B786" t="s">
        <v>948</v>
      </c>
      <c r="C786">
        <v>20.2</v>
      </c>
      <c r="D786">
        <v>20.2</v>
      </c>
      <c r="E786">
        <v>20</v>
      </c>
      <c r="F786">
        <v>56</v>
      </c>
      <c r="G786">
        <v>7</v>
      </c>
      <c r="H786">
        <v>20</v>
      </c>
      <c r="I786">
        <v>65</v>
      </c>
      <c r="J786">
        <v>4.5999999999999996</v>
      </c>
      <c r="K786">
        <v>14</v>
      </c>
      <c r="L786">
        <v>13</v>
      </c>
      <c r="M786" t="s">
        <v>85</v>
      </c>
      <c r="N786" t="s">
        <v>85</v>
      </c>
      <c r="O786">
        <v>0</v>
      </c>
      <c r="P786">
        <v>0</v>
      </c>
      <c r="Q786">
        <v>0</v>
      </c>
      <c r="S786">
        <v>0</v>
      </c>
      <c r="U786">
        <v>0</v>
      </c>
      <c r="V786">
        <v>343</v>
      </c>
      <c r="W786">
        <v>29</v>
      </c>
      <c r="X786">
        <v>2</v>
      </c>
      <c r="Y786">
        <v>0</v>
      </c>
      <c r="Z786" t="s">
        <v>72</v>
      </c>
      <c r="AA786">
        <v>261</v>
      </c>
      <c r="AB786">
        <v>65</v>
      </c>
      <c r="AD786">
        <v>30</v>
      </c>
      <c r="AG786">
        <v>8.1999999999999993</v>
      </c>
      <c r="AH786">
        <v>10.6</v>
      </c>
      <c r="AK786">
        <v>0</v>
      </c>
      <c r="AM786">
        <v>314</v>
      </c>
      <c r="AN786">
        <v>38</v>
      </c>
      <c r="AO786">
        <v>2</v>
      </c>
      <c r="AP786">
        <v>0</v>
      </c>
      <c r="AQ786" t="s">
        <v>145</v>
      </c>
      <c r="AR786">
        <v>0</v>
      </c>
      <c r="AS786">
        <v>0</v>
      </c>
      <c r="AT786">
        <v>20.8</v>
      </c>
      <c r="AU786">
        <v>20.9</v>
      </c>
      <c r="AV786">
        <v>20.7</v>
      </c>
      <c r="AW786">
        <v>56</v>
      </c>
      <c r="AX786">
        <v>7</v>
      </c>
      <c r="AY786">
        <v>21</v>
      </c>
      <c r="BA786">
        <v>5.4</v>
      </c>
      <c r="BB786">
        <v>17</v>
      </c>
      <c r="BC786">
        <v>13</v>
      </c>
      <c r="BD786" t="s">
        <v>77</v>
      </c>
      <c r="BE786" t="s">
        <v>78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279</v>
      </c>
      <c r="BN786">
        <v>38</v>
      </c>
      <c r="BO786">
        <v>2</v>
      </c>
      <c r="BP786">
        <v>0</v>
      </c>
      <c r="BQ786" t="s">
        <v>72</v>
      </c>
      <c r="BR786">
        <v>222</v>
      </c>
      <c r="BS786">
        <v>44</v>
      </c>
      <c r="BT786">
        <v>56.2</v>
      </c>
      <c r="BU786">
        <v>24</v>
      </c>
      <c r="BV786">
        <v>19.600000000000001</v>
      </c>
      <c r="BW786">
        <v>53</v>
      </c>
      <c r="BX786">
        <v>29.51</v>
      </c>
      <c r="BY786">
        <v>764</v>
      </c>
      <c r="BZ786">
        <v>4.4770000000000003</v>
      </c>
      <c r="CA786">
        <v>1</v>
      </c>
      <c r="CB786" s="2">
        <f t="shared" si="103"/>
        <v>45666</v>
      </c>
      <c r="CC786" s="3">
        <f t="shared" si="104"/>
        <v>0.16666666666666666</v>
      </c>
      <c r="CD786" s="4">
        <f t="shared" si="98"/>
        <v>45666.166666666664</v>
      </c>
      <c r="CE786" s="18">
        <f t="shared" si="101"/>
        <v>0.17000000000000004</v>
      </c>
      <c r="CF786" s="18">
        <f t="shared" si="102"/>
        <v>0.08</v>
      </c>
      <c r="CG786" s="19">
        <f t="shared" si="105"/>
        <v>202.5</v>
      </c>
      <c r="CH786" s="19">
        <f t="shared" si="105"/>
        <v>315</v>
      </c>
      <c r="CI786" s="19">
        <f t="shared" si="99"/>
        <v>202.5</v>
      </c>
      <c r="CJ786" s="19">
        <f t="shared" si="100"/>
        <v>315</v>
      </c>
    </row>
    <row r="787" spans="1:88" x14ac:dyDescent="0.35">
      <c r="A787" t="s">
        <v>147</v>
      </c>
      <c r="B787" t="s">
        <v>949</v>
      </c>
      <c r="C787">
        <v>20.2</v>
      </c>
      <c r="D787">
        <v>20.2</v>
      </c>
      <c r="E787">
        <v>20.100000000000001</v>
      </c>
      <c r="F787">
        <v>57</v>
      </c>
      <c r="G787">
        <v>7</v>
      </c>
      <c r="H787">
        <v>20</v>
      </c>
      <c r="I787">
        <v>65</v>
      </c>
      <c r="J787">
        <v>4.9000000000000004</v>
      </c>
      <c r="K787">
        <v>15</v>
      </c>
      <c r="L787">
        <v>13</v>
      </c>
      <c r="M787" t="s">
        <v>85</v>
      </c>
      <c r="N787" t="s">
        <v>85</v>
      </c>
      <c r="O787">
        <v>0</v>
      </c>
      <c r="P787">
        <v>0</v>
      </c>
      <c r="Q787">
        <v>0</v>
      </c>
      <c r="S787">
        <v>0</v>
      </c>
      <c r="U787">
        <v>0</v>
      </c>
      <c r="V787">
        <v>342</v>
      </c>
      <c r="W787">
        <v>29</v>
      </c>
      <c r="X787">
        <v>2</v>
      </c>
      <c r="Y787">
        <v>0</v>
      </c>
      <c r="Z787" t="s">
        <v>72</v>
      </c>
      <c r="AA787">
        <v>277</v>
      </c>
      <c r="AB787">
        <v>49</v>
      </c>
      <c r="AD787">
        <v>31</v>
      </c>
      <c r="AG787">
        <v>8.1999999999999993</v>
      </c>
      <c r="AH787">
        <v>10.4</v>
      </c>
      <c r="AK787">
        <v>0</v>
      </c>
      <c r="AM787">
        <v>325</v>
      </c>
      <c r="AN787">
        <v>40</v>
      </c>
      <c r="AO787">
        <v>2</v>
      </c>
      <c r="AP787">
        <v>0</v>
      </c>
      <c r="AQ787" t="s">
        <v>145</v>
      </c>
      <c r="AR787">
        <v>0</v>
      </c>
      <c r="AS787">
        <v>0</v>
      </c>
      <c r="AT787">
        <v>20.7</v>
      </c>
      <c r="AU787">
        <v>20.9</v>
      </c>
      <c r="AV787">
        <v>20.7</v>
      </c>
      <c r="AW787">
        <v>57</v>
      </c>
      <c r="AX787">
        <v>8</v>
      </c>
      <c r="AY787">
        <v>21</v>
      </c>
      <c r="BA787">
        <v>6.5</v>
      </c>
      <c r="BB787">
        <v>22</v>
      </c>
      <c r="BC787">
        <v>13</v>
      </c>
      <c r="BD787" t="s">
        <v>87</v>
      </c>
      <c r="BE787" t="s">
        <v>78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276</v>
      </c>
      <c r="BN787">
        <v>34</v>
      </c>
      <c r="BO787">
        <v>2</v>
      </c>
      <c r="BP787">
        <v>0</v>
      </c>
      <c r="BQ787" t="s">
        <v>72</v>
      </c>
      <c r="BR787">
        <v>226</v>
      </c>
      <c r="BS787">
        <v>35</v>
      </c>
      <c r="BT787">
        <v>56.2</v>
      </c>
      <c r="BU787">
        <v>24</v>
      </c>
      <c r="BV787">
        <v>19.600000000000001</v>
      </c>
      <c r="BW787">
        <v>53</v>
      </c>
      <c r="BX787">
        <v>29.51</v>
      </c>
      <c r="BY787">
        <v>764</v>
      </c>
      <c r="BZ787">
        <v>4.4770000000000003</v>
      </c>
      <c r="CA787">
        <v>1</v>
      </c>
      <c r="CB787" s="2">
        <f t="shared" si="103"/>
        <v>45666</v>
      </c>
      <c r="CC787" s="3">
        <f t="shared" si="104"/>
        <v>0.17708333333333334</v>
      </c>
      <c r="CD787" s="4">
        <f t="shared" si="98"/>
        <v>45666.177083333336</v>
      </c>
      <c r="CE787" s="18">
        <f t="shared" si="101"/>
        <v>0.17000000000000004</v>
      </c>
      <c r="CF787" s="18">
        <f t="shared" si="102"/>
        <v>0.08</v>
      </c>
      <c r="CG787" s="19">
        <f t="shared" si="105"/>
        <v>202.5</v>
      </c>
      <c r="CH787" s="19">
        <f t="shared" si="105"/>
        <v>315</v>
      </c>
      <c r="CI787" s="19">
        <f t="shared" si="99"/>
        <v>202.5</v>
      </c>
      <c r="CJ787" s="19">
        <f t="shared" si="100"/>
        <v>315</v>
      </c>
    </row>
    <row r="788" spans="1:88" x14ac:dyDescent="0.35">
      <c r="A788" t="s">
        <v>147</v>
      </c>
      <c r="B788" t="s">
        <v>950</v>
      </c>
      <c r="C788">
        <v>20.100000000000001</v>
      </c>
      <c r="D788">
        <v>20.2</v>
      </c>
      <c r="E788">
        <v>20.100000000000001</v>
      </c>
      <c r="F788">
        <v>57</v>
      </c>
      <c r="G788">
        <v>7</v>
      </c>
      <c r="H788">
        <v>20</v>
      </c>
      <c r="I788">
        <v>65</v>
      </c>
      <c r="J788">
        <v>5</v>
      </c>
      <c r="K788">
        <v>18</v>
      </c>
      <c r="L788">
        <v>13</v>
      </c>
      <c r="M788" t="s">
        <v>85</v>
      </c>
      <c r="N788" t="s">
        <v>85</v>
      </c>
      <c r="O788">
        <v>0</v>
      </c>
      <c r="P788">
        <v>0</v>
      </c>
      <c r="Q788">
        <v>0</v>
      </c>
      <c r="S788">
        <v>0</v>
      </c>
      <c r="U788">
        <v>0</v>
      </c>
      <c r="V788">
        <v>342</v>
      </c>
      <c r="W788">
        <v>30</v>
      </c>
      <c r="X788">
        <v>2</v>
      </c>
      <c r="Y788">
        <v>0</v>
      </c>
      <c r="Z788" t="s">
        <v>72</v>
      </c>
      <c r="AA788">
        <v>263</v>
      </c>
      <c r="AB788">
        <v>61</v>
      </c>
      <c r="AD788">
        <v>40</v>
      </c>
      <c r="AG788">
        <v>7.8</v>
      </c>
      <c r="AH788">
        <v>10.3</v>
      </c>
      <c r="AK788">
        <v>0</v>
      </c>
      <c r="AM788">
        <v>319</v>
      </c>
      <c r="AN788">
        <v>36</v>
      </c>
      <c r="AO788">
        <v>2</v>
      </c>
      <c r="AP788">
        <v>0</v>
      </c>
      <c r="AQ788" t="s">
        <v>145</v>
      </c>
      <c r="AR788">
        <v>0</v>
      </c>
      <c r="AS788">
        <v>0</v>
      </c>
      <c r="AT788">
        <v>20.8</v>
      </c>
      <c r="AU788">
        <v>20.8</v>
      </c>
      <c r="AV788">
        <v>20.7</v>
      </c>
      <c r="AW788">
        <v>57</v>
      </c>
      <c r="AX788">
        <v>8</v>
      </c>
      <c r="AY788">
        <v>21</v>
      </c>
      <c r="BA788">
        <v>6.1</v>
      </c>
      <c r="BB788">
        <v>19</v>
      </c>
      <c r="BC788">
        <v>13</v>
      </c>
      <c r="BD788" t="s">
        <v>87</v>
      </c>
      <c r="BE788" t="s">
        <v>82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284</v>
      </c>
      <c r="BN788">
        <v>39</v>
      </c>
      <c r="BO788">
        <v>2</v>
      </c>
      <c r="BP788">
        <v>0</v>
      </c>
      <c r="BQ788" t="s">
        <v>72</v>
      </c>
      <c r="BR788">
        <v>230</v>
      </c>
      <c r="BS788">
        <v>39</v>
      </c>
      <c r="BT788">
        <v>56.1</v>
      </c>
      <c r="BU788">
        <v>24</v>
      </c>
      <c r="BV788">
        <v>19.5</v>
      </c>
      <c r="BW788">
        <v>53</v>
      </c>
      <c r="BX788">
        <v>29.5</v>
      </c>
      <c r="BY788">
        <v>764</v>
      </c>
      <c r="BZ788">
        <v>4.4770000000000003</v>
      </c>
      <c r="CA788">
        <v>1</v>
      </c>
      <c r="CB788" s="2">
        <f t="shared" si="103"/>
        <v>45666</v>
      </c>
      <c r="CC788" s="3">
        <f t="shared" si="104"/>
        <v>0.1875</v>
      </c>
      <c r="CD788" s="4">
        <f t="shared" si="98"/>
        <v>45666.1875</v>
      </c>
      <c r="CE788" s="18">
        <f t="shared" si="101"/>
        <v>0.17000000000000004</v>
      </c>
      <c r="CF788" s="18">
        <f t="shared" si="102"/>
        <v>0.08</v>
      </c>
      <c r="CG788" s="19">
        <f t="shared" si="105"/>
        <v>202.5</v>
      </c>
      <c r="CH788" s="19">
        <f t="shared" si="105"/>
        <v>337.5</v>
      </c>
      <c r="CI788" s="19">
        <f t="shared" si="99"/>
        <v>202.5</v>
      </c>
      <c r="CJ788" s="19">
        <f t="shared" si="100"/>
        <v>337.5</v>
      </c>
    </row>
    <row r="789" spans="1:88" x14ac:dyDescent="0.35">
      <c r="A789" t="s">
        <v>147</v>
      </c>
      <c r="B789" t="s">
        <v>951</v>
      </c>
      <c r="C789">
        <v>20.100000000000001</v>
      </c>
      <c r="D789">
        <v>20.2</v>
      </c>
      <c r="E789">
        <v>20.100000000000001</v>
      </c>
      <c r="F789">
        <v>58</v>
      </c>
      <c r="G789">
        <v>7</v>
      </c>
      <c r="H789">
        <v>20</v>
      </c>
      <c r="I789">
        <v>65</v>
      </c>
      <c r="J789">
        <v>4.3</v>
      </c>
      <c r="K789">
        <v>12</v>
      </c>
      <c r="L789">
        <v>14</v>
      </c>
      <c r="M789" t="s">
        <v>78</v>
      </c>
      <c r="N789" t="s">
        <v>86</v>
      </c>
      <c r="O789">
        <v>0</v>
      </c>
      <c r="P789">
        <v>0</v>
      </c>
      <c r="Q789">
        <v>0</v>
      </c>
      <c r="S789">
        <v>0</v>
      </c>
      <c r="U789">
        <v>0</v>
      </c>
      <c r="V789">
        <v>350</v>
      </c>
      <c r="W789">
        <v>29</v>
      </c>
      <c r="X789">
        <v>2</v>
      </c>
      <c r="Y789">
        <v>0</v>
      </c>
      <c r="Z789" t="s">
        <v>72</v>
      </c>
      <c r="AA789">
        <v>264</v>
      </c>
      <c r="AB789">
        <v>68</v>
      </c>
      <c r="AD789">
        <v>50</v>
      </c>
      <c r="AG789">
        <v>7.8</v>
      </c>
      <c r="AH789">
        <v>10.3</v>
      </c>
      <c r="AK789">
        <v>0</v>
      </c>
      <c r="AM789">
        <v>317</v>
      </c>
      <c r="AN789">
        <v>35</v>
      </c>
      <c r="AO789">
        <v>2</v>
      </c>
      <c r="AP789">
        <v>0</v>
      </c>
      <c r="AQ789" t="s">
        <v>145</v>
      </c>
      <c r="AR789">
        <v>0</v>
      </c>
      <c r="AS789">
        <v>0</v>
      </c>
      <c r="AT789">
        <v>20.8</v>
      </c>
      <c r="AU789">
        <v>20.8</v>
      </c>
      <c r="AV789">
        <v>20.7</v>
      </c>
      <c r="AW789">
        <v>58</v>
      </c>
      <c r="AX789">
        <v>8</v>
      </c>
      <c r="AY789">
        <v>21</v>
      </c>
      <c r="BA789">
        <v>5.5</v>
      </c>
      <c r="BB789">
        <v>19</v>
      </c>
      <c r="BC789">
        <v>13</v>
      </c>
      <c r="BD789" t="s">
        <v>77</v>
      </c>
      <c r="BE789" t="s">
        <v>78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278</v>
      </c>
      <c r="BN789">
        <v>39</v>
      </c>
      <c r="BO789">
        <v>2</v>
      </c>
      <c r="BP789">
        <v>0</v>
      </c>
      <c r="BQ789" t="s">
        <v>72</v>
      </c>
      <c r="BR789">
        <v>222</v>
      </c>
      <c r="BS789">
        <v>43</v>
      </c>
      <c r="BT789">
        <v>56</v>
      </c>
      <c r="BU789">
        <v>24</v>
      </c>
      <c r="BV789">
        <v>19.399999999999999</v>
      </c>
      <c r="BW789">
        <v>52</v>
      </c>
      <c r="BX789">
        <v>29.49</v>
      </c>
      <c r="BY789">
        <v>764</v>
      </c>
      <c r="BZ789">
        <v>4.4770000000000003</v>
      </c>
      <c r="CA789">
        <v>1</v>
      </c>
      <c r="CB789" s="2">
        <f t="shared" si="103"/>
        <v>45666</v>
      </c>
      <c r="CC789" s="3">
        <f t="shared" si="104"/>
        <v>0.19791666666666666</v>
      </c>
      <c r="CD789" s="4">
        <f t="shared" si="98"/>
        <v>45666.197916666664</v>
      </c>
      <c r="CE789" s="18">
        <f t="shared" si="101"/>
        <v>0.17000000000000004</v>
      </c>
      <c r="CF789" s="18">
        <f t="shared" si="102"/>
        <v>0.08</v>
      </c>
      <c r="CG789" s="19">
        <f t="shared" si="105"/>
        <v>540</v>
      </c>
      <c r="CH789" s="19">
        <f t="shared" si="105"/>
        <v>315</v>
      </c>
      <c r="CI789" s="19">
        <f t="shared" si="99"/>
        <v>180</v>
      </c>
      <c r="CJ789" s="19">
        <f t="shared" si="100"/>
        <v>315</v>
      </c>
    </row>
    <row r="790" spans="1:88" x14ac:dyDescent="0.35">
      <c r="A790" t="s">
        <v>147</v>
      </c>
      <c r="B790" t="s">
        <v>952</v>
      </c>
      <c r="C790">
        <v>20.2</v>
      </c>
      <c r="D790">
        <v>20.2</v>
      </c>
      <c r="E790">
        <v>20.100000000000001</v>
      </c>
      <c r="F790">
        <v>58</v>
      </c>
      <c r="G790">
        <v>7</v>
      </c>
      <c r="H790">
        <v>20</v>
      </c>
      <c r="I790">
        <v>65</v>
      </c>
      <c r="J790">
        <v>4.8</v>
      </c>
      <c r="K790">
        <v>14</v>
      </c>
      <c r="L790">
        <v>14</v>
      </c>
      <c r="M790" t="s">
        <v>86</v>
      </c>
      <c r="N790" t="s">
        <v>86</v>
      </c>
      <c r="O790">
        <v>0</v>
      </c>
      <c r="P790">
        <v>0</v>
      </c>
      <c r="Q790">
        <v>0</v>
      </c>
      <c r="S790">
        <v>0</v>
      </c>
      <c r="U790">
        <v>0</v>
      </c>
      <c r="V790">
        <v>350</v>
      </c>
      <c r="W790">
        <v>28</v>
      </c>
      <c r="X790">
        <v>2</v>
      </c>
      <c r="Y790">
        <v>0</v>
      </c>
      <c r="Z790" t="s">
        <v>72</v>
      </c>
      <c r="AA790">
        <v>273</v>
      </c>
      <c r="AB790">
        <v>60</v>
      </c>
      <c r="AD790">
        <v>33</v>
      </c>
      <c r="AG790">
        <v>8</v>
      </c>
      <c r="AH790">
        <v>10.4</v>
      </c>
      <c r="AK790">
        <v>0</v>
      </c>
      <c r="AM790">
        <v>327</v>
      </c>
      <c r="AN790">
        <v>42</v>
      </c>
      <c r="AO790">
        <v>2</v>
      </c>
      <c r="AP790">
        <v>0</v>
      </c>
      <c r="AQ790" t="s">
        <v>145</v>
      </c>
      <c r="AR790">
        <v>0</v>
      </c>
      <c r="AS790">
        <v>0</v>
      </c>
      <c r="AT790">
        <v>20.8</v>
      </c>
      <c r="AU790">
        <v>20.9</v>
      </c>
      <c r="AV790">
        <v>20.7</v>
      </c>
      <c r="AW790">
        <v>57</v>
      </c>
      <c r="AX790">
        <v>8</v>
      </c>
      <c r="AY790">
        <v>21</v>
      </c>
      <c r="BA790">
        <v>6.1</v>
      </c>
      <c r="BB790">
        <v>19</v>
      </c>
      <c r="BC790">
        <v>14</v>
      </c>
      <c r="BD790" t="s">
        <v>74</v>
      </c>
      <c r="BE790" t="s">
        <v>82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281</v>
      </c>
      <c r="BN790">
        <v>34</v>
      </c>
      <c r="BO790">
        <v>1</v>
      </c>
      <c r="BP790">
        <v>0</v>
      </c>
      <c r="BQ790" t="s">
        <v>72</v>
      </c>
      <c r="BR790">
        <v>229</v>
      </c>
      <c r="BS790">
        <v>38</v>
      </c>
      <c r="BT790">
        <v>55.9</v>
      </c>
      <c r="BU790">
        <v>24</v>
      </c>
      <c r="BV790">
        <v>19.3</v>
      </c>
      <c r="BW790">
        <v>52</v>
      </c>
      <c r="BX790">
        <v>29.49</v>
      </c>
      <c r="BY790">
        <v>764</v>
      </c>
      <c r="BZ790">
        <v>4.4770000000000003</v>
      </c>
      <c r="CA790">
        <v>1</v>
      </c>
      <c r="CB790" s="2">
        <f t="shared" si="103"/>
        <v>45666</v>
      </c>
      <c r="CC790" s="3">
        <f t="shared" si="104"/>
        <v>0.20833333333333334</v>
      </c>
      <c r="CD790" s="4">
        <f t="shared" si="98"/>
        <v>45666.208333333336</v>
      </c>
      <c r="CE790" s="18">
        <f t="shared" si="101"/>
        <v>0.17000000000000004</v>
      </c>
      <c r="CF790" s="18">
        <f t="shared" si="102"/>
        <v>0.08</v>
      </c>
      <c r="CG790" s="19">
        <f t="shared" si="105"/>
        <v>540</v>
      </c>
      <c r="CH790" s="19">
        <f t="shared" si="105"/>
        <v>337.5</v>
      </c>
      <c r="CI790" s="19">
        <f t="shared" si="99"/>
        <v>180</v>
      </c>
      <c r="CJ790" s="19">
        <f t="shared" si="100"/>
        <v>337.5</v>
      </c>
    </row>
    <row r="791" spans="1:88" x14ac:dyDescent="0.35">
      <c r="A791" t="s">
        <v>147</v>
      </c>
      <c r="B791" t="s">
        <v>953</v>
      </c>
      <c r="C791">
        <v>20</v>
      </c>
      <c r="D791">
        <v>20.2</v>
      </c>
      <c r="E791">
        <v>20</v>
      </c>
      <c r="F791">
        <v>58</v>
      </c>
      <c r="G791">
        <v>7</v>
      </c>
      <c r="H791">
        <v>20</v>
      </c>
      <c r="I791">
        <v>65</v>
      </c>
      <c r="J791">
        <v>4.5</v>
      </c>
      <c r="K791">
        <v>14</v>
      </c>
      <c r="L791">
        <v>14</v>
      </c>
      <c r="M791" t="s">
        <v>75</v>
      </c>
      <c r="N791" t="s">
        <v>85</v>
      </c>
      <c r="O791">
        <v>0</v>
      </c>
      <c r="P791">
        <v>0</v>
      </c>
      <c r="Q791">
        <v>0</v>
      </c>
      <c r="S791">
        <v>0</v>
      </c>
      <c r="U791">
        <v>0</v>
      </c>
      <c r="V791">
        <v>350</v>
      </c>
      <c r="W791">
        <v>29</v>
      </c>
      <c r="X791">
        <v>2</v>
      </c>
      <c r="Y791">
        <v>0</v>
      </c>
      <c r="Z791" t="s">
        <v>72</v>
      </c>
      <c r="AA791">
        <v>259</v>
      </c>
      <c r="AB791">
        <v>73</v>
      </c>
      <c r="AD791">
        <v>32</v>
      </c>
      <c r="AG791">
        <v>7.8</v>
      </c>
      <c r="AH791">
        <v>10.1</v>
      </c>
      <c r="AK791">
        <v>0</v>
      </c>
      <c r="AM791">
        <v>322</v>
      </c>
      <c r="AN791">
        <v>34</v>
      </c>
      <c r="AO791">
        <v>2</v>
      </c>
      <c r="AP791">
        <v>0</v>
      </c>
      <c r="AQ791" t="s">
        <v>145</v>
      </c>
      <c r="AR791">
        <v>0</v>
      </c>
      <c r="AS791">
        <v>0</v>
      </c>
      <c r="AT791">
        <v>20.7</v>
      </c>
      <c r="AU791">
        <v>20.8</v>
      </c>
      <c r="AV791">
        <v>20.7</v>
      </c>
      <c r="AW791">
        <v>58</v>
      </c>
      <c r="AX791">
        <v>8</v>
      </c>
      <c r="AY791">
        <v>21</v>
      </c>
      <c r="BA791">
        <v>5.3</v>
      </c>
      <c r="BB791">
        <v>17</v>
      </c>
      <c r="BC791">
        <v>13</v>
      </c>
      <c r="BD791" t="s">
        <v>78</v>
      </c>
      <c r="BE791" t="s">
        <v>82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280</v>
      </c>
      <c r="BN791">
        <v>37</v>
      </c>
      <c r="BO791">
        <v>1</v>
      </c>
      <c r="BP791">
        <v>0</v>
      </c>
      <c r="BQ791" t="s">
        <v>72</v>
      </c>
      <c r="BR791">
        <v>210</v>
      </c>
      <c r="BS791">
        <v>58</v>
      </c>
      <c r="BT791">
        <v>55.9</v>
      </c>
      <c r="BU791">
        <v>24</v>
      </c>
      <c r="BV791">
        <v>19.3</v>
      </c>
      <c r="BW791">
        <v>52</v>
      </c>
      <c r="BX791">
        <v>29.5</v>
      </c>
      <c r="BY791">
        <v>764</v>
      </c>
      <c r="BZ791">
        <v>4.4770000000000003</v>
      </c>
      <c r="CA791">
        <v>1</v>
      </c>
      <c r="CB791" s="2">
        <f t="shared" si="103"/>
        <v>45666</v>
      </c>
      <c r="CC791" s="3">
        <f t="shared" si="104"/>
        <v>0.21875</v>
      </c>
      <c r="CD791" s="4">
        <f t="shared" si="98"/>
        <v>45666.21875</v>
      </c>
      <c r="CE791" s="18">
        <f t="shared" si="101"/>
        <v>0.17000000000000004</v>
      </c>
      <c r="CF791" s="18">
        <f t="shared" si="102"/>
        <v>0.08</v>
      </c>
      <c r="CG791" s="19">
        <f t="shared" si="105"/>
        <v>202.5</v>
      </c>
      <c r="CH791" s="19">
        <f t="shared" si="105"/>
        <v>337.5</v>
      </c>
      <c r="CI791" s="19">
        <f t="shared" si="99"/>
        <v>202.5</v>
      </c>
      <c r="CJ791" s="19">
        <f t="shared" si="100"/>
        <v>337.5</v>
      </c>
    </row>
    <row r="792" spans="1:88" x14ac:dyDescent="0.35">
      <c r="A792" t="s">
        <v>147</v>
      </c>
      <c r="B792" t="s">
        <v>954</v>
      </c>
      <c r="C792">
        <v>19.899999999999999</v>
      </c>
      <c r="D792">
        <v>20</v>
      </c>
      <c r="E792">
        <v>19.899999999999999</v>
      </c>
      <c r="F792">
        <v>59</v>
      </c>
      <c r="G792">
        <v>8</v>
      </c>
      <c r="H792">
        <v>20</v>
      </c>
      <c r="I792">
        <v>65</v>
      </c>
      <c r="J792">
        <v>3.9</v>
      </c>
      <c r="K792">
        <v>12</v>
      </c>
      <c r="L792">
        <v>14</v>
      </c>
      <c r="M792" t="s">
        <v>75</v>
      </c>
      <c r="N792" t="s">
        <v>85</v>
      </c>
      <c r="O792">
        <v>0</v>
      </c>
      <c r="P792">
        <v>0</v>
      </c>
      <c r="Q792">
        <v>0</v>
      </c>
      <c r="S792">
        <v>0</v>
      </c>
      <c r="U792">
        <v>0</v>
      </c>
      <c r="V792">
        <v>349</v>
      </c>
      <c r="W792">
        <v>28</v>
      </c>
      <c r="X792">
        <v>2</v>
      </c>
      <c r="Y792">
        <v>0</v>
      </c>
      <c r="Z792" t="s">
        <v>72</v>
      </c>
      <c r="AA792">
        <v>294</v>
      </c>
      <c r="AB792">
        <v>39</v>
      </c>
      <c r="AD792">
        <v>57</v>
      </c>
      <c r="AG792">
        <v>7.5</v>
      </c>
      <c r="AH792">
        <v>10.1</v>
      </c>
      <c r="AK792">
        <v>0</v>
      </c>
      <c r="AM792">
        <v>321</v>
      </c>
      <c r="AN792">
        <v>36</v>
      </c>
      <c r="AO792">
        <v>2</v>
      </c>
      <c r="AP792">
        <v>0</v>
      </c>
      <c r="AQ792" t="s">
        <v>145</v>
      </c>
      <c r="AR792">
        <v>0</v>
      </c>
      <c r="AS792">
        <v>0</v>
      </c>
      <c r="AT792">
        <v>20.399999999999999</v>
      </c>
      <c r="AU792">
        <v>20.7</v>
      </c>
      <c r="AV792">
        <v>20.399999999999999</v>
      </c>
      <c r="AW792">
        <v>59</v>
      </c>
      <c r="AX792">
        <v>8</v>
      </c>
      <c r="AY792">
        <v>21</v>
      </c>
      <c r="BA792">
        <v>5.5</v>
      </c>
      <c r="BB792">
        <v>18</v>
      </c>
      <c r="BC792">
        <v>12</v>
      </c>
      <c r="BD792" t="s">
        <v>87</v>
      </c>
      <c r="BE792" t="s">
        <v>77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282</v>
      </c>
      <c r="BN792">
        <v>33</v>
      </c>
      <c r="BO792">
        <v>1</v>
      </c>
      <c r="BP792">
        <v>0</v>
      </c>
      <c r="BQ792" t="s">
        <v>72</v>
      </c>
      <c r="BR792">
        <v>218</v>
      </c>
      <c r="BS792">
        <v>49</v>
      </c>
      <c r="BT792">
        <v>55.8</v>
      </c>
      <c r="BU792">
        <v>24</v>
      </c>
      <c r="BV792">
        <v>19.3</v>
      </c>
      <c r="BW792">
        <v>52</v>
      </c>
      <c r="BX792">
        <v>29.5</v>
      </c>
      <c r="BY792">
        <v>764</v>
      </c>
      <c r="BZ792">
        <v>4.4770000000000003</v>
      </c>
      <c r="CA792">
        <v>1</v>
      </c>
      <c r="CB792" s="2">
        <f t="shared" si="103"/>
        <v>45666</v>
      </c>
      <c r="CC792" s="3">
        <f t="shared" si="104"/>
        <v>0.22916666666666666</v>
      </c>
      <c r="CD792" s="4">
        <f t="shared" si="98"/>
        <v>45666.229166666664</v>
      </c>
      <c r="CE792" s="18">
        <f t="shared" si="101"/>
        <v>0.17000000000000004</v>
      </c>
      <c r="CF792" s="18">
        <f t="shared" si="102"/>
        <v>0.08</v>
      </c>
      <c r="CG792" s="19">
        <f t="shared" si="105"/>
        <v>202.5</v>
      </c>
      <c r="CH792" s="19">
        <f t="shared" si="105"/>
        <v>292.5</v>
      </c>
      <c r="CI792" s="19">
        <f t="shared" si="99"/>
        <v>202.5</v>
      </c>
      <c r="CJ792" s="19">
        <f t="shared" si="100"/>
        <v>292.5</v>
      </c>
    </row>
    <row r="793" spans="1:88" x14ac:dyDescent="0.35">
      <c r="A793" t="s">
        <v>147</v>
      </c>
      <c r="B793" t="s">
        <v>955</v>
      </c>
      <c r="C793">
        <v>19.8</v>
      </c>
      <c r="D793">
        <v>19.899999999999999</v>
      </c>
      <c r="E793">
        <v>19.8</v>
      </c>
      <c r="F793">
        <v>59</v>
      </c>
      <c r="G793">
        <v>7</v>
      </c>
      <c r="H793">
        <v>20</v>
      </c>
      <c r="I793">
        <v>65</v>
      </c>
      <c r="J793">
        <v>4.0999999999999996</v>
      </c>
      <c r="K793">
        <v>19</v>
      </c>
      <c r="L793">
        <v>14</v>
      </c>
      <c r="M793" t="s">
        <v>84</v>
      </c>
      <c r="N793" t="s">
        <v>85</v>
      </c>
      <c r="O793">
        <v>0</v>
      </c>
      <c r="P793">
        <v>0</v>
      </c>
      <c r="Q793">
        <v>0</v>
      </c>
      <c r="S793">
        <v>0</v>
      </c>
      <c r="U793">
        <v>0</v>
      </c>
      <c r="V793">
        <v>352</v>
      </c>
      <c r="W793">
        <v>30</v>
      </c>
      <c r="X793">
        <v>2</v>
      </c>
      <c r="Y793">
        <v>0</v>
      </c>
      <c r="Z793" t="s">
        <v>72</v>
      </c>
      <c r="AA793">
        <v>255</v>
      </c>
      <c r="AB793">
        <v>79</v>
      </c>
      <c r="AD793">
        <v>36</v>
      </c>
      <c r="AG793">
        <v>7.6</v>
      </c>
      <c r="AH793">
        <v>9.9</v>
      </c>
      <c r="AK793">
        <v>0</v>
      </c>
      <c r="AM793">
        <v>311</v>
      </c>
      <c r="AN793">
        <v>40</v>
      </c>
      <c r="AO793">
        <v>2</v>
      </c>
      <c r="AP793">
        <v>0</v>
      </c>
      <c r="AQ793" t="s">
        <v>145</v>
      </c>
      <c r="AR793">
        <v>0</v>
      </c>
      <c r="AS793">
        <v>0</v>
      </c>
      <c r="AT793">
        <v>20.399999999999999</v>
      </c>
      <c r="AU793">
        <v>20.5</v>
      </c>
      <c r="AV793">
        <v>20.399999999999999</v>
      </c>
      <c r="AW793">
        <v>59</v>
      </c>
      <c r="AX793">
        <v>8</v>
      </c>
      <c r="AY793">
        <v>20</v>
      </c>
      <c r="BA793">
        <v>5.2</v>
      </c>
      <c r="BB793">
        <v>17</v>
      </c>
      <c r="BC793">
        <v>11</v>
      </c>
      <c r="BD793" t="s">
        <v>78</v>
      </c>
      <c r="BE793" t="s">
        <v>78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278</v>
      </c>
      <c r="BN793">
        <v>34</v>
      </c>
      <c r="BO793">
        <v>1</v>
      </c>
      <c r="BP793">
        <v>0</v>
      </c>
      <c r="BQ793" t="s">
        <v>72</v>
      </c>
      <c r="BR793">
        <v>221</v>
      </c>
      <c r="BS793">
        <v>42</v>
      </c>
      <c r="BT793">
        <v>55.8</v>
      </c>
      <c r="BU793">
        <v>24</v>
      </c>
      <c r="BV793">
        <v>19.3</v>
      </c>
      <c r="BW793">
        <v>52</v>
      </c>
      <c r="BX793">
        <v>29.51</v>
      </c>
      <c r="BY793">
        <v>764</v>
      </c>
      <c r="BZ793">
        <v>4.4770000000000003</v>
      </c>
      <c r="CA793">
        <v>1</v>
      </c>
      <c r="CB793" s="2">
        <f t="shared" si="103"/>
        <v>45666</v>
      </c>
      <c r="CC793" s="3">
        <f t="shared" si="104"/>
        <v>0.23958333333333334</v>
      </c>
      <c r="CD793" s="4">
        <f t="shared" si="98"/>
        <v>45666.239583333336</v>
      </c>
      <c r="CE793" s="18">
        <f t="shared" si="101"/>
        <v>0.17000000000000004</v>
      </c>
      <c r="CF793" s="18">
        <f t="shared" si="102"/>
        <v>0.08</v>
      </c>
      <c r="CG793" s="19">
        <f t="shared" si="105"/>
        <v>202.5</v>
      </c>
      <c r="CH793" s="19">
        <f t="shared" si="105"/>
        <v>315</v>
      </c>
      <c r="CI793" s="19">
        <f t="shared" si="99"/>
        <v>202.5</v>
      </c>
      <c r="CJ793" s="19">
        <f t="shared" si="100"/>
        <v>315</v>
      </c>
    </row>
    <row r="794" spans="1:88" x14ac:dyDescent="0.35">
      <c r="A794" t="s">
        <v>147</v>
      </c>
      <c r="B794" t="s">
        <v>956</v>
      </c>
      <c r="C794">
        <v>19.899999999999999</v>
      </c>
      <c r="D794">
        <v>19.899999999999999</v>
      </c>
      <c r="E794">
        <v>19.8</v>
      </c>
      <c r="F794">
        <v>59</v>
      </c>
      <c r="G794">
        <v>8</v>
      </c>
      <c r="H794">
        <v>20</v>
      </c>
      <c r="I794">
        <v>65</v>
      </c>
      <c r="J794">
        <v>4.5999999999999996</v>
      </c>
      <c r="K794">
        <v>15</v>
      </c>
      <c r="L794">
        <v>14</v>
      </c>
      <c r="M794" t="s">
        <v>84</v>
      </c>
      <c r="N794" t="s">
        <v>86</v>
      </c>
      <c r="O794">
        <v>0</v>
      </c>
      <c r="P794">
        <v>0</v>
      </c>
      <c r="Q794">
        <v>0</v>
      </c>
      <c r="S794">
        <v>0</v>
      </c>
      <c r="U794">
        <v>0</v>
      </c>
      <c r="V794">
        <v>351</v>
      </c>
      <c r="W794">
        <v>29</v>
      </c>
      <c r="X794">
        <v>2</v>
      </c>
      <c r="Y794">
        <v>0</v>
      </c>
      <c r="Z794" t="s">
        <v>72</v>
      </c>
      <c r="AA794">
        <v>270</v>
      </c>
      <c r="AB794">
        <v>64</v>
      </c>
      <c r="AD794">
        <v>31</v>
      </c>
      <c r="AG794">
        <v>7.8</v>
      </c>
      <c r="AH794">
        <v>10.1</v>
      </c>
      <c r="AK794">
        <v>0</v>
      </c>
      <c r="AM794">
        <v>320</v>
      </c>
      <c r="AN794">
        <v>37</v>
      </c>
      <c r="AO794">
        <v>2</v>
      </c>
      <c r="AP794">
        <v>0</v>
      </c>
      <c r="AQ794" t="s">
        <v>145</v>
      </c>
      <c r="AR794">
        <v>0</v>
      </c>
      <c r="AS794">
        <v>0</v>
      </c>
      <c r="AT794">
        <v>20.5</v>
      </c>
      <c r="AU794">
        <v>20.6</v>
      </c>
      <c r="AV794">
        <v>20.399999999999999</v>
      </c>
      <c r="AW794">
        <v>59</v>
      </c>
      <c r="AX794">
        <v>8</v>
      </c>
      <c r="AY794">
        <v>21</v>
      </c>
      <c r="BA794">
        <v>6.3</v>
      </c>
      <c r="BB794">
        <v>20</v>
      </c>
      <c r="BC794">
        <v>12</v>
      </c>
      <c r="BD794" t="s">
        <v>80</v>
      </c>
      <c r="BE794" t="s">
        <v>78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277</v>
      </c>
      <c r="BN794">
        <v>37</v>
      </c>
      <c r="BO794">
        <v>1</v>
      </c>
      <c r="BP794">
        <v>0</v>
      </c>
      <c r="BQ794" t="s">
        <v>72</v>
      </c>
      <c r="BR794">
        <v>220</v>
      </c>
      <c r="BS794">
        <v>45</v>
      </c>
      <c r="BT794">
        <v>55.7</v>
      </c>
      <c r="BU794">
        <v>24</v>
      </c>
      <c r="BV794">
        <v>19.2</v>
      </c>
      <c r="BW794">
        <v>52</v>
      </c>
      <c r="BX794">
        <v>29.51</v>
      </c>
      <c r="BY794">
        <v>765</v>
      </c>
      <c r="BZ794">
        <v>4.4820000000000002</v>
      </c>
      <c r="CA794">
        <v>1</v>
      </c>
      <c r="CB794" s="2">
        <f t="shared" si="103"/>
        <v>45666</v>
      </c>
      <c r="CC794" s="3">
        <f t="shared" si="104"/>
        <v>0.25</v>
      </c>
      <c r="CD794" s="4">
        <f t="shared" si="98"/>
        <v>45666.25</v>
      </c>
      <c r="CE794" s="18">
        <f t="shared" si="101"/>
        <v>0.17000000000000004</v>
      </c>
      <c r="CF794" s="18">
        <f t="shared" si="102"/>
        <v>0.08</v>
      </c>
      <c r="CG794" s="19">
        <f t="shared" si="105"/>
        <v>540</v>
      </c>
      <c r="CH794" s="19">
        <f t="shared" si="105"/>
        <v>315</v>
      </c>
      <c r="CI794" s="19">
        <f t="shared" si="99"/>
        <v>180</v>
      </c>
      <c r="CJ794" s="19">
        <f t="shared" si="100"/>
        <v>315</v>
      </c>
    </row>
    <row r="795" spans="1:88" x14ac:dyDescent="0.35">
      <c r="A795" t="s">
        <v>147</v>
      </c>
      <c r="B795" t="s">
        <v>957</v>
      </c>
      <c r="C795">
        <v>19.8</v>
      </c>
      <c r="D795">
        <v>19.899999999999999</v>
      </c>
      <c r="E795">
        <v>19.8</v>
      </c>
      <c r="F795">
        <v>59</v>
      </c>
      <c r="G795">
        <v>7</v>
      </c>
      <c r="H795">
        <v>20</v>
      </c>
      <c r="I795">
        <v>65</v>
      </c>
      <c r="J795">
        <v>4.8</v>
      </c>
      <c r="K795">
        <v>17</v>
      </c>
      <c r="L795">
        <v>13</v>
      </c>
      <c r="M795" t="s">
        <v>84</v>
      </c>
      <c r="N795" t="s">
        <v>85</v>
      </c>
      <c r="O795">
        <v>0</v>
      </c>
      <c r="P795">
        <v>0</v>
      </c>
      <c r="Q795">
        <v>0</v>
      </c>
      <c r="S795">
        <v>0</v>
      </c>
      <c r="U795">
        <v>0</v>
      </c>
      <c r="V795">
        <v>350</v>
      </c>
      <c r="W795">
        <v>29</v>
      </c>
      <c r="X795">
        <v>2</v>
      </c>
      <c r="Y795">
        <v>0</v>
      </c>
      <c r="Z795" t="s">
        <v>72</v>
      </c>
      <c r="AA795">
        <v>270</v>
      </c>
      <c r="AB795">
        <v>62</v>
      </c>
      <c r="AD795">
        <v>28</v>
      </c>
      <c r="AG795">
        <v>7.6</v>
      </c>
      <c r="AH795">
        <v>9.9</v>
      </c>
      <c r="AK795">
        <v>0</v>
      </c>
      <c r="AM795">
        <v>315</v>
      </c>
      <c r="AN795">
        <v>38</v>
      </c>
      <c r="AO795">
        <v>2</v>
      </c>
      <c r="AP795">
        <v>0</v>
      </c>
      <c r="AQ795" t="s">
        <v>145</v>
      </c>
      <c r="AR795">
        <v>0</v>
      </c>
      <c r="AS795">
        <v>0</v>
      </c>
      <c r="AT795">
        <v>20.5</v>
      </c>
      <c r="AU795">
        <v>20.6</v>
      </c>
      <c r="AV795">
        <v>20.399999999999999</v>
      </c>
      <c r="AW795">
        <v>59</v>
      </c>
      <c r="AX795">
        <v>8</v>
      </c>
      <c r="AY795">
        <v>21</v>
      </c>
      <c r="BA795">
        <v>5.9</v>
      </c>
      <c r="BB795">
        <v>24</v>
      </c>
      <c r="BC795">
        <v>12</v>
      </c>
      <c r="BD795" t="s">
        <v>74</v>
      </c>
      <c r="BE795" t="s">
        <v>78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281</v>
      </c>
      <c r="BN795">
        <v>37</v>
      </c>
      <c r="BO795">
        <v>1</v>
      </c>
      <c r="BP795">
        <v>0</v>
      </c>
      <c r="BQ795" t="s">
        <v>72</v>
      </c>
      <c r="BR795">
        <v>217</v>
      </c>
      <c r="BS795">
        <v>48</v>
      </c>
      <c r="BT795">
        <v>55.6</v>
      </c>
      <c r="BU795">
        <v>24</v>
      </c>
      <c r="BV795">
        <v>19.100000000000001</v>
      </c>
      <c r="BW795">
        <v>52</v>
      </c>
      <c r="BX795">
        <v>29.5</v>
      </c>
      <c r="BY795">
        <v>764</v>
      </c>
      <c r="BZ795">
        <v>4.4770000000000003</v>
      </c>
      <c r="CA795">
        <v>1</v>
      </c>
      <c r="CB795" s="2">
        <f t="shared" si="103"/>
        <v>45666</v>
      </c>
      <c r="CC795" s="3">
        <f t="shared" si="104"/>
        <v>0.26041666666666669</v>
      </c>
      <c r="CD795" s="4">
        <f t="shared" si="98"/>
        <v>45666.260416666664</v>
      </c>
      <c r="CE795" s="18">
        <f t="shared" si="101"/>
        <v>0.17000000000000004</v>
      </c>
      <c r="CF795" s="18">
        <f t="shared" si="102"/>
        <v>0.08</v>
      </c>
      <c r="CG795" s="19">
        <f t="shared" si="105"/>
        <v>202.5</v>
      </c>
      <c r="CH795" s="19">
        <f t="shared" si="105"/>
        <v>315</v>
      </c>
      <c r="CI795" s="19">
        <f t="shared" si="99"/>
        <v>202.5</v>
      </c>
      <c r="CJ795" s="19">
        <f t="shared" si="100"/>
        <v>315</v>
      </c>
    </row>
    <row r="796" spans="1:88" x14ac:dyDescent="0.35">
      <c r="A796" t="s">
        <v>147</v>
      </c>
      <c r="B796" t="s">
        <v>958</v>
      </c>
      <c r="C796">
        <v>19.600000000000001</v>
      </c>
      <c r="D796">
        <v>19.899999999999999</v>
      </c>
      <c r="E796">
        <v>19.600000000000001</v>
      </c>
      <c r="F796">
        <v>59</v>
      </c>
      <c r="G796">
        <v>7</v>
      </c>
      <c r="H796">
        <v>20</v>
      </c>
      <c r="I796">
        <v>65</v>
      </c>
      <c r="J796">
        <v>4.3</v>
      </c>
      <c r="K796">
        <v>18</v>
      </c>
      <c r="L796">
        <v>13</v>
      </c>
      <c r="M796" t="s">
        <v>84</v>
      </c>
      <c r="N796" t="s">
        <v>85</v>
      </c>
      <c r="O796">
        <v>0</v>
      </c>
      <c r="P796">
        <v>0</v>
      </c>
      <c r="Q796">
        <v>0</v>
      </c>
      <c r="S796">
        <v>0</v>
      </c>
      <c r="U796">
        <v>0</v>
      </c>
      <c r="V796">
        <v>349</v>
      </c>
      <c r="W796">
        <v>29</v>
      </c>
      <c r="X796">
        <v>2</v>
      </c>
      <c r="Y796">
        <v>0</v>
      </c>
      <c r="Z796" t="s">
        <v>72</v>
      </c>
      <c r="AA796">
        <v>271</v>
      </c>
      <c r="AB796">
        <v>61</v>
      </c>
      <c r="AD796">
        <v>25</v>
      </c>
      <c r="AG796">
        <v>7.1</v>
      </c>
      <c r="AH796">
        <v>9.6</v>
      </c>
      <c r="AK796">
        <v>0</v>
      </c>
      <c r="AM796">
        <v>303</v>
      </c>
      <c r="AN796">
        <v>38</v>
      </c>
      <c r="AO796">
        <v>2</v>
      </c>
      <c r="AP796">
        <v>0</v>
      </c>
      <c r="AQ796" t="s">
        <v>145</v>
      </c>
      <c r="AR796">
        <v>0</v>
      </c>
      <c r="AS796">
        <v>0</v>
      </c>
      <c r="AT796">
        <v>20.3</v>
      </c>
      <c r="AU796">
        <v>20.5</v>
      </c>
      <c r="AV796">
        <v>20.2</v>
      </c>
      <c r="AW796">
        <v>60</v>
      </c>
      <c r="AX796">
        <v>8</v>
      </c>
      <c r="AY796">
        <v>21</v>
      </c>
      <c r="BA796">
        <v>5.9</v>
      </c>
      <c r="BB796">
        <v>17</v>
      </c>
      <c r="BC796">
        <v>12</v>
      </c>
      <c r="BD796" t="s">
        <v>78</v>
      </c>
      <c r="BE796" t="s">
        <v>78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280</v>
      </c>
      <c r="BN796">
        <v>39</v>
      </c>
      <c r="BO796">
        <v>1</v>
      </c>
      <c r="BP796">
        <v>0</v>
      </c>
      <c r="BQ796" t="s">
        <v>72</v>
      </c>
      <c r="BR796">
        <v>224</v>
      </c>
      <c r="BS796">
        <v>42</v>
      </c>
      <c r="BT796">
        <v>55.5</v>
      </c>
      <c r="BU796">
        <v>24</v>
      </c>
      <c r="BV796">
        <v>19</v>
      </c>
      <c r="BW796">
        <v>52</v>
      </c>
      <c r="BX796">
        <v>29.51</v>
      </c>
      <c r="BY796">
        <v>764</v>
      </c>
      <c r="BZ796">
        <v>4.4770000000000003</v>
      </c>
      <c r="CA796">
        <v>1</v>
      </c>
      <c r="CB796" s="2">
        <f t="shared" si="103"/>
        <v>45666</v>
      </c>
      <c r="CC796" s="3">
        <f t="shared" si="104"/>
        <v>0.27083333333333331</v>
      </c>
      <c r="CD796" s="4">
        <f t="shared" si="98"/>
        <v>45666.270833333336</v>
      </c>
      <c r="CE796" s="18">
        <f t="shared" si="101"/>
        <v>0.17000000000000004</v>
      </c>
      <c r="CF796" s="18">
        <f t="shared" si="102"/>
        <v>0.08</v>
      </c>
      <c r="CG796" s="19">
        <f t="shared" si="105"/>
        <v>202.5</v>
      </c>
      <c r="CH796" s="19">
        <f t="shared" si="105"/>
        <v>315</v>
      </c>
      <c r="CI796" s="19">
        <f t="shared" si="99"/>
        <v>202.5</v>
      </c>
      <c r="CJ796" s="19">
        <f t="shared" si="100"/>
        <v>315</v>
      </c>
    </row>
    <row r="797" spans="1:88" x14ac:dyDescent="0.35">
      <c r="A797" t="s">
        <v>147</v>
      </c>
      <c r="B797" t="s">
        <v>959</v>
      </c>
      <c r="C797">
        <v>19.399999999999999</v>
      </c>
      <c r="D797">
        <v>19.7</v>
      </c>
      <c r="E797">
        <v>19.399999999999999</v>
      </c>
      <c r="F797">
        <v>60</v>
      </c>
      <c r="G797">
        <v>7</v>
      </c>
      <c r="H797">
        <v>20</v>
      </c>
      <c r="I797">
        <v>65</v>
      </c>
      <c r="J797">
        <v>4.9000000000000004</v>
      </c>
      <c r="K797">
        <v>15</v>
      </c>
      <c r="L797">
        <v>12</v>
      </c>
      <c r="M797" t="s">
        <v>84</v>
      </c>
      <c r="N797" t="s">
        <v>84</v>
      </c>
      <c r="O797">
        <v>0</v>
      </c>
      <c r="P797">
        <v>0</v>
      </c>
      <c r="Q797">
        <v>0</v>
      </c>
      <c r="S797">
        <v>0</v>
      </c>
      <c r="U797">
        <v>0</v>
      </c>
      <c r="V797">
        <v>351</v>
      </c>
      <c r="W797">
        <v>30</v>
      </c>
      <c r="X797">
        <v>2</v>
      </c>
      <c r="Y797">
        <v>0</v>
      </c>
      <c r="Z797" t="s">
        <v>72</v>
      </c>
      <c r="AA797">
        <v>282</v>
      </c>
      <c r="AB797">
        <v>51</v>
      </c>
      <c r="AD797">
        <v>23</v>
      </c>
      <c r="AG797">
        <v>6.6</v>
      </c>
      <c r="AH797">
        <v>9.1999999999999993</v>
      </c>
      <c r="AK797">
        <v>0</v>
      </c>
      <c r="AM797">
        <v>303</v>
      </c>
      <c r="AN797">
        <v>36</v>
      </c>
      <c r="AO797">
        <v>2</v>
      </c>
      <c r="AP797">
        <v>0</v>
      </c>
      <c r="AQ797" t="s">
        <v>145</v>
      </c>
      <c r="AR797">
        <v>0</v>
      </c>
      <c r="AS797">
        <v>0</v>
      </c>
      <c r="AT797">
        <v>19.899999999999999</v>
      </c>
      <c r="AU797">
        <v>20.3</v>
      </c>
      <c r="AV797">
        <v>19.899999999999999</v>
      </c>
      <c r="AW797">
        <v>60</v>
      </c>
      <c r="AX797">
        <v>8</v>
      </c>
      <c r="AY797">
        <v>20</v>
      </c>
      <c r="BA797">
        <v>6.9</v>
      </c>
      <c r="BB797">
        <v>20</v>
      </c>
      <c r="BC797">
        <v>11</v>
      </c>
      <c r="BD797" t="s">
        <v>74</v>
      </c>
      <c r="BE797" t="s">
        <v>87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280</v>
      </c>
      <c r="BN797">
        <v>38</v>
      </c>
      <c r="BO797">
        <v>2</v>
      </c>
      <c r="BP797">
        <v>0</v>
      </c>
      <c r="BQ797" t="s">
        <v>72</v>
      </c>
      <c r="BR797">
        <v>218</v>
      </c>
      <c r="BS797">
        <v>49</v>
      </c>
      <c r="BT797">
        <v>55.5</v>
      </c>
      <c r="BU797">
        <v>24</v>
      </c>
      <c r="BV797">
        <v>19</v>
      </c>
      <c r="BW797">
        <v>52</v>
      </c>
      <c r="BX797">
        <v>29.51</v>
      </c>
      <c r="BY797">
        <v>764</v>
      </c>
      <c r="BZ797">
        <v>4.4770000000000003</v>
      </c>
      <c r="CA797">
        <v>1</v>
      </c>
      <c r="CB797" s="2">
        <f t="shared" si="103"/>
        <v>45666</v>
      </c>
      <c r="CC797" s="3">
        <f t="shared" si="104"/>
        <v>0.28125</v>
      </c>
      <c r="CD797" s="4">
        <f t="shared" si="98"/>
        <v>45666.28125</v>
      </c>
      <c r="CE797" s="18">
        <f t="shared" si="101"/>
        <v>0.17000000000000004</v>
      </c>
      <c r="CF797" s="18">
        <f t="shared" si="102"/>
        <v>0.08</v>
      </c>
      <c r="CG797" s="19">
        <f t="shared" si="105"/>
        <v>225</v>
      </c>
      <c r="CH797" s="19">
        <f t="shared" si="105"/>
        <v>270</v>
      </c>
      <c r="CI797" s="19">
        <f t="shared" si="99"/>
        <v>225</v>
      </c>
      <c r="CJ797" s="19">
        <f t="shared" si="100"/>
        <v>270</v>
      </c>
    </row>
    <row r="798" spans="1:88" x14ac:dyDescent="0.35">
      <c r="A798" t="s">
        <v>147</v>
      </c>
      <c r="B798" t="s">
        <v>960</v>
      </c>
      <c r="C798">
        <v>19.2</v>
      </c>
      <c r="D798">
        <v>19.399999999999999</v>
      </c>
      <c r="E798">
        <v>19.2</v>
      </c>
      <c r="F798">
        <v>60</v>
      </c>
      <c r="G798">
        <v>7</v>
      </c>
      <c r="H798">
        <v>19</v>
      </c>
      <c r="I798">
        <v>65</v>
      </c>
      <c r="J798">
        <v>4.0999999999999996</v>
      </c>
      <c r="K798">
        <v>15</v>
      </c>
      <c r="L798">
        <v>12</v>
      </c>
      <c r="M798" t="s">
        <v>84</v>
      </c>
      <c r="N798" t="s">
        <v>84</v>
      </c>
      <c r="O798">
        <v>0</v>
      </c>
      <c r="P798">
        <v>0</v>
      </c>
      <c r="Q798">
        <v>0</v>
      </c>
      <c r="S798">
        <v>0</v>
      </c>
      <c r="U798">
        <v>0</v>
      </c>
      <c r="V798">
        <v>348</v>
      </c>
      <c r="W798">
        <v>32</v>
      </c>
      <c r="X798">
        <v>2</v>
      </c>
      <c r="Y798">
        <v>0</v>
      </c>
      <c r="Z798" t="s">
        <v>72</v>
      </c>
      <c r="AA798">
        <v>284</v>
      </c>
      <c r="AB798">
        <v>47</v>
      </c>
      <c r="AD798">
        <v>23</v>
      </c>
      <c r="AG798">
        <v>6.6</v>
      </c>
      <c r="AH798">
        <v>9.1999999999999993</v>
      </c>
      <c r="AK798">
        <v>0</v>
      </c>
      <c r="AM798">
        <v>148</v>
      </c>
      <c r="AN798">
        <v>38</v>
      </c>
      <c r="AO798">
        <v>2</v>
      </c>
      <c r="AP798">
        <v>1</v>
      </c>
      <c r="AQ798" t="s">
        <v>159</v>
      </c>
      <c r="AR798">
        <v>0</v>
      </c>
      <c r="AS798">
        <v>0</v>
      </c>
      <c r="AT798">
        <v>19.7</v>
      </c>
      <c r="AU798">
        <v>19.899999999999999</v>
      </c>
      <c r="AV798">
        <v>19.7</v>
      </c>
      <c r="AW798">
        <v>60</v>
      </c>
      <c r="AX798">
        <v>8</v>
      </c>
      <c r="AY798">
        <v>20</v>
      </c>
      <c r="BA798">
        <v>6.9</v>
      </c>
      <c r="BB798">
        <v>19</v>
      </c>
      <c r="BC798">
        <v>11</v>
      </c>
      <c r="BD798" t="s">
        <v>87</v>
      </c>
      <c r="BE798" t="s">
        <v>87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285</v>
      </c>
      <c r="BN798">
        <v>44</v>
      </c>
      <c r="BO798">
        <v>2</v>
      </c>
      <c r="BP798">
        <v>0</v>
      </c>
      <c r="BQ798" t="s">
        <v>72</v>
      </c>
      <c r="BR798">
        <v>232</v>
      </c>
      <c r="BS798">
        <v>39</v>
      </c>
      <c r="BT798">
        <v>55.7</v>
      </c>
      <c r="BU798">
        <v>24</v>
      </c>
      <c r="BV798">
        <v>19.2</v>
      </c>
      <c r="BW798">
        <v>52</v>
      </c>
      <c r="BX798">
        <v>29.51</v>
      </c>
      <c r="BY798">
        <v>765</v>
      </c>
      <c r="BZ798">
        <v>4.4820000000000002</v>
      </c>
      <c r="CA798">
        <v>1</v>
      </c>
      <c r="CB798" s="2">
        <f t="shared" si="103"/>
        <v>45666</v>
      </c>
      <c r="CC798" s="3">
        <f t="shared" si="104"/>
        <v>0.29166666666666669</v>
      </c>
      <c r="CD798" s="4">
        <f t="shared" si="98"/>
        <v>45666.291666666664</v>
      </c>
      <c r="CE798" s="18">
        <f t="shared" si="101"/>
        <v>0.17000000000000004</v>
      </c>
      <c r="CF798" s="18">
        <f t="shared" si="102"/>
        <v>0.08</v>
      </c>
      <c r="CG798" s="19">
        <f t="shared" si="105"/>
        <v>225</v>
      </c>
      <c r="CH798" s="19">
        <f t="shared" si="105"/>
        <v>270</v>
      </c>
      <c r="CI798" s="19">
        <f t="shared" si="99"/>
        <v>225</v>
      </c>
      <c r="CJ798" s="19">
        <f t="shared" si="100"/>
        <v>270</v>
      </c>
    </row>
    <row r="799" spans="1:88" x14ac:dyDescent="0.35">
      <c r="A799" t="s">
        <v>147</v>
      </c>
      <c r="B799" t="s">
        <v>961</v>
      </c>
      <c r="C799">
        <v>19.100000000000001</v>
      </c>
      <c r="D799">
        <v>19.3</v>
      </c>
      <c r="E799">
        <v>19.100000000000001</v>
      </c>
      <c r="F799">
        <v>61</v>
      </c>
      <c r="G799">
        <v>8</v>
      </c>
      <c r="H799">
        <v>19</v>
      </c>
      <c r="I799">
        <v>65</v>
      </c>
      <c r="J799">
        <v>3.9</v>
      </c>
      <c r="K799">
        <v>16</v>
      </c>
      <c r="L799">
        <v>13</v>
      </c>
      <c r="M799" t="s">
        <v>84</v>
      </c>
      <c r="N799" t="s">
        <v>84</v>
      </c>
      <c r="O799">
        <v>0</v>
      </c>
      <c r="P799">
        <v>0</v>
      </c>
      <c r="Q799">
        <v>0</v>
      </c>
      <c r="S799">
        <v>0</v>
      </c>
      <c r="U799">
        <v>0</v>
      </c>
      <c r="V799">
        <v>350</v>
      </c>
      <c r="W799">
        <v>33</v>
      </c>
      <c r="X799">
        <v>2</v>
      </c>
      <c r="Y799">
        <v>0</v>
      </c>
      <c r="Z799" t="s">
        <v>72</v>
      </c>
      <c r="AA799">
        <v>273</v>
      </c>
      <c r="AB799">
        <v>61</v>
      </c>
      <c r="AM799">
        <v>0</v>
      </c>
      <c r="AP799">
        <v>0</v>
      </c>
      <c r="AQ799" t="s">
        <v>160</v>
      </c>
      <c r="AR799">
        <v>0</v>
      </c>
      <c r="AS799">
        <v>0</v>
      </c>
      <c r="AT799">
        <v>19.7</v>
      </c>
      <c r="AU799">
        <v>19.7</v>
      </c>
      <c r="AV799">
        <v>19.7</v>
      </c>
      <c r="AW799">
        <v>61</v>
      </c>
      <c r="AX799">
        <v>8</v>
      </c>
      <c r="AY799">
        <v>20</v>
      </c>
      <c r="BA799">
        <v>4</v>
      </c>
      <c r="BB799">
        <v>13</v>
      </c>
      <c r="BC799">
        <v>11</v>
      </c>
      <c r="BD799" t="s">
        <v>77</v>
      </c>
      <c r="BE799" t="s">
        <v>87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283</v>
      </c>
      <c r="BN799">
        <v>44</v>
      </c>
      <c r="BO799">
        <v>2</v>
      </c>
      <c r="BP799">
        <v>0</v>
      </c>
      <c r="BQ799" t="s">
        <v>72</v>
      </c>
      <c r="BR799">
        <v>227</v>
      </c>
      <c r="BS799">
        <v>43</v>
      </c>
      <c r="BT799">
        <v>55.4</v>
      </c>
      <c r="BU799">
        <v>24</v>
      </c>
      <c r="BV799">
        <v>18.899999999999999</v>
      </c>
      <c r="BW799">
        <v>52</v>
      </c>
      <c r="BX799">
        <v>29.51</v>
      </c>
      <c r="BY799">
        <v>765</v>
      </c>
      <c r="BZ799">
        <v>4.4820000000000002</v>
      </c>
      <c r="CA799">
        <v>1</v>
      </c>
      <c r="CB799" s="2">
        <f t="shared" si="103"/>
        <v>45666</v>
      </c>
      <c r="CC799" s="3">
        <f t="shared" si="104"/>
        <v>0.30208333333333331</v>
      </c>
      <c r="CD799" s="4">
        <f t="shared" si="98"/>
        <v>45666.302083333336</v>
      </c>
      <c r="CE799" s="18">
        <f t="shared" si="101"/>
        <v>0.17000000000000004</v>
      </c>
      <c r="CF799" s="18">
        <f t="shared" si="102"/>
        <v>0.08</v>
      </c>
      <c r="CG799" s="19">
        <f t="shared" si="105"/>
        <v>225</v>
      </c>
      <c r="CH799" s="19">
        <f t="shared" si="105"/>
        <v>270</v>
      </c>
      <c r="CI799" s="19">
        <f t="shared" si="99"/>
        <v>225</v>
      </c>
      <c r="CJ799" s="19">
        <f t="shared" si="100"/>
        <v>270</v>
      </c>
    </row>
    <row r="800" spans="1:88" x14ac:dyDescent="0.35">
      <c r="A800" t="s">
        <v>147</v>
      </c>
      <c r="B800" t="s">
        <v>962</v>
      </c>
      <c r="C800">
        <v>19.3</v>
      </c>
      <c r="D800">
        <v>19.3</v>
      </c>
      <c r="E800">
        <v>19.100000000000001</v>
      </c>
      <c r="F800">
        <v>60</v>
      </c>
      <c r="G800">
        <v>7</v>
      </c>
      <c r="H800">
        <v>19</v>
      </c>
      <c r="I800">
        <v>65</v>
      </c>
      <c r="J800">
        <v>5.6</v>
      </c>
      <c r="K800">
        <v>15</v>
      </c>
      <c r="L800">
        <v>11</v>
      </c>
      <c r="M800" t="s">
        <v>86</v>
      </c>
      <c r="N800" t="s">
        <v>84</v>
      </c>
      <c r="O800">
        <v>0</v>
      </c>
      <c r="P800">
        <v>0</v>
      </c>
      <c r="Q800">
        <v>0</v>
      </c>
      <c r="S800">
        <v>0</v>
      </c>
      <c r="U800">
        <v>0</v>
      </c>
      <c r="V800">
        <v>348</v>
      </c>
      <c r="W800">
        <v>31</v>
      </c>
      <c r="X800">
        <v>2</v>
      </c>
      <c r="Y800">
        <v>0</v>
      </c>
      <c r="Z800" t="s">
        <v>72</v>
      </c>
      <c r="AA800">
        <v>267</v>
      </c>
      <c r="AB800">
        <v>63</v>
      </c>
      <c r="AM800">
        <v>0</v>
      </c>
      <c r="AP800">
        <v>1</v>
      </c>
      <c r="AQ800" t="s">
        <v>160</v>
      </c>
      <c r="AR800">
        <v>0</v>
      </c>
      <c r="AS800">
        <v>0</v>
      </c>
      <c r="AT800">
        <v>19.8</v>
      </c>
      <c r="AU800">
        <v>19.8</v>
      </c>
      <c r="AV800">
        <v>19.7</v>
      </c>
      <c r="AW800">
        <v>61</v>
      </c>
      <c r="AX800">
        <v>8</v>
      </c>
      <c r="AY800">
        <v>20</v>
      </c>
      <c r="BA800">
        <v>6.7</v>
      </c>
      <c r="BB800">
        <v>21</v>
      </c>
      <c r="BC800">
        <v>11</v>
      </c>
      <c r="BD800" t="s">
        <v>87</v>
      </c>
      <c r="BE800" t="s">
        <v>87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276</v>
      </c>
      <c r="BN800">
        <v>44</v>
      </c>
      <c r="BO800">
        <v>2</v>
      </c>
      <c r="BP800">
        <v>0</v>
      </c>
      <c r="BQ800" t="s">
        <v>72</v>
      </c>
      <c r="BR800">
        <v>227</v>
      </c>
      <c r="BS800">
        <v>36</v>
      </c>
      <c r="BT800">
        <v>55.5</v>
      </c>
      <c r="BU800">
        <v>24</v>
      </c>
      <c r="BV800">
        <v>19</v>
      </c>
      <c r="BW800">
        <v>52</v>
      </c>
      <c r="BX800">
        <v>29.51</v>
      </c>
      <c r="BY800">
        <v>765</v>
      </c>
      <c r="BZ800">
        <v>4.4820000000000002</v>
      </c>
      <c r="CA800">
        <v>1</v>
      </c>
      <c r="CB800" s="2">
        <f t="shared" si="103"/>
        <v>45666</v>
      </c>
      <c r="CC800" s="3">
        <f t="shared" si="104"/>
        <v>0.3125</v>
      </c>
      <c r="CD800" s="4">
        <f t="shared" si="98"/>
        <v>45666.3125</v>
      </c>
      <c r="CE800" s="18">
        <f t="shared" si="101"/>
        <v>0.17000000000000004</v>
      </c>
      <c r="CF800" s="18">
        <f t="shared" si="102"/>
        <v>0.08</v>
      </c>
      <c r="CG800" s="19">
        <f t="shared" si="105"/>
        <v>225</v>
      </c>
      <c r="CH800" s="19">
        <f t="shared" si="105"/>
        <v>270</v>
      </c>
      <c r="CI800" s="19">
        <f t="shared" si="99"/>
        <v>225</v>
      </c>
      <c r="CJ800" s="19">
        <f t="shared" si="100"/>
        <v>270</v>
      </c>
    </row>
    <row r="801" spans="1:88" x14ac:dyDescent="0.35">
      <c r="A801" t="s">
        <v>147</v>
      </c>
      <c r="B801" t="s">
        <v>963</v>
      </c>
      <c r="C801">
        <v>19.3</v>
      </c>
      <c r="D801">
        <v>19.3</v>
      </c>
      <c r="E801">
        <v>19.2</v>
      </c>
      <c r="F801">
        <v>60</v>
      </c>
      <c r="G801">
        <v>7</v>
      </c>
      <c r="H801">
        <v>19</v>
      </c>
      <c r="I801">
        <v>65</v>
      </c>
      <c r="J801">
        <v>5.3</v>
      </c>
      <c r="K801">
        <v>16</v>
      </c>
      <c r="L801">
        <v>12</v>
      </c>
      <c r="M801" t="s">
        <v>74</v>
      </c>
      <c r="N801" t="s">
        <v>84</v>
      </c>
      <c r="O801">
        <v>0</v>
      </c>
      <c r="P801">
        <v>0</v>
      </c>
      <c r="Q801">
        <v>0</v>
      </c>
      <c r="S801">
        <v>0</v>
      </c>
      <c r="U801">
        <v>0</v>
      </c>
      <c r="V801">
        <v>351</v>
      </c>
      <c r="W801">
        <v>33</v>
      </c>
      <c r="X801">
        <v>2</v>
      </c>
      <c r="Y801">
        <v>0</v>
      </c>
      <c r="Z801" t="s">
        <v>72</v>
      </c>
      <c r="AA801">
        <v>277</v>
      </c>
      <c r="AB801">
        <v>57</v>
      </c>
      <c r="AM801">
        <v>0</v>
      </c>
      <c r="AP801">
        <v>0</v>
      </c>
      <c r="AQ801" t="s">
        <v>160</v>
      </c>
      <c r="AR801">
        <v>0</v>
      </c>
      <c r="AS801">
        <v>0</v>
      </c>
      <c r="AT801">
        <v>19.899999999999999</v>
      </c>
      <c r="AU801">
        <v>19.899999999999999</v>
      </c>
      <c r="AV801">
        <v>19.8</v>
      </c>
      <c r="AW801">
        <v>61</v>
      </c>
      <c r="AX801">
        <v>8</v>
      </c>
      <c r="AY801">
        <v>20</v>
      </c>
      <c r="BA801">
        <v>6.1</v>
      </c>
      <c r="BB801">
        <v>23</v>
      </c>
      <c r="BC801">
        <v>11</v>
      </c>
      <c r="BD801" t="s">
        <v>87</v>
      </c>
      <c r="BE801" t="s">
        <v>78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271</v>
      </c>
      <c r="BN801">
        <v>43</v>
      </c>
      <c r="BO801">
        <v>2</v>
      </c>
      <c r="BP801">
        <v>0</v>
      </c>
      <c r="BQ801" t="s">
        <v>72</v>
      </c>
      <c r="BR801">
        <v>225</v>
      </c>
      <c r="BS801">
        <v>33</v>
      </c>
      <c r="BT801">
        <v>55.1</v>
      </c>
      <c r="BU801">
        <v>24</v>
      </c>
      <c r="BV801">
        <v>18.7</v>
      </c>
      <c r="BW801">
        <v>52</v>
      </c>
      <c r="BX801">
        <v>29.51</v>
      </c>
      <c r="BY801">
        <v>765</v>
      </c>
      <c r="BZ801">
        <v>4.4820000000000002</v>
      </c>
      <c r="CA801">
        <v>1</v>
      </c>
      <c r="CB801" s="2">
        <f t="shared" si="103"/>
        <v>45666</v>
      </c>
      <c r="CC801" s="3">
        <f t="shared" si="104"/>
        <v>0.32291666666666669</v>
      </c>
      <c r="CD801" s="4">
        <f t="shared" si="98"/>
        <v>45666.322916666664</v>
      </c>
      <c r="CE801" s="18">
        <f t="shared" si="101"/>
        <v>0.17000000000000004</v>
      </c>
      <c r="CF801" s="18">
        <f t="shared" si="102"/>
        <v>0.08</v>
      </c>
      <c r="CG801" s="19">
        <f t="shared" si="105"/>
        <v>225</v>
      </c>
      <c r="CH801" s="19">
        <f t="shared" si="105"/>
        <v>315</v>
      </c>
      <c r="CI801" s="19">
        <f t="shared" si="99"/>
        <v>225</v>
      </c>
      <c r="CJ801" s="19">
        <f t="shared" si="100"/>
        <v>315</v>
      </c>
    </row>
    <row r="802" spans="1:88" x14ac:dyDescent="0.35">
      <c r="A802" t="s">
        <v>147</v>
      </c>
      <c r="B802" t="s">
        <v>964</v>
      </c>
      <c r="C802">
        <v>19.399999999999999</v>
      </c>
      <c r="D802">
        <v>19.399999999999999</v>
      </c>
      <c r="E802">
        <v>19.3</v>
      </c>
      <c r="F802">
        <v>65</v>
      </c>
      <c r="G802">
        <v>9</v>
      </c>
      <c r="H802">
        <v>19</v>
      </c>
      <c r="I802">
        <v>65</v>
      </c>
      <c r="J802">
        <v>4.3</v>
      </c>
      <c r="K802">
        <v>12</v>
      </c>
      <c r="L802">
        <v>12</v>
      </c>
      <c r="M802" t="s">
        <v>86</v>
      </c>
      <c r="N802" t="s">
        <v>85</v>
      </c>
      <c r="O802">
        <v>0</v>
      </c>
      <c r="P802">
        <v>0</v>
      </c>
      <c r="Q802">
        <v>0</v>
      </c>
      <c r="S802">
        <v>0</v>
      </c>
      <c r="U802">
        <v>0</v>
      </c>
      <c r="V802">
        <v>351</v>
      </c>
      <c r="W802">
        <v>32</v>
      </c>
      <c r="X802">
        <v>2</v>
      </c>
      <c r="Y802">
        <v>0</v>
      </c>
      <c r="Z802" t="s">
        <v>72</v>
      </c>
      <c r="AA802">
        <v>262</v>
      </c>
      <c r="AB802">
        <v>71</v>
      </c>
      <c r="AM802">
        <v>0</v>
      </c>
      <c r="AP802">
        <v>1</v>
      </c>
      <c r="AQ802" t="s">
        <v>160</v>
      </c>
      <c r="AR802">
        <v>0</v>
      </c>
      <c r="AS802">
        <v>0</v>
      </c>
      <c r="AT802">
        <v>20.2</v>
      </c>
      <c r="AU802">
        <v>20.2</v>
      </c>
      <c r="AV802">
        <v>19.899999999999999</v>
      </c>
      <c r="AW802">
        <v>60</v>
      </c>
      <c r="AX802">
        <v>8</v>
      </c>
      <c r="AY802">
        <v>20</v>
      </c>
      <c r="BA802">
        <v>5.5</v>
      </c>
      <c r="BB802">
        <v>23</v>
      </c>
      <c r="BC802">
        <v>12</v>
      </c>
      <c r="BD802" t="s">
        <v>78</v>
      </c>
      <c r="BE802" t="s">
        <v>78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275</v>
      </c>
      <c r="BN802">
        <v>44</v>
      </c>
      <c r="BO802">
        <v>2</v>
      </c>
      <c r="BP802">
        <v>0</v>
      </c>
      <c r="BQ802" t="s">
        <v>72</v>
      </c>
      <c r="BR802">
        <v>205</v>
      </c>
      <c r="BS802">
        <v>56</v>
      </c>
      <c r="BT802">
        <v>55.1</v>
      </c>
      <c r="BU802">
        <v>24</v>
      </c>
      <c r="BV802">
        <v>18.7</v>
      </c>
      <c r="BW802">
        <v>52</v>
      </c>
      <c r="BX802">
        <v>29.52</v>
      </c>
      <c r="BY802">
        <v>765</v>
      </c>
      <c r="BZ802">
        <v>4.4820000000000002</v>
      </c>
      <c r="CA802">
        <v>1</v>
      </c>
      <c r="CB802" s="2">
        <f t="shared" si="103"/>
        <v>45666</v>
      </c>
      <c r="CC802" s="3">
        <f t="shared" si="104"/>
        <v>0.33333333333333331</v>
      </c>
      <c r="CD802" s="4">
        <f t="shared" si="98"/>
        <v>45666.333333333336</v>
      </c>
      <c r="CE802" s="18">
        <f t="shared" si="101"/>
        <v>0.17000000000000004</v>
      </c>
      <c r="CF802" s="18">
        <f t="shared" si="102"/>
        <v>0.08</v>
      </c>
      <c r="CG802" s="19">
        <f t="shared" si="105"/>
        <v>202.5</v>
      </c>
      <c r="CH802" s="19">
        <f t="shared" si="105"/>
        <v>315</v>
      </c>
      <c r="CI802" s="19">
        <f t="shared" si="99"/>
        <v>202.5</v>
      </c>
      <c r="CJ802" s="19">
        <f t="shared" si="100"/>
        <v>315</v>
      </c>
    </row>
    <row r="803" spans="1:88" x14ac:dyDescent="0.35">
      <c r="A803" t="s">
        <v>147</v>
      </c>
      <c r="B803" t="s">
        <v>965</v>
      </c>
      <c r="C803">
        <v>19.399999999999999</v>
      </c>
      <c r="D803">
        <v>19.5</v>
      </c>
      <c r="E803">
        <v>19.399999999999999</v>
      </c>
      <c r="F803">
        <v>60</v>
      </c>
      <c r="G803">
        <v>7</v>
      </c>
      <c r="H803">
        <v>20</v>
      </c>
      <c r="I803">
        <v>65</v>
      </c>
      <c r="J803">
        <v>3.6</v>
      </c>
      <c r="K803">
        <v>9</v>
      </c>
      <c r="L803">
        <v>13</v>
      </c>
      <c r="M803" t="s">
        <v>77</v>
      </c>
      <c r="N803" t="s">
        <v>86</v>
      </c>
      <c r="O803">
        <v>0</v>
      </c>
      <c r="P803">
        <v>0</v>
      </c>
      <c r="Q803">
        <v>0</v>
      </c>
      <c r="S803">
        <v>0</v>
      </c>
      <c r="U803">
        <v>0</v>
      </c>
      <c r="V803">
        <v>350</v>
      </c>
      <c r="W803">
        <v>32</v>
      </c>
      <c r="X803">
        <v>2</v>
      </c>
      <c r="Y803">
        <v>0</v>
      </c>
      <c r="Z803" t="s">
        <v>72</v>
      </c>
      <c r="AA803">
        <v>278</v>
      </c>
      <c r="AB803">
        <v>55</v>
      </c>
      <c r="AM803">
        <v>0</v>
      </c>
      <c r="AP803">
        <v>1</v>
      </c>
      <c r="AQ803" t="s">
        <v>161</v>
      </c>
      <c r="AR803">
        <v>0</v>
      </c>
      <c r="AS803">
        <v>0</v>
      </c>
      <c r="AT803">
        <v>20</v>
      </c>
      <c r="AU803">
        <v>20.2</v>
      </c>
      <c r="AV803">
        <v>20</v>
      </c>
      <c r="AW803">
        <v>60</v>
      </c>
      <c r="AX803">
        <v>8</v>
      </c>
      <c r="AY803">
        <v>20</v>
      </c>
      <c r="BA803">
        <v>4.5999999999999996</v>
      </c>
      <c r="BB803">
        <v>16</v>
      </c>
      <c r="BC803">
        <v>13</v>
      </c>
      <c r="BD803" t="s">
        <v>82</v>
      </c>
      <c r="BE803" t="s">
        <v>82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279</v>
      </c>
      <c r="BN803">
        <v>43</v>
      </c>
      <c r="BO803">
        <v>2</v>
      </c>
      <c r="BP803">
        <v>0</v>
      </c>
      <c r="BQ803" t="s">
        <v>72</v>
      </c>
      <c r="BR803">
        <v>224</v>
      </c>
      <c r="BS803">
        <v>40</v>
      </c>
      <c r="BT803">
        <v>55.4</v>
      </c>
      <c r="BU803">
        <v>24</v>
      </c>
      <c r="BV803">
        <v>18.899999999999999</v>
      </c>
      <c r="BW803">
        <v>52</v>
      </c>
      <c r="BX803">
        <v>29.53</v>
      </c>
      <c r="BY803">
        <v>765</v>
      </c>
      <c r="BZ803">
        <v>4.4820000000000002</v>
      </c>
      <c r="CA803">
        <v>1</v>
      </c>
      <c r="CB803" s="2">
        <f t="shared" si="103"/>
        <v>45666</v>
      </c>
      <c r="CC803" s="3">
        <f t="shared" si="104"/>
        <v>0.34375</v>
      </c>
      <c r="CD803" s="4">
        <f t="shared" si="98"/>
        <v>45666.34375</v>
      </c>
      <c r="CE803" s="18">
        <f t="shared" si="101"/>
        <v>0.17000000000000004</v>
      </c>
      <c r="CF803" s="18">
        <f t="shared" si="102"/>
        <v>0.08</v>
      </c>
      <c r="CG803" s="19">
        <f t="shared" si="105"/>
        <v>540</v>
      </c>
      <c r="CH803" s="19">
        <f t="shared" si="105"/>
        <v>337.5</v>
      </c>
      <c r="CI803" s="19">
        <f t="shared" si="99"/>
        <v>180</v>
      </c>
      <c r="CJ803" s="19">
        <f t="shared" si="100"/>
        <v>337.5</v>
      </c>
    </row>
    <row r="804" spans="1:88" x14ac:dyDescent="0.35">
      <c r="A804" t="s">
        <v>147</v>
      </c>
      <c r="B804" t="s">
        <v>966</v>
      </c>
      <c r="C804">
        <v>19.3</v>
      </c>
      <c r="D804">
        <v>19.399999999999999</v>
      </c>
      <c r="E804">
        <v>19.3</v>
      </c>
      <c r="F804">
        <v>60</v>
      </c>
      <c r="G804">
        <v>7</v>
      </c>
      <c r="H804">
        <v>19</v>
      </c>
      <c r="I804">
        <v>65</v>
      </c>
      <c r="J804">
        <v>4.7</v>
      </c>
      <c r="K804">
        <v>13</v>
      </c>
      <c r="L804">
        <v>12</v>
      </c>
      <c r="M804" t="s">
        <v>75</v>
      </c>
      <c r="N804" t="s">
        <v>86</v>
      </c>
      <c r="O804">
        <v>0</v>
      </c>
      <c r="P804">
        <v>0</v>
      </c>
      <c r="Q804">
        <v>0</v>
      </c>
      <c r="S804">
        <v>0</v>
      </c>
      <c r="U804">
        <v>0</v>
      </c>
      <c r="V804">
        <v>350</v>
      </c>
      <c r="W804">
        <v>33</v>
      </c>
      <c r="X804">
        <v>2</v>
      </c>
      <c r="Y804">
        <v>0</v>
      </c>
      <c r="Z804" t="s">
        <v>72</v>
      </c>
      <c r="AA804">
        <v>273</v>
      </c>
      <c r="AB804">
        <v>59</v>
      </c>
      <c r="AM804">
        <v>0</v>
      </c>
      <c r="AP804">
        <v>0</v>
      </c>
      <c r="AQ804" t="s">
        <v>160</v>
      </c>
      <c r="AR804">
        <v>0</v>
      </c>
      <c r="AS804">
        <v>0</v>
      </c>
      <c r="AT804">
        <v>20</v>
      </c>
      <c r="AU804">
        <v>20</v>
      </c>
      <c r="AV804">
        <v>19.899999999999999</v>
      </c>
      <c r="AW804">
        <v>60</v>
      </c>
      <c r="AX804">
        <v>8</v>
      </c>
      <c r="AY804">
        <v>20</v>
      </c>
      <c r="BA804">
        <v>5.8</v>
      </c>
      <c r="BB804">
        <v>18</v>
      </c>
      <c r="BC804">
        <v>12</v>
      </c>
      <c r="BD804" t="s">
        <v>74</v>
      </c>
      <c r="BE804" t="s">
        <v>78</v>
      </c>
      <c r="BF804">
        <v>0</v>
      </c>
      <c r="BG804">
        <v>0</v>
      </c>
      <c r="BH804">
        <v>0</v>
      </c>
      <c r="BI804">
        <v>1</v>
      </c>
      <c r="BJ804">
        <v>5</v>
      </c>
      <c r="BK804">
        <v>0</v>
      </c>
      <c r="BL804">
        <v>0</v>
      </c>
      <c r="BM804">
        <v>273</v>
      </c>
      <c r="BN804">
        <v>43</v>
      </c>
      <c r="BO804">
        <v>2</v>
      </c>
      <c r="BP804">
        <v>0</v>
      </c>
      <c r="BQ804" t="s">
        <v>72</v>
      </c>
      <c r="BR804">
        <v>217</v>
      </c>
      <c r="BS804">
        <v>43</v>
      </c>
      <c r="BT804">
        <v>56.2</v>
      </c>
      <c r="BU804">
        <v>23</v>
      </c>
      <c r="BV804">
        <v>18.600000000000001</v>
      </c>
      <c r="BW804">
        <v>53</v>
      </c>
      <c r="BX804">
        <v>29.53</v>
      </c>
      <c r="BY804">
        <v>764</v>
      </c>
      <c r="BZ804">
        <v>4.4770000000000003</v>
      </c>
      <c r="CA804">
        <v>1</v>
      </c>
      <c r="CB804" s="2">
        <f t="shared" si="103"/>
        <v>45666</v>
      </c>
      <c r="CC804" s="3">
        <f t="shared" si="104"/>
        <v>0.35416666666666669</v>
      </c>
      <c r="CD804" s="4">
        <f t="shared" si="98"/>
        <v>45666.354166666664</v>
      </c>
      <c r="CE804" s="18">
        <f t="shared" si="101"/>
        <v>0.17000000000000004</v>
      </c>
      <c r="CF804" s="18">
        <f t="shared" si="102"/>
        <v>0.08</v>
      </c>
      <c r="CG804" s="19">
        <f t="shared" si="105"/>
        <v>540</v>
      </c>
      <c r="CH804" s="19">
        <f t="shared" si="105"/>
        <v>315</v>
      </c>
      <c r="CI804" s="19">
        <f t="shared" si="99"/>
        <v>180</v>
      </c>
      <c r="CJ804" s="19">
        <f t="shared" si="100"/>
        <v>315</v>
      </c>
    </row>
    <row r="805" spans="1:88" x14ac:dyDescent="0.35">
      <c r="A805" t="s">
        <v>147</v>
      </c>
      <c r="B805" t="s">
        <v>967</v>
      </c>
      <c r="C805">
        <v>19.3</v>
      </c>
      <c r="D805">
        <v>19.3</v>
      </c>
      <c r="E805">
        <v>19.2</v>
      </c>
      <c r="F805">
        <v>60</v>
      </c>
      <c r="G805">
        <v>7</v>
      </c>
      <c r="H805">
        <v>19</v>
      </c>
      <c r="I805">
        <v>65</v>
      </c>
      <c r="J805">
        <v>4.8</v>
      </c>
      <c r="K805">
        <v>17</v>
      </c>
      <c r="L805">
        <v>12</v>
      </c>
      <c r="M805" t="s">
        <v>85</v>
      </c>
      <c r="N805" t="s">
        <v>85</v>
      </c>
      <c r="O805">
        <v>0</v>
      </c>
      <c r="P805">
        <v>0</v>
      </c>
      <c r="Q805">
        <v>0</v>
      </c>
      <c r="S805">
        <v>0</v>
      </c>
      <c r="U805">
        <v>0</v>
      </c>
      <c r="V805">
        <v>350</v>
      </c>
      <c r="W805">
        <v>31</v>
      </c>
      <c r="X805">
        <v>2</v>
      </c>
      <c r="Y805">
        <v>0</v>
      </c>
      <c r="Z805" t="s">
        <v>72</v>
      </c>
      <c r="AA805">
        <v>272</v>
      </c>
      <c r="AB805">
        <v>62</v>
      </c>
      <c r="AM805">
        <v>0</v>
      </c>
      <c r="AP805">
        <v>1</v>
      </c>
      <c r="AQ805" t="s">
        <v>160</v>
      </c>
      <c r="AR805">
        <v>0</v>
      </c>
      <c r="AS805">
        <v>0</v>
      </c>
      <c r="AT805">
        <v>19.8</v>
      </c>
      <c r="AU805">
        <v>20</v>
      </c>
      <c r="AV805">
        <v>19.8</v>
      </c>
      <c r="AW805">
        <v>60</v>
      </c>
      <c r="AX805">
        <v>8</v>
      </c>
      <c r="AY805">
        <v>20</v>
      </c>
      <c r="BA805">
        <v>5.0999999999999996</v>
      </c>
      <c r="BB805">
        <v>18</v>
      </c>
      <c r="BC805">
        <v>12</v>
      </c>
      <c r="BD805" t="s">
        <v>74</v>
      </c>
      <c r="BE805" t="s">
        <v>78</v>
      </c>
      <c r="BF805">
        <v>0</v>
      </c>
      <c r="BG805">
        <v>0</v>
      </c>
      <c r="BH805">
        <v>0</v>
      </c>
      <c r="BI805">
        <v>9</v>
      </c>
      <c r="BJ805">
        <v>12</v>
      </c>
      <c r="BK805">
        <v>0</v>
      </c>
      <c r="BL805">
        <v>0</v>
      </c>
      <c r="BM805">
        <v>266</v>
      </c>
      <c r="BN805">
        <v>44</v>
      </c>
      <c r="BO805">
        <v>2</v>
      </c>
      <c r="BP805">
        <v>0</v>
      </c>
      <c r="BQ805" t="s">
        <v>72</v>
      </c>
      <c r="BR805">
        <v>200</v>
      </c>
      <c r="BS805">
        <v>51</v>
      </c>
      <c r="BT805">
        <v>57.2</v>
      </c>
      <c r="BU805">
        <v>22</v>
      </c>
      <c r="BV805">
        <v>18.399999999999999</v>
      </c>
      <c r="BW805">
        <v>53</v>
      </c>
      <c r="BX805">
        <v>29.54</v>
      </c>
      <c r="BY805">
        <v>765</v>
      </c>
      <c r="BZ805">
        <v>4.4820000000000002</v>
      </c>
      <c r="CA805">
        <v>1</v>
      </c>
      <c r="CB805" s="2">
        <f t="shared" si="103"/>
        <v>45666</v>
      </c>
      <c r="CC805" s="3">
        <f t="shared" si="104"/>
        <v>0.36458333333333331</v>
      </c>
      <c r="CD805" s="4">
        <f t="shared" si="98"/>
        <v>45666.364583333336</v>
      </c>
      <c r="CE805" s="18">
        <f t="shared" si="101"/>
        <v>0.17000000000000004</v>
      </c>
      <c r="CF805" s="18">
        <f t="shared" si="102"/>
        <v>0.08</v>
      </c>
      <c r="CG805" s="19">
        <f t="shared" si="105"/>
        <v>202.5</v>
      </c>
      <c r="CH805" s="19">
        <f t="shared" si="105"/>
        <v>315</v>
      </c>
      <c r="CI805" s="19">
        <f t="shared" si="99"/>
        <v>202.5</v>
      </c>
      <c r="CJ805" s="19">
        <f t="shared" si="100"/>
        <v>315</v>
      </c>
    </row>
    <row r="806" spans="1:88" x14ac:dyDescent="0.35">
      <c r="A806" t="s">
        <v>147</v>
      </c>
      <c r="B806" t="s">
        <v>968</v>
      </c>
      <c r="C806">
        <v>19.2</v>
      </c>
      <c r="D806">
        <v>19.3</v>
      </c>
      <c r="E806">
        <v>19.2</v>
      </c>
      <c r="F806">
        <v>60</v>
      </c>
      <c r="G806">
        <v>7</v>
      </c>
      <c r="H806">
        <v>19</v>
      </c>
      <c r="I806">
        <v>65</v>
      </c>
      <c r="J806">
        <v>4.0999999999999996</v>
      </c>
      <c r="K806">
        <v>12</v>
      </c>
      <c r="L806">
        <v>12</v>
      </c>
      <c r="M806" t="s">
        <v>84</v>
      </c>
      <c r="N806" t="s">
        <v>86</v>
      </c>
      <c r="O806">
        <v>0</v>
      </c>
      <c r="P806">
        <v>0</v>
      </c>
      <c r="Q806">
        <v>0</v>
      </c>
      <c r="S806">
        <v>0</v>
      </c>
      <c r="U806">
        <v>0</v>
      </c>
      <c r="V806">
        <v>351</v>
      </c>
      <c r="W806">
        <v>31</v>
      </c>
      <c r="X806">
        <v>2</v>
      </c>
      <c r="Y806">
        <v>0</v>
      </c>
      <c r="Z806" t="s">
        <v>72</v>
      </c>
      <c r="AA806">
        <v>267</v>
      </c>
      <c r="AB806">
        <v>66</v>
      </c>
      <c r="AM806">
        <v>0</v>
      </c>
      <c r="AP806">
        <v>0</v>
      </c>
      <c r="AQ806" t="s">
        <v>160</v>
      </c>
      <c r="AR806">
        <v>0</v>
      </c>
      <c r="AS806">
        <v>0</v>
      </c>
      <c r="AT806">
        <v>19.8</v>
      </c>
      <c r="AU806">
        <v>19.899999999999999</v>
      </c>
      <c r="AV806">
        <v>19.8</v>
      </c>
      <c r="AW806">
        <v>60</v>
      </c>
      <c r="AX806">
        <v>8</v>
      </c>
      <c r="AY806">
        <v>20</v>
      </c>
      <c r="BA806">
        <v>6</v>
      </c>
      <c r="BB806">
        <v>19</v>
      </c>
      <c r="BC806">
        <v>12</v>
      </c>
      <c r="BD806" t="s">
        <v>82</v>
      </c>
      <c r="BE806" t="s">
        <v>78</v>
      </c>
      <c r="BF806">
        <v>0</v>
      </c>
      <c r="BG806">
        <v>0</v>
      </c>
      <c r="BH806">
        <v>0</v>
      </c>
      <c r="BI806">
        <v>14</v>
      </c>
      <c r="BJ806">
        <v>16</v>
      </c>
      <c r="BK806">
        <v>0</v>
      </c>
      <c r="BL806">
        <v>0</v>
      </c>
      <c r="BM806">
        <v>261</v>
      </c>
      <c r="BN806">
        <v>43</v>
      </c>
      <c r="BO806">
        <v>2</v>
      </c>
      <c r="BP806">
        <v>0</v>
      </c>
      <c r="BQ806" t="s">
        <v>72</v>
      </c>
      <c r="BR806">
        <v>211</v>
      </c>
      <c r="BS806">
        <v>35</v>
      </c>
      <c r="BT806">
        <v>57.6</v>
      </c>
      <c r="BU806">
        <v>22</v>
      </c>
      <c r="BV806">
        <v>18.7</v>
      </c>
      <c r="BW806">
        <v>54</v>
      </c>
      <c r="BX806">
        <v>29.54</v>
      </c>
      <c r="BY806">
        <v>764</v>
      </c>
      <c r="BZ806">
        <v>4.4770000000000003</v>
      </c>
      <c r="CA806">
        <v>1</v>
      </c>
      <c r="CB806" s="2">
        <f t="shared" si="103"/>
        <v>45666</v>
      </c>
      <c r="CC806" s="3">
        <f t="shared" si="104"/>
        <v>0.375</v>
      </c>
      <c r="CD806" s="4">
        <f t="shared" si="98"/>
        <v>45666.375</v>
      </c>
      <c r="CE806" s="18">
        <f t="shared" si="101"/>
        <v>0.17000000000000004</v>
      </c>
      <c r="CF806" s="18">
        <f t="shared" si="102"/>
        <v>0.08</v>
      </c>
      <c r="CG806" s="19">
        <f t="shared" si="105"/>
        <v>540</v>
      </c>
      <c r="CH806" s="19">
        <f t="shared" si="105"/>
        <v>315</v>
      </c>
      <c r="CI806" s="19">
        <f t="shared" si="99"/>
        <v>180</v>
      </c>
      <c r="CJ806" s="19">
        <f t="shared" si="100"/>
        <v>315</v>
      </c>
    </row>
    <row r="807" spans="1:88" x14ac:dyDescent="0.35">
      <c r="A807" t="s">
        <v>147</v>
      </c>
      <c r="B807" t="s">
        <v>969</v>
      </c>
      <c r="C807">
        <v>19.3</v>
      </c>
      <c r="D807">
        <v>19.3</v>
      </c>
      <c r="E807">
        <v>19.2</v>
      </c>
      <c r="F807">
        <v>59</v>
      </c>
      <c r="G807">
        <v>7</v>
      </c>
      <c r="H807">
        <v>19</v>
      </c>
      <c r="I807">
        <v>65</v>
      </c>
      <c r="J807">
        <v>5.8</v>
      </c>
      <c r="K807">
        <v>16</v>
      </c>
      <c r="L807">
        <v>11</v>
      </c>
      <c r="M807" t="s">
        <v>84</v>
      </c>
      <c r="N807" t="s">
        <v>85</v>
      </c>
      <c r="O807">
        <v>0</v>
      </c>
      <c r="P807">
        <v>0</v>
      </c>
      <c r="Q807">
        <v>0</v>
      </c>
      <c r="S807">
        <v>0</v>
      </c>
      <c r="U807">
        <v>0</v>
      </c>
      <c r="V807">
        <v>351</v>
      </c>
      <c r="W807">
        <v>33</v>
      </c>
      <c r="X807">
        <v>2</v>
      </c>
      <c r="Y807">
        <v>0</v>
      </c>
      <c r="Z807" t="s">
        <v>72</v>
      </c>
      <c r="AA807">
        <v>276</v>
      </c>
      <c r="AB807">
        <v>58</v>
      </c>
      <c r="AM807">
        <v>0</v>
      </c>
      <c r="AP807">
        <v>1</v>
      </c>
      <c r="AQ807" t="s">
        <v>160</v>
      </c>
      <c r="AR807">
        <v>0</v>
      </c>
      <c r="AS807">
        <v>0</v>
      </c>
      <c r="AT807">
        <v>20.2</v>
      </c>
      <c r="AU807">
        <v>20.2</v>
      </c>
      <c r="AV807">
        <v>19.8</v>
      </c>
      <c r="AW807">
        <v>59</v>
      </c>
      <c r="AX807">
        <v>8</v>
      </c>
      <c r="AY807">
        <v>20</v>
      </c>
      <c r="BA807">
        <v>6.6</v>
      </c>
      <c r="BB807">
        <v>22</v>
      </c>
      <c r="BC807">
        <v>11</v>
      </c>
      <c r="BD807" t="s">
        <v>77</v>
      </c>
      <c r="BE807" t="s">
        <v>82</v>
      </c>
      <c r="BF807">
        <v>0</v>
      </c>
      <c r="BG807">
        <v>0</v>
      </c>
      <c r="BH807">
        <v>0</v>
      </c>
      <c r="BI807">
        <v>41</v>
      </c>
      <c r="BJ807">
        <v>60</v>
      </c>
      <c r="BK807">
        <v>0</v>
      </c>
      <c r="BL807">
        <v>0</v>
      </c>
      <c r="BM807">
        <v>255</v>
      </c>
      <c r="BN807">
        <v>43</v>
      </c>
      <c r="BO807">
        <v>2</v>
      </c>
      <c r="BP807">
        <v>0</v>
      </c>
      <c r="BQ807" t="s">
        <v>72</v>
      </c>
      <c r="BR807">
        <v>201</v>
      </c>
      <c r="BS807">
        <v>42</v>
      </c>
      <c r="BT807">
        <v>58.2</v>
      </c>
      <c r="BU807">
        <v>21</v>
      </c>
      <c r="BV807">
        <v>18.2</v>
      </c>
      <c r="BW807">
        <v>54</v>
      </c>
      <c r="BX807">
        <v>29.54</v>
      </c>
      <c r="BY807">
        <v>764</v>
      </c>
      <c r="BZ807">
        <v>4.4770000000000003</v>
      </c>
      <c r="CA807">
        <v>1</v>
      </c>
      <c r="CB807" s="2">
        <f t="shared" si="103"/>
        <v>45666</v>
      </c>
      <c r="CC807" s="3">
        <f t="shared" si="104"/>
        <v>0.38541666666666669</v>
      </c>
      <c r="CD807" s="4">
        <f t="shared" si="98"/>
        <v>45666.385416666664</v>
      </c>
      <c r="CE807" s="18">
        <f t="shared" si="101"/>
        <v>0.17000000000000004</v>
      </c>
      <c r="CF807" s="18">
        <f t="shared" si="102"/>
        <v>0.08</v>
      </c>
      <c r="CG807" s="19">
        <f t="shared" si="105"/>
        <v>202.5</v>
      </c>
      <c r="CH807" s="19">
        <f t="shared" si="105"/>
        <v>337.5</v>
      </c>
      <c r="CI807" s="19">
        <f t="shared" si="99"/>
        <v>202.5</v>
      </c>
      <c r="CJ807" s="19">
        <f t="shared" si="100"/>
        <v>337.5</v>
      </c>
    </row>
    <row r="808" spans="1:88" x14ac:dyDescent="0.35">
      <c r="A808" t="s">
        <v>147</v>
      </c>
      <c r="B808" t="s">
        <v>970</v>
      </c>
      <c r="C808">
        <v>19.600000000000001</v>
      </c>
      <c r="D808">
        <v>19.600000000000001</v>
      </c>
      <c r="E808">
        <v>19.3</v>
      </c>
      <c r="F808">
        <v>59</v>
      </c>
      <c r="G808">
        <v>7</v>
      </c>
      <c r="H808">
        <v>20</v>
      </c>
      <c r="I808">
        <v>65</v>
      </c>
      <c r="J808">
        <v>4.3</v>
      </c>
      <c r="K808">
        <v>15</v>
      </c>
      <c r="L808">
        <v>12</v>
      </c>
      <c r="M808" t="s">
        <v>85</v>
      </c>
      <c r="N808" t="s">
        <v>85</v>
      </c>
      <c r="O808">
        <v>0</v>
      </c>
      <c r="P808">
        <v>0</v>
      </c>
      <c r="Q808">
        <v>0</v>
      </c>
      <c r="S808">
        <v>0</v>
      </c>
      <c r="U808">
        <v>0</v>
      </c>
      <c r="V808">
        <v>348</v>
      </c>
      <c r="W808">
        <v>34</v>
      </c>
      <c r="X808">
        <v>2</v>
      </c>
      <c r="Y808">
        <v>0</v>
      </c>
      <c r="Z808" t="s">
        <v>72</v>
      </c>
      <c r="AA808">
        <v>276</v>
      </c>
      <c r="AB808">
        <v>55</v>
      </c>
      <c r="AM808">
        <v>0</v>
      </c>
      <c r="AP808">
        <v>1</v>
      </c>
      <c r="AQ808" t="s">
        <v>161</v>
      </c>
      <c r="AR808">
        <v>0</v>
      </c>
      <c r="AS808">
        <v>0</v>
      </c>
      <c r="AT808">
        <v>21</v>
      </c>
      <c r="AU808">
        <v>21</v>
      </c>
      <c r="AV808">
        <v>20.2</v>
      </c>
      <c r="AW808">
        <v>58</v>
      </c>
      <c r="AX808">
        <v>8</v>
      </c>
      <c r="AY808">
        <v>21</v>
      </c>
      <c r="BA808">
        <v>5.3</v>
      </c>
      <c r="BB808">
        <v>18</v>
      </c>
      <c r="BC808">
        <v>12</v>
      </c>
      <c r="BD808" t="s">
        <v>82</v>
      </c>
      <c r="BE808" t="s">
        <v>78</v>
      </c>
      <c r="BF808">
        <v>0</v>
      </c>
      <c r="BG808">
        <v>0</v>
      </c>
      <c r="BH808">
        <v>0</v>
      </c>
      <c r="BI808">
        <v>79</v>
      </c>
      <c r="BJ808">
        <v>97</v>
      </c>
      <c r="BK808">
        <v>0.5</v>
      </c>
      <c r="BL808">
        <v>0.5</v>
      </c>
      <c r="BM808">
        <v>264</v>
      </c>
      <c r="BN808">
        <v>42</v>
      </c>
      <c r="BO808">
        <v>2</v>
      </c>
      <c r="BP808">
        <v>0</v>
      </c>
      <c r="BQ808" t="s">
        <v>72</v>
      </c>
      <c r="BR808">
        <v>202</v>
      </c>
      <c r="BS808">
        <v>48</v>
      </c>
      <c r="BT808">
        <v>58.7</v>
      </c>
      <c r="BU808">
        <v>21</v>
      </c>
      <c r="BV808">
        <v>18.600000000000001</v>
      </c>
      <c r="BW808">
        <v>55</v>
      </c>
      <c r="BX808">
        <v>29.55</v>
      </c>
      <c r="BY808">
        <v>764</v>
      </c>
      <c r="BZ808">
        <v>4.4770000000000003</v>
      </c>
      <c r="CA808">
        <v>1</v>
      </c>
      <c r="CB808" s="2">
        <f t="shared" si="103"/>
        <v>45666</v>
      </c>
      <c r="CC808" s="3">
        <f t="shared" si="104"/>
        <v>0.39583333333333331</v>
      </c>
      <c r="CD808" s="4">
        <f t="shared" si="98"/>
        <v>45666.395833333336</v>
      </c>
      <c r="CE808" s="18">
        <f t="shared" si="101"/>
        <v>0.17000000000000004</v>
      </c>
      <c r="CF808" s="18">
        <f t="shared" si="102"/>
        <v>0.08</v>
      </c>
      <c r="CG808" s="19">
        <f t="shared" si="105"/>
        <v>202.5</v>
      </c>
      <c r="CH808" s="19">
        <f t="shared" si="105"/>
        <v>315</v>
      </c>
      <c r="CI808" s="19">
        <f t="shared" si="99"/>
        <v>202.5</v>
      </c>
      <c r="CJ808" s="19">
        <f t="shared" si="100"/>
        <v>315</v>
      </c>
    </row>
    <row r="809" spans="1:88" x14ac:dyDescent="0.35">
      <c r="A809" t="s">
        <v>147</v>
      </c>
      <c r="B809" t="s">
        <v>971</v>
      </c>
      <c r="C809">
        <v>20.2</v>
      </c>
      <c r="D809">
        <v>20.2</v>
      </c>
      <c r="E809">
        <v>19.600000000000001</v>
      </c>
      <c r="F809">
        <v>58</v>
      </c>
      <c r="G809">
        <v>7</v>
      </c>
      <c r="H809">
        <v>20</v>
      </c>
      <c r="I809">
        <v>65</v>
      </c>
      <c r="J809">
        <v>5.5</v>
      </c>
      <c r="K809">
        <v>16</v>
      </c>
      <c r="L809">
        <v>13</v>
      </c>
      <c r="M809" t="s">
        <v>84</v>
      </c>
      <c r="N809" t="s">
        <v>85</v>
      </c>
      <c r="O809">
        <v>0</v>
      </c>
      <c r="P809">
        <v>0</v>
      </c>
      <c r="Q809">
        <v>0</v>
      </c>
      <c r="S809">
        <v>0</v>
      </c>
      <c r="U809">
        <v>0</v>
      </c>
      <c r="V809">
        <v>350</v>
      </c>
      <c r="W809">
        <v>33</v>
      </c>
      <c r="X809">
        <v>2</v>
      </c>
      <c r="Y809">
        <v>0</v>
      </c>
      <c r="Z809" t="s">
        <v>72</v>
      </c>
      <c r="AA809">
        <v>265</v>
      </c>
      <c r="AB809">
        <v>67</v>
      </c>
      <c r="AM809">
        <v>0</v>
      </c>
      <c r="AP809">
        <v>0</v>
      </c>
      <c r="AQ809" t="s">
        <v>160</v>
      </c>
      <c r="AR809">
        <v>0</v>
      </c>
      <c r="AS809">
        <v>0</v>
      </c>
      <c r="AT809">
        <v>21.5</v>
      </c>
      <c r="AU809">
        <v>21.5</v>
      </c>
      <c r="AV809">
        <v>21</v>
      </c>
      <c r="AW809">
        <v>57</v>
      </c>
      <c r="AX809">
        <v>8</v>
      </c>
      <c r="AY809">
        <v>21</v>
      </c>
      <c r="BA809">
        <v>6.6</v>
      </c>
      <c r="BB809">
        <v>22</v>
      </c>
      <c r="BC809">
        <v>13</v>
      </c>
      <c r="BD809" t="s">
        <v>74</v>
      </c>
      <c r="BE809" t="s">
        <v>82</v>
      </c>
      <c r="BF809">
        <v>0</v>
      </c>
      <c r="BG809">
        <v>0</v>
      </c>
      <c r="BH809">
        <v>0</v>
      </c>
      <c r="BI809">
        <v>103</v>
      </c>
      <c r="BJ809">
        <v>137</v>
      </c>
      <c r="BK809">
        <v>0.6</v>
      </c>
      <c r="BL809">
        <v>0.6</v>
      </c>
      <c r="BM809">
        <v>268</v>
      </c>
      <c r="BN809">
        <v>43</v>
      </c>
      <c r="BO809">
        <v>2</v>
      </c>
      <c r="BP809">
        <v>0</v>
      </c>
      <c r="BQ809" t="s">
        <v>72</v>
      </c>
      <c r="BR809">
        <v>218</v>
      </c>
      <c r="BS809">
        <v>36</v>
      </c>
      <c r="BT809">
        <v>60.3</v>
      </c>
      <c r="BU809">
        <v>21</v>
      </c>
      <c r="BV809">
        <v>19.899999999999999</v>
      </c>
      <c r="BW809">
        <v>55</v>
      </c>
      <c r="BX809">
        <v>29.54</v>
      </c>
      <c r="BY809">
        <v>764</v>
      </c>
      <c r="BZ809">
        <v>4.4770000000000003</v>
      </c>
      <c r="CA809">
        <v>1</v>
      </c>
      <c r="CB809" s="2">
        <f t="shared" si="103"/>
        <v>45666</v>
      </c>
      <c r="CC809" s="3">
        <f t="shared" si="104"/>
        <v>0.40625</v>
      </c>
      <c r="CD809" s="4">
        <f t="shared" si="98"/>
        <v>45666.40625</v>
      </c>
      <c r="CE809" s="18">
        <f t="shared" si="101"/>
        <v>0.17000000000000004</v>
      </c>
      <c r="CF809" s="18">
        <f t="shared" si="102"/>
        <v>0.08</v>
      </c>
      <c r="CG809" s="19">
        <f t="shared" si="105"/>
        <v>202.5</v>
      </c>
      <c r="CH809" s="19">
        <f t="shared" si="105"/>
        <v>337.5</v>
      </c>
      <c r="CI809" s="19">
        <f t="shared" si="99"/>
        <v>202.5</v>
      </c>
      <c r="CJ809" s="19">
        <f t="shared" si="100"/>
        <v>337.5</v>
      </c>
    </row>
    <row r="810" spans="1:88" x14ac:dyDescent="0.35">
      <c r="A810" t="s">
        <v>147</v>
      </c>
      <c r="B810" t="s">
        <v>972</v>
      </c>
      <c r="C810">
        <v>20.8</v>
      </c>
      <c r="D810">
        <v>20.8</v>
      </c>
      <c r="E810">
        <v>20.2</v>
      </c>
      <c r="F810">
        <v>57</v>
      </c>
      <c r="G810">
        <v>8</v>
      </c>
      <c r="H810">
        <v>21</v>
      </c>
      <c r="I810">
        <v>65</v>
      </c>
      <c r="J810">
        <v>6.3</v>
      </c>
      <c r="K810">
        <v>17</v>
      </c>
      <c r="L810">
        <v>12</v>
      </c>
      <c r="M810" t="s">
        <v>84</v>
      </c>
      <c r="N810" t="s">
        <v>85</v>
      </c>
      <c r="O810">
        <v>0</v>
      </c>
      <c r="P810">
        <v>0</v>
      </c>
      <c r="Q810">
        <v>0</v>
      </c>
      <c r="S810">
        <v>0</v>
      </c>
      <c r="U810">
        <v>0</v>
      </c>
      <c r="V810">
        <v>350</v>
      </c>
      <c r="W810">
        <v>31</v>
      </c>
      <c r="X810">
        <v>2</v>
      </c>
      <c r="Y810">
        <v>0</v>
      </c>
      <c r="Z810" t="s">
        <v>72</v>
      </c>
      <c r="AA810">
        <v>251</v>
      </c>
      <c r="AB810">
        <v>82</v>
      </c>
      <c r="AD810">
        <v>1</v>
      </c>
      <c r="AG810">
        <v>8.6999999999999993</v>
      </c>
      <c r="AH810">
        <v>11</v>
      </c>
      <c r="AK810">
        <v>0</v>
      </c>
      <c r="AM810">
        <v>48</v>
      </c>
      <c r="AN810">
        <v>34</v>
      </c>
      <c r="AO810">
        <v>2</v>
      </c>
      <c r="AP810">
        <v>1</v>
      </c>
      <c r="AQ810" t="s">
        <v>145</v>
      </c>
      <c r="AR810">
        <v>0</v>
      </c>
      <c r="AS810">
        <v>0</v>
      </c>
      <c r="AT810">
        <v>21.9</v>
      </c>
      <c r="AU810">
        <v>22</v>
      </c>
      <c r="AV810">
        <v>21.5</v>
      </c>
      <c r="AW810">
        <v>56</v>
      </c>
      <c r="AX810">
        <v>8</v>
      </c>
      <c r="AY810">
        <v>22</v>
      </c>
      <c r="BA810">
        <v>6.9</v>
      </c>
      <c r="BB810">
        <v>27</v>
      </c>
      <c r="BC810">
        <v>13</v>
      </c>
      <c r="BD810" t="s">
        <v>82</v>
      </c>
      <c r="BE810" t="s">
        <v>82</v>
      </c>
      <c r="BF810">
        <v>0</v>
      </c>
      <c r="BG810">
        <v>0</v>
      </c>
      <c r="BH810">
        <v>0</v>
      </c>
      <c r="BI810">
        <v>159</v>
      </c>
      <c r="BJ810">
        <v>178</v>
      </c>
      <c r="BK810">
        <v>0.7</v>
      </c>
      <c r="BL810">
        <v>0.7</v>
      </c>
      <c r="BM810">
        <v>258</v>
      </c>
      <c r="BN810">
        <v>39</v>
      </c>
      <c r="BO810">
        <v>2</v>
      </c>
      <c r="BP810">
        <v>0</v>
      </c>
      <c r="BQ810" t="s">
        <v>72</v>
      </c>
      <c r="BR810">
        <v>212</v>
      </c>
      <c r="BS810">
        <v>33</v>
      </c>
      <c r="BT810">
        <v>63.4</v>
      </c>
      <c r="BU810">
        <v>20</v>
      </c>
      <c r="BV810">
        <v>21.5</v>
      </c>
      <c r="BW810">
        <v>58</v>
      </c>
      <c r="BX810">
        <v>29.53</v>
      </c>
      <c r="BY810">
        <v>764</v>
      </c>
      <c r="BZ810">
        <v>4.4770000000000003</v>
      </c>
      <c r="CA810">
        <v>1</v>
      </c>
      <c r="CB810" s="2">
        <f t="shared" si="103"/>
        <v>45666</v>
      </c>
      <c r="CC810" s="3">
        <f t="shared" si="104"/>
        <v>0.41666666666666669</v>
      </c>
      <c r="CD810" s="4">
        <f t="shared" si="98"/>
        <v>45666.416666666664</v>
      </c>
      <c r="CE810" s="18">
        <f t="shared" si="101"/>
        <v>0.17000000000000004</v>
      </c>
      <c r="CF810" s="18">
        <f t="shared" si="102"/>
        <v>0.08</v>
      </c>
      <c r="CG810" s="19">
        <f t="shared" si="105"/>
        <v>202.5</v>
      </c>
      <c r="CH810" s="19">
        <f t="shared" si="105"/>
        <v>337.5</v>
      </c>
      <c r="CI810" s="19">
        <f t="shared" si="99"/>
        <v>202.5</v>
      </c>
      <c r="CJ810" s="19">
        <f t="shared" si="100"/>
        <v>337.5</v>
      </c>
    </row>
    <row r="811" spans="1:88" x14ac:dyDescent="0.35">
      <c r="A811" t="s">
        <v>147</v>
      </c>
      <c r="B811" t="s">
        <v>973</v>
      </c>
      <c r="C811">
        <v>21.3</v>
      </c>
      <c r="D811">
        <v>21.3</v>
      </c>
      <c r="E811">
        <v>20.8</v>
      </c>
      <c r="F811">
        <v>56</v>
      </c>
      <c r="G811">
        <v>8</v>
      </c>
      <c r="H811">
        <v>21</v>
      </c>
      <c r="I811">
        <v>65</v>
      </c>
      <c r="J811">
        <v>6.7</v>
      </c>
      <c r="K811">
        <v>21</v>
      </c>
      <c r="L811">
        <v>13</v>
      </c>
      <c r="M811" t="s">
        <v>84</v>
      </c>
      <c r="N811" t="s">
        <v>85</v>
      </c>
      <c r="O811">
        <v>0</v>
      </c>
      <c r="P811">
        <v>0</v>
      </c>
      <c r="Q811">
        <v>0</v>
      </c>
      <c r="S811">
        <v>0</v>
      </c>
      <c r="U811">
        <v>0</v>
      </c>
      <c r="V811">
        <v>341</v>
      </c>
      <c r="W811">
        <v>29</v>
      </c>
      <c r="X811">
        <v>1</v>
      </c>
      <c r="Y811">
        <v>0</v>
      </c>
      <c r="Z811" t="s">
        <v>72</v>
      </c>
      <c r="AA811">
        <v>256</v>
      </c>
      <c r="AB811">
        <v>68</v>
      </c>
      <c r="AD811">
        <v>0</v>
      </c>
      <c r="AG811">
        <v>9.1999999999999993</v>
      </c>
      <c r="AH811">
        <v>11.5</v>
      </c>
      <c r="AK811">
        <v>0</v>
      </c>
      <c r="AM811">
        <v>312</v>
      </c>
      <c r="AN811">
        <v>35</v>
      </c>
      <c r="AO811">
        <v>2</v>
      </c>
      <c r="AP811">
        <v>0</v>
      </c>
      <c r="AQ811" t="s">
        <v>145</v>
      </c>
      <c r="AR811">
        <v>0</v>
      </c>
      <c r="AS811">
        <v>0</v>
      </c>
      <c r="AT811">
        <v>22.4</v>
      </c>
      <c r="AU811">
        <v>22.4</v>
      </c>
      <c r="AV811">
        <v>21.9</v>
      </c>
      <c r="AW811">
        <v>55</v>
      </c>
      <c r="AX811">
        <v>8</v>
      </c>
      <c r="AY811">
        <v>22</v>
      </c>
      <c r="BA811">
        <v>7.4</v>
      </c>
      <c r="BB811">
        <v>21</v>
      </c>
      <c r="BC811">
        <v>14</v>
      </c>
      <c r="BD811" t="s">
        <v>77</v>
      </c>
      <c r="BE811" t="s">
        <v>82</v>
      </c>
      <c r="BF811">
        <v>0</v>
      </c>
      <c r="BG811">
        <v>0</v>
      </c>
      <c r="BH811">
        <v>0</v>
      </c>
      <c r="BI811">
        <v>197</v>
      </c>
      <c r="BJ811">
        <v>213</v>
      </c>
      <c r="BK811">
        <v>0.8</v>
      </c>
      <c r="BL811">
        <v>0.9</v>
      </c>
      <c r="BM811">
        <v>272</v>
      </c>
      <c r="BN811">
        <v>34</v>
      </c>
      <c r="BO811">
        <v>2</v>
      </c>
      <c r="BP811">
        <v>0</v>
      </c>
      <c r="BQ811" t="s">
        <v>72</v>
      </c>
      <c r="BR811">
        <v>219</v>
      </c>
      <c r="BS811">
        <v>38</v>
      </c>
      <c r="BT811">
        <v>65.900000000000006</v>
      </c>
      <c r="BU811">
        <v>19</v>
      </c>
      <c r="BV811">
        <v>22.3</v>
      </c>
      <c r="BW811">
        <v>61</v>
      </c>
      <c r="BX811">
        <v>29.54</v>
      </c>
      <c r="BY811">
        <v>764</v>
      </c>
      <c r="BZ811">
        <v>4.4770000000000003</v>
      </c>
      <c r="CA811">
        <v>1</v>
      </c>
      <c r="CB811" s="2">
        <f t="shared" si="103"/>
        <v>45666</v>
      </c>
      <c r="CC811" s="3">
        <f t="shared" si="104"/>
        <v>0.42708333333333331</v>
      </c>
      <c r="CD811" s="4">
        <f t="shared" si="98"/>
        <v>45666.427083333336</v>
      </c>
      <c r="CE811" s="18">
        <f t="shared" si="101"/>
        <v>0.17000000000000004</v>
      </c>
      <c r="CF811" s="18">
        <f t="shared" si="102"/>
        <v>0.08</v>
      </c>
      <c r="CG811" s="19">
        <f t="shared" si="105"/>
        <v>202.5</v>
      </c>
      <c r="CH811" s="19">
        <f t="shared" si="105"/>
        <v>337.5</v>
      </c>
      <c r="CI811" s="19">
        <f t="shared" si="99"/>
        <v>202.5</v>
      </c>
      <c r="CJ811" s="19">
        <f t="shared" si="100"/>
        <v>337.5</v>
      </c>
    </row>
    <row r="812" spans="1:88" x14ac:dyDescent="0.35">
      <c r="A812" t="s">
        <v>147</v>
      </c>
      <c r="B812" t="s">
        <v>974</v>
      </c>
      <c r="C812">
        <v>21.8</v>
      </c>
      <c r="D812">
        <v>21.8</v>
      </c>
      <c r="E812">
        <v>21.3</v>
      </c>
      <c r="F812">
        <v>56</v>
      </c>
      <c r="G812">
        <v>8</v>
      </c>
      <c r="H812">
        <v>21</v>
      </c>
      <c r="I812">
        <v>65</v>
      </c>
      <c r="J812">
        <v>6.3</v>
      </c>
      <c r="K812">
        <v>20</v>
      </c>
      <c r="L812">
        <v>13</v>
      </c>
      <c r="M812" t="s">
        <v>84</v>
      </c>
      <c r="N812" t="s">
        <v>84</v>
      </c>
      <c r="O812">
        <v>0</v>
      </c>
      <c r="P812">
        <v>0</v>
      </c>
      <c r="Q812">
        <v>0</v>
      </c>
      <c r="S812">
        <v>0</v>
      </c>
      <c r="U812">
        <v>0</v>
      </c>
      <c r="V812">
        <v>341</v>
      </c>
      <c r="W812">
        <v>29</v>
      </c>
      <c r="X812">
        <v>2</v>
      </c>
      <c r="Y812">
        <v>0</v>
      </c>
      <c r="Z812" t="s">
        <v>72</v>
      </c>
      <c r="AA812">
        <v>264</v>
      </c>
      <c r="AB812">
        <v>61</v>
      </c>
      <c r="AD812">
        <v>0</v>
      </c>
      <c r="AG812">
        <v>9.6</v>
      </c>
      <c r="AH812">
        <v>11.8</v>
      </c>
      <c r="AK812">
        <v>0</v>
      </c>
      <c r="AM812">
        <v>285</v>
      </c>
      <c r="AN812">
        <v>37</v>
      </c>
      <c r="AO812">
        <v>2</v>
      </c>
      <c r="AP812">
        <v>0</v>
      </c>
      <c r="AQ812" t="s">
        <v>145</v>
      </c>
      <c r="AR812">
        <v>0</v>
      </c>
      <c r="AS812">
        <v>0</v>
      </c>
      <c r="AT812">
        <v>22.7</v>
      </c>
      <c r="AU812">
        <v>22.7</v>
      </c>
      <c r="AV812">
        <v>22.4</v>
      </c>
      <c r="AW812">
        <v>55</v>
      </c>
      <c r="AX812">
        <v>9</v>
      </c>
      <c r="AY812">
        <v>22</v>
      </c>
      <c r="BA812">
        <v>7.4</v>
      </c>
      <c r="BB812">
        <v>24</v>
      </c>
      <c r="BC812">
        <v>13</v>
      </c>
      <c r="BD812" t="s">
        <v>78</v>
      </c>
      <c r="BE812" t="s">
        <v>82</v>
      </c>
      <c r="BF812">
        <v>0</v>
      </c>
      <c r="BG812">
        <v>0</v>
      </c>
      <c r="BH812">
        <v>0</v>
      </c>
      <c r="BI812">
        <v>233</v>
      </c>
      <c r="BJ812">
        <v>244</v>
      </c>
      <c r="BK812">
        <v>0.9</v>
      </c>
      <c r="BL812">
        <v>0.9</v>
      </c>
      <c r="BM812">
        <v>251</v>
      </c>
      <c r="BN812">
        <v>38</v>
      </c>
      <c r="BO812">
        <v>2</v>
      </c>
      <c r="BP812">
        <v>0</v>
      </c>
      <c r="BQ812" t="s">
        <v>72</v>
      </c>
      <c r="BR812">
        <v>200</v>
      </c>
      <c r="BS812">
        <v>40</v>
      </c>
      <c r="BT812">
        <v>67.5</v>
      </c>
      <c r="BU812">
        <v>18</v>
      </c>
      <c r="BV812">
        <v>22.3</v>
      </c>
      <c r="BW812">
        <v>62</v>
      </c>
      <c r="BX812">
        <v>29.54</v>
      </c>
      <c r="BY812">
        <v>764</v>
      </c>
      <c r="BZ812">
        <v>4.4770000000000003</v>
      </c>
      <c r="CA812">
        <v>1</v>
      </c>
      <c r="CB812" s="2">
        <f t="shared" si="103"/>
        <v>45666</v>
      </c>
      <c r="CC812" s="3">
        <f t="shared" si="104"/>
        <v>0.4375</v>
      </c>
      <c r="CD812" s="4">
        <f t="shared" si="98"/>
        <v>45666.4375</v>
      </c>
      <c r="CE812" s="18">
        <f t="shared" si="101"/>
        <v>0.17000000000000004</v>
      </c>
      <c r="CF812" s="18">
        <f t="shared" si="102"/>
        <v>0.08</v>
      </c>
      <c r="CG812" s="19">
        <f t="shared" si="105"/>
        <v>225</v>
      </c>
      <c r="CH812" s="19">
        <f t="shared" si="105"/>
        <v>337.5</v>
      </c>
      <c r="CI812" s="19">
        <f t="shared" si="99"/>
        <v>225</v>
      </c>
      <c r="CJ812" s="19">
        <f t="shared" si="100"/>
        <v>337.5</v>
      </c>
    </row>
    <row r="813" spans="1:88" x14ac:dyDescent="0.35">
      <c r="A813" t="s">
        <v>147</v>
      </c>
      <c r="B813" t="s">
        <v>975</v>
      </c>
      <c r="C813">
        <v>22.4</v>
      </c>
      <c r="D813">
        <v>22.4</v>
      </c>
      <c r="E813">
        <v>21.8</v>
      </c>
      <c r="F813">
        <v>54</v>
      </c>
      <c r="G813">
        <v>8</v>
      </c>
      <c r="H813">
        <v>22</v>
      </c>
      <c r="I813">
        <v>65</v>
      </c>
      <c r="J813">
        <v>5.8</v>
      </c>
      <c r="K813">
        <v>18</v>
      </c>
      <c r="L813">
        <v>15</v>
      </c>
      <c r="M813" t="s">
        <v>74</v>
      </c>
      <c r="N813" t="s">
        <v>85</v>
      </c>
      <c r="O813">
        <v>0</v>
      </c>
      <c r="P813">
        <v>0</v>
      </c>
      <c r="Q813">
        <v>0</v>
      </c>
      <c r="S813">
        <v>0</v>
      </c>
      <c r="U813">
        <v>0</v>
      </c>
      <c r="V813">
        <v>343</v>
      </c>
      <c r="W813">
        <v>29</v>
      </c>
      <c r="X813">
        <v>1</v>
      </c>
      <c r="Y813">
        <v>0</v>
      </c>
      <c r="Z813" t="s">
        <v>72</v>
      </c>
      <c r="AA813">
        <v>269</v>
      </c>
      <c r="AB813">
        <v>57</v>
      </c>
      <c r="AG813">
        <v>10.1</v>
      </c>
      <c r="AH813">
        <v>12.5</v>
      </c>
      <c r="AK813">
        <v>0</v>
      </c>
      <c r="AM813">
        <v>283</v>
      </c>
      <c r="AN813">
        <v>38</v>
      </c>
      <c r="AO813">
        <v>2</v>
      </c>
      <c r="AP813">
        <v>0</v>
      </c>
      <c r="AQ813" t="s">
        <v>145</v>
      </c>
      <c r="AR813">
        <v>0</v>
      </c>
      <c r="AS813">
        <v>0</v>
      </c>
      <c r="AT813">
        <v>23.6</v>
      </c>
      <c r="AU813">
        <v>23.6</v>
      </c>
      <c r="AV813">
        <v>22.7</v>
      </c>
      <c r="AW813">
        <v>54</v>
      </c>
      <c r="AX813">
        <v>9</v>
      </c>
      <c r="AY813">
        <v>23</v>
      </c>
      <c r="BA813">
        <v>6.4</v>
      </c>
      <c r="BB813">
        <v>19</v>
      </c>
      <c r="BC813">
        <v>16</v>
      </c>
      <c r="BD813" t="s">
        <v>78</v>
      </c>
      <c r="BE813" t="s">
        <v>78</v>
      </c>
      <c r="BF813">
        <v>0</v>
      </c>
      <c r="BG813">
        <v>0</v>
      </c>
      <c r="BH813">
        <v>0</v>
      </c>
      <c r="BI813">
        <v>260</v>
      </c>
      <c r="BJ813">
        <v>272</v>
      </c>
      <c r="BK813">
        <v>1</v>
      </c>
      <c r="BL813">
        <v>1</v>
      </c>
      <c r="BM813">
        <v>251</v>
      </c>
      <c r="BN813">
        <v>37</v>
      </c>
      <c r="BO813">
        <v>2</v>
      </c>
      <c r="BP813">
        <v>0</v>
      </c>
      <c r="BQ813" t="s">
        <v>72</v>
      </c>
      <c r="BR813">
        <v>190</v>
      </c>
      <c r="BS813">
        <v>49</v>
      </c>
      <c r="BT813">
        <v>68.7</v>
      </c>
      <c r="BU813">
        <v>17</v>
      </c>
      <c r="BV813">
        <v>22</v>
      </c>
      <c r="BW813">
        <v>64</v>
      </c>
      <c r="BX813">
        <v>29.55</v>
      </c>
      <c r="BY813">
        <v>763</v>
      </c>
      <c r="BZ813">
        <v>4.4710000000000001</v>
      </c>
      <c r="CA813">
        <v>1</v>
      </c>
      <c r="CB813" s="2">
        <f t="shared" si="103"/>
        <v>45666</v>
      </c>
      <c r="CC813" s="3">
        <f t="shared" si="104"/>
        <v>0.44791666666666669</v>
      </c>
      <c r="CD813" s="4">
        <f t="shared" si="98"/>
        <v>45666.447916666664</v>
      </c>
      <c r="CE813" s="18">
        <f t="shared" si="101"/>
        <v>0.17000000000000004</v>
      </c>
      <c r="CF813" s="18">
        <f t="shared" si="102"/>
        <v>0.08</v>
      </c>
      <c r="CG813" s="19">
        <f t="shared" si="105"/>
        <v>202.5</v>
      </c>
      <c r="CH813" s="19">
        <f t="shared" si="105"/>
        <v>315</v>
      </c>
      <c r="CI813" s="19">
        <f t="shared" si="99"/>
        <v>202.5</v>
      </c>
      <c r="CJ813" s="19">
        <f t="shared" si="100"/>
        <v>315</v>
      </c>
    </row>
    <row r="814" spans="1:88" x14ac:dyDescent="0.35">
      <c r="A814" t="s">
        <v>147</v>
      </c>
      <c r="B814" t="s">
        <v>976</v>
      </c>
      <c r="C814">
        <v>23</v>
      </c>
      <c r="D814">
        <v>23</v>
      </c>
      <c r="E814">
        <v>22.4</v>
      </c>
      <c r="F814">
        <v>53</v>
      </c>
      <c r="G814">
        <v>8</v>
      </c>
      <c r="H814">
        <v>22</v>
      </c>
      <c r="I814">
        <v>65</v>
      </c>
      <c r="J814">
        <v>5.6</v>
      </c>
      <c r="K814">
        <v>17</v>
      </c>
      <c r="L814">
        <v>15</v>
      </c>
      <c r="M814" t="s">
        <v>85</v>
      </c>
      <c r="N814" t="s">
        <v>86</v>
      </c>
      <c r="O814">
        <v>0</v>
      </c>
      <c r="P814">
        <v>0</v>
      </c>
      <c r="Q814">
        <v>0</v>
      </c>
      <c r="S814">
        <v>0</v>
      </c>
      <c r="U814">
        <v>0</v>
      </c>
      <c r="V814">
        <v>343</v>
      </c>
      <c r="W814">
        <v>29</v>
      </c>
      <c r="X814">
        <v>1</v>
      </c>
      <c r="Y814">
        <v>0</v>
      </c>
      <c r="Z814" t="s">
        <v>72</v>
      </c>
      <c r="AA814">
        <v>264</v>
      </c>
      <c r="AB814">
        <v>62</v>
      </c>
      <c r="AD814">
        <v>0</v>
      </c>
      <c r="AG814">
        <v>10.6</v>
      </c>
      <c r="AH814">
        <v>13</v>
      </c>
      <c r="AK814">
        <v>0</v>
      </c>
      <c r="AM814">
        <v>283</v>
      </c>
      <c r="AN814">
        <v>39</v>
      </c>
      <c r="AO814">
        <v>2</v>
      </c>
      <c r="AP814">
        <v>0</v>
      </c>
      <c r="AQ814" t="s">
        <v>145</v>
      </c>
      <c r="AR814">
        <v>0</v>
      </c>
      <c r="AS814">
        <v>0</v>
      </c>
      <c r="AT814">
        <v>24.1</v>
      </c>
      <c r="AU814">
        <v>24.1</v>
      </c>
      <c r="AV814">
        <v>23.6</v>
      </c>
      <c r="AW814">
        <v>52</v>
      </c>
      <c r="AX814">
        <v>9</v>
      </c>
      <c r="AY814">
        <v>23</v>
      </c>
      <c r="BA814">
        <v>6.8</v>
      </c>
      <c r="BB814">
        <v>21</v>
      </c>
      <c r="BC814">
        <v>16</v>
      </c>
      <c r="BD814" t="s">
        <v>78</v>
      </c>
      <c r="BE814" t="s">
        <v>80</v>
      </c>
      <c r="BF814">
        <v>0</v>
      </c>
      <c r="BG814">
        <v>0</v>
      </c>
      <c r="BH814">
        <v>0</v>
      </c>
      <c r="BI814">
        <v>288</v>
      </c>
      <c r="BJ814">
        <v>299</v>
      </c>
      <c r="BK814">
        <v>1.2</v>
      </c>
      <c r="BL814">
        <v>1.2</v>
      </c>
      <c r="BM814">
        <v>251</v>
      </c>
      <c r="BN814">
        <v>34</v>
      </c>
      <c r="BO814">
        <v>2</v>
      </c>
      <c r="BP814">
        <v>0</v>
      </c>
      <c r="BQ814" t="s">
        <v>72</v>
      </c>
      <c r="BR814">
        <v>195</v>
      </c>
      <c r="BS814">
        <v>45</v>
      </c>
      <c r="BT814">
        <v>70.2</v>
      </c>
      <c r="BU814">
        <v>17</v>
      </c>
      <c r="BV814">
        <v>23.2</v>
      </c>
      <c r="BW814">
        <v>65</v>
      </c>
      <c r="BX814">
        <v>29.54</v>
      </c>
      <c r="BY814">
        <v>763</v>
      </c>
      <c r="BZ814">
        <v>4.4710000000000001</v>
      </c>
      <c r="CA814">
        <v>1</v>
      </c>
      <c r="CB814" s="2">
        <f t="shared" si="103"/>
        <v>45666</v>
      </c>
      <c r="CC814" s="3">
        <f t="shared" si="104"/>
        <v>0.45833333333333331</v>
      </c>
      <c r="CD814" s="4">
        <f t="shared" si="98"/>
        <v>45666.458333333336</v>
      </c>
      <c r="CE814" s="18">
        <f t="shared" si="101"/>
        <v>0.17000000000000004</v>
      </c>
      <c r="CF814" s="18">
        <f t="shared" si="102"/>
        <v>0.08</v>
      </c>
      <c r="CG814" s="19">
        <f t="shared" si="105"/>
        <v>540</v>
      </c>
      <c r="CH814" s="19">
        <f t="shared" si="105"/>
        <v>360</v>
      </c>
      <c r="CI814" s="19">
        <f t="shared" si="99"/>
        <v>180</v>
      </c>
      <c r="CJ814" s="19">
        <f t="shared" si="100"/>
        <v>360</v>
      </c>
    </row>
    <row r="815" spans="1:88" x14ac:dyDescent="0.35">
      <c r="A815" t="s">
        <v>147</v>
      </c>
      <c r="B815" t="s">
        <v>977</v>
      </c>
      <c r="C815">
        <v>23.6</v>
      </c>
      <c r="D815">
        <v>23.6</v>
      </c>
      <c r="E815">
        <v>23</v>
      </c>
      <c r="F815">
        <v>53</v>
      </c>
      <c r="G815">
        <v>9</v>
      </c>
      <c r="H815">
        <v>23</v>
      </c>
      <c r="I815">
        <v>65</v>
      </c>
      <c r="J815">
        <v>6.4</v>
      </c>
      <c r="K815">
        <v>22</v>
      </c>
      <c r="L815">
        <v>16</v>
      </c>
      <c r="M815" t="s">
        <v>84</v>
      </c>
      <c r="N815" t="s">
        <v>84</v>
      </c>
      <c r="O815">
        <v>0</v>
      </c>
      <c r="P815">
        <v>0</v>
      </c>
      <c r="Q815">
        <v>0</v>
      </c>
      <c r="S815">
        <v>0</v>
      </c>
      <c r="U815">
        <v>0</v>
      </c>
      <c r="V815">
        <v>339</v>
      </c>
      <c r="W815">
        <v>29</v>
      </c>
      <c r="X815">
        <v>1</v>
      </c>
      <c r="Y815">
        <v>0</v>
      </c>
      <c r="Z815" t="s">
        <v>72</v>
      </c>
      <c r="AA815">
        <v>263</v>
      </c>
      <c r="AB815">
        <v>60</v>
      </c>
      <c r="AD815">
        <v>0</v>
      </c>
      <c r="AG815">
        <v>11.3</v>
      </c>
      <c r="AH815">
        <v>13.7</v>
      </c>
      <c r="AK815">
        <v>0</v>
      </c>
      <c r="AM815">
        <v>281</v>
      </c>
      <c r="AN815">
        <v>34</v>
      </c>
      <c r="AO815">
        <v>2</v>
      </c>
      <c r="AP815">
        <v>0</v>
      </c>
      <c r="AQ815" t="s">
        <v>145</v>
      </c>
      <c r="AR815">
        <v>0</v>
      </c>
      <c r="AS815">
        <v>0</v>
      </c>
      <c r="AT815">
        <v>24.7</v>
      </c>
      <c r="AU815">
        <v>24.8</v>
      </c>
      <c r="AV815">
        <v>24.1</v>
      </c>
      <c r="AW815">
        <v>52</v>
      </c>
      <c r="AX815">
        <v>9</v>
      </c>
      <c r="AY815">
        <v>24</v>
      </c>
      <c r="BA815">
        <v>6.6</v>
      </c>
      <c r="BB815">
        <v>22</v>
      </c>
      <c r="BC815">
        <v>17</v>
      </c>
      <c r="BD815" t="s">
        <v>82</v>
      </c>
      <c r="BE815" t="s">
        <v>78</v>
      </c>
      <c r="BF815">
        <v>0</v>
      </c>
      <c r="BG815">
        <v>0</v>
      </c>
      <c r="BH815">
        <v>0</v>
      </c>
      <c r="BI815">
        <v>314</v>
      </c>
      <c r="BJ815">
        <v>329</v>
      </c>
      <c r="BK815">
        <v>1.3</v>
      </c>
      <c r="BL815">
        <v>1.3</v>
      </c>
      <c r="BM815">
        <v>245</v>
      </c>
      <c r="BN815">
        <v>37</v>
      </c>
      <c r="BO815">
        <v>2</v>
      </c>
      <c r="BP815">
        <v>0</v>
      </c>
      <c r="BQ815" t="s">
        <v>72</v>
      </c>
      <c r="BR815">
        <v>181</v>
      </c>
      <c r="BS815">
        <v>51</v>
      </c>
      <c r="BT815">
        <v>71.3</v>
      </c>
      <c r="BU815">
        <v>17</v>
      </c>
      <c r="BV815">
        <v>24.1</v>
      </c>
      <c r="BW815">
        <v>67</v>
      </c>
      <c r="BX815">
        <v>29.55</v>
      </c>
      <c r="BY815">
        <v>763</v>
      </c>
      <c r="BZ815">
        <v>4.4710000000000001</v>
      </c>
      <c r="CA815">
        <v>1</v>
      </c>
      <c r="CB815" s="2">
        <f t="shared" si="103"/>
        <v>45666</v>
      </c>
      <c r="CC815" s="3">
        <f t="shared" si="104"/>
        <v>0.46875</v>
      </c>
      <c r="CD815" s="4">
        <f t="shared" si="98"/>
        <v>45666.46875</v>
      </c>
      <c r="CE815" s="18">
        <f t="shared" si="101"/>
        <v>0.17000000000000004</v>
      </c>
      <c r="CF815" s="18">
        <f t="shared" si="102"/>
        <v>0.08</v>
      </c>
      <c r="CG815" s="19">
        <f t="shared" si="105"/>
        <v>225</v>
      </c>
      <c r="CH815" s="19">
        <f t="shared" si="105"/>
        <v>315</v>
      </c>
      <c r="CI815" s="19">
        <f t="shared" si="99"/>
        <v>225</v>
      </c>
      <c r="CJ815" s="19">
        <f t="shared" si="100"/>
        <v>315</v>
      </c>
    </row>
    <row r="816" spans="1:88" x14ac:dyDescent="0.35">
      <c r="A816" t="s">
        <v>147</v>
      </c>
      <c r="B816" t="s">
        <v>978</v>
      </c>
      <c r="C816">
        <v>24.5</v>
      </c>
      <c r="D816">
        <v>24.5</v>
      </c>
      <c r="E816">
        <v>23.6</v>
      </c>
      <c r="F816">
        <v>52</v>
      </c>
      <c r="G816">
        <v>9</v>
      </c>
      <c r="H816">
        <v>24</v>
      </c>
      <c r="I816">
        <v>65</v>
      </c>
      <c r="J816">
        <v>5.8</v>
      </c>
      <c r="K816">
        <v>19</v>
      </c>
      <c r="L816">
        <v>17</v>
      </c>
      <c r="M816" t="s">
        <v>85</v>
      </c>
      <c r="N816" t="s">
        <v>85</v>
      </c>
      <c r="O816">
        <v>0</v>
      </c>
      <c r="P816">
        <v>0</v>
      </c>
      <c r="Q816">
        <v>0</v>
      </c>
      <c r="S816">
        <v>0</v>
      </c>
      <c r="U816">
        <v>0</v>
      </c>
      <c r="V816">
        <v>344</v>
      </c>
      <c r="W816">
        <v>29</v>
      </c>
      <c r="X816">
        <v>1</v>
      </c>
      <c r="Y816">
        <v>0</v>
      </c>
      <c r="Z816" t="s">
        <v>72</v>
      </c>
      <c r="AA816">
        <v>276</v>
      </c>
      <c r="AB816">
        <v>50</v>
      </c>
      <c r="AD816">
        <v>0</v>
      </c>
      <c r="AG816">
        <v>12.5</v>
      </c>
      <c r="AH816">
        <v>14.8</v>
      </c>
      <c r="AK816">
        <v>0</v>
      </c>
      <c r="AM816">
        <v>274</v>
      </c>
      <c r="AN816">
        <v>36</v>
      </c>
      <c r="AO816">
        <v>1</v>
      </c>
      <c r="AP816">
        <v>0</v>
      </c>
      <c r="AQ816" t="s">
        <v>145</v>
      </c>
      <c r="AR816">
        <v>0</v>
      </c>
      <c r="AS816">
        <v>0</v>
      </c>
      <c r="AT816">
        <v>25.4</v>
      </c>
      <c r="AU816">
        <v>25.4</v>
      </c>
      <c r="AV816">
        <v>24.7</v>
      </c>
      <c r="AW816">
        <v>52</v>
      </c>
      <c r="AX816">
        <v>10</v>
      </c>
      <c r="AY816">
        <v>24</v>
      </c>
      <c r="BA816">
        <v>6.1</v>
      </c>
      <c r="BB816">
        <v>21</v>
      </c>
      <c r="BC816">
        <v>18</v>
      </c>
      <c r="BD816" t="s">
        <v>77</v>
      </c>
      <c r="BE816" t="s">
        <v>78</v>
      </c>
      <c r="BF816">
        <v>0</v>
      </c>
      <c r="BG816">
        <v>0</v>
      </c>
      <c r="BH816">
        <v>0</v>
      </c>
      <c r="BI816">
        <v>337</v>
      </c>
      <c r="BJ816">
        <v>345</v>
      </c>
      <c r="BK816">
        <v>1.5</v>
      </c>
      <c r="BL816">
        <v>1.5</v>
      </c>
      <c r="BM816">
        <v>246</v>
      </c>
      <c r="BN816">
        <v>38</v>
      </c>
      <c r="BO816">
        <v>2</v>
      </c>
      <c r="BP816">
        <v>0</v>
      </c>
      <c r="BQ816" t="s">
        <v>72</v>
      </c>
      <c r="BR816">
        <v>194</v>
      </c>
      <c r="BS816">
        <v>38</v>
      </c>
      <c r="BT816">
        <v>71.599999999999994</v>
      </c>
      <c r="BU816">
        <v>16</v>
      </c>
      <c r="BV816">
        <v>22.9</v>
      </c>
      <c r="BW816">
        <v>67</v>
      </c>
      <c r="BX816">
        <v>29.54</v>
      </c>
      <c r="BY816">
        <v>763</v>
      </c>
      <c r="BZ816">
        <v>4.4710000000000001</v>
      </c>
      <c r="CA816">
        <v>1</v>
      </c>
      <c r="CB816" s="2">
        <f t="shared" si="103"/>
        <v>45666</v>
      </c>
      <c r="CC816" s="3">
        <f t="shared" si="104"/>
        <v>0.47916666666666669</v>
      </c>
      <c r="CD816" s="4">
        <f t="shared" si="98"/>
        <v>45666.479166666664</v>
      </c>
      <c r="CE816" s="18">
        <f t="shared" si="101"/>
        <v>0.17000000000000004</v>
      </c>
      <c r="CF816" s="18">
        <f t="shared" si="102"/>
        <v>0.08</v>
      </c>
      <c r="CG816" s="19">
        <f t="shared" si="105"/>
        <v>202.5</v>
      </c>
      <c r="CH816" s="19">
        <f t="shared" si="105"/>
        <v>315</v>
      </c>
      <c r="CI816" s="19">
        <f t="shared" si="99"/>
        <v>202.5</v>
      </c>
      <c r="CJ816" s="19">
        <f t="shared" si="100"/>
        <v>315</v>
      </c>
    </row>
    <row r="817" spans="1:88" x14ac:dyDescent="0.35">
      <c r="A817" t="s">
        <v>147</v>
      </c>
      <c r="B817" t="s">
        <v>979</v>
      </c>
      <c r="C817">
        <v>25</v>
      </c>
      <c r="D817">
        <v>25</v>
      </c>
      <c r="E817">
        <v>24.5</v>
      </c>
      <c r="F817">
        <v>51</v>
      </c>
      <c r="G817">
        <v>9</v>
      </c>
      <c r="H817">
        <v>24</v>
      </c>
      <c r="I817">
        <v>65</v>
      </c>
      <c r="J817">
        <v>7.4</v>
      </c>
      <c r="K817">
        <v>20</v>
      </c>
      <c r="L817">
        <v>17</v>
      </c>
      <c r="M817" t="s">
        <v>74</v>
      </c>
      <c r="N817" t="s">
        <v>86</v>
      </c>
      <c r="O817">
        <v>0</v>
      </c>
      <c r="P817">
        <v>0</v>
      </c>
      <c r="Q817">
        <v>0</v>
      </c>
      <c r="S817">
        <v>0</v>
      </c>
      <c r="U817">
        <v>0</v>
      </c>
      <c r="V817">
        <v>337</v>
      </c>
      <c r="W817">
        <v>28</v>
      </c>
      <c r="X817">
        <v>1</v>
      </c>
      <c r="Y817">
        <v>0</v>
      </c>
      <c r="Z817" t="s">
        <v>72</v>
      </c>
      <c r="AA817">
        <v>264</v>
      </c>
      <c r="AB817">
        <v>57</v>
      </c>
      <c r="AD817">
        <v>0</v>
      </c>
      <c r="AG817">
        <v>19.3</v>
      </c>
      <c r="AH817">
        <v>17.399999999999999</v>
      </c>
      <c r="AK817">
        <v>0</v>
      </c>
      <c r="AM817">
        <v>294</v>
      </c>
      <c r="AN817">
        <v>39</v>
      </c>
      <c r="AO817">
        <v>1</v>
      </c>
      <c r="AP817">
        <v>0</v>
      </c>
      <c r="AQ817" t="s">
        <v>72</v>
      </c>
      <c r="AR817">
        <v>0</v>
      </c>
      <c r="AS817">
        <v>0</v>
      </c>
      <c r="AT817">
        <v>25.7</v>
      </c>
      <c r="AU817">
        <v>25.8</v>
      </c>
      <c r="AV817">
        <v>25.4</v>
      </c>
      <c r="AW817">
        <v>51</v>
      </c>
      <c r="AX817">
        <v>10</v>
      </c>
      <c r="AY817">
        <v>25</v>
      </c>
      <c r="BA817">
        <v>9.5</v>
      </c>
      <c r="BB817">
        <v>26</v>
      </c>
      <c r="BC817">
        <v>17</v>
      </c>
      <c r="BD817" t="s">
        <v>78</v>
      </c>
      <c r="BE817" t="s">
        <v>78</v>
      </c>
      <c r="BF817">
        <v>0</v>
      </c>
      <c r="BG817">
        <v>0</v>
      </c>
      <c r="BH817">
        <v>0</v>
      </c>
      <c r="BI817">
        <v>356</v>
      </c>
      <c r="BJ817">
        <v>366</v>
      </c>
      <c r="BK817">
        <v>1.5</v>
      </c>
      <c r="BL817">
        <v>1.5</v>
      </c>
      <c r="BM817">
        <v>258</v>
      </c>
      <c r="BN817">
        <v>31</v>
      </c>
      <c r="BO817">
        <v>2</v>
      </c>
      <c r="BP817">
        <v>0</v>
      </c>
      <c r="BQ817" t="s">
        <v>72</v>
      </c>
      <c r="BR817">
        <v>204</v>
      </c>
      <c r="BS817">
        <v>41</v>
      </c>
      <c r="BT817">
        <v>70.7</v>
      </c>
      <c r="BU817">
        <v>16</v>
      </c>
      <c r="BV817">
        <v>22.2</v>
      </c>
      <c r="BW817">
        <v>66</v>
      </c>
      <c r="BX817">
        <v>29.54</v>
      </c>
      <c r="BY817">
        <v>763</v>
      </c>
      <c r="BZ817">
        <v>4.4710000000000001</v>
      </c>
      <c r="CA817">
        <v>1</v>
      </c>
      <c r="CB817" s="2">
        <f t="shared" si="103"/>
        <v>45666</v>
      </c>
      <c r="CC817" s="3">
        <f t="shared" si="104"/>
        <v>0.48958333333333331</v>
      </c>
      <c r="CD817" s="4">
        <f t="shared" si="98"/>
        <v>45666.489583333336</v>
      </c>
      <c r="CE817" s="18">
        <f t="shared" si="101"/>
        <v>0.17000000000000004</v>
      </c>
      <c r="CF817" s="18">
        <f t="shared" si="102"/>
        <v>0.08</v>
      </c>
      <c r="CG817" s="19">
        <f t="shared" si="105"/>
        <v>540</v>
      </c>
      <c r="CH817" s="19">
        <f t="shared" si="105"/>
        <v>315</v>
      </c>
      <c r="CI817" s="19">
        <f t="shared" si="99"/>
        <v>180</v>
      </c>
      <c r="CJ817" s="19">
        <f t="shared" si="100"/>
        <v>315</v>
      </c>
    </row>
    <row r="818" spans="1:88" x14ac:dyDescent="0.35">
      <c r="A818" t="s">
        <v>147</v>
      </c>
      <c r="B818" t="s">
        <v>980</v>
      </c>
      <c r="C818">
        <v>25.7</v>
      </c>
      <c r="D818">
        <v>25.7</v>
      </c>
      <c r="E818">
        <v>25</v>
      </c>
      <c r="F818">
        <v>51</v>
      </c>
      <c r="G818">
        <v>10</v>
      </c>
      <c r="H818">
        <v>25</v>
      </c>
      <c r="I818">
        <v>65</v>
      </c>
      <c r="J818">
        <v>7.4</v>
      </c>
      <c r="K818">
        <v>21</v>
      </c>
      <c r="L818">
        <v>17</v>
      </c>
      <c r="M818" t="s">
        <v>84</v>
      </c>
      <c r="N818" t="s">
        <v>84</v>
      </c>
      <c r="O818">
        <v>0</v>
      </c>
      <c r="P818">
        <v>0</v>
      </c>
      <c r="Q818">
        <v>0</v>
      </c>
      <c r="S818">
        <v>0</v>
      </c>
      <c r="U818">
        <v>0</v>
      </c>
      <c r="V818">
        <v>342</v>
      </c>
      <c r="W818">
        <v>30</v>
      </c>
      <c r="X818">
        <v>2</v>
      </c>
      <c r="Y818">
        <v>0</v>
      </c>
      <c r="Z818" t="s">
        <v>72</v>
      </c>
      <c r="AA818">
        <v>263</v>
      </c>
      <c r="AB818">
        <v>62</v>
      </c>
      <c r="AD818">
        <v>0</v>
      </c>
      <c r="AG818">
        <v>22.3</v>
      </c>
      <c r="AH818">
        <v>19</v>
      </c>
      <c r="AK818">
        <v>0</v>
      </c>
      <c r="AM818">
        <v>288</v>
      </c>
      <c r="AN818">
        <v>35</v>
      </c>
      <c r="AO818">
        <v>1</v>
      </c>
      <c r="AP818">
        <v>0</v>
      </c>
      <c r="AQ818" t="s">
        <v>72</v>
      </c>
      <c r="AR818">
        <v>0</v>
      </c>
      <c r="AS818">
        <v>0</v>
      </c>
      <c r="AT818">
        <v>26.1</v>
      </c>
      <c r="AU818">
        <v>26.1</v>
      </c>
      <c r="AV818">
        <v>25.7</v>
      </c>
      <c r="AW818">
        <v>51</v>
      </c>
      <c r="AX818">
        <v>10</v>
      </c>
      <c r="AY818">
        <v>25</v>
      </c>
      <c r="BA818">
        <v>8.3000000000000007</v>
      </c>
      <c r="BB818">
        <v>23</v>
      </c>
      <c r="BC818">
        <v>16</v>
      </c>
      <c r="BD818" t="s">
        <v>82</v>
      </c>
      <c r="BE818" t="s">
        <v>82</v>
      </c>
      <c r="BF818">
        <v>0</v>
      </c>
      <c r="BG818">
        <v>0</v>
      </c>
      <c r="BH818">
        <v>0</v>
      </c>
      <c r="BI818">
        <v>375</v>
      </c>
      <c r="BJ818">
        <v>381</v>
      </c>
      <c r="BK818">
        <v>1.6</v>
      </c>
      <c r="BL818">
        <v>1.7</v>
      </c>
      <c r="BM818">
        <v>235</v>
      </c>
      <c r="BN818">
        <v>36</v>
      </c>
      <c r="BO818">
        <v>2</v>
      </c>
      <c r="BP818">
        <v>0</v>
      </c>
      <c r="BQ818" t="s">
        <v>72</v>
      </c>
      <c r="BR818">
        <v>182</v>
      </c>
      <c r="BS818">
        <v>42</v>
      </c>
      <c r="BT818">
        <v>69.8</v>
      </c>
      <c r="BU818">
        <v>16</v>
      </c>
      <c r="BV818">
        <v>21.4</v>
      </c>
      <c r="BW818">
        <v>65</v>
      </c>
      <c r="BX818">
        <v>29.53</v>
      </c>
      <c r="BY818">
        <v>763</v>
      </c>
      <c r="BZ818">
        <v>4.4710000000000001</v>
      </c>
      <c r="CA818">
        <v>1</v>
      </c>
      <c r="CB818" s="2">
        <f t="shared" si="103"/>
        <v>45666</v>
      </c>
      <c r="CC818" s="3">
        <f t="shared" si="104"/>
        <v>0.5</v>
      </c>
      <c r="CD818" s="4">
        <f t="shared" si="98"/>
        <v>45666.5</v>
      </c>
      <c r="CE818" s="18">
        <f t="shared" si="101"/>
        <v>0.17000000000000004</v>
      </c>
      <c r="CF818" s="18">
        <f t="shared" si="102"/>
        <v>0.08</v>
      </c>
      <c r="CG818" s="19">
        <f t="shared" si="105"/>
        <v>225</v>
      </c>
      <c r="CH818" s="19">
        <f t="shared" si="105"/>
        <v>337.5</v>
      </c>
      <c r="CI818" s="19">
        <f t="shared" si="99"/>
        <v>225</v>
      </c>
      <c r="CJ818" s="19">
        <f t="shared" si="100"/>
        <v>337.5</v>
      </c>
    </row>
    <row r="819" spans="1:88" x14ac:dyDescent="0.35">
      <c r="A819" t="s">
        <v>147</v>
      </c>
      <c r="B819" t="s">
        <v>981</v>
      </c>
      <c r="C819">
        <v>26.3</v>
      </c>
      <c r="D819">
        <v>26.4</v>
      </c>
      <c r="E819">
        <v>25.7</v>
      </c>
      <c r="F819">
        <v>49</v>
      </c>
      <c r="G819">
        <v>9</v>
      </c>
      <c r="H819">
        <v>25</v>
      </c>
      <c r="I819">
        <v>65</v>
      </c>
      <c r="J819">
        <v>7.3</v>
      </c>
      <c r="K819">
        <v>26</v>
      </c>
      <c r="L819">
        <v>19</v>
      </c>
      <c r="M819" t="s">
        <v>85</v>
      </c>
      <c r="N819" t="s">
        <v>85</v>
      </c>
      <c r="O819">
        <v>0</v>
      </c>
      <c r="P819">
        <v>0</v>
      </c>
      <c r="Q819">
        <v>0</v>
      </c>
      <c r="S819">
        <v>0</v>
      </c>
      <c r="U819">
        <v>0</v>
      </c>
      <c r="V819">
        <v>342</v>
      </c>
      <c r="W819">
        <v>29</v>
      </c>
      <c r="X819">
        <v>2</v>
      </c>
      <c r="Y819">
        <v>0</v>
      </c>
      <c r="Z819" t="s">
        <v>72</v>
      </c>
      <c r="AA819">
        <v>266</v>
      </c>
      <c r="AB819">
        <v>60</v>
      </c>
      <c r="AD819">
        <v>0</v>
      </c>
      <c r="AG819">
        <v>22.1</v>
      </c>
      <c r="AH819">
        <v>19</v>
      </c>
      <c r="AK819">
        <v>0</v>
      </c>
      <c r="AM819">
        <v>300</v>
      </c>
      <c r="AN819">
        <v>38</v>
      </c>
      <c r="AO819">
        <v>1</v>
      </c>
      <c r="AP819">
        <v>0</v>
      </c>
      <c r="AQ819" t="s">
        <v>72</v>
      </c>
      <c r="AR819">
        <v>0</v>
      </c>
      <c r="AS819">
        <v>0</v>
      </c>
      <c r="AT819">
        <v>26.8</v>
      </c>
      <c r="AU819">
        <v>26.9</v>
      </c>
      <c r="AV819">
        <v>26.1</v>
      </c>
      <c r="AW819">
        <v>50</v>
      </c>
      <c r="AX819">
        <v>10</v>
      </c>
      <c r="AY819">
        <v>26</v>
      </c>
      <c r="BA819">
        <v>7.9</v>
      </c>
      <c r="BB819">
        <v>24</v>
      </c>
      <c r="BC819">
        <v>18</v>
      </c>
      <c r="BD819" t="s">
        <v>74</v>
      </c>
      <c r="BE819" t="s">
        <v>82</v>
      </c>
      <c r="BF819">
        <v>0</v>
      </c>
      <c r="BG819">
        <v>0</v>
      </c>
      <c r="BH819">
        <v>0</v>
      </c>
      <c r="BI819">
        <v>388</v>
      </c>
      <c r="BJ819">
        <v>394</v>
      </c>
      <c r="BK819">
        <v>1.7</v>
      </c>
      <c r="BL819">
        <v>1.7</v>
      </c>
      <c r="BM819">
        <v>244</v>
      </c>
      <c r="BN819">
        <v>35</v>
      </c>
      <c r="BO819">
        <v>2</v>
      </c>
      <c r="BP819">
        <v>0</v>
      </c>
      <c r="BQ819" t="s">
        <v>72</v>
      </c>
      <c r="BR819">
        <v>196</v>
      </c>
      <c r="BS819">
        <v>37</v>
      </c>
      <c r="BT819">
        <v>69</v>
      </c>
      <c r="BU819">
        <v>17</v>
      </c>
      <c r="BV819">
        <v>22.2</v>
      </c>
      <c r="BW819">
        <v>64</v>
      </c>
      <c r="BX819">
        <v>29.53</v>
      </c>
      <c r="BY819">
        <v>763</v>
      </c>
      <c r="BZ819">
        <v>4.4710000000000001</v>
      </c>
      <c r="CA819">
        <v>1</v>
      </c>
      <c r="CB819" s="2">
        <f t="shared" si="103"/>
        <v>45666</v>
      </c>
      <c r="CC819" s="3">
        <f t="shared" si="104"/>
        <v>0.51041666666666663</v>
      </c>
      <c r="CD819" s="4">
        <f t="shared" si="98"/>
        <v>45666.510416666664</v>
      </c>
      <c r="CE819" s="18">
        <f t="shared" si="101"/>
        <v>0.17000000000000004</v>
      </c>
      <c r="CF819" s="18">
        <f t="shared" si="102"/>
        <v>0.08</v>
      </c>
      <c r="CG819" s="19">
        <f t="shared" si="105"/>
        <v>202.5</v>
      </c>
      <c r="CH819" s="19">
        <f t="shared" si="105"/>
        <v>337.5</v>
      </c>
      <c r="CI819" s="19">
        <f t="shared" si="99"/>
        <v>202.5</v>
      </c>
      <c r="CJ819" s="19">
        <f t="shared" si="100"/>
        <v>337.5</v>
      </c>
    </row>
    <row r="820" spans="1:88" x14ac:dyDescent="0.35">
      <c r="A820" t="s">
        <v>147</v>
      </c>
      <c r="B820" t="s">
        <v>982</v>
      </c>
      <c r="C820">
        <v>26.9</v>
      </c>
      <c r="D820">
        <v>26.9</v>
      </c>
      <c r="E820">
        <v>26.3</v>
      </c>
      <c r="F820">
        <v>49</v>
      </c>
      <c r="G820">
        <v>10</v>
      </c>
      <c r="H820">
        <v>26</v>
      </c>
      <c r="I820">
        <v>65</v>
      </c>
      <c r="J820">
        <v>6.7</v>
      </c>
      <c r="K820">
        <v>21</v>
      </c>
      <c r="L820">
        <v>19</v>
      </c>
      <c r="M820" t="s">
        <v>86</v>
      </c>
      <c r="N820" t="s">
        <v>85</v>
      </c>
      <c r="O820">
        <v>0</v>
      </c>
      <c r="P820">
        <v>0</v>
      </c>
      <c r="Q820">
        <v>0</v>
      </c>
      <c r="S820">
        <v>0</v>
      </c>
      <c r="U820">
        <v>0</v>
      </c>
      <c r="V820">
        <v>351</v>
      </c>
      <c r="W820">
        <v>30</v>
      </c>
      <c r="X820">
        <v>2</v>
      </c>
      <c r="Y820">
        <v>0</v>
      </c>
      <c r="Z820" t="s">
        <v>72</v>
      </c>
      <c r="AA820">
        <v>276</v>
      </c>
      <c r="AB820">
        <v>57</v>
      </c>
      <c r="AD820">
        <v>0</v>
      </c>
      <c r="AG820">
        <v>25</v>
      </c>
      <c r="AH820">
        <v>21.2</v>
      </c>
      <c r="AK820">
        <v>0</v>
      </c>
      <c r="AM820">
        <v>290</v>
      </c>
      <c r="AN820">
        <v>38</v>
      </c>
      <c r="AO820">
        <v>1</v>
      </c>
      <c r="AP820">
        <v>0</v>
      </c>
      <c r="AQ820" t="s">
        <v>72</v>
      </c>
      <c r="AR820">
        <v>0</v>
      </c>
      <c r="AS820">
        <v>0</v>
      </c>
      <c r="AT820">
        <v>27.4</v>
      </c>
      <c r="AU820">
        <v>27.4</v>
      </c>
      <c r="AV820">
        <v>26.7</v>
      </c>
      <c r="AW820">
        <v>49</v>
      </c>
      <c r="AX820">
        <v>10</v>
      </c>
      <c r="AY820">
        <v>26</v>
      </c>
      <c r="BA820">
        <v>8.1999999999999993</v>
      </c>
      <c r="BB820">
        <v>24</v>
      </c>
      <c r="BC820">
        <v>18</v>
      </c>
      <c r="BD820" t="s">
        <v>82</v>
      </c>
      <c r="BE820" t="s">
        <v>80</v>
      </c>
      <c r="BF820">
        <v>0</v>
      </c>
      <c r="BG820">
        <v>0</v>
      </c>
      <c r="BH820">
        <v>0</v>
      </c>
      <c r="BI820">
        <v>401</v>
      </c>
      <c r="BJ820">
        <v>406</v>
      </c>
      <c r="BK820">
        <v>1.8</v>
      </c>
      <c r="BL820">
        <v>1.8</v>
      </c>
      <c r="BM820">
        <v>242</v>
      </c>
      <c r="BN820">
        <v>37</v>
      </c>
      <c r="BO820">
        <v>2</v>
      </c>
      <c r="BP820">
        <v>0</v>
      </c>
      <c r="BQ820" t="s">
        <v>72</v>
      </c>
      <c r="BR820">
        <v>203</v>
      </c>
      <c r="BS820">
        <v>28</v>
      </c>
      <c r="BT820">
        <v>68.099999999999994</v>
      </c>
      <c r="BU820">
        <v>17</v>
      </c>
      <c r="BV820">
        <v>21.5</v>
      </c>
      <c r="BW820">
        <v>63</v>
      </c>
      <c r="BX820">
        <v>29.53</v>
      </c>
      <c r="BY820">
        <v>763</v>
      </c>
      <c r="BZ820">
        <v>4.4710000000000001</v>
      </c>
      <c r="CA820">
        <v>1</v>
      </c>
      <c r="CB820" s="2">
        <f t="shared" si="103"/>
        <v>45666</v>
      </c>
      <c r="CC820" s="3">
        <f t="shared" si="104"/>
        <v>0.52083333333333337</v>
      </c>
      <c r="CD820" s="4">
        <f t="shared" si="98"/>
        <v>45666.520833333336</v>
      </c>
      <c r="CE820" s="18">
        <f t="shared" si="101"/>
        <v>0.17000000000000004</v>
      </c>
      <c r="CF820" s="18">
        <f t="shared" si="102"/>
        <v>0.08</v>
      </c>
      <c r="CG820" s="19">
        <f t="shared" si="105"/>
        <v>202.5</v>
      </c>
      <c r="CH820" s="19">
        <f t="shared" si="105"/>
        <v>360</v>
      </c>
      <c r="CI820" s="19">
        <f t="shared" si="99"/>
        <v>202.5</v>
      </c>
      <c r="CJ820" s="19">
        <f t="shared" si="100"/>
        <v>360</v>
      </c>
    </row>
    <row r="821" spans="1:88" x14ac:dyDescent="0.35">
      <c r="A821" t="s">
        <v>147</v>
      </c>
      <c r="B821" t="s">
        <v>983</v>
      </c>
      <c r="C821">
        <v>27.6</v>
      </c>
      <c r="D821">
        <v>27.6</v>
      </c>
      <c r="E821">
        <v>26.9</v>
      </c>
      <c r="F821">
        <v>49</v>
      </c>
      <c r="G821">
        <v>11</v>
      </c>
      <c r="H821">
        <v>27</v>
      </c>
      <c r="I821">
        <v>65</v>
      </c>
      <c r="J821">
        <v>5.3</v>
      </c>
      <c r="K821">
        <v>17</v>
      </c>
      <c r="L821">
        <v>19</v>
      </c>
      <c r="M821" t="s">
        <v>84</v>
      </c>
      <c r="N821" t="s">
        <v>85</v>
      </c>
      <c r="O821">
        <v>0</v>
      </c>
      <c r="P821">
        <v>0</v>
      </c>
      <c r="Q821">
        <v>0</v>
      </c>
      <c r="S821">
        <v>0</v>
      </c>
      <c r="U821">
        <v>0</v>
      </c>
      <c r="V821">
        <v>350</v>
      </c>
      <c r="W821">
        <v>28</v>
      </c>
      <c r="X821">
        <v>2</v>
      </c>
      <c r="Y821">
        <v>0</v>
      </c>
      <c r="Z821" t="s">
        <v>72</v>
      </c>
      <c r="AA821">
        <v>254</v>
      </c>
      <c r="AB821">
        <v>79</v>
      </c>
      <c r="AD821">
        <v>0</v>
      </c>
      <c r="AG821">
        <v>30.2</v>
      </c>
      <c r="AH821">
        <v>26.5</v>
      </c>
      <c r="AK821">
        <v>0</v>
      </c>
      <c r="AM821">
        <v>303</v>
      </c>
      <c r="AN821">
        <v>36</v>
      </c>
      <c r="AO821">
        <v>1</v>
      </c>
      <c r="AP821">
        <v>0</v>
      </c>
      <c r="AQ821" t="s">
        <v>72</v>
      </c>
      <c r="AR821">
        <v>0</v>
      </c>
      <c r="AS821">
        <v>0</v>
      </c>
      <c r="AT821">
        <v>28.1</v>
      </c>
      <c r="AU821">
        <v>28.1</v>
      </c>
      <c r="AV821">
        <v>27.3</v>
      </c>
      <c r="AW821">
        <v>49</v>
      </c>
      <c r="AX821">
        <v>11</v>
      </c>
      <c r="AY821">
        <v>27</v>
      </c>
      <c r="BA821">
        <v>6.1</v>
      </c>
      <c r="BB821">
        <v>25</v>
      </c>
      <c r="BC821">
        <v>19</v>
      </c>
      <c r="BD821" t="s">
        <v>84</v>
      </c>
      <c r="BE821" t="s">
        <v>78</v>
      </c>
      <c r="BF821">
        <v>0</v>
      </c>
      <c r="BG821">
        <v>0</v>
      </c>
      <c r="BH821">
        <v>0</v>
      </c>
      <c r="BI821">
        <v>410</v>
      </c>
      <c r="BJ821">
        <v>411</v>
      </c>
      <c r="BK821">
        <v>1.8</v>
      </c>
      <c r="BL821">
        <v>1.9</v>
      </c>
      <c r="BM821">
        <v>242</v>
      </c>
      <c r="BN821">
        <v>35</v>
      </c>
      <c r="BO821">
        <v>2</v>
      </c>
      <c r="BP821">
        <v>0</v>
      </c>
      <c r="BQ821" t="s">
        <v>72</v>
      </c>
      <c r="BR821">
        <v>188</v>
      </c>
      <c r="BS821">
        <v>42</v>
      </c>
      <c r="BT821">
        <v>67.3</v>
      </c>
      <c r="BU821">
        <v>17</v>
      </c>
      <c r="BV821">
        <v>20.8</v>
      </c>
      <c r="BW821">
        <v>62</v>
      </c>
      <c r="BX821">
        <v>29.53</v>
      </c>
      <c r="BY821">
        <v>764</v>
      </c>
      <c r="BZ821">
        <v>4.4770000000000003</v>
      </c>
      <c r="CA821">
        <v>1</v>
      </c>
      <c r="CB821" s="2">
        <f t="shared" si="103"/>
        <v>45666</v>
      </c>
      <c r="CC821" s="3">
        <f t="shared" si="104"/>
        <v>0.53125</v>
      </c>
      <c r="CD821" s="4">
        <f t="shared" si="98"/>
        <v>45666.53125</v>
      </c>
      <c r="CE821" s="18">
        <f t="shared" si="101"/>
        <v>0.17000000000000004</v>
      </c>
      <c r="CF821" s="18">
        <f t="shared" si="102"/>
        <v>0.08</v>
      </c>
      <c r="CG821" s="19">
        <f t="shared" si="105"/>
        <v>202.5</v>
      </c>
      <c r="CH821" s="19">
        <f t="shared" si="105"/>
        <v>315</v>
      </c>
      <c r="CI821" s="19">
        <f t="shared" si="99"/>
        <v>202.5</v>
      </c>
      <c r="CJ821" s="19">
        <f t="shared" si="100"/>
        <v>315</v>
      </c>
    </row>
    <row r="822" spans="1:88" x14ac:dyDescent="0.35">
      <c r="A822" t="s">
        <v>147</v>
      </c>
      <c r="B822" t="s">
        <v>984</v>
      </c>
      <c r="C822">
        <v>28.3</v>
      </c>
      <c r="D822">
        <v>28.3</v>
      </c>
      <c r="E822">
        <v>27.6</v>
      </c>
      <c r="F822">
        <v>49</v>
      </c>
      <c r="G822">
        <v>11</v>
      </c>
      <c r="H822">
        <v>27</v>
      </c>
      <c r="I822">
        <v>65</v>
      </c>
      <c r="J822">
        <v>5.0999999999999996</v>
      </c>
      <c r="K822">
        <v>14</v>
      </c>
      <c r="L822">
        <v>23</v>
      </c>
      <c r="M822" t="s">
        <v>86</v>
      </c>
      <c r="N822" t="s">
        <v>84</v>
      </c>
      <c r="O822">
        <v>0</v>
      </c>
      <c r="P822">
        <v>0</v>
      </c>
      <c r="Q822">
        <v>0</v>
      </c>
      <c r="S822">
        <v>0</v>
      </c>
      <c r="U822">
        <v>0</v>
      </c>
      <c r="V822">
        <v>348</v>
      </c>
      <c r="W822">
        <v>31</v>
      </c>
      <c r="X822">
        <v>2</v>
      </c>
      <c r="Y822">
        <v>0</v>
      </c>
      <c r="Z822" t="s">
        <v>72</v>
      </c>
      <c r="AA822">
        <v>266</v>
      </c>
      <c r="AB822">
        <v>64</v>
      </c>
      <c r="AD822">
        <v>0</v>
      </c>
      <c r="AG822">
        <v>31</v>
      </c>
      <c r="AH822">
        <v>27.6</v>
      </c>
      <c r="AK822">
        <v>0</v>
      </c>
      <c r="AM822">
        <v>272</v>
      </c>
      <c r="AN822">
        <v>38</v>
      </c>
      <c r="AO822">
        <v>1</v>
      </c>
      <c r="AP822">
        <v>0</v>
      </c>
      <c r="AQ822" t="s">
        <v>72</v>
      </c>
      <c r="AR822">
        <v>0</v>
      </c>
      <c r="AS822">
        <v>0</v>
      </c>
      <c r="AT822">
        <v>28.6</v>
      </c>
      <c r="AU822">
        <v>28.6</v>
      </c>
      <c r="AV822">
        <v>28.1</v>
      </c>
      <c r="AW822">
        <v>49</v>
      </c>
      <c r="AX822">
        <v>12</v>
      </c>
      <c r="AY822">
        <v>28</v>
      </c>
      <c r="BA822">
        <v>6.1</v>
      </c>
      <c r="BB822">
        <v>20</v>
      </c>
      <c r="BC822">
        <v>22</v>
      </c>
      <c r="BD822" t="s">
        <v>82</v>
      </c>
      <c r="BE822" t="s">
        <v>78</v>
      </c>
      <c r="BF822">
        <v>0</v>
      </c>
      <c r="BG822">
        <v>0</v>
      </c>
      <c r="BH822">
        <v>0</v>
      </c>
      <c r="BI822">
        <v>414</v>
      </c>
      <c r="BJ822">
        <v>417</v>
      </c>
      <c r="BK822">
        <v>1.8</v>
      </c>
      <c r="BL822">
        <v>1.9</v>
      </c>
      <c r="BM822">
        <v>241</v>
      </c>
      <c r="BN822">
        <v>35</v>
      </c>
      <c r="BO822">
        <v>2</v>
      </c>
      <c r="BP822">
        <v>0</v>
      </c>
      <c r="BQ822" t="s">
        <v>72</v>
      </c>
      <c r="BR822">
        <v>200</v>
      </c>
      <c r="BS822">
        <v>29</v>
      </c>
      <c r="BT822">
        <v>66.599999999999994</v>
      </c>
      <c r="BU822">
        <v>17</v>
      </c>
      <c r="BV822">
        <v>20.2</v>
      </c>
      <c r="BW822">
        <v>61</v>
      </c>
      <c r="BX822">
        <v>29.52</v>
      </c>
      <c r="BY822">
        <v>764</v>
      </c>
      <c r="BZ822">
        <v>4.4770000000000003</v>
      </c>
      <c r="CA822">
        <v>1</v>
      </c>
      <c r="CB822" s="2">
        <f t="shared" si="103"/>
        <v>45666</v>
      </c>
      <c r="CC822" s="3">
        <f t="shared" si="104"/>
        <v>0.54166666666666663</v>
      </c>
      <c r="CD822" s="4">
        <f t="shared" si="98"/>
        <v>45666.541666666664</v>
      </c>
      <c r="CE822" s="18">
        <f t="shared" si="101"/>
        <v>0.17000000000000004</v>
      </c>
      <c r="CF822" s="18">
        <f t="shared" si="102"/>
        <v>0.08</v>
      </c>
      <c r="CG822" s="19">
        <f t="shared" si="105"/>
        <v>225</v>
      </c>
      <c r="CH822" s="19">
        <f t="shared" si="105"/>
        <v>315</v>
      </c>
      <c r="CI822" s="19">
        <f t="shared" si="99"/>
        <v>225</v>
      </c>
      <c r="CJ822" s="19">
        <f t="shared" si="100"/>
        <v>315</v>
      </c>
    </row>
    <row r="823" spans="1:88" x14ac:dyDescent="0.35">
      <c r="A823" t="s">
        <v>147</v>
      </c>
      <c r="B823" t="s">
        <v>985</v>
      </c>
      <c r="C823">
        <v>28.8</v>
      </c>
      <c r="D823">
        <v>28.8</v>
      </c>
      <c r="E823">
        <v>28.3</v>
      </c>
      <c r="F823">
        <v>49</v>
      </c>
      <c r="G823">
        <v>12</v>
      </c>
      <c r="H823">
        <v>28</v>
      </c>
      <c r="I823">
        <v>65</v>
      </c>
      <c r="J823">
        <v>5.8</v>
      </c>
      <c r="K823">
        <v>18</v>
      </c>
      <c r="L823">
        <v>23</v>
      </c>
      <c r="M823" t="s">
        <v>84</v>
      </c>
      <c r="N823" t="s">
        <v>85</v>
      </c>
      <c r="O823">
        <v>0</v>
      </c>
      <c r="P823">
        <v>0</v>
      </c>
      <c r="Q823">
        <v>0</v>
      </c>
      <c r="S823">
        <v>0</v>
      </c>
      <c r="U823">
        <v>0</v>
      </c>
      <c r="V823">
        <v>351</v>
      </c>
      <c r="W823">
        <v>30</v>
      </c>
      <c r="X823">
        <v>2</v>
      </c>
      <c r="Y823">
        <v>0</v>
      </c>
      <c r="Z823" t="s">
        <v>72</v>
      </c>
      <c r="AA823">
        <v>270</v>
      </c>
      <c r="AB823">
        <v>63</v>
      </c>
      <c r="AD823">
        <v>0</v>
      </c>
      <c r="AG823">
        <v>30.5</v>
      </c>
      <c r="AH823">
        <v>28.9</v>
      </c>
      <c r="AK823">
        <v>0</v>
      </c>
      <c r="AM823">
        <v>263</v>
      </c>
      <c r="AN823">
        <v>36</v>
      </c>
      <c r="AO823">
        <v>1</v>
      </c>
      <c r="AP823">
        <v>0</v>
      </c>
      <c r="AQ823" t="s">
        <v>72</v>
      </c>
      <c r="AR823">
        <v>0</v>
      </c>
      <c r="AS823">
        <v>0</v>
      </c>
      <c r="AT823">
        <v>29</v>
      </c>
      <c r="AU823">
        <v>29</v>
      </c>
      <c r="AV823">
        <v>28.5</v>
      </c>
      <c r="AW823">
        <v>49</v>
      </c>
      <c r="AX823">
        <v>12</v>
      </c>
      <c r="AY823">
        <v>28</v>
      </c>
      <c r="BA823">
        <v>5.9</v>
      </c>
      <c r="BB823">
        <v>21</v>
      </c>
      <c r="BC823">
        <v>22</v>
      </c>
      <c r="BD823" t="s">
        <v>80</v>
      </c>
      <c r="BE823" t="s">
        <v>77</v>
      </c>
      <c r="BF823">
        <v>0</v>
      </c>
      <c r="BG823">
        <v>0</v>
      </c>
      <c r="BH823">
        <v>0</v>
      </c>
      <c r="BI823">
        <v>416</v>
      </c>
      <c r="BJ823">
        <v>417</v>
      </c>
      <c r="BK823">
        <v>1.8</v>
      </c>
      <c r="BL823">
        <v>1.9</v>
      </c>
      <c r="BM823">
        <v>241</v>
      </c>
      <c r="BN823">
        <v>36</v>
      </c>
      <c r="BO823">
        <v>2</v>
      </c>
      <c r="BP823">
        <v>0</v>
      </c>
      <c r="BQ823" t="s">
        <v>72</v>
      </c>
      <c r="BR823">
        <v>193</v>
      </c>
      <c r="BS823">
        <v>38</v>
      </c>
      <c r="BT823">
        <v>66.099999999999994</v>
      </c>
      <c r="BU823">
        <v>18</v>
      </c>
      <c r="BV823">
        <v>21.2</v>
      </c>
      <c r="BW823">
        <v>61</v>
      </c>
      <c r="BX823">
        <v>29.52</v>
      </c>
      <c r="BY823">
        <v>763</v>
      </c>
      <c r="BZ823">
        <v>4.4710000000000001</v>
      </c>
      <c r="CA823">
        <v>1</v>
      </c>
      <c r="CB823" s="2">
        <f t="shared" si="103"/>
        <v>45666</v>
      </c>
      <c r="CC823" s="3">
        <f t="shared" si="104"/>
        <v>0.55208333333333337</v>
      </c>
      <c r="CD823" s="4">
        <f t="shared" si="98"/>
        <v>45666.552083333336</v>
      </c>
      <c r="CE823" s="18">
        <f t="shared" si="101"/>
        <v>0.17000000000000004</v>
      </c>
      <c r="CF823" s="18">
        <f t="shared" si="102"/>
        <v>0.08</v>
      </c>
      <c r="CG823" s="19">
        <f t="shared" si="105"/>
        <v>202.5</v>
      </c>
      <c r="CH823" s="19">
        <f t="shared" si="105"/>
        <v>292.5</v>
      </c>
      <c r="CI823" s="19">
        <f t="shared" si="99"/>
        <v>202.5</v>
      </c>
      <c r="CJ823" s="19">
        <f t="shared" si="100"/>
        <v>292.5</v>
      </c>
    </row>
    <row r="824" spans="1:88" x14ac:dyDescent="0.35">
      <c r="A824" t="s">
        <v>147</v>
      </c>
      <c r="B824" t="s">
        <v>986</v>
      </c>
      <c r="C824">
        <v>29</v>
      </c>
      <c r="D824">
        <v>29</v>
      </c>
      <c r="E824">
        <v>28.7</v>
      </c>
      <c r="F824">
        <v>49</v>
      </c>
      <c r="G824">
        <v>12</v>
      </c>
      <c r="H824">
        <v>28</v>
      </c>
      <c r="I824">
        <v>65</v>
      </c>
      <c r="J824">
        <v>7.3</v>
      </c>
      <c r="K824">
        <v>19</v>
      </c>
      <c r="L824">
        <v>22</v>
      </c>
      <c r="M824" t="s">
        <v>74</v>
      </c>
      <c r="N824" t="s">
        <v>84</v>
      </c>
      <c r="O824">
        <v>0</v>
      </c>
      <c r="P824">
        <v>0</v>
      </c>
      <c r="Q824">
        <v>0</v>
      </c>
      <c r="S824">
        <v>0</v>
      </c>
      <c r="U824">
        <v>0</v>
      </c>
      <c r="V824">
        <v>350</v>
      </c>
      <c r="W824">
        <v>31</v>
      </c>
      <c r="X824">
        <v>2</v>
      </c>
      <c r="Y824">
        <v>0</v>
      </c>
      <c r="Z824" t="s">
        <v>72</v>
      </c>
      <c r="AA824">
        <v>276</v>
      </c>
      <c r="AB824">
        <v>57</v>
      </c>
      <c r="AD824">
        <v>0</v>
      </c>
      <c r="AG824">
        <v>31.4</v>
      </c>
      <c r="AH824">
        <v>29.6</v>
      </c>
      <c r="AK824">
        <v>0</v>
      </c>
      <c r="AM824">
        <v>263</v>
      </c>
      <c r="AN824">
        <v>33</v>
      </c>
      <c r="AO824">
        <v>1</v>
      </c>
      <c r="AP824">
        <v>0</v>
      </c>
      <c r="AQ824" t="s">
        <v>72</v>
      </c>
      <c r="AR824">
        <v>0</v>
      </c>
      <c r="AS824">
        <v>0</v>
      </c>
      <c r="AT824">
        <v>29.4</v>
      </c>
      <c r="AU824">
        <v>29.4</v>
      </c>
      <c r="AV824">
        <v>28.8</v>
      </c>
      <c r="AW824">
        <v>49</v>
      </c>
      <c r="AX824">
        <v>12</v>
      </c>
      <c r="AY824">
        <v>28</v>
      </c>
      <c r="BA824">
        <v>9.4</v>
      </c>
      <c r="BB824">
        <v>29</v>
      </c>
      <c r="BC824">
        <v>21</v>
      </c>
      <c r="BD824" t="s">
        <v>78</v>
      </c>
      <c r="BE824" t="s">
        <v>87</v>
      </c>
      <c r="BF824">
        <v>0</v>
      </c>
      <c r="BG824">
        <v>0</v>
      </c>
      <c r="BH824">
        <v>0</v>
      </c>
      <c r="BI824">
        <v>414</v>
      </c>
      <c r="BJ824">
        <v>415</v>
      </c>
      <c r="BK824">
        <v>1.8</v>
      </c>
      <c r="BL824">
        <v>1.8</v>
      </c>
      <c r="BM824">
        <v>240</v>
      </c>
      <c r="BN824">
        <v>37</v>
      </c>
      <c r="BO824">
        <v>2</v>
      </c>
      <c r="BP824">
        <v>0</v>
      </c>
      <c r="BQ824" t="s">
        <v>72</v>
      </c>
      <c r="BR824">
        <v>183</v>
      </c>
      <c r="BS824">
        <v>43</v>
      </c>
      <c r="BT824">
        <v>65.599999999999994</v>
      </c>
      <c r="BU824">
        <v>18</v>
      </c>
      <c r="BV824">
        <v>20.8</v>
      </c>
      <c r="BW824">
        <v>60</v>
      </c>
      <c r="BX824">
        <v>29.52</v>
      </c>
      <c r="BY824">
        <v>763</v>
      </c>
      <c r="BZ824">
        <v>4.4710000000000001</v>
      </c>
      <c r="CA824">
        <v>1</v>
      </c>
      <c r="CB824" s="2">
        <f t="shared" si="103"/>
        <v>45666</v>
      </c>
      <c r="CC824" s="3">
        <f t="shared" si="104"/>
        <v>0.5625</v>
      </c>
      <c r="CD824" s="4">
        <f t="shared" si="98"/>
        <v>45666.5625</v>
      </c>
      <c r="CE824" s="18">
        <f t="shared" si="101"/>
        <v>0.17000000000000004</v>
      </c>
      <c r="CF824" s="18">
        <f t="shared" si="102"/>
        <v>0.08</v>
      </c>
      <c r="CG824" s="19">
        <f t="shared" si="105"/>
        <v>225</v>
      </c>
      <c r="CH824" s="19">
        <f t="shared" si="105"/>
        <v>270</v>
      </c>
      <c r="CI824" s="19">
        <f t="shared" si="99"/>
        <v>225</v>
      </c>
      <c r="CJ824" s="19">
        <f t="shared" si="100"/>
        <v>270</v>
      </c>
    </row>
    <row r="825" spans="1:88" x14ac:dyDescent="0.35">
      <c r="A825" t="s">
        <v>147</v>
      </c>
      <c r="B825" t="s">
        <v>987</v>
      </c>
      <c r="C825">
        <v>29.8</v>
      </c>
      <c r="D825">
        <v>29.8</v>
      </c>
      <c r="E825">
        <v>29</v>
      </c>
      <c r="F825">
        <v>49</v>
      </c>
      <c r="G825">
        <v>13</v>
      </c>
      <c r="H825">
        <v>29</v>
      </c>
      <c r="I825">
        <v>65</v>
      </c>
      <c r="J825">
        <v>6.1</v>
      </c>
      <c r="K825">
        <v>21</v>
      </c>
      <c r="L825">
        <v>22</v>
      </c>
      <c r="M825" t="s">
        <v>74</v>
      </c>
      <c r="N825" t="s">
        <v>85</v>
      </c>
      <c r="O825">
        <v>0</v>
      </c>
      <c r="P825">
        <v>0</v>
      </c>
      <c r="Q825">
        <v>0</v>
      </c>
      <c r="S825">
        <v>0</v>
      </c>
      <c r="U825">
        <v>0</v>
      </c>
      <c r="V825">
        <v>351</v>
      </c>
      <c r="W825">
        <v>29</v>
      </c>
      <c r="X825">
        <v>2</v>
      </c>
      <c r="Y825">
        <v>0</v>
      </c>
      <c r="Z825" t="s">
        <v>72</v>
      </c>
      <c r="AA825">
        <v>261</v>
      </c>
      <c r="AB825">
        <v>72</v>
      </c>
      <c r="AD825">
        <v>0</v>
      </c>
      <c r="AG825">
        <v>33.799999999999997</v>
      </c>
      <c r="AH825">
        <v>31.4</v>
      </c>
      <c r="AK825">
        <v>0</v>
      </c>
      <c r="AM825">
        <v>259</v>
      </c>
      <c r="AN825">
        <v>38</v>
      </c>
      <c r="AO825">
        <v>1</v>
      </c>
      <c r="AP825">
        <v>0</v>
      </c>
      <c r="AQ825" t="s">
        <v>72</v>
      </c>
      <c r="AR825">
        <v>0</v>
      </c>
      <c r="AS825">
        <v>0</v>
      </c>
      <c r="AT825">
        <v>30</v>
      </c>
      <c r="AU825">
        <v>30</v>
      </c>
      <c r="AV825">
        <v>29.4</v>
      </c>
      <c r="AW825">
        <v>49</v>
      </c>
      <c r="AX825">
        <v>13</v>
      </c>
      <c r="AY825">
        <v>29</v>
      </c>
      <c r="BA825">
        <v>7</v>
      </c>
      <c r="BB825">
        <v>25</v>
      </c>
      <c r="BC825">
        <v>21</v>
      </c>
      <c r="BD825" t="s">
        <v>87</v>
      </c>
      <c r="BE825" t="s">
        <v>87</v>
      </c>
      <c r="BF825">
        <v>0</v>
      </c>
      <c r="BG825">
        <v>0</v>
      </c>
      <c r="BH825">
        <v>0</v>
      </c>
      <c r="BI825">
        <v>411</v>
      </c>
      <c r="BJ825">
        <v>413</v>
      </c>
      <c r="BK825">
        <v>1.7</v>
      </c>
      <c r="BL825">
        <v>1.8</v>
      </c>
      <c r="BM825">
        <v>231</v>
      </c>
      <c r="BN825">
        <v>35</v>
      </c>
      <c r="BO825">
        <v>2</v>
      </c>
      <c r="BP825">
        <v>0</v>
      </c>
      <c r="BQ825" t="s">
        <v>72</v>
      </c>
      <c r="BR825">
        <v>178</v>
      </c>
      <c r="BS825">
        <v>41</v>
      </c>
      <c r="BT825">
        <v>65.3</v>
      </c>
      <c r="BU825">
        <v>18</v>
      </c>
      <c r="BV825">
        <v>20.5</v>
      </c>
      <c r="BW825">
        <v>60</v>
      </c>
      <c r="BX825">
        <v>29.51</v>
      </c>
      <c r="BY825">
        <v>764</v>
      </c>
      <c r="BZ825">
        <v>4.4770000000000003</v>
      </c>
      <c r="CA825">
        <v>1</v>
      </c>
      <c r="CB825" s="2">
        <f t="shared" si="103"/>
        <v>45666</v>
      </c>
      <c r="CC825" s="3">
        <f t="shared" si="104"/>
        <v>0.57291666666666663</v>
      </c>
      <c r="CD825" s="4">
        <f t="shared" si="98"/>
        <v>45666.572916666664</v>
      </c>
      <c r="CE825" s="18">
        <f t="shared" si="101"/>
        <v>0.17000000000000004</v>
      </c>
      <c r="CF825" s="18">
        <f t="shared" si="102"/>
        <v>0.08</v>
      </c>
      <c r="CG825" s="19">
        <f t="shared" si="105"/>
        <v>202.5</v>
      </c>
      <c r="CH825" s="19">
        <f t="shared" si="105"/>
        <v>270</v>
      </c>
      <c r="CI825" s="19">
        <f t="shared" si="99"/>
        <v>202.5</v>
      </c>
      <c r="CJ825" s="19">
        <f t="shared" si="100"/>
        <v>270</v>
      </c>
    </row>
    <row r="826" spans="1:88" x14ac:dyDescent="0.35">
      <c r="A826" t="s">
        <v>147</v>
      </c>
      <c r="B826" t="s">
        <v>988</v>
      </c>
      <c r="C826">
        <v>30.6</v>
      </c>
      <c r="D826">
        <v>30.6</v>
      </c>
      <c r="E826">
        <v>29.8</v>
      </c>
      <c r="F826">
        <v>48</v>
      </c>
      <c r="G826">
        <v>13</v>
      </c>
      <c r="H826">
        <v>30</v>
      </c>
      <c r="I826">
        <v>65</v>
      </c>
      <c r="J826">
        <v>6.1</v>
      </c>
      <c r="K826">
        <v>20</v>
      </c>
      <c r="L826">
        <v>24</v>
      </c>
      <c r="M826" t="s">
        <v>84</v>
      </c>
      <c r="N826" t="s">
        <v>85</v>
      </c>
      <c r="O826">
        <v>0</v>
      </c>
      <c r="P826">
        <v>0</v>
      </c>
      <c r="Q826">
        <v>0</v>
      </c>
      <c r="S826">
        <v>0</v>
      </c>
      <c r="U826">
        <v>0</v>
      </c>
      <c r="V826">
        <v>342</v>
      </c>
      <c r="W826">
        <v>29</v>
      </c>
      <c r="X826">
        <v>2</v>
      </c>
      <c r="Y826">
        <v>0</v>
      </c>
      <c r="Z826" t="s">
        <v>72</v>
      </c>
      <c r="AA826">
        <v>273</v>
      </c>
      <c r="AB826">
        <v>52</v>
      </c>
      <c r="AD826">
        <v>0</v>
      </c>
      <c r="AG826">
        <v>34.1</v>
      </c>
      <c r="AH826">
        <v>31</v>
      </c>
      <c r="AK826">
        <v>0</v>
      </c>
      <c r="AM826">
        <v>258</v>
      </c>
      <c r="AN826">
        <v>37</v>
      </c>
      <c r="AO826">
        <v>1</v>
      </c>
      <c r="AP826">
        <v>0</v>
      </c>
      <c r="AQ826" t="s">
        <v>72</v>
      </c>
      <c r="AR826">
        <v>0</v>
      </c>
      <c r="AS826">
        <v>0</v>
      </c>
      <c r="AT826">
        <v>30.8</v>
      </c>
      <c r="AU826">
        <v>30.8</v>
      </c>
      <c r="AV826">
        <v>30</v>
      </c>
      <c r="AW826">
        <v>49</v>
      </c>
      <c r="AX826">
        <v>14</v>
      </c>
      <c r="AY826">
        <v>30</v>
      </c>
      <c r="BA826">
        <v>6.3</v>
      </c>
      <c r="BB826">
        <v>20</v>
      </c>
      <c r="BC826">
        <v>23</v>
      </c>
      <c r="BD826" t="s">
        <v>75</v>
      </c>
      <c r="BE826" t="s">
        <v>87</v>
      </c>
      <c r="BF826">
        <v>0</v>
      </c>
      <c r="BG826">
        <v>0</v>
      </c>
      <c r="BH826">
        <v>0</v>
      </c>
      <c r="BI826">
        <v>413</v>
      </c>
      <c r="BJ826">
        <v>427</v>
      </c>
      <c r="BK826">
        <v>1.7</v>
      </c>
      <c r="BL826">
        <v>1.8</v>
      </c>
      <c r="BM826">
        <v>233</v>
      </c>
      <c r="BN826">
        <v>35</v>
      </c>
      <c r="BO826">
        <v>3</v>
      </c>
      <c r="BP826">
        <v>0</v>
      </c>
      <c r="BQ826" t="s">
        <v>72</v>
      </c>
      <c r="BR826">
        <v>189</v>
      </c>
      <c r="BS826">
        <v>37</v>
      </c>
      <c r="BT826">
        <v>65.099999999999994</v>
      </c>
      <c r="BU826">
        <v>18</v>
      </c>
      <c r="BV826">
        <v>20.3</v>
      </c>
      <c r="BW826">
        <v>60</v>
      </c>
      <c r="BX826">
        <v>29.51</v>
      </c>
      <c r="BY826">
        <v>764</v>
      </c>
      <c r="BZ826">
        <v>4.4770000000000003</v>
      </c>
      <c r="CA826">
        <v>1</v>
      </c>
      <c r="CB826" s="2">
        <f t="shared" si="103"/>
        <v>45666</v>
      </c>
      <c r="CC826" s="3">
        <f t="shared" si="104"/>
        <v>0.58333333333333337</v>
      </c>
      <c r="CD826" s="4">
        <f t="shared" si="98"/>
        <v>45666.583333333336</v>
      </c>
      <c r="CE826" s="18">
        <f t="shared" si="101"/>
        <v>0.17000000000000004</v>
      </c>
      <c r="CF826" s="18">
        <f t="shared" si="102"/>
        <v>0.08</v>
      </c>
      <c r="CG826" s="19">
        <f t="shared" si="105"/>
        <v>202.5</v>
      </c>
      <c r="CH826" s="19">
        <f t="shared" si="105"/>
        <v>270</v>
      </c>
      <c r="CI826" s="19">
        <f t="shared" si="99"/>
        <v>202.5</v>
      </c>
      <c r="CJ826" s="19">
        <f t="shared" si="100"/>
        <v>270</v>
      </c>
    </row>
    <row r="827" spans="1:88" x14ac:dyDescent="0.35">
      <c r="A827" t="s">
        <v>147</v>
      </c>
      <c r="B827" t="s">
        <v>989</v>
      </c>
      <c r="C827">
        <v>31.4</v>
      </c>
      <c r="D827">
        <v>31.4</v>
      </c>
      <c r="E827">
        <v>30.6</v>
      </c>
      <c r="F827">
        <v>48</v>
      </c>
      <c r="G827">
        <v>14</v>
      </c>
      <c r="H827">
        <v>30</v>
      </c>
      <c r="I827">
        <v>65</v>
      </c>
      <c r="J827">
        <v>6</v>
      </c>
      <c r="K827">
        <v>24</v>
      </c>
      <c r="L827">
        <v>26</v>
      </c>
      <c r="M827" t="s">
        <v>84</v>
      </c>
      <c r="N827" t="s">
        <v>84</v>
      </c>
      <c r="O827">
        <v>0</v>
      </c>
      <c r="P827">
        <v>0</v>
      </c>
      <c r="Q827">
        <v>0</v>
      </c>
      <c r="S827">
        <v>0</v>
      </c>
      <c r="U827">
        <v>0</v>
      </c>
      <c r="V827">
        <v>343</v>
      </c>
      <c r="W827">
        <v>30</v>
      </c>
      <c r="X827">
        <v>2</v>
      </c>
      <c r="Y827">
        <v>0</v>
      </c>
      <c r="Z827" t="s">
        <v>72</v>
      </c>
      <c r="AA827">
        <v>270</v>
      </c>
      <c r="AB827">
        <v>55</v>
      </c>
      <c r="AD827">
        <v>0</v>
      </c>
      <c r="AG827">
        <v>35</v>
      </c>
      <c r="AH827">
        <v>32.6</v>
      </c>
      <c r="AK827">
        <v>0</v>
      </c>
      <c r="AM827">
        <v>267</v>
      </c>
      <c r="AN827">
        <v>38</v>
      </c>
      <c r="AO827">
        <v>2</v>
      </c>
      <c r="AP827">
        <v>0</v>
      </c>
      <c r="AQ827" t="s">
        <v>72</v>
      </c>
      <c r="AR827">
        <v>0</v>
      </c>
      <c r="AS827">
        <v>0</v>
      </c>
      <c r="AT827">
        <v>31.5</v>
      </c>
      <c r="AU827">
        <v>31.6</v>
      </c>
      <c r="AV827">
        <v>30.8</v>
      </c>
      <c r="AW827">
        <v>48</v>
      </c>
      <c r="AX827">
        <v>14</v>
      </c>
      <c r="AY827">
        <v>31</v>
      </c>
      <c r="BA827">
        <v>6.5</v>
      </c>
      <c r="BB827">
        <v>20</v>
      </c>
      <c r="BC827">
        <v>26</v>
      </c>
      <c r="BD827" t="s">
        <v>77</v>
      </c>
      <c r="BE827" t="s">
        <v>80</v>
      </c>
      <c r="BF827">
        <v>0</v>
      </c>
      <c r="BG827">
        <v>0</v>
      </c>
      <c r="BH827">
        <v>0</v>
      </c>
      <c r="BI827">
        <v>395</v>
      </c>
      <c r="BJ827">
        <v>410</v>
      </c>
      <c r="BK827">
        <v>1.6</v>
      </c>
      <c r="BL827">
        <v>1.7</v>
      </c>
      <c r="BM827">
        <v>226</v>
      </c>
      <c r="BN827">
        <v>36</v>
      </c>
      <c r="BO827">
        <v>1</v>
      </c>
      <c r="BP827">
        <v>0</v>
      </c>
      <c r="BQ827" t="s">
        <v>72</v>
      </c>
      <c r="BR827">
        <v>178</v>
      </c>
      <c r="BS827">
        <v>34</v>
      </c>
      <c r="BT827">
        <v>64.900000000000006</v>
      </c>
      <c r="BU827">
        <v>19</v>
      </c>
      <c r="BV827">
        <v>21.5</v>
      </c>
      <c r="BW827">
        <v>60</v>
      </c>
      <c r="BX827">
        <v>29.51</v>
      </c>
      <c r="BY827">
        <v>764</v>
      </c>
      <c r="BZ827">
        <v>4.4770000000000003</v>
      </c>
      <c r="CA827">
        <v>1</v>
      </c>
      <c r="CB827" s="2">
        <f t="shared" si="103"/>
        <v>45666</v>
      </c>
      <c r="CC827" s="3">
        <f t="shared" si="104"/>
        <v>0.59375</v>
      </c>
      <c r="CD827" s="4">
        <f t="shared" si="98"/>
        <v>45666.59375</v>
      </c>
      <c r="CE827" s="18">
        <f t="shared" si="101"/>
        <v>0.17000000000000004</v>
      </c>
      <c r="CF827" s="18">
        <f t="shared" si="102"/>
        <v>0.08</v>
      </c>
      <c r="CG827" s="19">
        <f t="shared" si="105"/>
        <v>225</v>
      </c>
      <c r="CH827" s="19">
        <f t="shared" si="105"/>
        <v>360</v>
      </c>
      <c r="CI827" s="19">
        <f t="shared" si="99"/>
        <v>225</v>
      </c>
      <c r="CJ827" s="19">
        <f t="shared" si="100"/>
        <v>360</v>
      </c>
    </row>
    <row r="828" spans="1:88" x14ac:dyDescent="0.35">
      <c r="A828" t="s">
        <v>147</v>
      </c>
      <c r="B828" t="s">
        <v>990</v>
      </c>
      <c r="C828">
        <v>31.5</v>
      </c>
      <c r="D828">
        <v>31.5</v>
      </c>
      <c r="E828">
        <v>31.4</v>
      </c>
      <c r="F828">
        <v>48</v>
      </c>
      <c r="G828">
        <v>14</v>
      </c>
      <c r="H828">
        <v>31</v>
      </c>
      <c r="I828">
        <v>65</v>
      </c>
      <c r="J828">
        <v>6.1</v>
      </c>
      <c r="K828">
        <v>21</v>
      </c>
      <c r="L828">
        <v>26</v>
      </c>
      <c r="M828" t="s">
        <v>74</v>
      </c>
      <c r="N828" t="s">
        <v>85</v>
      </c>
      <c r="O828">
        <v>0</v>
      </c>
      <c r="P828">
        <v>0</v>
      </c>
      <c r="Q828">
        <v>0</v>
      </c>
      <c r="S828">
        <v>0</v>
      </c>
      <c r="U828">
        <v>0</v>
      </c>
      <c r="V828">
        <v>349</v>
      </c>
      <c r="W828">
        <v>29</v>
      </c>
      <c r="X828">
        <v>1</v>
      </c>
      <c r="Y828">
        <v>0</v>
      </c>
      <c r="Z828" t="s">
        <v>72</v>
      </c>
      <c r="AA828">
        <v>267</v>
      </c>
      <c r="AB828">
        <v>65</v>
      </c>
      <c r="AD828">
        <v>0</v>
      </c>
      <c r="AG828">
        <v>34.700000000000003</v>
      </c>
      <c r="AH828">
        <v>32.299999999999997</v>
      </c>
      <c r="AK828">
        <v>0</v>
      </c>
      <c r="AM828">
        <v>277</v>
      </c>
      <c r="AN828">
        <v>39</v>
      </c>
      <c r="AO828">
        <v>2</v>
      </c>
      <c r="AP828">
        <v>0</v>
      </c>
      <c r="AQ828" t="s">
        <v>72</v>
      </c>
      <c r="AR828">
        <v>0</v>
      </c>
      <c r="AS828">
        <v>0</v>
      </c>
      <c r="AT828">
        <v>32</v>
      </c>
      <c r="AU828">
        <v>32</v>
      </c>
      <c r="AV828">
        <v>31.4</v>
      </c>
      <c r="AW828">
        <v>48</v>
      </c>
      <c r="AX828">
        <v>14</v>
      </c>
      <c r="AY828">
        <v>31</v>
      </c>
      <c r="BA828">
        <v>7.6</v>
      </c>
      <c r="BB828">
        <v>19</v>
      </c>
      <c r="BC828">
        <v>25</v>
      </c>
      <c r="BD828" t="s">
        <v>82</v>
      </c>
      <c r="BE828" t="s">
        <v>78</v>
      </c>
      <c r="BF828">
        <v>0</v>
      </c>
      <c r="BG828">
        <v>0</v>
      </c>
      <c r="BH828">
        <v>0</v>
      </c>
      <c r="BI828">
        <v>381</v>
      </c>
      <c r="BJ828">
        <v>387</v>
      </c>
      <c r="BK828">
        <v>1.5</v>
      </c>
      <c r="BL828">
        <v>1.6</v>
      </c>
      <c r="BM828">
        <v>233</v>
      </c>
      <c r="BN828">
        <v>33</v>
      </c>
      <c r="BO828">
        <v>1</v>
      </c>
      <c r="BP828">
        <v>0</v>
      </c>
      <c r="BQ828" t="s">
        <v>72</v>
      </c>
      <c r="BR828">
        <v>190</v>
      </c>
      <c r="BS828">
        <v>31</v>
      </c>
      <c r="BT828">
        <v>64.8</v>
      </c>
      <c r="BU828">
        <v>19</v>
      </c>
      <c r="BV828">
        <v>21.4</v>
      </c>
      <c r="BW828">
        <v>60</v>
      </c>
      <c r="BX828">
        <v>29.5</v>
      </c>
      <c r="BY828">
        <v>764</v>
      </c>
      <c r="BZ828">
        <v>4.4770000000000003</v>
      </c>
      <c r="CA828">
        <v>1</v>
      </c>
      <c r="CB828" s="2">
        <f t="shared" si="103"/>
        <v>45666</v>
      </c>
      <c r="CC828" s="3">
        <f t="shared" si="104"/>
        <v>0.60416666666666663</v>
      </c>
      <c r="CD828" s="4">
        <f t="shared" si="98"/>
        <v>45666.604166666664</v>
      </c>
      <c r="CE828" s="18">
        <f t="shared" si="101"/>
        <v>0.17000000000000004</v>
      </c>
      <c r="CF828" s="18">
        <f t="shared" si="102"/>
        <v>0.08</v>
      </c>
      <c r="CG828" s="19">
        <f t="shared" si="105"/>
        <v>202.5</v>
      </c>
      <c r="CH828" s="19">
        <f t="shared" si="105"/>
        <v>315</v>
      </c>
      <c r="CI828" s="19">
        <f t="shared" si="99"/>
        <v>202.5</v>
      </c>
      <c r="CJ828" s="19">
        <f t="shared" si="100"/>
        <v>315</v>
      </c>
    </row>
    <row r="829" spans="1:88" x14ac:dyDescent="0.35">
      <c r="A829" t="s">
        <v>147</v>
      </c>
      <c r="B829" t="s">
        <v>991</v>
      </c>
      <c r="C829">
        <v>31.9</v>
      </c>
      <c r="D829">
        <v>31.9</v>
      </c>
      <c r="E829">
        <v>31.5</v>
      </c>
      <c r="F829">
        <v>48</v>
      </c>
      <c r="G829">
        <v>14</v>
      </c>
      <c r="H829">
        <v>31</v>
      </c>
      <c r="I829">
        <v>65</v>
      </c>
      <c r="J829">
        <v>6.1</v>
      </c>
      <c r="K829">
        <v>16</v>
      </c>
      <c r="L829">
        <v>27</v>
      </c>
      <c r="M829" t="s">
        <v>81</v>
      </c>
      <c r="N829" t="s">
        <v>85</v>
      </c>
      <c r="O829">
        <v>0</v>
      </c>
      <c r="P829">
        <v>0</v>
      </c>
      <c r="Q829">
        <v>0</v>
      </c>
      <c r="S829">
        <v>0</v>
      </c>
      <c r="U829">
        <v>0</v>
      </c>
      <c r="V829">
        <v>351</v>
      </c>
      <c r="W829">
        <v>32</v>
      </c>
      <c r="X829">
        <v>1</v>
      </c>
      <c r="Y829">
        <v>0</v>
      </c>
      <c r="Z829" t="s">
        <v>72</v>
      </c>
      <c r="AA829">
        <v>274</v>
      </c>
      <c r="AB829">
        <v>59</v>
      </c>
      <c r="AD829">
        <v>1</v>
      </c>
      <c r="AG829">
        <v>32.700000000000003</v>
      </c>
      <c r="AH829">
        <v>31</v>
      </c>
      <c r="AK829">
        <v>0</v>
      </c>
      <c r="AM829">
        <v>263</v>
      </c>
      <c r="AN829">
        <v>32</v>
      </c>
      <c r="AO829">
        <v>2</v>
      </c>
      <c r="AP829">
        <v>0</v>
      </c>
      <c r="AQ829" t="s">
        <v>72</v>
      </c>
      <c r="AR829">
        <v>0</v>
      </c>
      <c r="AS829">
        <v>0</v>
      </c>
      <c r="AT829">
        <v>32.299999999999997</v>
      </c>
      <c r="AU829">
        <v>32.299999999999997</v>
      </c>
      <c r="AV829">
        <v>32</v>
      </c>
      <c r="AW829">
        <v>49</v>
      </c>
      <c r="AX829">
        <v>15</v>
      </c>
      <c r="AY829">
        <v>31</v>
      </c>
      <c r="BA829">
        <v>8.1999999999999993</v>
      </c>
      <c r="BB829">
        <v>24</v>
      </c>
      <c r="BC829">
        <v>26</v>
      </c>
      <c r="BD829" t="s">
        <v>82</v>
      </c>
      <c r="BE829" t="s">
        <v>80</v>
      </c>
      <c r="BF829">
        <v>0</v>
      </c>
      <c r="BG829">
        <v>0</v>
      </c>
      <c r="BH829">
        <v>0</v>
      </c>
      <c r="BI829">
        <v>363</v>
      </c>
      <c r="BJ829">
        <v>373</v>
      </c>
      <c r="BK829">
        <v>1.4</v>
      </c>
      <c r="BL829">
        <v>1.5</v>
      </c>
      <c r="BM829">
        <v>226</v>
      </c>
      <c r="BN829">
        <v>40</v>
      </c>
      <c r="BO829">
        <v>1</v>
      </c>
      <c r="BP829">
        <v>0</v>
      </c>
      <c r="BQ829" t="s">
        <v>72</v>
      </c>
      <c r="BR829">
        <v>178</v>
      </c>
      <c r="BS829">
        <v>36</v>
      </c>
      <c r="BT829">
        <v>64.7</v>
      </c>
      <c r="BU829">
        <v>22</v>
      </c>
      <c r="BV829">
        <v>24.8</v>
      </c>
      <c r="BW829">
        <v>60</v>
      </c>
      <c r="BX829">
        <v>29.5</v>
      </c>
      <c r="BY829">
        <v>764</v>
      </c>
      <c r="BZ829">
        <v>4.4770000000000003</v>
      </c>
      <c r="CA829">
        <v>1</v>
      </c>
      <c r="CB829" s="2">
        <f t="shared" si="103"/>
        <v>45666</v>
      </c>
      <c r="CC829" s="3">
        <f t="shared" si="104"/>
        <v>0.61458333333333337</v>
      </c>
      <c r="CD829" s="4">
        <f t="shared" si="98"/>
        <v>45666.614583333336</v>
      </c>
      <c r="CE829" s="18">
        <f t="shared" si="101"/>
        <v>0.17000000000000004</v>
      </c>
      <c r="CF829" s="18">
        <f t="shared" si="102"/>
        <v>0.08</v>
      </c>
      <c r="CG829" s="19">
        <f t="shared" si="105"/>
        <v>202.5</v>
      </c>
      <c r="CH829" s="19">
        <f t="shared" si="105"/>
        <v>360</v>
      </c>
      <c r="CI829" s="19">
        <f t="shared" si="99"/>
        <v>202.5</v>
      </c>
      <c r="CJ829" s="19">
        <f t="shared" si="100"/>
        <v>360</v>
      </c>
    </row>
    <row r="830" spans="1:88" x14ac:dyDescent="0.35">
      <c r="A830" t="s">
        <v>147</v>
      </c>
      <c r="B830" t="s">
        <v>992</v>
      </c>
      <c r="C830">
        <v>32.299999999999997</v>
      </c>
      <c r="D830">
        <v>32.299999999999997</v>
      </c>
      <c r="E830">
        <v>31.8</v>
      </c>
      <c r="F830">
        <v>48</v>
      </c>
      <c r="G830">
        <v>14</v>
      </c>
      <c r="H830">
        <v>31</v>
      </c>
      <c r="I830">
        <v>65</v>
      </c>
      <c r="J830">
        <v>5.8</v>
      </c>
      <c r="K830">
        <v>18</v>
      </c>
      <c r="L830">
        <v>27</v>
      </c>
      <c r="M830" t="s">
        <v>85</v>
      </c>
      <c r="N830" t="s">
        <v>84</v>
      </c>
      <c r="O830">
        <v>0</v>
      </c>
      <c r="P830">
        <v>0</v>
      </c>
      <c r="Q830">
        <v>0</v>
      </c>
      <c r="S830">
        <v>0</v>
      </c>
      <c r="U830">
        <v>0</v>
      </c>
      <c r="V830">
        <v>346</v>
      </c>
      <c r="W830">
        <v>31</v>
      </c>
      <c r="X830">
        <v>1</v>
      </c>
      <c r="Y830">
        <v>0</v>
      </c>
      <c r="Z830" t="s">
        <v>72</v>
      </c>
      <c r="AA830">
        <v>257</v>
      </c>
      <c r="AB830">
        <v>71</v>
      </c>
      <c r="AD830">
        <v>0</v>
      </c>
      <c r="AG830">
        <v>33.200000000000003</v>
      </c>
      <c r="AH830">
        <v>31.5</v>
      </c>
      <c r="AK830">
        <v>0</v>
      </c>
      <c r="AM830">
        <v>264</v>
      </c>
      <c r="AN830">
        <v>35</v>
      </c>
      <c r="AO830">
        <v>2</v>
      </c>
      <c r="AP830">
        <v>0</v>
      </c>
      <c r="AQ830" t="s">
        <v>72</v>
      </c>
      <c r="AR830">
        <v>0</v>
      </c>
      <c r="AS830">
        <v>0</v>
      </c>
      <c r="AT830">
        <v>32.799999999999997</v>
      </c>
      <c r="AU830">
        <v>32.799999999999997</v>
      </c>
      <c r="AV830">
        <v>32.299999999999997</v>
      </c>
      <c r="AW830">
        <v>49</v>
      </c>
      <c r="AX830">
        <v>15</v>
      </c>
      <c r="AY830">
        <v>32</v>
      </c>
      <c r="BA830">
        <v>6.3</v>
      </c>
      <c r="BB830">
        <v>21</v>
      </c>
      <c r="BC830">
        <v>26</v>
      </c>
      <c r="BD830" t="s">
        <v>78</v>
      </c>
      <c r="BE830" t="s">
        <v>71</v>
      </c>
      <c r="BF830">
        <v>0</v>
      </c>
      <c r="BG830">
        <v>0</v>
      </c>
      <c r="BH830">
        <v>0</v>
      </c>
      <c r="BI830">
        <v>347</v>
      </c>
      <c r="BJ830">
        <v>357</v>
      </c>
      <c r="BK830">
        <v>1.3</v>
      </c>
      <c r="BL830">
        <v>1.4</v>
      </c>
      <c r="BM830">
        <v>243</v>
      </c>
      <c r="BN830">
        <v>36</v>
      </c>
      <c r="BO830">
        <v>1</v>
      </c>
      <c r="BP830">
        <v>0</v>
      </c>
      <c r="BQ830" t="s">
        <v>72</v>
      </c>
      <c r="BR830">
        <v>200</v>
      </c>
      <c r="BS830">
        <v>30</v>
      </c>
      <c r="BT830">
        <v>64.8</v>
      </c>
      <c r="BU830">
        <v>26</v>
      </c>
      <c r="BV830">
        <v>28.9</v>
      </c>
      <c r="BW830">
        <v>60</v>
      </c>
      <c r="BX830">
        <v>29.5</v>
      </c>
      <c r="BY830">
        <v>764</v>
      </c>
      <c r="BZ830">
        <v>4.4770000000000003</v>
      </c>
      <c r="CA830">
        <v>1</v>
      </c>
      <c r="CB830" s="2">
        <f t="shared" si="103"/>
        <v>45666</v>
      </c>
      <c r="CC830" s="3">
        <f t="shared" si="104"/>
        <v>0.625</v>
      </c>
      <c r="CD830" s="4">
        <f t="shared" si="98"/>
        <v>45666.625</v>
      </c>
      <c r="CE830" s="18">
        <f t="shared" si="101"/>
        <v>0.17000000000000004</v>
      </c>
      <c r="CF830" s="18">
        <f t="shared" si="102"/>
        <v>0.08</v>
      </c>
      <c r="CG830" s="19">
        <f t="shared" si="105"/>
        <v>225</v>
      </c>
      <c r="CH830" s="19">
        <f t="shared" si="105"/>
        <v>382.5</v>
      </c>
      <c r="CI830" s="19">
        <f t="shared" si="99"/>
        <v>225</v>
      </c>
      <c r="CJ830" s="19">
        <f t="shared" si="100"/>
        <v>22.5</v>
      </c>
    </row>
    <row r="831" spans="1:88" x14ac:dyDescent="0.35">
      <c r="A831" t="s">
        <v>147</v>
      </c>
      <c r="B831" t="s">
        <v>993</v>
      </c>
      <c r="C831">
        <v>32.6</v>
      </c>
      <c r="D831">
        <v>32.6</v>
      </c>
      <c r="E831">
        <v>32.299999999999997</v>
      </c>
      <c r="F831">
        <v>48</v>
      </c>
      <c r="G831">
        <v>15</v>
      </c>
      <c r="H831">
        <v>32</v>
      </c>
      <c r="I831">
        <v>65</v>
      </c>
      <c r="J831">
        <v>5.9</v>
      </c>
      <c r="K831">
        <v>17</v>
      </c>
      <c r="L831">
        <v>27</v>
      </c>
      <c r="M831" t="s">
        <v>85</v>
      </c>
      <c r="N831" t="s">
        <v>85</v>
      </c>
      <c r="O831">
        <v>0</v>
      </c>
      <c r="P831">
        <v>0</v>
      </c>
      <c r="Q831">
        <v>0</v>
      </c>
      <c r="S831">
        <v>0</v>
      </c>
      <c r="U831">
        <v>0</v>
      </c>
      <c r="V831">
        <v>342</v>
      </c>
      <c r="W831">
        <v>31</v>
      </c>
      <c r="X831">
        <v>2</v>
      </c>
      <c r="Y831">
        <v>0</v>
      </c>
      <c r="Z831" t="s">
        <v>72</v>
      </c>
      <c r="AA831">
        <v>263</v>
      </c>
      <c r="AB831">
        <v>62</v>
      </c>
      <c r="AD831">
        <v>0</v>
      </c>
      <c r="AG831">
        <v>32.6</v>
      </c>
      <c r="AH831">
        <v>30.7</v>
      </c>
      <c r="AK831">
        <v>0</v>
      </c>
      <c r="AM831">
        <v>269</v>
      </c>
      <c r="AN831">
        <v>38</v>
      </c>
      <c r="AO831">
        <v>2</v>
      </c>
      <c r="AP831">
        <v>0</v>
      </c>
      <c r="AQ831" t="s">
        <v>72</v>
      </c>
      <c r="AR831">
        <v>0</v>
      </c>
      <c r="AS831">
        <v>0</v>
      </c>
      <c r="AT831">
        <v>33.1</v>
      </c>
      <c r="AU831">
        <v>33.1</v>
      </c>
      <c r="AV831">
        <v>32.799999999999997</v>
      </c>
      <c r="AW831">
        <v>49</v>
      </c>
      <c r="AX831">
        <v>16</v>
      </c>
      <c r="AY831">
        <v>32</v>
      </c>
      <c r="BA831">
        <v>6.3</v>
      </c>
      <c r="BB831">
        <v>27</v>
      </c>
      <c r="BC831">
        <v>28</v>
      </c>
      <c r="BD831" t="s">
        <v>78</v>
      </c>
      <c r="BE831" t="s">
        <v>78</v>
      </c>
      <c r="BF831">
        <v>0</v>
      </c>
      <c r="BG831">
        <v>0</v>
      </c>
      <c r="BH831">
        <v>0</v>
      </c>
      <c r="BI831">
        <v>322</v>
      </c>
      <c r="BJ831">
        <v>334</v>
      </c>
      <c r="BK831">
        <v>1.2</v>
      </c>
      <c r="BL831">
        <v>1.3</v>
      </c>
      <c r="BM831">
        <v>234</v>
      </c>
      <c r="BN831">
        <v>34</v>
      </c>
      <c r="BO831">
        <v>1</v>
      </c>
      <c r="BP831">
        <v>0</v>
      </c>
      <c r="BQ831" t="s">
        <v>72</v>
      </c>
      <c r="BR831">
        <v>185</v>
      </c>
      <c r="BS831">
        <v>35</v>
      </c>
      <c r="BT831">
        <v>64.8</v>
      </c>
      <c r="BU831">
        <v>28</v>
      </c>
      <c r="BV831">
        <v>30.7</v>
      </c>
      <c r="BW831">
        <v>61</v>
      </c>
      <c r="BX831">
        <v>29.5</v>
      </c>
      <c r="BY831">
        <v>764</v>
      </c>
      <c r="BZ831">
        <v>4.4770000000000003</v>
      </c>
      <c r="CA831">
        <v>1</v>
      </c>
      <c r="CB831" s="2">
        <f t="shared" si="103"/>
        <v>45666</v>
      </c>
      <c r="CC831" s="3">
        <f t="shared" si="104"/>
        <v>0.63541666666666663</v>
      </c>
      <c r="CD831" s="4">
        <f t="shared" si="98"/>
        <v>45666.635416666664</v>
      </c>
      <c r="CE831" s="18">
        <f t="shared" si="101"/>
        <v>0.17000000000000004</v>
      </c>
      <c r="CF831" s="18">
        <f t="shared" si="102"/>
        <v>0.08</v>
      </c>
      <c r="CG831" s="19">
        <f t="shared" si="105"/>
        <v>202.5</v>
      </c>
      <c r="CH831" s="19">
        <f t="shared" si="105"/>
        <v>315</v>
      </c>
      <c r="CI831" s="19">
        <f t="shared" si="99"/>
        <v>202.5</v>
      </c>
      <c r="CJ831" s="19">
        <f t="shared" si="100"/>
        <v>315</v>
      </c>
    </row>
    <row r="832" spans="1:88" x14ac:dyDescent="0.35">
      <c r="A832" t="s">
        <v>147</v>
      </c>
      <c r="B832" t="s">
        <v>994</v>
      </c>
      <c r="C832">
        <v>32.799999999999997</v>
      </c>
      <c r="D832">
        <v>32.799999999999997</v>
      </c>
      <c r="E832">
        <v>32.5</v>
      </c>
      <c r="F832">
        <v>49</v>
      </c>
      <c r="G832">
        <v>15</v>
      </c>
      <c r="H832">
        <v>32</v>
      </c>
      <c r="I832">
        <v>65</v>
      </c>
      <c r="J832">
        <v>6</v>
      </c>
      <c r="K832">
        <v>15</v>
      </c>
      <c r="L832">
        <v>28</v>
      </c>
      <c r="M832" t="s">
        <v>86</v>
      </c>
      <c r="N832" t="s">
        <v>86</v>
      </c>
      <c r="O832">
        <v>0</v>
      </c>
      <c r="P832">
        <v>0</v>
      </c>
      <c r="Q832">
        <v>0</v>
      </c>
      <c r="S832">
        <v>0</v>
      </c>
      <c r="U832">
        <v>0</v>
      </c>
      <c r="V832">
        <v>343</v>
      </c>
      <c r="W832">
        <v>29</v>
      </c>
      <c r="X832">
        <v>2</v>
      </c>
      <c r="Y832">
        <v>0</v>
      </c>
      <c r="Z832" t="s">
        <v>72</v>
      </c>
      <c r="AA832">
        <v>265</v>
      </c>
      <c r="AB832">
        <v>60</v>
      </c>
      <c r="AD832">
        <v>0</v>
      </c>
      <c r="AG832">
        <v>29</v>
      </c>
      <c r="AH832">
        <v>28.4</v>
      </c>
      <c r="AK832">
        <v>0</v>
      </c>
      <c r="AM832">
        <v>274</v>
      </c>
      <c r="AN832">
        <v>38</v>
      </c>
      <c r="AO832">
        <v>2</v>
      </c>
      <c r="AP832">
        <v>0</v>
      </c>
      <c r="AQ832" t="s">
        <v>72</v>
      </c>
      <c r="AR832">
        <v>0</v>
      </c>
      <c r="AS832">
        <v>0</v>
      </c>
      <c r="AT832">
        <v>33.4</v>
      </c>
      <c r="AU832">
        <v>33.4</v>
      </c>
      <c r="AV832">
        <v>33.1</v>
      </c>
      <c r="AW832">
        <v>49</v>
      </c>
      <c r="AX832">
        <v>16</v>
      </c>
      <c r="AY832">
        <v>32</v>
      </c>
      <c r="BA832">
        <v>8</v>
      </c>
      <c r="BB832">
        <v>24</v>
      </c>
      <c r="BC832">
        <v>27</v>
      </c>
      <c r="BD832" t="s">
        <v>77</v>
      </c>
      <c r="BE832" t="s">
        <v>82</v>
      </c>
      <c r="BF832">
        <v>0</v>
      </c>
      <c r="BG832">
        <v>0</v>
      </c>
      <c r="BH832">
        <v>0</v>
      </c>
      <c r="BI832">
        <v>298</v>
      </c>
      <c r="BJ832">
        <v>311</v>
      </c>
      <c r="BK832">
        <v>1</v>
      </c>
      <c r="BL832">
        <v>1.2</v>
      </c>
      <c r="BM832">
        <v>240</v>
      </c>
      <c r="BN832">
        <v>35</v>
      </c>
      <c r="BO832">
        <v>1</v>
      </c>
      <c r="BP832">
        <v>0</v>
      </c>
      <c r="BQ832" t="s">
        <v>72</v>
      </c>
      <c r="BR832">
        <v>190</v>
      </c>
      <c r="BS832">
        <v>36</v>
      </c>
      <c r="BT832">
        <v>64.8</v>
      </c>
      <c r="BU832">
        <v>29</v>
      </c>
      <c r="BV832">
        <v>31.6</v>
      </c>
      <c r="BW832">
        <v>61</v>
      </c>
      <c r="BX832">
        <v>29.51</v>
      </c>
      <c r="BY832">
        <v>764</v>
      </c>
      <c r="BZ832">
        <v>4.4770000000000003</v>
      </c>
      <c r="CA832">
        <v>1</v>
      </c>
      <c r="CB832" s="2">
        <f t="shared" si="103"/>
        <v>45666</v>
      </c>
      <c r="CC832" s="3">
        <f t="shared" si="104"/>
        <v>0.64583333333333337</v>
      </c>
      <c r="CD832" s="4">
        <f t="shared" si="98"/>
        <v>45666.645833333336</v>
      </c>
      <c r="CE832" s="18">
        <f t="shared" si="101"/>
        <v>0.17000000000000004</v>
      </c>
      <c r="CF832" s="18">
        <f t="shared" si="102"/>
        <v>0.08</v>
      </c>
      <c r="CG832" s="19">
        <f t="shared" si="105"/>
        <v>540</v>
      </c>
      <c r="CH832" s="19">
        <f t="shared" si="105"/>
        <v>337.5</v>
      </c>
      <c r="CI832" s="19">
        <f t="shared" si="99"/>
        <v>180</v>
      </c>
      <c r="CJ832" s="19">
        <f t="shared" si="100"/>
        <v>337.5</v>
      </c>
    </row>
    <row r="833" spans="1:88" x14ac:dyDescent="0.35">
      <c r="A833" t="s">
        <v>147</v>
      </c>
      <c r="B833" t="s">
        <v>995</v>
      </c>
      <c r="C833">
        <v>32.9</v>
      </c>
      <c r="D833">
        <v>33</v>
      </c>
      <c r="E833">
        <v>32.799999999999997</v>
      </c>
      <c r="F833">
        <v>49</v>
      </c>
      <c r="G833">
        <v>15</v>
      </c>
      <c r="H833">
        <v>32</v>
      </c>
      <c r="I833">
        <v>65</v>
      </c>
      <c r="J833">
        <v>5.9</v>
      </c>
      <c r="K833">
        <v>16</v>
      </c>
      <c r="L833">
        <v>28</v>
      </c>
      <c r="M833" t="s">
        <v>84</v>
      </c>
      <c r="N833" t="s">
        <v>85</v>
      </c>
      <c r="O833">
        <v>0</v>
      </c>
      <c r="P833">
        <v>0</v>
      </c>
      <c r="Q833">
        <v>0</v>
      </c>
      <c r="S833">
        <v>0</v>
      </c>
      <c r="U833">
        <v>0</v>
      </c>
      <c r="V833">
        <v>342</v>
      </c>
      <c r="W833">
        <v>30</v>
      </c>
      <c r="X833">
        <v>2</v>
      </c>
      <c r="Y833">
        <v>0</v>
      </c>
      <c r="Z833" t="s">
        <v>72</v>
      </c>
      <c r="AA833">
        <v>267</v>
      </c>
      <c r="AB833">
        <v>58</v>
      </c>
      <c r="AD833">
        <v>0</v>
      </c>
      <c r="AG833">
        <v>24.9</v>
      </c>
      <c r="AH833">
        <v>26.2</v>
      </c>
      <c r="AK833">
        <v>0</v>
      </c>
      <c r="AM833">
        <v>263</v>
      </c>
      <c r="AN833">
        <v>39</v>
      </c>
      <c r="AO833">
        <v>2</v>
      </c>
      <c r="AP833">
        <v>0</v>
      </c>
      <c r="AQ833" t="s">
        <v>72</v>
      </c>
      <c r="AR833">
        <v>0</v>
      </c>
      <c r="AS833">
        <v>0</v>
      </c>
      <c r="AT833">
        <v>33.799999999999997</v>
      </c>
      <c r="AU833">
        <v>33.9</v>
      </c>
      <c r="AV833">
        <v>33.4</v>
      </c>
      <c r="AW833">
        <v>49</v>
      </c>
      <c r="AX833">
        <v>16</v>
      </c>
      <c r="AY833">
        <v>33</v>
      </c>
      <c r="BA833">
        <v>6.9</v>
      </c>
      <c r="BB833">
        <v>22</v>
      </c>
      <c r="BC833">
        <v>27</v>
      </c>
      <c r="BD833" t="s">
        <v>82</v>
      </c>
      <c r="BE833" t="s">
        <v>82</v>
      </c>
      <c r="BF833">
        <v>0</v>
      </c>
      <c r="BG833">
        <v>0</v>
      </c>
      <c r="BH833">
        <v>0</v>
      </c>
      <c r="BI833">
        <v>273</v>
      </c>
      <c r="BJ833">
        <v>287</v>
      </c>
      <c r="BK833">
        <v>0.9</v>
      </c>
      <c r="BL833">
        <v>1.1000000000000001</v>
      </c>
      <c r="BM833">
        <v>244</v>
      </c>
      <c r="BN833">
        <v>34</v>
      </c>
      <c r="BO833">
        <v>1</v>
      </c>
      <c r="BP833">
        <v>0</v>
      </c>
      <c r="BQ833" t="s">
        <v>72</v>
      </c>
      <c r="BR833">
        <v>197</v>
      </c>
      <c r="BS833">
        <v>35</v>
      </c>
      <c r="BT833">
        <v>64.900000000000006</v>
      </c>
      <c r="BU833">
        <v>30</v>
      </c>
      <c r="BV833">
        <v>32.6</v>
      </c>
      <c r="BW833">
        <v>61</v>
      </c>
      <c r="BX833">
        <v>29.51</v>
      </c>
      <c r="BY833">
        <v>764</v>
      </c>
      <c r="BZ833">
        <v>4.4770000000000003</v>
      </c>
      <c r="CA833">
        <v>1</v>
      </c>
      <c r="CB833" s="2">
        <f t="shared" si="103"/>
        <v>45666</v>
      </c>
      <c r="CC833" s="3">
        <f t="shared" si="104"/>
        <v>0.65625</v>
      </c>
      <c r="CD833" s="4">
        <f t="shared" si="98"/>
        <v>45666.65625</v>
      </c>
      <c r="CE833" s="18">
        <f t="shared" si="101"/>
        <v>0.17000000000000004</v>
      </c>
      <c r="CF833" s="18">
        <f t="shared" si="102"/>
        <v>0.08</v>
      </c>
      <c r="CG833" s="19">
        <f t="shared" si="105"/>
        <v>202.5</v>
      </c>
      <c r="CH833" s="19">
        <f t="shared" si="105"/>
        <v>337.5</v>
      </c>
      <c r="CI833" s="19">
        <f t="shared" si="99"/>
        <v>202.5</v>
      </c>
      <c r="CJ833" s="19">
        <f t="shared" si="100"/>
        <v>337.5</v>
      </c>
    </row>
    <row r="834" spans="1:88" x14ac:dyDescent="0.35">
      <c r="A834" t="s">
        <v>147</v>
      </c>
      <c r="B834" t="s">
        <v>996</v>
      </c>
      <c r="C834">
        <v>33</v>
      </c>
      <c r="D834">
        <v>33</v>
      </c>
      <c r="E834">
        <v>32.9</v>
      </c>
      <c r="F834">
        <v>49</v>
      </c>
      <c r="G834">
        <v>16</v>
      </c>
      <c r="H834">
        <v>32</v>
      </c>
      <c r="I834">
        <v>65</v>
      </c>
      <c r="J834">
        <v>5.4</v>
      </c>
      <c r="K834">
        <v>20</v>
      </c>
      <c r="L834">
        <v>28</v>
      </c>
      <c r="M834" t="s">
        <v>85</v>
      </c>
      <c r="N834" t="s">
        <v>86</v>
      </c>
      <c r="O834">
        <v>0</v>
      </c>
      <c r="P834">
        <v>0</v>
      </c>
      <c r="Q834">
        <v>0</v>
      </c>
      <c r="S834">
        <v>0</v>
      </c>
      <c r="U834">
        <v>0</v>
      </c>
      <c r="V834">
        <v>343</v>
      </c>
      <c r="W834">
        <v>32</v>
      </c>
      <c r="X834">
        <v>2</v>
      </c>
      <c r="Y834">
        <v>0</v>
      </c>
      <c r="Z834" t="s">
        <v>72</v>
      </c>
      <c r="AA834">
        <v>267</v>
      </c>
      <c r="AB834">
        <v>58</v>
      </c>
      <c r="AD834">
        <v>0</v>
      </c>
      <c r="AG834">
        <v>23.7</v>
      </c>
      <c r="AH834">
        <v>25.8</v>
      </c>
      <c r="AK834">
        <v>0</v>
      </c>
      <c r="AM834">
        <v>233</v>
      </c>
      <c r="AN834">
        <v>35</v>
      </c>
      <c r="AO834">
        <v>2</v>
      </c>
      <c r="AP834">
        <v>0</v>
      </c>
      <c r="AQ834" t="s">
        <v>72</v>
      </c>
      <c r="AR834">
        <v>0</v>
      </c>
      <c r="AS834">
        <v>0</v>
      </c>
      <c r="AT834">
        <v>34</v>
      </c>
      <c r="AU834">
        <v>34.1</v>
      </c>
      <c r="AV834">
        <v>33.799999999999997</v>
      </c>
      <c r="AW834">
        <v>49</v>
      </c>
      <c r="AX834">
        <v>17</v>
      </c>
      <c r="AY834">
        <v>33</v>
      </c>
      <c r="BA834">
        <v>7.2</v>
      </c>
      <c r="BB834">
        <v>26</v>
      </c>
      <c r="BC834">
        <v>28</v>
      </c>
      <c r="BD834" t="s">
        <v>78</v>
      </c>
      <c r="BE834" t="s">
        <v>78</v>
      </c>
      <c r="BF834">
        <v>0</v>
      </c>
      <c r="BG834">
        <v>0</v>
      </c>
      <c r="BH834">
        <v>0</v>
      </c>
      <c r="BI834">
        <v>244</v>
      </c>
      <c r="BJ834">
        <v>260</v>
      </c>
      <c r="BK834">
        <v>0.8</v>
      </c>
      <c r="BL834">
        <v>1</v>
      </c>
      <c r="BM834">
        <v>208</v>
      </c>
      <c r="BN834">
        <v>37</v>
      </c>
      <c r="BO834">
        <v>2</v>
      </c>
      <c r="BP834">
        <v>0</v>
      </c>
      <c r="BQ834" t="s">
        <v>72</v>
      </c>
      <c r="BR834">
        <v>167</v>
      </c>
      <c r="BS834">
        <v>33</v>
      </c>
      <c r="BT834">
        <v>64.7</v>
      </c>
      <c r="BU834">
        <v>30</v>
      </c>
      <c r="BV834">
        <v>32.4</v>
      </c>
      <c r="BW834">
        <v>61</v>
      </c>
      <c r="BX834">
        <v>29.51</v>
      </c>
      <c r="BY834">
        <v>764</v>
      </c>
      <c r="BZ834">
        <v>4.4770000000000003</v>
      </c>
      <c r="CA834">
        <v>1</v>
      </c>
      <c r="CB834" s="2">
        <f t="shared" si="103"/>
        <v>45666</v>
      </c>
      <c r="CC834" s="3">
        <f t="shared" si="104"/>
        <v>0.66666666666666663</v>
      </c>
      <c r="CD834" s="4">
        <f t="shared" si="98"/>
        <v>45666.666666666664</v>
      </c>
      <c r="CE834" s="18">
        <f t="shared" si="101"/>
        <v>0.17000000000000004</v>
      </c>
      <c r="CF834" s="18">
        <f t="shared" si="102"/>
        <v>0.08</v>
      </c>
      <c r="CG834" s="19">
        <f t="shared" si="105"/>
        <v>540</v>
      </c>
      <c r="CH834" s="19">
        <f t="shared" si="105"/>
        <v>315</v>
      </c>
      <c r="CI834" s="19">
        <f t="shared" si="99"/>
        <v>180</v>
      </c>
      <c r="CJ834" s="19">
        <f t="shared" si="100"/>
        <v>315</v>
      </c>
    </row>
    <row r="835" spans="1:88" x14ac:dyDescent="0.35">
      <c r="A835" t="s">
        <v>147</v>
      </c>
      <c r="B835" t="s">
        <v>997</v>
      </c>
      <c r="C835">
        <v>33</v>
      </c>
      <c r="D835">
        <v>33</v>
      </c>
      <c r="E835">
        <v>32.9</v>
      </c>
      <c r="F835">
        <v>50</v>
      </c>
      <c r="G835">
        <v>16</v>
      </c>
      <c r="H835">
        <v>32</v>
      </c>
      <c r="I835">
        <v>65</v>
      </c>
      <c r="J835">
        <v>5.0999999999999996</v>
      </c>
      <c r="K835">
        <v>12</v>
      </c>
      <c r="L835">
        <v>28</v>
      </c>
      <c r="M835" t="s">
        <v>86</v>
      </c>
      <c r="N835" t="s">
        <v>86</v>
      </c>
      <c r="O835">
        <v>0</v>
      </c>
      <c r="P835">
        <v>0</v>
      </c>
      <c r="Q835">
        <v>0</v>
      </c>
      <c r="S835">
        <v>0</v>
      </c>
      <c r="U835">
        <v>0</v>
      </c>
      <c r="V835">
        <v>343</v>
      </c>
      <c r="W835">
        <v>30</v>
      </c>
      <c r="X835">
        <v>1</v>
      </c>
      <c r="Y835">
        <v>0</v>
      </c>
      <c r="Z835" t="s">
        <v>72</v>
      </c>
      <c r="AA835">
        <v>262</v>
      </c>
      <c r="AB835">
        <v>64</v>
      </c>
      <c r="AD835">
        <v>0</v>
      </c>
      <c r="AG835">
        <v>23.6</v>
      </c>
      <c r="AH835">
        <v>25.8</v>
      </c>
      <c r="AK835">
        <v>0</v>
      </c>
      <c r="AM835">
        <v>218</v>
      </c>
      <c r="AN835">
        <v>35</v>
      </c>
      <c r="AO835">
        <v>1</v>
      </c>
      <c r="AP835">
        <v>0</v>
      </c>
      <c r="AQ835" t="s">
        <v>72</v>
      </c>
      <c r="AR835">
        <v>0</v>
      </c>
      <c r="AS835">
        <v>0</v>
      </c>
      <c r="AT835">
        <v>34.299999999999997</v>
      </c>
      <c r="AU835">
        <v>34.299999999999997</v>
      </c>
      <c r="AV835">
        <v>34</v>
      </c>
      <c r="AW835">
        <v>50</v>
      </c>
      <c r="AX835">
        <v>17</v>
      </c>
      <c r="AY835">
        <v>33</v>
      </c>
      <c r="BA835">
        <v>8.6</v>
      </c>
      <c r="BB835">
        <v>21</v>
      </c>
      <c r="BC835">
        <v>28</v>
      </c>
      <c r="BD835" t="s">
        <v>87</v>
      </c>
      <c r="BE835" t="s">
        <v>82</v>
      </c>
      <c r="BF835">
        <v>0</v>
      </c>
      <c r="BG835">
        <v>0</v>
      </c>
      <c r="BH835">
        <v>0</v>
      </c>
      <c r="BI835">
        <v>207</v>
      </c>
      <c r="BJ835">
        <v>230</v>
      </c>
      <c r="BK835">
        <v>0.7</v>
      </c>
      <c r="BL835">
        <v>0.8</v>
      </c>
      <c r="BM835">
        <v>211</v>
      </c>
      <c r="BN835">
        <v>38</v>
      </c>
      <c r="BO835">
        <v>2</v>
      </c>
      <c r="BP835">
        <v>0</v>
      </c>
      <c r="BQ835" t="s">
        <v>72</v>
      </c>
      <c r="BR835">
        <v>166</v>
      </c>
      <c r="BS835">
        <v>35</v>
      </c>
      <c r="BT835">
        <v>64.599999999999994</v>
      </c>
      <c r="BU835">
        <v>31</v>
      </c>
      <c r="BV835">
        <v>33.1</v>
      </c>
      <c r="BW835">
        <v>61</v>
      </c>
      <c r="BX835">
        <v>29.51</v>
      </c>
      <c r="BY835">
        <v>764</v>
      </c>
      <c r="BZ835">
        <v>4.4770000000000003</v>
      </c>
      <c r="CA835">
        <v>1</v>
      </c>
      <c r="CB835" s="2">
        <f t="shared" si="103"/>
        <v>45666</v>
      </c>
      <c r="CC835" s="3">
        <f t="shared" si="104"/>
        <v>0.67708333333333337</v>
      </c>
      <c r="CD835" s="4">
        <f t="shared" ref="CD835:CD898" si="106">CB835+CC835</f>
        <v>45666.677083333336</v>
      </c>
      <c r="CE835" s="18">
        <f t="shared" si="101"/>
        <v>0.17000000000000004</v>
      </c>
      <c r="CF835" s="18">
        <f t="shared" si="102"/>
        <v>0.08</v>
      </c>
      <c r="CG835" s="19">
        <f t="shared" si="105"/>
        <v>540</v>
      </c>
      <c r="CH835" s="19">
        <f t="shared" si="105"/>
        <v>337.5</v>
      </c>
      <c r="CI835" s="19">
        <f t="shared" ref="CI835:CI898" si="107">IF(ISBLANK(N835),"",(VLOOKUP(N835,$CK$2:$CL$17,2,0)))</f>
        <v>180</v>
      </c>
      <c r="CJ835" s="19">
        <f t="shared" ref="CJ835:CJ898" si="108">IF(ISBLANK(BE835),"",(VLOOKUP(BE835,$CK$2:$CL$17,2,0)))</f>
        <v>337.5</v>
      </c>
    </row>
    <row r="836" spans="1:88" x14ac:dyDescent="0.35">
      <c r="A836" t="s">
        <v>147</v>
      </c>
      <c r="B836" t="s">
        <v>998</v>
      </c>
      <c r="C836">
        <v>33.1</v>
      </c>
      <c r="D836">
        <v>33.1</v>
      </c>
      <c r="E836">
        <v>33</v>
      </c>
      <c r="F836">
        <v>51</v>
      </c>
      <c r="G836">
        <v>17</v>
      </c>
      <c r="H836">
        <v>32</v>
      </c>
      <c r="I836">
        <v>65</v>
      </c>
      <c r="J836">
        <v>4.8</v>
      </c>
      <c r="K836">
        <v>13</v>
      </c>
      <c r="L836">
        <v>28</v>
      </c>
      <c r="M836" t="s">
        <v>86</v>
      </c>
      <c r="N836" t="s">
        <v>86</v>
      </c>
      <c r="O836">
        <v>0</v>
      </c>
      <c r="P836">
        <v>0</v>
      </c>
      <c r="Q836">
        <v>0</v>
      </c>
      <c r="S836">
        <v>0</v>
      </c>
      <c r="U836">
        <v>0</v>
      </c>
      <c r="V836">
        <v>340</v>
      </c>
      <c r="W836">
        <v>31</v>
      </c>
      <c r="X836">
        <v>1</v>
      </c>
      <c r="Y836">
        <v>0</v>
      </c>
      <c r="Z836" t="s">
        <v>72</v>
      </c>
      <c r="AA836">
        <v>274</v>
      </c>
      <c r="AB836">
        <v>48</v>
      </c>
      <c r="AD836">
        <v>0</v>
      </c>
      <c r="AG836">
        <v>23.6</v>
      </c>
      <c r="AH836">
        <v>25.8</v>
      </c>
      <c r="AK836">
        <v>0</v>
      </c>
      <c r="AM836">
        <v>247</v>
      </c>
      <c r="AN836">
        <v>41</v>
      </c>
      <c r="AO836">
        <v>2</v>
      </c>
      <c r="AP836">
        <v>0</v>
      </c>
      <c r="AQ836" t="s">
        <v>72</v>
      </c>
      <c r="AR836">
        <v>0</v>
      </c>
      <c r="AS836">
        <v>0</v>
      </c>
      <c r="AT836">
        <v>34.5</v>
      </c>
      <c r="AU836">
        <v>34.5</v>
      </c>
      <c r="AV836">
        <v>34.299999999999997</v>
      </c>
      <c r="AW836">
        <v>51</v>
      </c>
      <c r="AX836">
        <v>18</v>
      </c>
      <c r="AY836">
        <v>34</v>
      </c>
      <c r="BA836">
        <v>8.1999999999999993</v>
      </c>
      <c r="BB836">
        <v>21</v>
      </c>
      <c r="BC836">
        <v>28</v>
      </c>
      <c r="BD836" t="s">
        <v>82</v>
      </c>
      <c r="BE836" t="s">
        <v>82</v>
      </c>
      <c r="BF836">
        <v>0</v>
      </c>
      <c r="BG836">
        <v>0</v>
      </c>
      <c r="BH836">
        <v>0</v>
      </c>
      <c r="BI836">
        <v>172</v>
      </c>
      <c r="BJ836">
        <v>192</v>
      </c>
      <c r="BK836">
        <v>0.6</v>
      </c>
      <c r="BL836">
        <v>0.7</v>
      </c>
      <c r="BM836">
        <v>220</v>
      </c>
      <c r="BN836">
        <v>35</v>
      </c>
      <c r="BO836">
        <v>2</v>
      </c>
      <c r="BP836">
        <v>0</v>
      </c>
      <c r="BQ836" t="s">
        <v>72</v>
      </c>
      <c r="BR836">
        <v>183</v>
      </c>
      <c r="BS836">
        <v>25</v>
      </c>
      <c r="BT836">
        <v>64.400000000000006</v>
      </c>
      <c r="BU836">
        <v>31</v>
      </c>
      <c r="BV836">
        <v>32.9</v>
      </c>
      <c r="BW836">
        <v>61</v>
      </c>
      <c r="BX836">
        <v>29.52</v>
      </c>
      <c r="BY836">
        <v>764</v>
      </c>
      <c r="BZ836">
        <v>4.4770000000000003</v>
      </c>
      <c r="CA836">
        <v>1</v>
      </c>
      <c r="CB836" s="2">
        <f t="shared" si="103"/>
        <v>45666</v>
      </c>
      <c r="CC836" s="3">
        <f t="shared" si="104"/>
        <v>0.6875</v>
      </c>
      <c r="CD836" s="4">
        <f t="shared" si="106"/>
        <v>45666.6875</v>
      </c>
      <c r="CE836" s="18">
        <f t="shared" ref="CE836:CE899" si="109">CE835+O836</f>
        <v>0.17000000000000004</v>
      </c>
      <c r="CF836" s="18">
        <f t="shared" ref="CF836:CF899" si="110">CF835+BF836</f>
        <v>0.08</v>
      </c>
      <c r="CG836" s="19">
        <f t="shared" si="105"/>
        <v>540</v>
      </c>
      <c r="CH836" s="19">
        <f t="shared" si="105"/>
        <v>337.5</v>
      </c>
      <c r="CI836" s="19">
        <f t="shared" si="107"/>
        <v>180</v>
      </c>
      <c r="CJ836" s="19">
        <f t="shared" si="108"/>
        <v>337.5</v>
      </c>
    </row>
    <row r="837" spans="1:88" x14ac:dyDescent="0.35">
      <c r="A837" t="s">
        <v>147</v>
      </c>
      <c r="B837" t="s">
        <v>999</v>
      </c>
      <c r="C837">
        <v>33.200000000000003</v>
      </c>
      <c r="D837">
        <v>33.200000000000003</v>
      </c>
      <c r="E837">
        <v>33.1</v>
      </c>
      <c r="F837">
        <v>51</v>
      </c>
      <c r="G837">
        <v>17</v>
      </c>
      <c r="H837">
        <v>32</v>
      </c>
      <c r="I837">
        <v>65</v>
      </c>
      <c r="J837">
        <v>4.0999999999999996</v>
      </c>
      <c r="K837">
        <v>11</v>
      </c>
      <c r="L837">
        <v>30</v>
      </c>
      <c r="M837" t="s">
        <v>75</v>
      </c>
      <c r="N837" t="s">
        <v>85</v>
      </c>
      <c r="O837">
        <v>0</v>
      </c>
      <c r="P837">
        <v>0</v>
      </c>
      <c r="Q837">
        <v>0</v>
      </c>
      <c r="S837">
        <v>0</v>
      </c>
      <c r="U837">
        <v>0</v>
      </c>
      <c r="V837">
        <v>334</v>
      </c>
      <c r="W837">
        <v>30</v>
      </c>
      <c r="X837">
        <v>1</v>
      </c>
      <c r="Y837">
        <v>0</v>
      </c>
      <c r="Z837" t="s">
        <v>72</v>
      </c>
      <c r="AA837">
        <v>255</v>
      </c>
      <c r="AB837">
        <v>63</v>
      </c>
      <c r="AD837">
        <v>0</v>
      </c>
      <c r="AG837">
        <v>23.4</v>
      </c>
      <c r="AH837">
        <v>25.8</v>
      </c>
      <c r="AK837">
        <v>0</v>
      </c>
      <c r="AM837">
        <v>239</v>
      </c>
      <c r="AN837">
        <v>38</v>
      </c>
      <c r="AO837">
        <v>2</v>
      </c>
      <c r="AP837">
        <v>0</v>
      </c>
      <c r="AQ837" t="s">
        <v>72</v>
      </c>
      <c r="AR837">
        <v>0</v>
      </c>
      <c r="AS837">
        <v>0</v>
      </c>
      <c r="AT837">
        <v>34.700000000000003</v>
      </c>
      <c r="AU837">
        <v>34.700000000000003</v>
      </c>
      <c r="AV837">
        <v>34.4</v>
      </c>
      <c r="AW837">
        <v>50</v>
      </c>
      <c r="AX837">
        <v>18</v>
      </c>
      <c r="AY837">
        <v>34</v>
      </c>
      <c r="BA837">
        <v>5.9</v>
      </c>
      <c r="BB837">
        <v>20</v>
      </c>
      <c r="BC837">
        <v>28</v>
      </c>
      <c r="BD837" t="s">
        <v>78</v>
      </c>
      <c r="BE837" t="s">
        <v>80</v>
      </c>
      <c r="BF837">
        <v>0</v>
      </c>
      <c r="BG837">
        <v>0</v>
      </c>
      <c r="BH837">
        <v>0</v>
      </c>
      <c r="BI837">
        <v>130</v>
      </c>
      <c r="BJ837">
        <v>156</v>
      </c>
      <c r="BK837">
        <v>0.5</v>
      </c>
      <c r="BL837">
        <v>0.6</v>
      </c>
      <c r="BM837">
        <v>206</v>
      </c>
      <c r="BN837">
        <v>38</v>
      </c>
      <c r="BO837">
        <v>2</v>
      </c>
      <c r="BP837">
        <v>0</v>
      </c>
      <c r="BQ837" t="s">
        <v>72</v>
      </c>
      <c r="BR837">
        <v>156</v>
      </c>
      <c r="BS837">
        <v>39</v>
      </c>
      <c r="BT837">
        <v>64.3</v>
      </c>
      <c r="BU837">
        <v>32</v>
      </c>
      <c r="BV837">
        <v>33.6</v>
      </c>
      <c r="BW837">
        <v>61</v>
      </c>
      <c r="BX837">
        <v>29.52</v>
      </c>
      <c r="BY837">
        <v>764</v>
      </c>
      <c r="BZ837">
        <v>4.4770000000000003</v>
      </c>
      <c r="CA837">
        <v>1</v>
      </c>
      <c r="CB837" s="2">
        <f t="shared" ref="CB837:CB900" si="111">VALUE(LEFT($B837,11))</f>
        <v>45666</v>
      </c>
      <c r="CC837" s="3">
        <f t="shared" ref="CC837:CC900" si="112">VALUE(RIGHT(B837,11))</f>
        <v>0.69791666666666663</v>
      </c>
      <c r="CD837" s="4">
        <f t="shared" si="106"/>
        <v>45666.697916666664</v>
      </c>
      <c r="CE837" s="18">
        <f t="shared" si="109"/>
        <v>0.17000000000000004</v>
      </c>
      <c r="CF837" s="18">
        <f t="shared" si="110"/>
        <v>0.08</v>
      </c>
      <c r="CG837" s="19">
        <f t="shared" si="105"/>
        <v>202.5</v>
      </c>
      <c r="CH837" s="19">
        <f t="shared" si="105"/>
        <v>360</v>
      </c>
      <c r="CI837" s="19">
        <f t="shared" si="107"/>
        <v>202.5</v>
      </c>
      <c r="CJ837" s="19">
        <f t="shared" si="108"/>
        <v>360</v>
      </c>
    </row>
    <row r="838" spans="1:88" x14ac:dyDescent="0.35">
      <c r="A838" t="s">
        <v>147</v>
      </c>
      <c r="B838" t="s">
        <v>1000</v>
      </c>
      <c r="C838">
        <v>33.200000000000003</v>
      </c>
      <c r="D838">
        <v>33.299999999999997</v>
      </c>
      <c r="E838">
        <v>33.200000000000003</v>
      </c>
      <c r="F838">
        <v>52</v>
      </c>
      <c r="G838">
        <v>17</v>
      </c>
      <c r="H838">
        <v>32</v>
      </c>
      <c r="I838">
        <v>65</v>
      </c>
      <c r="J838">
        <v>4.7</v>
      </c>
      <c r="K838">
        <v>12</v>
      </c>
      <c r="L838">
        <v>30</v>
      </c>
      <c r="M838" t="s">
        <v>74</v>
      </c>
      <c r="N838" t="s">
        <v>86</v>
      </c>
      <c r="O838">
        <v>0</v>
      </c>
      <c r="P838">
        <v>0</v>
      </c>
      <c r="Q838">
        <v>0</v>
      </c>
      <c r="S838">
        <v>0</v>
      </c>
      <c r="U838">
        <v>0</v>
      </c>
      <c r="V838">
        <v>337</v>
      </c>
      <c r="W838">
        <v>31</v>
      </c>
      <c r="X838">
        <v>2</v>
      </c>
      <c r="Y838">
        <v>0</v>
      </c>
      <c r="Z838" t="s">
        <v>72</v>
      </c>
      <c r="AA838">
        <v>256</v>
      </c>
      <c r="AB838">
        <v>64</v>
      </c>
      <c r="AD838">
        <v>0</v>
      </c>
      <c r="AG838">
        <v>23.2</v>
      </c>
      <c r="AH838">
        <v>25.6</v>
      </c>
      <c r="AK838">
        <v>0</v>
      </c>
      <c r="AM838">
        <v>238</v>
      </c>
      <c r="AN838">
        <v>36</v>
      </c>
      <c r="AO838">
        <v>2</v>
      </c>
      <c r="AP838">
        <v>0</v>
      </c>
      <c r="AQ838" t="s">
        <v>72</v>
      </c>
      <c r="AR838">
        <v>0</v>
      </c>
      <c r="AS838">
        <v>0</v>
      </c>
      <c r="AT838">
        <v>34.6</v>
      </c>
      <c r="AU838">
        <v>34.799999999999997</v>
      </c>
      <c r="AV838">
        <v>34.6</v>
      </c>
      <c r="AW838">
        <v>51</v>
      </c>
      <c r="AX838">
        <v>18</v>
      </c>
      <c r="AY838">
        <v>34</v>
      </c>
      <c r="BA838">
        <v>9.3000000000000007</v>
      </c>
      <c r="BB838">
        <v>19</v>
      </c>
      <c r="BC838">
        <v>29</v>
      </c>
      <c r="BD838" t="s">
        <v>82</v>
      </c>
      <c r="BE838" t="s">
        <v>80</v>
      </c>
      <c r="BF838">
        <v>0</v>
      </c>
      <c r="BG838">
        <v>0</v>
      </c>
      <c r="BH838">
        <v>0</v>
      </c>
      <c r="BI838">
        <v>96</v>
      </c>
      <c r="BJ838">
        <v>113</v>
      </c>
      <c r="BK838">
        <v>0.5</v>
      </c>
      <c r="BL838">
        <v>0.5</v>
      </c>
      <c r="BM838">
        <v>219</v>
      </c>
      <c r="BN838">
        <v>38</v>
      </c>
      <c r="BO838">
        <v>2</v>
      </c>
      <c r="BP838">
        <v>0</v>
      </c>
      <c r="BQ838" t="s">
        <v>72</v>
      </c>
      <c r="BR838">
        <v>172</v>
      </c>
      <c r="BS838">
        <v>34</v>
      </c>
      <c r="BT838">
        <v>64.2</v>
      </c>
      <c r="BU838">
        <v>33</v>
      </c>
      <c r="BV838">
        <v>34.299999999999997</v>
      </c>
      <c r="BW838">
        <v>61</v>
      </c>
      <c r="BX838">
        <v>29.53</v>
      </c>
      <c r="BY838">
        <v>764</v>
      </c>
      <c r="BZ838">
        <v>4.4770000000000003</v>
      </c>
      <c r="CA838">
        <v>1</v>
      </c>
      <c r="CB838" s="2">
        <f t="shared" si="111"/>
        <v>45666</v>
      </c>
      <c r="CC838" s="3">
        <f t="shared" si="112"/>
        <v>0.70833333333333337</v>
      </c>
      <c r="CD838" s="4">
        <f t="shared" si="106"/>
        <v>45666.708333333336</v>
      </c>
      <c r="CE838" s="18">
        <f t="shared" si="109"/>
        <v>0.17000000000000004</v>
      </c>
      <c r="CF838" s="18">
        <f t="shared" si="110"/>
        <v>0.08</v>
      </c>
      <c r="CG838" s="19">
        <f t="shared" si="105"/>
        <v>540</v>
      </c>
      <c r="CH838" s="19">
        <f t="shared" si="105"/>
        <v>360</v>
      </c>
      <c r="CI838" s="19">
        <f t="shared" si="107"/>
        <v>180</v>
      </c>
      <c r="CJ838" s="19">
        <f t="shared" si="108"/>
        <v>360</v>
      </c>
    </row>
    <row r="839" spans="1:88" x14ac:dyDescent="0.35">
      <c r="A839" t="s">
        <v>147</v>
      </c>
      <c r="B839" t="s">
        <v>1001</v>
      </c>
      <c r="C839">
        <v>33.1</v>
      </c>
      <c r="D839">
        <v>33.200000000000003</v>
      </c>
      <c r="E839">
        <v>33.1</v>
      </c>
      <c r="F839">
        <v>53</v>
      </c>
      <c r="G839">
        <v>17</v>
      </c>
      <c r="H839">
        <v>32</v>
      </c>
      <c r="I839">
        <v>65</v>
      </c>
      <c r="J839">
        <v>4</v>
      </c>
      <c r="K839">
        <v>10</v>
      </c>
      <c r="L839">
        <v>30</v>
      </c>
      <c r="M839" t="s">
        <v>86</v>
      </c>
      <c r="N839" t="s">
        <v>86</v>
      </c>
      <c r="O839">
        <v>0</v>
      </c>
      <c r="P839">
        <v>0</v>
      </c>
      <c r="Q839">
        <v>0</v>
      </c>
      <c r="S839">
        <v>0</v>
      </c>
      <c r="U839">
        <v>0</v>
      </c>
      <c r="V839">
        <v>335</v>
      </c>
      <c r="W839">
        <v>31</v>
      </c>
      <c r="X839">
        <v>2</v>
      </c>
      <c r="Y839">
        <v>0</v>
      </c>
      <c r="Z839" t="s">
        <v>72</v>
      </c>
      <c r="AA839">
        <v>256</v>
      </c>
      <c r="AB839">
        <v>62</v>
      </c>
      <c r="AD839">
        <v>0</v>
      </c>
      <c r="AG839">
        <v>23.1</v>
      </c>
      <c r="AH839">
        <v>25.5</v>
      </c>
      <c r="AK839">
        <v>0</v>
      </c>
      <c r="AM839">
        <v>245</v>
      </c>
      <c r="AN839">
        <v>37</v>
      </c>
      <c r="AO839">
        <v>2</v>
      </c>
      <c r="AP839">
        <v>0</v>
      </c>
      <c r="AQ839" t="s">
        <v>72</v>
      </c>
      <c r="AR839">
        <v>0</v>
      </c>
      <c r="AS839">
        <v>0</v>
      </c>
      <c r="AT839">
        <v>34.4</v>
      </c>
      <c r="AU839">
        <v>34.6</v>
      </c>
      <c r="AV839">
        <v>34.4</v>
      </c>
      <c r="AW839">
        <v>52</v>
      </c>
      <c r="AX839">
        <v>18</v>
      </c>
      <c r="AY839">
        <v>34</v>
      </c>
      <c r="BA839">
        <v>7.3</v>
      </c>
      <c r="BB839">
        <v>18</v>
      </c>
      <c r="BC839">
        <v>28</v>
      </c>
      <c r="BD839" t="s">
        <v>78</v>
      </c>
      <c r="BE839" t="s">
        <v>80</v>
      </c>
      <c r="BF839">
        <v>0</v>
      </c>
      <c r="BG839">
        <v>0</v>
      </c>
      <c r="BH839">
        <v>0</v>
      </c>
      <c r="BI839">
        <v>54</v>
      </c>
      <c r="BJ839">
        <v>83</v>
      </c>
      <c r="BK839">
        <v>0</v>
      </c>
      <c r="BL839">
        <v>0.5</v>
      </c>
      <c r="BM839">
        <v>226</v>
      </c>
      <c r="BN839">
        <v>34</v>
      </c>
      <c r="BO839">
        <v>2</v>
      </c>
      <c r="BP839">
        <v>0</v>
      </c>
      <c r="BQ839" t="s">
        <v>72</v>
      </c>
      <c r="BR839">
        <v>181</v>
      </c>
      <c r="BS839">
        <v>35</v>
      </c>
      <c r="BT839">
        <v>64.099999999999994</v>
      </c>
      <c r="BU839">
        <v>34</v>
      </c>
      <c r="BV839">
        <v>35</v>
      </c>
      <c r="BW839">
        <v>61</v>
      </c>
      <c r="BX839">
        <v>29.53</v>
      </c>
      <c r="BY839">
        <v>764</v>
      </c>
      <c r="BZ839">
        <v>4.4770000000000003</v>
      </c>
      <c r="CA839">
        <v>1</v>
      </c>
      <c r="CB839" s="2">
        <f t="shared" si="111"/>
        <v>45666</v>
      </c>
      <c r="CC839" s="3">
        <f t="shared" si="112"/>
        <v>0.71875</v>
      </c>
      <c r="CD839" s="4">
        <f t="shared" si="106"/>
        <v>45666.71875</v>
      </c>
      <c r="CE839" s="18">
        <f t="shared" si="109"/>
        <v>0.17000000000000004</v>
      </c>
      <c r="CF839" s="18">
        <f t="shared" si="110"/>
        <v>0.08</v>
      </c>
      <c r="CG839" s="19">
        <f t="shared" ref="CG839:CH902" si="113">IF(ISNUMBER(CI839),IF(CI839&gt;180,CI839,CI839+360),"")</f>
        <v>540</v>
      </c>
      <c r="CH839" s="19">
        <f t="shared" si="113"/>
        <v>360</v>
      </c>
      <c r="CI839" s="19">
        <f t="shared" si="107"/>
        <v>180</v>
      </c>
      <c r="CJ839" s="19">
        <f t="shared" si="108"/>
        <v>360</v>
      </c>
    </row>
    <row r="840" spans="1:88" x14ac:dyDescent="0.35">
      <c r="A840" t="s">
        <v>147</v>
      </c>
      <c r="B840" t="s">
        <v>1002</v>
      </c>
      <c r="C840">
        <v>33</v>
      </c>
      <c r="D840">
        <v>33.1</v>
      </c>
      <c r="E840">
        <v>33</v>
      </c>
      <c r="F840">
        <v>53</v>
      </c>
      <c r="G840">
        <v>17</v>
      </c>
      <c r="H840">
        <v>32</v>
      </c>
      <c r="I840">
        <v>65</v>
      </c>
      <c r="J840">
        <v>5</v>
      </c>
      <c r="K840">
        <v>15</v>
      </c>
      <c r="L840">
        <v>28</v>
      </c>
      <c r="M840" t="s">
        <v>78</v>
      </c>
      <c r="N840" t="s">
        <v>85</v>
      </c>
      <c r="O840">
        <v>0</v>
      </c>
      <c r="P840">
        <v>0</v>
      </c>
      <c r="Q840">
        <v>0</v>
      </c>
      <c r="S840">
        <v>0</v>
      </c>
      <c r="U840">
        <v>0</v>
      </c>
      <c r="V840">
        <v>335</v>
      </c>
      <c r="W840">
        <v>30</v>
      </c>
      <c r="X840">
        <v>2</v>
      </c>
      <c r="Y840">
        <v>0</v>
      </c>
      <c r="Z840" t="s">
        <v>72</v>
      </c>
      <c r="AA840">
        <v>254</v>
      </c>
      <c r="AB840">
        <v>65</v>
      </c>
      <c r="AD840">
        <v>0</v>
      </c>
      <c r="AG840">
        <v>23.1</v>
      </c>
      <c r="AH840">
        <v>25.3</v>
      </c>
      <c r="AK840">
        <v>0</v>
      </c>
      <c r="AM840">
        <v>245</v>
      </c>
      <c r="AN840">
        <v>36</v>
      </c>
      <c r="AO840">
        <v>2</v>
      </c>
      <c r="AP840">
        <v>0</v>
      </c>
      <c r="AQ840" t="s">
        <v>72</v>
      </c>
      <c r="AR840">
        <v>0</v>
      </c>
      <c r="AS840">
        <v>0</v>
      </c>
      <c r="AT840">
        <v>34.200000000000003</v>
      </c>
      <c r="AU840">
        <v>34.5</v>
      </c>
      <c r="AV840">
        <v>34.200000000000003</v>
      </c>
      <c r="AW840">
        <v>52</v>
      </c>
      <c r="AX840">
        <v>18</v>
      </c>
      <c r="AY840">
        <v>34</v>
      </c>
      <c r="BA840">
        <v>5.6</v>
      </c>
      <c r="BB840">
        <v>18</v>
      </c>
      <c r="BC840">
        <v>29</v>
      </c>
      <c r="BD840" t="s">
        <v>71</v>
      </c>
      <c r="BE840" t="s">
        <v>80</v>
      </c>
      <c r="BF840">
        <v>0</v>
      </c>
      <c r="BG840">
        <v>0</v>
      </c>
      <c r="BH840">
        <v>0</v>
      </c>
      <c r="BI840">
        <v>27</v>
      </c>
      <c r="BJ840">
        <v>42</v>
      </c>
      <c r="BK840">
        <v>0</v>
      </c>
      <c r="BL840">
        <v>0</v>
      </c>
      <c r="BM840">
        <v>225</v>
      </c>
      <c r="BN840">
        <v>36</v>
      </c>
      <c r="BO840">
        <v>2</v>
      </c>
      <c r="BP840">
        <v>0</v>
      </c>
      <c r="BQ840" t="s">
        <v>72</v>
      </c>
      <c r="BR840">
        <v>184</v>
      </c>
      <c r="BS840">
        <v>28</v>
      </c>
      <c r="BT840">
        <v>63.9</v>
      </c>
      <c r="BU840">
        <v>34</v>
      </c>
      <c r="BV840">
        <v>34.799999999999997</v>
      </c>
      <c r="BW840">
        <v>60</v>
      </c>
      <c r="BX840">
        <v>29.53</v>
      </c>
      <c r="BY840">
        <v>764</v>
      </c>
      <c r="BZ840">
        <v>4.4770000000000003</v>
      </c>
      <c r="CA840">
        <v>1</v>
      </c>
      <c r="CB840" s="2">
        <f t="shared" si="111"/>
        <v>45666</v>
      </c>
      <c r="CC840" s="3">
        <f t="shared" si="112"/>
        <v>0.72916666666666663</v>
      </c>
      <c r="CD840" s="4">
        <f t="shared" si="106"/>
        <v>45666.729166666664</v>
      </c>
      <c r="CE840" s="18">
        <f t="shared" si="109"/>
        <v>0.17000000000000004</v>
      </c>
      <c r="CF840" s="18">
        <f t="shared" si="110"/>
        <v>0.08</v>
      </c>
      <c r="CG840" s="19">
        <f t="shared" si="113"/>
        <v>202.5</v>
      </c>
      <c r="CH840" s="19">
        <f t="shared" si="113"/>
        <v>360</v>
      </c>
      <c r="CI840" s="19">
        <f t="shared" si="107"/>
        <v>202.5</v>
      </c>
      <c r="CJ840" s="19">
        <f t="shared" si="108"/>
        <v>360</v>
      </c>
    </row>
    <row r="841" spans="1:88" x14ac:dyDescent="0.35">
      <c r="A841" t="s">
        <v>147</v>
      </c>
      <c r="B841" t="s">
        <v>1003</v>
      </c>
      <c r="C841">
        <v>32.6</v>
      </c>
      <c r="D841">
        <v>33</v>
      </c>
      <c r="E841">
        <v>32.5</v>
      </c>
      <c r="F841">
        <v>54</v>
      </c>
      <c r="G841">
        <v>17</v>
      </c>
      <c r="H841">
        <v>32</v>
      </c>
      <c r="I841">
        <v>65</v>
      </c>
      <c r="J841">
        <v>4.3</v>
      </c>
      <c r="K841">
        <v>12</v>
      </c>
      <c r="L841">
        <v>28</v>
      </c>
      <c r="M841" t="s">
        <v>86</v>
      </c>
      <c r="N841" t="s">
        <v>86</v>
      </c>
      <c r="O841">
        <v>0</v>
      </c>
      <c r="P841">
        <v>0</v>
      </c>
      <c r="Q841">
        <v>0</v>
      </c>
      <c r="S841">
        <v>0</v>
      </c>
      <c r="U841">
        <v>0</v>
      </c>
      <c r="V841">
        <v>336</v>
      </c>
      <c r="W841">
        <v>30</v>
      </c>
      <c r="X841">
        <v>2</v>
      </c>
      <c r="Y841">
        <v>0</v>
      </c>
      <c r="Z841" t="s">
        <v>72</v>
      </c>
      <c r="AA841">
        <v>253</v>
      </c>
      <c r="AB841">
        <v>65</v>
      </c>
      <c r="AD841">
        <v>0</v>
      </c>
      <c r="AG841">
        <v>22.3</v>
      </c>
      <c r="AH841">
        <v>24.9</v>
      </c>
      <c r="AK841">
        <v>0</v>
      </c>
      <c r="AM841">
        <v>270</v>
      </c>
      <c r="AN841">
        <v>38</v>
      </c>
      <c r="AO841">
        <v>2</v>
      </c>
      <c r="AP841">
        <v>0</v>
      </c>
      <c r="AQ841" t="s">
        <v>72</v>
      </c>
      <c r="AR841">
        <v>0</v>
      </c>
      <c r="AS841">
        <v>0</v>
      </c>
      <c r="AT841">
        <v>33.5</v>
      </c>
      <c r="AU841">
        <v>34.200000000000003</v>
      </c>
      <c r="AV841">
        <v>33.5</v>
      </c>
      <c r="AW841">
        <v>53</v>
      </c>
      <c r="AX841">
        <v>18</v>
      </c>
      <c r="AY841">
        <v>33</v>
      </c>
      <c r="BA841">
        <v>6.2</v>
      </c>
      <c r="BB841">
        <v>24</v>
      </c>
      <c r="BC841">
        <v>29</v>
      </c>
      <c r="BD841" t="s">
        <v>78</v>
      </c>
      <c r="BE841" t="s">
        <v>80</v>
      </c>
      <c r="BF841">
        <v>0</v>
      </c>
      <c r="BG841">
        <v>0</v>
      </c>
      <c r="BH841">
        <v>0</v>
      </c>
      <c r="BI841">
        <v>11</v>
      </c>
      <c r="BJ841">
        <v>18</v>
      </c>
      <c r="BK841">
        <v>0</v>
      </c>
      <c r="BL841">
        <v>0</v>
      </c>
      <c r="BM841">
        <v>222</v>
      </c>
      <c r="BN841">
        <v>38</v>
      </c>
      <c r="BO841">
        <v>2</v>
      </c>
      <c r="BP841">
        <v>0</v>
      </c>
      <c r="BQ841" t="s">
        <v>72</v>
      </c>
      <c r="BR841">
        <v>180</v>
      </c>
      <c r="BS841">
        <v>30</v>
      </c>
      <c r="BT841">
        <v>63.8</v>
      </c>
      <c r="BU841">
        <v>34</v>
      </c>
      <c r="BV841">
        <v>34.700000000000003</v>
      </c>
      <c r="BW841">
        <v>60</v>
      </c>
      <c r="BX841">
        <v>29.53</v>
      </c>
      <c r="BY841">
        <v>764</v>
      </c>
      <c r="BZ841">
        <v>4.4770000000000003</v>
      </c>
      <c r="CA841">
        <v>1</v>
      </c>
      <c r="CB841" s="2">
        <f t="shared" si="111"/>
        <v>45666</v>
      </c>
      <c r="CC841" s="3">
        <f t="shared" si="112"/>
        <v>0.73958333333333337</v>
      </c>
      <c r="CD841" s="4">
        <f t="shared" si="106"/>
        <v>45666.739583333336</v>
      </c>
      <c r="CE841" s="18">
        <f t="shared" si="109"/>
        <v>0.17000000000000004</v>
      </c>
      <c r="CF841" s="18">
        <f t="shared" si="110"/>
        <v>0.08</v>
      </c>
      <c r="CG841" s="19">
        <f t="shared" si="113"/>
        <v>540</v>
      </c>
      <c r="CH841" s="19">
        <f t="shared" si="113"/>
        <v>360</v>
      </c>
      <c r="CI841" s="19">
        <f t="shared" si="107"/>
        <v>180</v>
      </c>
      <c r="CJ841" s="19">
        <f t="shared" si="108"/>
        <v>360</v>
      </c>
    </row>
    <row r="842" spans="1:88" x14ac:dyDescent="0.35">
      <c r="A842" t="s">
        <v>147</v>
      </c>
      <c r="B842" t="s">
        <v>1004</v>
      </c>
      <c r="C842">
        <v>32.299999999999997</v>
      </c>
      <c r="D842">
        <v>32.6</v>
      </c>
      <c r="E842">
        <v>32.299999999999997</v>
      </c>
      <c r="F842">
        <v>54</v>
      </c>
      <c r="G842">
        <v>17</v>
      </c>
      <c r="H842">
        <v>32</v>
      </c>
      <c r="I842">
        <v>65</v>
      </c>
      <c r="J842">
        <v>4.3</v>
      </c>
      <c r="K842">
        <v>14</v>
      </c>
      <c r="L842">
        <v>29</v>
      </c>
      <c r="M842" t="s">
        <v>85</v>
      </c>
      <c r="N842" t="s">
        <v>86</v>
      </c>
      <c r="O842">
        <v>0</v>
      </c>
      <c r="P842">
        <v>0</v>
      </c>
      <c r="Q842">
        <v>0</v>
      </c>
      <c r="S842">
        <v>0</v>
      </c>
      <c r="U842">
        <v>0</v>
      </c>
      <c r="V842">
        <v>334</v>
      </c>
      <c r="W842">
        <v>31</v>
      </c>
      <c r="X842">
        <v>2</v>
      </c>
      <c r="Y842">
        <v>0</v>
      </c>
      <c r="Z842" t="s">
        <v>72</v>
      </c>
      <c r="AA842">
        <v>275</v>
      </c>
      <c r="AB842">
        <v>43</v>
      </c>
      <c r="AD842">
        <v>0</v>
      </c>
      <c r="AG842">
        <v>22</v>
      </c>
      <c r="AH842">
        <v>24.4</v>
      </c>
      <c r="AK842">
        <v>0</v>
      </c>
      <c r="AM842">
        <v>268</v>
      </c>
      <c r="AN842">
        <v>39</v>
      </c>
      <c r="AO842">
        <v>2</v>
      </c>
      <c r="AP842">
        <v>0</v>
      </c>
      <c r="AQ842" t="s">
        <v>72</v>
      </c>
      <c r="AR842">
        <v>0</v>
      </c>
      <c r="AS842">
        <v>0</v>
      </c>
      <c r="AT842">
        <v>33.200000000000003</v>
      </c>
      <c r="AU842">
        <v>33.5</v>
      </c>
      <c r="AV842">
        <v>33.1</v>
      </c>
      <c r="AW842">
        <v>54</v>
      </c>
      <c r="AX842">
        <v>18</v>
      </c>
      <c r="AY842">
        <v>33</v>
      </c>
      <c r="BA842">
        <v>7.3</v>
      </c>
      <c r="BB842">
        <v>20</v>
      </c>
      <c r="BC842">
        <v>27</v>
      </c>
      <c r="BD842" t="s">
        <v>82</v>
      </c>
      <c r="BE842" t="s">
        <v>82</v>
      </c>
      <c r="BF842">
        <v>0</v>
      </c>
      <c r="BG842">
        <v>0</v>
      </c>
      <c r="BH842">
        <v>0</v>
      </c>
      <c r="BI842">
        <v>2</v>
      </c>
      <c r="BJ842">
        <v>9</v>
      </c>
      <c r="BK842">
        <v>0</v>
      </c>
      <c r="BL842">
        <v>0</v>
      </c>
      <c r="BM842">
        <v>212</v>
      </c>
      <c r="BN842">
        <v>33</v>
      </c>
      <c r="BO842">
        <v>2</v>
      </c>
      <c r="BP842">
        <v>0</v>
      </c>
      <c r="BQ842" t="s">
        <v>72</v>
      </c>
      <c r="BR842">
        <v>164</v>
      </c>
      <c r="BS842">
        <v>37</v>
      </c>
      <c r="BT842">
        <v>63.6</v>
      </c>
      <c r="BU842">
        <v>35</v>
      </c>
      <c r="BV842">
        <v>35.299999999999997</v>
      </c>
      <c r="BW842">
        <v>60</v>
      </c>
      <c r="BX842">
        <v>29.53</v>
      </c>
      <c r="BY842">
        <v>764</v>
      </c>
      <c r="BZ842">
        <v>4.4770000000000003</v>
      </c>
      <c r="CA842">
        <v>1</v>
      </c>
      <c r="CB842" s="2">
        <f t="shared" si="111"/>
        <v>45666</v>
      </c>
      <c r="CC842" s="3">
        <f t="shared" si="112"/>
        <v>0.75</v>
      </c>
      <c r="CD842" s="4">
        <f t="shared" si="106"/>
        <v>45666.75</v>
      </c>
      <c r="CE842" s="18">
        <f t="shared" si="109"/>
        <v>0.17000000000000004</v>
      </c>
      <c r="CF842" s="18">
        <f t="shared" si="110"/>
        <v>0.08</v>
      </c>
      <c r="CG842" s="19">
        <f t="shared" si="113"/>
        <v>540</v>
      </c>
      <c r="CH842" s="19">
        <f t="shared" si="113"/>
        <v>337.5</v>
      </c>
      <c r="CI842" s="19">
        <f t="shared" si="107"/>
        <v>180</v>
      </c>
      <c r="CJ842" s="19">
        <f t="shared" si="108"/>
        <v>337.5</v>
      </c>
    </row>
    <row r="843" spans="1:88" x14ac:dyDescent="0.35">
      <c r="A843" t="s">
        <v>147</v>
      </c>
      <c r="B843" t="s">
        <v>1005</v>
      </c>
      <c r="C843">
        <v>32</v>
      </c>
      <c r="D843">
        <v>32.299999999999997</v>
      </c>
      <c r="E843">
        <v>32</v>
      </c>
      <c r="F843">
        <v>55</v>
      </c>
      <c r="G843">
        <v>17</v>
      </c>
      <c r="H843">
        <v>31</v>
      </c>
      <c r="I843">
        <v>65</v>
      </c>
      <c r="J843">
        <v>3.9</v>
      </c>
      <c r="K843">
        <v>10</v>
      </c>
      <c r="L843">
        <v>29</v>
      </c>
      <c r="M843" t="s">
        <v>87</v>
      </c>
      <c r="N843" t="s">
        <v>86</v>
      </c>
      <c r="O843">
        <v>0</v>
      </c>
      <c r="P843">
        <v>0</v>
      </c>
      <c r="Q843">
        <v>0</v>
      </c>
      <c r="S843">
        <v>0</v>
      </c>
      <c r="U843">
        <v>0</v>
      </c>
      <c r="V843">
        <v>342</v>
      </c>
      <c r="W843">
        <v>31</v>
      </c>
      <c r="X843">
        <v>2</v>
      </c>
      <c r="Y843">
        <v>0</v>
      </c>
      <c r="Z843" t="s">
        <v>72</v>
      </c>
      <c r="AA843">
        <v>257</v>
      </c>
      <c r="AB843">
        <v>68</v>
      </c>
      <c r="AD843">
        <v>0</v>
      </c>
      <c r="AG843">
        <v>21.7</v>
      </c>
      <c r="AH843">
        <v>24.4</v>
      </c>
      <c r="AK843">
        <v>0</v>
      </c>
      <c r="AM843">
        <v>269</v>
      </c>
      <c r="AN843">
        <v>32</v>
      </c>
      <c r="AO843">
        <v>2</v>
      </c>
      <c r="AP843">
        <v>0</v>
      </c>
      <c r="AQ843" t="s">
        <v>72</v>
      </c>
      <c r="AR843">
        <v>0</v>
      </c>
      <c r="AS843">
        <v>0</v>
      </c>
      <c r="AT843">
        <v>32.799999999999997</v>
      </c>
      <c r="AU843">
        <v>33.200000000000003</v>
      </c>
      <c r="AV843">
        <v>32.799999999999997</v>
      </c>
      <c r="AW843">
        <v>55</v>
      </c>
      <c r="AX843">
        <v>18</v>
      </c>
      <c r="AY843">
        <v>32</v>
      </c>
      <c r="BA843">
        <v>7</v>
      </c>
      <c r="BB843">
        <v>20</v>
      </c>
      <c r="BC843">
        <v>27</v>
      </c>
      <c r="BD843" t="s">
        <v>82</v>
      </c>
      <c r="BE843" t="s">
        <v>80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221</v>
      </c>
      <c r="BN843">
        <v>40</v>
      </c>
      <c r="BO843">
        <v>2</v>
      </c>
      <c r="BP843">
        <v>0</v>
      </c>
      <c r="BQ843" t="s">
        <v>72</v>
      </c>
      <c r="BR843">
        <v>167</v>
      </c>
      <c r="BS843">
        <v>40</v>
      </c>
      <c r="BT843">
        <v>63.5</v>
      </c>
      <c r="BU843">
        <v>35</v>
      </c>
      <c r="BV843">
        <v>35.200000000000003</v>
      </c>
      <c r="BW843">
        <v>60</v>
      </c>
      <c r="BX843">
        <v>29.54</v>
      </c>
      <c r="BY843">
        <v>764</v>
      </c>
      <c r="BZ843">
        <v>4.4770000000000003</v>
      </c>
      <c r="CA843">
        <v>1</v>
      </c>
      <c r="CB843" s="2">
        <f t="shared" si="111"/>
        <v>45666</v>
      </c>
      <c r="CC843" s="3">
        <f t="shared" si="112"/>
        <v>0.76041666666666663</v>
      </c>
      <c r="CD843" s="4">
        <f t="shared" si="106"/>
        <v>45666.760416666664</v>
      </c>
      <c r="CE843" s="18">
        <f t="shared" si="109"/>
        <v>0.17000000000000004</v>
      </c>
      <c r="CF843" s="18">
        <f t="shared" si="110"/>
        <v>0.08</v>
      </c>
      <c r="CG843" s="19">
        <f t="shared" si="113"/>
        <v>540</v>
      </c>
      <c r="CH843" s="19">
        <f t="shared" si="113"/>
        <v>360</v>
      </c>
      <c r="CI843" s="19">
        <f t="shared" si="107"/>
        <v>180</v>
      </c>
      <c r="CJ843" s="19">
        <f t="shared" si="108"/>
        <v>360</v>
      </c>
    </row>
    <row r="844" spans="1:88" x14ac:dyDescent="0.35">
      <c r="A844" t="s">
        <v>147</v>
      </c>
      <c r="B844" t="s">
        <v>1006</v>
      </c>
      <c r="C844">
        <v>31.8</v>
      </c>
      <c r="D844">
        <v>32.1</v>
      </c>
      <c r="E844">
        <v>31.8</v>
      </c>
      <c r="F844">
        <v>56</v>
      </c>
      <c r="G844">
        <v>18</v>
      </c>
      <c r="H844">
        <v>31</v>
      </c>
      <c r="I844">
        <v>65</v>
      </c>
      <c r="J844">
        <v>4.0999999999999996</v>
      </c>
      <c r="K844">
        <v>13</v>
      </c>
      <c r="L844">
        <v>29</v>
      </c>
      <c r="M844" t="s">
        <v>84</v>
      </c>
      <c r="N844" t="s">
        <v>75</v>
      </c>
      <c r="O844">
        <v>0</v>
      </c>
      <c r="P844">
        <v>0</v>
      </c>
      <c r="Q844">
        <v>0</v>
      </c>
      <c r="S844">
        <v>0</v>
      </c>
      <c r="U844">
        <v>0</v>
      </c>
      <c r="V844">
        <v>344</v>
      </c>
      <c r="W844">
        <v>33</v>
      </c>
      <c r="X844">
        <v>2</v>
      </c>
      <c r="Y844">
        <v>0</v>
      </c>
      <c r="Z844" t="s">
        <v>72</v>
      </c>
      <c r="AA844">
        <v>269</v>
      </c>
      <c r="AB844">
        <v>58</v>
      </c>
      <c r="AD844">
        <v>0</v>
      </c>
      <c r="AG844">
        <v>21.2</v>
      </c>
      <c r="AH844">
        <v>24</v>
      </c>
      <c r="AK844">
        <v>0</v>
      </c>
      <c r="AM844">
        <v>262</v>
      </c>
      <c r="AN844">
        <v>35</v>
      </c>
      <c r="AO844">
        <v>1</v>
      </c>
      <c r="AP844">
        <v>0</v>
      </c>
      <c r="AQ844" t="s">
        <v>72</v>
      </c>
      <c r="AR844">
        <v>0</v>
      </c>
      <c r="AS844">
        <v>0</v>
      </c>
      <c r="AT844">
        <v>32.6</v>
      </c>
      <c r="AU844">
        <v>32.799999999999997</v>
      </c>
      <c r="AV844">
        <v>32.6</v>
      </c>
      <c r="AW844">
        <v>56</v>
      </c>
      <c r="AX844">
        <v>18</v>
      </c>
      <c r="AY844">
        <v>32</v>
      </c>
      <c r="BA844">
        <v>5.8</v>
      </c>
      <c r="BB844">
        <v>18</v>
      </c>
      <c r="BC844">
        <v>27</v>
      </c>
      <c r="BD844" t="s">
        <v>82</v>
      </c>
      <c r="BE844" t="s">
        <v>80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215</v>
      </c>
      <c r="BN844">
        <v>37</v>
      </c>
      <c r="BO844">
        <v>2</v>
      </c>
      <c r="BP844">
        <v>0</v>
      </c>
      <c r="BQ844" t="s">
        <v>72</v>
      </c>
      <c r="BR844">
        <v>169</v>
      </c>
      <c r="BS844">
        <v>34</v>
      </c>
      <c r="BT844">
        <v>63.5</v>
      </c>
      <c r="BU844">
        <v>36</v>
      </c>
      <c r="BV844">
        <v>35.9</v>
      </c>
      <c r="BW844">
        <v>60</v>
      </c>
      <c r="BX844">
        <v>29.54</v>
      </c>
      <c r="BY844">
        <v>764</v>
      </c>
      <c r="BZ844">
        <v>4.4770000000000003</v>
      </c>
      <c r="CA844">
        <v>1</v>
      </c>
      <c r="CB844" s="2">
        <f t="shared" si="111"/>
        <v>45666</v>
      </c>
      <c r="CC844" s="3">
        <f t="shared" si="112"/>
        <v>0.77083333333333337</v>
      </c>
      <c r="CD844" s="4">
        <f t="shared" si="106"/>
        <v>45666.770833333336</v>
      </c>
      <c r="CE844" s="18">
        <f t="shared" si="109"/>
        <v>0.17000000000000004</v>
      </c>
      <c r="CF844" s="18">
        <f t="shared" si="110"/>
        <v>0.08</v>
      </c>
      <c r="CG844" s="19">
        <f t="shared" si="113"/>
        <v>517.5</v>
      </c>
      <c r="CH844" s="19">
        <f t="shared" si="113"/>
        <v>360</v>
      </c>
      <c r="CI844" s="19">
        <f t="shared" si="107"/>
        <v>157.5</v>
      </c>
      <c r="CJ844" s="19">
        <f t="shared" si="108"/>
        <v>360</v>
      </c>
    </row>
    <row r="845" spans="1:88" x14ac:dyDescent="0.35">
      <c r="A845" t="s">
        <v>147</v>
      </c>
      <c r="B845" t="s">
        <v>1007</v>
      </c>
      <c r="C845">
        <v>31.4</v>
      </c>
      <c r="D845">
        <v>31.8</v>
      </c>
      <c r="E845">
        <v>31.4</v>
      </c>
      <c r="F845">
        <v>56</v>
      </c>
      <c r="G845">
        <v>17</v>
      </c>
      <c r="H845">
        <v>31</v>
      </c>
      <c r="I845">
        <v>65</v>
      </c>
      <c r="J845">
        <v>4.4000000000000004</v>
      </c>
      <c r="K845">
        <v>14</v>
      </c>
      <c r="L845">
        <v>28</v>
      </c>
      <c r="M845" t="s">
        <v>75</v>
      </c>
      <c r="N845" t="s">
        <v>86</v>
      </c>
      <c r="O845">
        <v>0</v>
      </c>
      <c r="P845">
        <v>0</v>
      </c>
      <c r="Q845">
        <v>0</v>
      </c>
      <c r="S845">
        <v>0</v>
      </c>
      <c r="U845">
        <v>0</v>
      </c>
      <c r="V845">
        <v>343</v>
      </c>
      <c r="W845">
        <v>32</v>
      </c>
      <c r="X845">
        <v>2</v>
      </c>
      <c r="Y845">
        <v>0</v>
      </c>
      <c r="Z845" t="s">
        <v>72</v>
      </c>
      <c r="AA845">
        <v>271</v>
      </c>
      <c r="AB845">
        <v>54</v>
      </c>
      <c r="AD845">
        <v>0</v>
      </c>
      <c r="AG845">
        <v>21.5</v>
      </c>
      <c r="AH845">
        <v>23.7</v>
      </c>
      <c r="AK845">
        <v>0</v>
      </c>
      <c r="AM845">
        <v>253</v>
      </c>
      <c r="AN845">
        <v>37</v>
      </c>
      <c r="AO845">
        <v>2</v>
      </c>
      <c r="AP845">
        <v>0</v>
      </c>
      <c r="AQ845" t="s">
        <v>72</v>
      </c>
      <c r="AR845">
        <v>0</v>
      </c>
      <c r="AS845">
        <v>0</v>
      </c>
      <c r="AT845">
        <v>32.200000000000003</v>
      </c>
      <c r="AU845">
        <v>32.6</v>
      </c>
      <c r="AV845">
        <v>32.1</v>
      </c>
      <c r="AW845">
        <v>56</v>
      </c>
      <c r="AX845">
        <v>18</v>
      </c>
      <c r="AY845">
        <v>32</v>
      </c>
      <c r="BA845">
        <v>7</v>
      </c>
      <c r="BB845">
        <v>20</v>
      </c>
      <c r="BC845">
        <v>27</v>
      </c>
      <c r="BD845" t="s">
        <v>82</v>
      </c>
      <c r="BE845" t="s">
        <v>82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207</v>
      </c>
      <c r="BN845">
        <v>36</v>
      </c>
      <c r="BO845">
        <v>2</v>
      </c>
      <c r="BP845">
        <v>0</v>
      </c>
      <c r="BQ845" t="s">
        <v>72</v>
      </c>
      <c r="BR845">
        <v>164</v>
      </c>
      <c r="BS845">
        <v>32</v>
      </c>
      <c r="BT845">
        <v>63.5</v>
      </c>
      <c r="BU845">
        <v>36</v>
      </c>
      <c r="BV845">
        <v>35.9</v>
      </c>
      <c r="BW845">
        <v>60</v>
      </c>
      <c r="BX845">
        <v>29.55</v>
      </c>
      <c r="BY845">
        <v>764</v>
      </c>
      <c r="BZ845">
        <v>4.4770000000000003</v>
      </c>
      <c r="CA845">
        <v>1</v>
      </c>
      <c r="CB845" s="2">
        <f t="shared" si="111"/>
        <v>45666</v>
      </c>
      <c r="CC845" s="3">
        <f t="shared" si="112"/>
        <v>0.78125</v>
      </c>
      <c r="CD845" s="4">
        <f t="shared" si="106"/>
        <v>45666.78125</v>
      </c>
      <c r="CE845" s="18">
        <f t="shared" si="109"/>
        <v>0.17000000000000004</v>
      </c>
      <c r="CF845" s="18">
        <f t="shared" si="110"/>
        <v>0.08</v>
      </c>
      <c r="CG845" s="19">
        <f t="shared" si="113"/>
        <v>540</v>
      </c>
      <c r="CH845" s="19">
        <f t="shared" si="113"/>
        <v>337.5</v>
      </c>
      <c r="CI845" s="19">
        <f t="shared" si="107"/>
        <v>180</v>
      </c>
      <c r="CJ845" s="19">
        <f t="shared" si="108"/>
        <v>337.5</v>
      </c>
    </row>
    <row r="846" spans="1:88" x14ac:dyDescent="0.35">
      <c r="A846" t="s">
        <v>147</v>
      </c>
      <c r="B846" t="s">
        <v>1008</v>
      </c>
      <c r="C846">
        <v>31.1</v>
      </c>
      <c r="D846">
        <v>31.4</v>
      </c>
      <c r="E846">
        <v>31.1</v>
      </c>
      <c r="F846">
        <v>56</v>
      </c>
      <c r="G846">
        <v>17</v>
      </c>
      <c r="H846">
        <v>30</v>
      </c>
      <c r="I846">
        <v>65</v>
      </c>
      <c r="J846">
        <v>4.9000000000000004</v>
      </c>
      <c r="K846">
        <v>16</v>
      </c>
      <c r="L846">
        <v>26</v>
      </c>
      <c r="M846" t="s">
        <v>75</v>
      </c>
      <c r="N846" t="s">
        <v>86</v>
      </c>
      <c r="O846">
        <v>0</v>
      </c>
      <c r="P846">
        <v>0</v>
      </c>
      <c r="Q846">
        <v>0</v>
      </c>
      <c r="S846">
        <v>0</v>
      </c>
      <c r="U846">
        <v>0</v>
      </c>
      <c r="V846">
        <v>344</v>
      </c>
      <c r="W846">
        <v>29</v>
      </c>
      <c r="X846">
        <v>2</v>
      </c>
      <c r="Y846">
        <v>0</v>
      </c>
      <c r="Z846" t="s">
        <v>72</v>
      </c>
      <c r="AA846">
        <v>260</v>
      </c>
      <c r="AB846">
        <v>67</v>
      </c>
      <c r="AD846">
        <v>0</v>
      </c>
      <c r="AG846">
        <v>18.7</v>
      </c>
      <c r="AH846">
        <v>23.6</v>
      </c>
      <c r="AK846">
        <v>0</v>
      </c>
      <c r="AM846">
        <v>270</v>
      </c>
      <c r="AN846">
        <v>32</v>
      </c>
      <c r="AO846">
        <v>2</v>
      </c>
      <c r="AP846">
        <v>0</v>
      </c>
      <c r="AQ846" t="s">
        <v>72</v>
      </c>
      <c r="AR846">
        <v>0</v>
      </c>
      <c r="AS846">
        <v>0</v>
      </c>
      <c r="AT846">
        <v>31.8</v>
      </c>
      <c r="AU846">
        <v>32.200000000000003</v>
      </c>
      <c r="AV846">
        <v>31.8</v>
      </c>
      <c r="AW846">
        <v>57</v>
      </c>
      <c r="AX846">
        <v>18</v>
      </c>
      <c r="AY846">
        <v>31</v>
      </c>
      <c r="BA846">
        <v>8.4</v>
      </c>
      <c r="BB846">
        <v>22</v>
      </c>
      <c r="BC846">
        <v>26</v>
      </c>
      <c r="BD846" t="s">
        <v>77</v>
      </c>
      <c r="BE846" t="s">
        <v>80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227</v>
      </c>
      <c r="BN846">
        <v>40</v>
      </c>
      <c r="BO846">
        <v>2</v>
      </c>
      <c r="BP846">
        <v>0</v>
      </c>
      <c r="BQ846" t="s">
        <v>72</v>
      </c>
      <c r="BR846">
        <v>183</v>
      </c>
      <c r="BS846">
        <v>29</v>
      </c>
      <c r="BT846">
        <v>63.5</v>
      </c>
      <c r="BU846">
        <v>36</v>
      </c>
      <c r="BV846">
        <v>35.9</v>
      </c>
      <c r="BW846">
        <v>60</v>
      </c>
      <c r="BX846">
        <v>29.56</v>
      </c>
      <c r="BY846">
        <v>764</v>
      </c>
      <c r="BZ846">
        <v>4.4770000000000003</v>
      </c>
      <c r="CA846">
        <v>1</v>
      </c>
      <c r="CB846" s="2">
        <f t="shared" si="111"/>
        <v>45666</v>
      </c>
      <c r="CC846" s="3">
        <f t="shared" si="112"/>
        <v>0.79166666666666663</v>
      </c>
      <c r="CD846" s="4">
        <f t="shared" si="106"/>
        <v>45666.791666666664</v>
      </c>
      <c r="CE846" s="18">
        <f t="shared" si="109"/>
        <v>0.17000000000000004</v>
      </c>
      <c r="CF846" s="18">
        <f t="shared" si="110"/>
        <v>0.08</v>
      </c>
      <c r="CG846" s="19">
        <f t="shared" si="113"/>
        <v>540</v>
      </c>
      <c r="CH846" s="19">
        <f t="shared" si="113"/>
        <v>360</v>
      </c>
      <c r="CI846" s="19">
        <f t="shared" si="107"/>
        <v>180</v>
      </c>
      <c r="CJ846" s="19">
        <f t="shared" si="108"/>
        <v>360</v>
      </c>
    </row>
    <row r="847" spans="1:88" x14ac:dyDescent="0.35">
      <c r="A847" t="s">
        <v>147</v>
      </c>
      <c r="B847" t="s">
        <v>1009</v>
      </c>
      <c r="C847">
        <v>30.8</v>
      </c>
      <c r="D847">
        <v>31.1</v>
      </c>
      <c r="E847">
        <v>30.8</v>
      </c>
      <c r="F847">
        <v>57</v>
      </c>
      <c r="G847">
        <v>17</v>
      </c>
      <c r="H847">
        <v>30</v>
      </c>
      <c r="I847">
        <v>65</v>
      </c>
      <c r="J847">
        <v>6.2</v>
      </c>
      <c r="K847">
        <v>17</v>
      </c>
      <c r="L847">
        <v>26</v>
      </c>
      <c r="M847" t="s">
        <v>85</v>
      </c>
      <c r="N847" t="s">
        <v>86</v>
      </c>
      <c r="O847">
        <v>0</v>
      </c>
      <c r="P847">
        <v>0</v>
      </c>
      <c r="Q847">
        <v>0</v>
      </c>
      <c r="S847">
        <v>0</v>
      </c>
      <c r="U847">
        <v>0</v>
      </c>
      <c r="V847">
        <v>344</v>
      </c>
      <c r="W847">
        <v>30</v>
      </c>
      <c r="X847">
        <v>2</v>
      </c>
      <c r="Y847">
        <v>0</v>
      </c>
      <c r="Z847" t="s">
        <v>72</v>
      </c>
      <c r="AA847">
        <v>251</v>
      </c>
      <c r="AB847">
        <v>75</v>
      </c>
      <c r="AD847">
        <v>0</v>
      </c>
      <c r="AG847">
        <v>18.2</v>
      </c>
      <c r="AH847">
        <v>23.2</v>
      </c>
      <c r="AK847">
        <v>0</v>
      </c>
      <c r="AM847">
        <v>285</v>
      </c>
      <c r="AN847">
        <v>38</v>
      </c>
      <c r="AO847">
        <v>2</v>
      </c>
      <c r="AP847">
        <v>0</v>
      </c>
      <c r="AQ847" t="s">
        <v>72</v>
      </c>
      <c r="AR847">
        <v>0</v>
      </c>
      <c r="AS847">
        <v>0</v>
      </c>
      <c r="AT847">
        <v>31.6</v>
      </c>
      <c r="AU847">
        <v>31.8</v>
      </c>
      <c r="AV847">
        <v>31.6</v>
      </c>
      <c r="AW847">
        <v>57</v>
      </c>
      <c r="AX847">
        <v>18</v>
      </c>
      <c r="AY847">
        <v>31</v>
      </c>
      <c r="BA847">
        <v>11.4</v>
      </c>
      <c r="BB847">
        <v>26</v>
      </c>
      <c r="BC847">
        <v>23</v>
      </c>
      <c r="BD847" t="s">
        <v>77</v>
      </c>
      <c r="BE847" t="s">
        <v>80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232</v>
      </c>
      <c r="BN847">
        <v>34</v>
      </c>
      <c r="BO847">
        <v>2</v>
      </c>
      <c r="BP847">
        <v>0</v>
      </c>
      <c r="BQ847" t="s">
        <v>72</v>
      </c>
      <c r="BR847">
        <v>182</v>
      </c>
      <c r="BS847">
        <v>39</v>
      </c>
      <c r="BT847">
        <v>63.5</v>
      </c>
      <c r="BU847">
        <v>37</v>
      </c>
      <c r="BV847">
        <v>36.5</v>
      </c>
      <c r="BW847">
        <v>60</v>
      </c>
      <c r="BX847">
        <v>29.56</v>
      </c>
      <c r="BY847">
        <v>764</v>
      </c>
      <c r="BZ847">
        <v>4.4770000000000003</v>
      </c>
      <c r="CA847">
        <v>1</v>
      </c>
      <c r="CB847" s="2">
        <f t="shared" si="111"/>
        <v>45666</v>
      </c>
      <c r="CC847" s="3">
        <f t="shared" si="112"/>
        <v>0.80208333333333337</v>
      </c>
      <c r="CD847" s="4">
        <f t="shared" si="106"/>
        <v>45666.802083333336</v>
      </c>
      <c r="CE847" s="18">
        <f t="shared" si="109"/>
        <v>0.17000000000000004</v>
      </c>
      <c r="CF847" s="18">
        <f t="shared" si="110"/>
        <v>0.08</v>
      </c>
      <c r="CG847" s="19">
        <f t="shared" si="113"/>
        <v>540</v>
      </c>
      <c r="CH847" s="19">
        <f t="shared" si="113"/>
        <v>360</v>
      </c>
      <c r="CI847" s="19">
        <f t="shared" si="107"/>
        <v>180</v>
      </c>
      <c r="CJ847" s="19">
        <f t="shared" si="108"/>
        <v>360</v>
      </c>
    </row>
    <row r="848" spans="1:88" x14ac:dyDescent="0.35">
      <c r="A848" t="s">
        <v>147</v>
      </c>
      <c r="B848" t="s">
        <v>1010</v>
      </c>
      <c r="C848">
        <v>30.5</v>
      </c>
      <c r="D848">
        <v>30.8</v>
      </c>
      <c r="E848">
        <v>30.5</v>
      </c>
      <c r="F848">
        <v>57</v>
      </c>
      <c r="G848">
        <v>17</v>
      </c>
      <c r="H848">
        <v>30</v>
      </c>
      <c r="I848">
        <v>65</v>
      </c>
      <c r="J848">
        <v>6</v>
      </c>
      <c r="K848">
        <v>14</v>
      </c>
      <c r="L848">
        <v>26</v>
      </c>
      <c r="M848" t="s">
        <v>74</v>
      </c>
      <c r="N848" t="s">
        <v>86</v>
      </c>
      <c r="O848">
        <v>0</v>
      </c>
      <c r="P848">
        <v>0</v>
      </c>
      <c r="Q848">
        <v>0</v>
      </c>
      <c r="S848">
        <v>0</v>
      </c>
      <c r="U848">
        <v>0</v>
      </c>
      <c r="V848">
        <v>343</v>
      </c>
      <c r="W848">
        <v>30</v>
      </c>
      <c r="X848">
        <v>1</v>
      </c>
      <c r="Y848">
        <v>0</v>
      </c>
      <c r="Z848" t="s">
        <v>72</v>
      </c>
      <c r="AA848">
        <v>262</v>
      </c>
      <c r="AB848">
        <v>63</v>
      </c>
      <c r="AD848">
        <v>0</v>
      </c>
      <c r="AG848">
        <v>18</v>
      </c>
      <c r="AH848">
        <v>23.1</v>
      </c>
      <c r="AK848">
        <v>0</v>
      </c>
      <c r="AM848">
        <v>290</v>
      </c>
      <c r="AN848">
        <v>38</v>
      </c>
      <c r="AO848">
        <v>2</v>
      </c>
      <c r="AP848">
        <v>0</v>
      </c>
      <c r="AQ848" t="s">
        <v>72</v>
      </c>
      <c r="AR848">
        <v>0</v>
      </c>
      <c r="AS848">
        <v>0</v>
      </c>
      <c r="AT848">
        <v>31.2</v>
      </c>
      <c r="AU848">
        <v>31.6</v>
      </c>
      <c r="AV848">
        <v>31.2</v>
      </c>
      <c r="AW848">
        <v>57</v>
      </c>
      <c r="AX848">
        <v>17</v>
      </c>
      <c r="AY848">
        <v>31</v>
      </c>
      <c r="BA848">
        <v>10.4</v>
      </c>
      <c r="BB848">
        <v>22</v>
      </c>
      <c r="BC848">
        <v>22</v>
      </c>
      <c r="BD848" t="s">
        <v>82</v>
      </c>
      <c r="BE848" t="s">
        <v>80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246</v>
      </c>
      <c r="BN848">
        <v>36</v>
      </c>
      <c r="BO848">
        <v>2</v>
      </c>
      <c r="BP848">
        <v>0</v>
      </c>
      <c r="BQ848" t="s">
        <v>72</v>
      </c>
      <c r="BR848">
        <v>189</v>
      </c>
      <c r="BS848">
        <v>44</v>
      </c>
      <c r="BT848">
        <v>63.5</v>
      </c>
      <c r="BU848">
        <v>37</v>
      </c>
      <c r="BV848">
        <v>36.5</v>
      </c>
      <c r="BW848">
        <v>60</v>
      </c>
      <c r="BX848">
        <v>29.56</v>
      </c>
      <c r="BY848">
        <v>764</v>
      </c>
      <c r="BZ848">
        <v>4.4770000000000003</v>
      </c>
      <c r="CA848">
        <v>1</v>
      </c>
      <c r="CB848" s="2">
        <f t="shared" si="111"/>
        <v>45666</v>
      </c>
      <c r="CC848" s="3">
        <f t="shared" si="112"/>
        <v>0.8125</v>
      </c>
      <c r="CD848" s="4">
        <f t="shared" si="106"/>
        <v>45666.8125</v>
      </c>
      <c r="CE848" s="18">
        <f t="shared" si="109"/>
        <v>0.17000000000000004</v>
      </c>
      <c r="CF848" s="18">
        <f t="shared" si="110"/>
        <v>0.08</v>
      </c>
      <c r="CG848" s="19">
        <f t="shared" si="113"/>
        <v>540</v>
      </c>
      <c r="CH848" s="19">
        <f t="shared" si="113"/>
        <v>360</v>
      </c>
      <c r="CI848" s="19">
        <f t="shared" si="107"/>
        <v>180</v>
      </c>
      <c r="CJ848" s="19">
        <f t="shared" si="108"/>
        <v>360</v>
      </c>
    </row>
    <row r="849" spans="1:88" x14ac:dyDescent="0.35">
      <c r="A849" t="s">
        <v>147</v>
      </c>
      <c r="B849" t="s">
        <v>1011</v>
      </c>
      <c r="C849">
        <v>30.2</v>
      </c>
      <c r="D849">
        <v>30.5</v>
      </c>
      <c r="E849">
        <v>30.2</v>
      </c>
      <c r="F849">
        <v>57</v>
      </c>
      <c r="G849">
        <v>16</v>
      </c>
      <c r="H849">
        <v>30</v>
      </c>
      <c r="I849">
        <v>65</v>
      </c>
      <c r="J849">
        <v>5</v>
      </c>
      <c r="K849">
        <v>13</v>
      </c>
      <c r="L849">
        <v>25</v>
      </c>
      <c r="M849" t="s">
        <v>75</v>
      </c>
      <c r="N849" t="s">
        <v>86</v>
      </c>
      <c r="O849">
        <v>0</v>
      </c>
      <c r="P849">
        <v>0</v>
      </c>
      <c r="Q849">
        <v>0</v>
      </c>
      <c r="S849">
        <v>0</v>
      </c>
      <c r="U849">
        <v>0</v>
      </c>
      <c r="V849">
        <v>343</v>
      </c>
      <c r="W849">
        <v>29</v>
      </c>
      <c r="X849">
        <v>1</v>
      </c>
      <c r="Y849">
        <v>0</v>
      </c>
      <c r="Z849" t="s">
        <v>72</v>
      </c>
      <c r="AA849">
        <v>271</v>
      </c>
      <c r="AB849">
        <v>55</v>
      </c>
      <c r="AD849">
        <v>0</v>
      </c>
      <c r="AG849">
        <v>17.7</v>
      </c>
      <c r="AH849">
        <v>22.9</v>
      </c>
      <c r="AK849">
        <v>0</v>
      </c>
      <c r="AM849">
        <v>287</v>
      </c>
      <c r="AN849">
        <v>36</v>
      </c>
      <c r="AO849">
        <v>2</v>
      </c>
      <c r="AP849">
        <v>0</v>
      </c>
      <c r="AQ849" t="s">
        <v>72</v>
      </c>
      <c r="AR849">
        <v>0</v>
      </c>
      <c r="AS849">
        <v>0</v>
      </c>
      <c r="AT849">
        <v>31</v>
      </c>
      <c r="AU849">
        <v>31.2</v>
      </c>
      <c r="AV849">
        <v>31</v>
      </c>
      <c r="AW849">
        <v>58</v>
      </c>
      <c r="AX849">
        <v>18</v>
      </c>
      <c r="AY849">
        <v>30</v>
      </c>
      <c r="BA849">
        <v>7.6</v>
      </c>
      <c r="BB849">
        <v>23</v>
      </c>
      <c r="BC849">
        <v>22</v>
      </c>
      <c r="BD849" t="s">
        <v>71</v>
      </c>
      <c r="BE849" t="s">
        <v>80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237</v>
      </c>
      <c r="BN849">
        <v>39</v>
      </c>
      <c r="BO849">
        <v>2</v>
      </c>
      <c r="BP849">
        <v>0</v>
      </c>
      <c r="BQ849" t="s">
        <v>72</v>
      </c>
      <c r="BR849">
        <v>186</v>
      </c>
      <c r="BS849">
        <v>40</v>
      </c>
      <c r="BT849">
        <v>63.5</v>
      </c>
      <c r="BU849">
        <v>37</v>
      </c>
      <c r="BV849">
        <v>36.5</v>
      </c>
      <c r="BW849">
        <v>60</v>
      </c>
      <c r="BX849">
        <v>29.57</v>
      </c>
      <c r="BY849">
        <v>764</v>
      </c>
      <c r="BZ849">
        <v>4.4770000000000003</v>
      </c>
      <c r="CA849">
        <v>1</v>
      </c>
      <c r="CB849" s="2">
        <f t="shared" si="111"/>
        <v>45666</v>
      </c>
      <c r="CC849" s="3">
        <f t="shared" si="112"/>
        <v>0.82291666666666663</v>
      </c>
      <c r="CD849" s="4">
        <f t="shared" si="106"/>
        <v>45666.822916666664</v>
      </c>
      <c r="CE849" s="18">
        <f t="shared" si="109"/>
        <v>0.17000000000000004</v>
      </c>
      <c r="CF849" s="18">
        <f t="shared" si="110"/>
        <v>0.08</v>
      </c>
      <c r="CG849" s="19">
        <f t="shared" si="113"/>
        <v>540</v>
      </c>
      <c r="CH849" s="19">
        <f t="shared" si="113"/>
        <v>360</v>
      </c>
      <c r="CI849" s="19">
        <f t="shared" si="107"/>
        <v>180</v>
      </c>
      <c r="CJ849" s="19">
        <f t="shared" si="108"/>
        <v>360</v>
      </c>
    </row>
    <row r="850" spans="1:88" x14ac:dyDescent="0.35">
      <c r="A850" t="s">
        <v>147</v>
      </c>
      <c r="B850" t="s">
        <v>1012</v>
      </c>
      <c r="C850">
        <v>29.9</v>
      </c>
      <c r="D850">
        <v>30.2</v>
      </c>
      <c r="E850">
        <v>29.9</v>
      </c>
      <c r="F850">
        <v>58</v>
      </c>
      <c r="G850">
        <v>17</v>
      </c>
      <c r="H850">
        <v>29</v>
      </c>
      <c r="I850">
        <v>65</v>
      </c>
      <c r="J850">
        <v>4.2</v>
      </c>
      <c r="K850">
        <v>14</v>
      </c>
      <c r="L850">
        <v>25</v>
      </c>
      <c r="M850" t="s">
        <v>86</v>
      </c>
      <c r="N850" t="s">
        <v>85</v>
      </c>
      <c r="O850">
        <v>0</v>
      </c>
      <c r="P850">
        <v>0</v>
      </c>
      <c r="Q850">
        <v>0</v>
      </c>
      <c r="S850">
        <v>0</v>
      </c>
      <c r="U850">
        <v>0</v>
      </c>
      <c r="V850">
        <v>343</v>
      </c>
      <c r="W850">
        <v>30</v>
      </c>
      <c r="X850">
        <v>1</v>
      </c>
      <c r="Y850">
        <v>0</v>
      </c>
      <c r="Z850" t="s">
        <v>72</v>
      </c>
      <c r="AA850">
        <v>252</v>
      </c>
      <c r="AB850">
        <v>73</v>
      </c>
      <c r="AD850">
        <v>0</v>
      </c>
      <c r="AG850">
        <v>17.100000000000001</v>
      </c>
      <c r="AH850">
        <v>22.5</v>
      </c>
      <c r="AK850">
        <v>0</v>
      </c>
      <c r="AM850">
        <v>281</v>
      </c>
      <c r="AN850">
        <v>38</v>
      </c>
      <c r="AO850">
        <v>1</v>
      </c>
      <c r="AP850">
        <v>0</v>
      </c>
      <c r="AQ850" t="s">
        <v>72</v>
      </c>
      <c r="AR850">
        <v>0</v>
      </c>
      <c r="AS850">
        <v>0</v>
      </c>
      <c r="AT850">
        <v>30.6</v>
      </c>
      <c r="AU850">
        <v>31</v>
      </c>
      <c r="AV850">
        <v>30.6</v>
      </c>
      <c r="AW850">
        <v>58</v>
      </c>
      <c r="AX850">
        <v>17</v>
      </c>
      <c r="AY850">
        <v>30</v>
      </c>
      <c r="BA850">
        <v>7.1</v>
      </c>
      <c r="BB850">
        <v>21</v>
      </c>
      <c r="BC850">
        <v>25</v>
      </c>
      <c r="BD850" t="s">
        <v>82</v>
      </c>
      <c r="BE850" t="s">
        <v>82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234</v>
      </c>
      <c r="BN850">
        <v>35</v>
      </c>
      <c r="BO850">
        <v>2</v>
      </c>
      <c r="BP850">
        <v>0</v>
      </c>
      <c r="BQ850" t="s">
        <v>72</v>
      </c>
      <c r="BR850">
        <v>187</v>
      </c>
      <c r="BS850">
        <v>34</v>
      </c>
      <c r="BT850">
        <v>63.6</v>
      </c>
      <c r="BU850">
        <v>38</v>
      </c>
      <c r="BV850">
        <v>37.299999999999997</v>
      </c>
      <c r="BW850">
        <v>60</v>
      </c>
      <c r="BX850">
        <v>29.57</v>
      </c>
      <c r="BY850">
        <v>764</v>
      </c>
      <c r="BZ850">
        <v>4.4770000000000003</v>
      </c>
      <c r="CA850">
        <v>1</v>
      </c>
      <c r="CB850" s="2">
        <f t="shared" si="111"/>
        <v>45666</v>
      </c>
      <c r="CC850" s="3">
        <f t="shared" si="112"/>
        <v>0.83333333333333337</v>
      </c>
      <c r="CD850" s="4">
        <f t="shared" si="106"/>
        <v>45666.833333333336</v>
      </c>
      <c r="CE850" s="18">
        <f t="shared" si="109"/>
        <v>0.17000000000000004</v>
      </c>
      <c r="CF850" s="18">
        <f t="shared" si="110"/>
        <v>0.08</v>
      </c>
      <c r="CG850" s="19">
        <f t="shared" si="113"/>
        <v>202.5</v>
      </c>
      <c r="CH850" s="19">
        <f t="shared" si="113"/>
        <v>337.5</v>
      </c>
      <c r="CI850" s="19">
        <f t="shared" si="107"/>
        <v>202.5</v>
      </c>
      <c r="CJ850" s="19">
        <f t="shared" si="108"/>
        <v>337.5</v>
      </c>
    </row>
    <row r="851" spans="1:88" x14ac:dyDescent="0.35">
      <c r="A851" t="s">
        <v>147</v>
      </c>
      <c r="B851" t="s">
        <v>1013</v>
      </c>
      <c r="C851">
        <v>29.6</v>
      </c>
      <c r="D851">
        <v>29.9</v>
      </c>
      <c r="E851">
        <v>29.6</v>
      </c>
      <c r="F851">
        <v>58</v>
      </c>
      <c r="G851">
        <v>16</v>
      </c>
      <c r="H851">
        <v>29</v>
      </c>
      <c r="I851">
        <v>65</v>
      </c>
      <c r="J851">
        <v>4</v>
      </c>
      <c r="K851">
        <v>14</v>
      </c>
      <c r="L851">
        <v>26</v>
      </c>
      <c r="M851" t="s">
        <v>84</v>
      </c>
      <c r="N851" t="s">
        <v>85</v>
      </c>
      <c r="O851">
        <v>0</v>
      </c>
      <c r="P851">
        <v>0</v>
      </c>
      <c r="Q851">
        <v>0</v>
      </c>
      <c r="S851">
        <v>0</v>
      </c>
      <c r="U851">
        <v>0</v>
      </c>
      <c r="V851">
        <v>344</v>
      </c>
      <c r="W851">
        <v>29</v>
      </c>
      <c r="X851">
        <v>2</v>
      </c>
      <c r="Y851">
        <v>0</v>
      </c>
      <c r="Z851" t="s">
        <v>72</v>
      </c>
      <c r="AA851">
        <v>268</v>
      </c>
      <c r="AB851">
        <v>59</v>
      </c>
      <c r="AD851">
        <v>0</v>
      </c>
      <c r="AG851">
        <v>16.8</v>
      </c>
      <c r="AH851">
        <v>22.1</v>
      </c>
      <c r="AK851">
        <v>0</v>
      </c>
      <c r="AM851">
        <v>280</v>
      </c>
      <c r="AN851">
        <v>33</v>
      </c>
      <c r="AO851">
        <v>1</v>
      </c>
      <c r="AP851">
        <v>0</v>
      </c>
      <c r="AQ851" t="s">
        <v>72</v>
      </c>
      <c r="AR851">
        <v>0</v>
      </c>
      <c r="AS851">
        <v>0</v>
      </c>
      <c r="AT851">
        <v>30.3</v>
      </c>
      <c r="AU851">
        <v>30.6</v>
      </c>
      <c r="AV851">
        <v>30.3</v>
      </c>
      <c r="AW851">
        <v>58</v>
      </c>
      <c r="AX851">
        <v>17</v>
      </c>
      <c r="AY851">
        <v>30</v>
      </c>
      <c r="BA851">
        <v>5.2</v>
      </c>
      <c r="BB851">
        <v>19</v>
      </c>
      <c r="BC851">
        <v>24</v>
      </c>
      <c r="BD851" t="s">
        <v>78</v>
      </c>
      <c r="BE851" t="s">
        <v>80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234</v>
      </c>
      <c r="BN851">
        <v>39</v>
      </c>
      <c r="BO851">
        <v>2</v>
      </c>
      <c r="BP851">
        <v>0</v>
      </c>
      <c r="BQ851" t="s">
        <v>72</v>
      </c>
      <c r="BR851">
        <v>184</v>
      </c>
      <c r="BS851">
        <v>37</v>
      </c>
      <c r="BT851">
        <v>63.6</v>
      </c>
      <c r="BU851">
        <v>38</v>
      </c>
      <c r="BV851">
        <v>37.299999999999997</v>
      </c>
      <c r="BW851">
        <v>60</v>
      </c>
      <c r="BX851">
        <v>29.58</v>
      </c>
      <c r="BY851">
        <v>764</v>
      </c>
      <c r="BZ851">
        <v>4.4770000000000003</v>
      </c>
      <c r="CA851">
        <v>1</v>
      </c>
      <c r="CB851" s="2">
        <f t="shared" si="111"/>
        <v>45666</v>
      </c>
      <c r="CC851" s="3">
        <f t="shared" si="112"/>
        <v>0.84375</v>
      </c>
      <c r="CD851" s="4">
        <f t="shared" si="106"/>
        <v>45666.84375</v>
      </c>
      <c r="CE851" s="18">
        <f t="shared" si="109"/>
        <v>0.17000000000000004</v>
      </c>
      <c r="CF851" s="18">
        <f t="shared" si="110"/>
        <v>0.08</v>
      </c>
      <c r="CG851" s="19">
        <f t="shared" si="113"/>
        <v>202.5</v>
      </c>
      <c r="CH851" s="19">
        <f t="shared" si="113"/>
        <v>360</v>
      </c>
      <c r="CI851" s="19">
        <f t="shared" si="107"/>
        <v>202.5</v>
      </c>
      <c r="CJ851" s="19">
        <f t="shared" si="108"/>
        <v>360</v>
      </c>
    </row>
    <row r="852" spans="1:88" x14ac:dyDescent="0.35">
      <c r="A852" t="s">
        <v>147</v>
      </c>
      <c r="B852" t="s">
        <v>1014</v>
      </c>
      <c r="C852">
        <v>29.4</v>
      </c>
      <c r="D852">
        <v>29.6</v>
      </c>
      <c r="E852">
        <v>29.3</v>
      </c>
      <c r="F852">
        <v>58</v>
      </c>
      <c r="G852">
        <v>16</v>
      </c>
      <c r="H852">
        <v>29</v>
      </c>
      <c r="I852">
        <v>65</v>
      </c>
      <c r="J852">
        <v>4.9000000000000004</v>
      </c>
      <c r="K852">
        <v>13</v>
      </c>
      <c r="L852">
        <v>24</v>
      </c>
      <c r="M852" t="s">
        <v>86</v>
      </c>
      <c r="N852" t="s">
        <v>86</v>
      </c>
      <c r="O852">
        <v>0</v>
      </c>
      <c r="P852">
        <v>0</v>
      </c>
      <c r="Q852">
        <v>0</v>
      </c>
      <c r="S852">
        <v>0</v>
      </c>
      <c r="U852">
        <v>0</v>
      </c>
      <c r="V852">
        <v>344</v>
      </c>
      <c r="W852">
        <v>30</v>
      </c>
      <c r="X852">
        <v>1</v>
      </c>
      <c r="Y852">
        <v>0</v>
      </c>
      <c r="Z852" t="s">
        <v>72</v>
      </c>
      <c r="AA852">
        <v>257</v>
      </c>
      <c r="AB852">
        <v>69</v>
      </c>
      <c r="AD852">
        <v>0</v>
      </c>
      <c r="AG852">
        <v>16.8</v>
      </c>
      <c r="AH852">
        <v>22</v>
      </c>
      <c r="AK852">
        <v>0</v>
      </c>
      <c r="AM852">
        <v>274</v>
      </c>
      <c r="AN852">
        <v>35</v>
      </c>
      <c r="AO852">
        <v>1</v>
      </c>
      <c r="AP852">
        <v>0</v>
      </c>
      <c r="AQ852" t="s">
        <v>145</v>
      </c>
      <c r="AR852">
        <v>0</v>
      </c>
      <c r="AS852">
        <v>0</v>
      </c>
      <c r="AT852">
        <v>30.1</v>
      </c>
      <c r="AU852">
        <v>30.3</v>
      </c>
      <c r="AV852">
        <v>30.1</v>
      </c>
      <c r="AW852">
        <v>59</v>
      </c>
      <c r="AX852">
        <v>17</v>
      </c>
      <c r="AY852">
        <v>29</v>
      </c>
      <c r="BA852">
        <v>8.3000000000000007</v>
      </c>
      <c r="BB852">
        <v>23</v>
      </c>
      <c r="BC852">
        <v>23</v>
      </c>
      <c r="BD852" t="s">
        <v>82</v>
      </c>
      <c r="BE852" t="s">
        <v>80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234</v>
      </c>
      <c r="BN852">
        <v>38</v>
      </c>
      <c r="BO852">
        <v>2</v>
      </c>
      <c r="BP852">
        <v>0</v>
      </c>
      <c r="BQ852" t="s">
        <v>72</v>
      </c>
      <c r="BR852">
        <v>188</v>
      </c>
      <c r="BS852">
        <v>36</v>
      </c>
      <c r="BT852">
        <v>63.6</v>
      </c>
      <c r="BU852">
        <v>38</v>
      </c>
      <c r="BV852">
        <v>37.299999999999997</v>
      </c>
      <c r="BW852">
        <v>60</v>
      </c>
      <c r="BX852">
        <v>29.59</v>
      </c>
      <c r="BY852">
        <v>764</v>
      </c>
      <c r="BZ852">
        <v>4.4770000000000003</v>
      </c>
      <c r="CA852">
        <v>1</v>
      </c>
      <c r="CB852" s="2">
        <f t="shared" si="111"/>
        <v>45666</v>
      </c>
      <c r="CC852" s="3">
        <f t="shared" si="112"/>
        <v>0.85416666666666663</v>
      </c>
      <c r="CD852" s="4">
        <f t="shared" si="106"/>
        <v>45666.854166666664</v>
      </c>
      <c r="CE852" s="18">
        <f t="shared" si="109"/>
        <v>0.17000000000000004</v>
      </c>
      <c r="CF852" s="18">
        <f t="shared" si="110"/>
        <v>0.08</v>
      </c>
      <c r="CG852" s="19">
        <f t="shared" si="113"/>
        <v>540</v>
      </c>
      <c r="CH852" s="19">
        <f t="shared" si="113"/>
        <v>360</v>
      </c>
      <c r="CI852" s="19">
        <f t="shared" si="107"/>
        <v>180</v>
      </c>
      <c r="CJ852" s="19">
        <f t="shared" si="108"/>
        <v>360</v>
      </c>
    </row>
    <row r="853" spans="1:88" x14ac:dyDescent="0.35">
      <c r="A853" t="s">
        <v>147</v>
      </c>
      <c r="B853" t="s">
        <v>1015</v>
      </c>
      <c r="C853">
        <v>29.1</v>
      </c>
      <c r="D853">
        <v>29.4</v>
      </c>
      <c r="E853">
        <v>29.1</v>
      </c>
      <c r="F853">
        <v>58</v>
      </c>
      <c r="G853">
        <v>16</v>
      </c>
      <c r="H853">
        <v>28</v>
      </c>
      <c r="I853">
        <v>65</v>
      </c>
      <c r="J853">
        <v>4.9000000000000004</v>
      </c>
      <c r="K853">
        <v>13</v>
      </c>
      <c r="L853">
        <v>24</v>
      </c>
      <c r="M853" t="s">
        <v>86</v>
      </c>
      <c r="N853" t="s">
        <v>86</v>
      </c>
      <c r="O853">
        <v>0</v>
      </c>
      <c r="P853">
        <v>0</v>
      </c>
      <c r="Q853">
        <v>0</v>
      </c>
      <c r="S853">
        <v>0</v>
      </c>
      <c r="U853">
        <v>0</v>
      </c>
      <c r="V853">
        <v>342</v>
      </c>
      <c r="W853">
        <v>29</v>
      </c>
      <c r="X853">
        <v>1</v>
      </c>
      <c r="Y853">
        <v>0</v>
      </c>
      <c r="Z853" t="s">
        <v>72</v>
      </c>
      <c r="AA853">
        <v>283</v>
      </c>
      <c r="AB853">
        <v>42</v>
      </c>
      <c r="AD853">
        <v>0</v>
      </c>
      <c r="AG853">
        <v>16.5</v>
      </c>
      <c r="AH853">
        <v>19.3</v>
      </c>
      <c r="AK853">
        <v>0</v>
      </c>
      <c r="AM853">
        <v>279</v>
      </c>
      <c r="AN853">
        <v>39</v>
      </c>
      <c r="AO853">
        <v>1</v>
      </c>
      <c r="AP853">
        <v>0</v>
      </c>
      <c r="AQ853" t="s">
        <v>145</v>
      </c>
      <c r="AR853">
        <v>0</v>
      </c>
      <c r="AS853">
        <v>0</v>
      </c>
      <c r="AT853">
        <v>29.9</v>
      </c>
      <c r="AU853">
        <v>30.1</v>
      </c>
      <c r="AV853">
        <v>29.9</v>
      </c>
      <c r="AW853">
        <v>59</v>
      </c>
      <c r="AX853">
        <v>17</v>
      </c>
      <c r="AY853">
        <v>29</v>
      </c>
      <c r="BA853">
        <v>7.4</v>
      </c>
      <c r="BB853">
        <v>21</v>
      </c>
      <c r="BC853">
        <v>22</v>
      </c>
      <c r="BD853" t="s">
        <v>82</v>
      </c>
      <c r="BE853" t="s">
        <v>80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242</v>
      </c>
      <c r="BN853">
        <v>33</v>
      </c>
      <c r="BO853">
        <v>2</v>
      </c>
      <c r="BP853">
        <v>0</v>
      </c>
      <c r="BQ853" t="s">
        <v>72</v>
      </c>
      <c r="BR853">
        <v>204</v>
      </c>
      <c r="BS853">
        <v>26</v>
      </c>
      <c r="BT853">
        <v>63.5</v>
      </c>
      <c r="BU853">
        <v>38</v>
      </c>
      <c r="BV853">
        <v>37.200000000000003</v>
      </c>
      <c r="BW853">
        <v>60</v>
      </c>
      <c r="BX853">
        <v>29.6</v>
      </c>
      <c r="BY853">
        <v>764</v>
      </c>
      <c r="BZ853">
        <v>4.4770000000000003</v>
      </c>
      <c r="CA853">
        <v>1</v>
      </c>
      <c r="CB853" s="2">
        <f t="shared" si="111"/>
        <v>45666</v>
      </c>
      <c r="CC853" s="3">
        <f t="shared" si="112"/>
        <v>0.86458333333333337</v>
      </c>
      <c r="CD853" s="4">
        <f t="shared" si="106"/>
        <v>45666.864583333336</v>
      </c>
      <c r="CE853" s="18">
        <f t="shared" si="109"/>
        <v>0.17000000000000004</v>
      </c>
      <c r="CF853" s="18">
        <f t="shared" si="110"/>
        <v>0.08</v>
      </c>
      <c r="CG853" s="19">
        <f t="shared" si="113"/>
        <v>540</v>
      </c>
      <c r="CH853" s="19">
        <f t="shared" si="113"/>
        <v>360</v>
      </c>
      <c r="CI853" s="19">
        <f t="shared" si="107"/>
        <v>180</v>
      </c>
      <c r="CJ853" s="19">
        <f t="shared" si="108"/>
        <v>360</v>
      </c>
    </row>
    <row r="854" spans="1:88" x14ac:dyDescent="0.35">
      <c r="A854" t="s">
        <v>147</v>
      </c>
      <c r="B854" t="s">
        <v>1016</v>
      </c>
      <c r="C854">
        <v>28.8</v>
      </c>
      <c r="D854">
        <v>29.1</v>
      </c>
      <c r="E854">
        <v>28.8</v>
      </c>
      <c r="F854">
        <v>58</v>
      </c>
      <c r="G854">
        <v>16</v>
      </c>
      <c r="H854">
        <v>28</v>
      </c>
      <c r="I854">
        <v>65</v>
      </c>
      <c r="J854">
        <v>5.2</v>
      </c>
      <c r="K854">
        <v>14</v>
      </c>
      <c r="L854">
        <v>24</v>
      </c>
      <c r="M854" t="s">
        <v>86</v>
      </c>
      <c r="N854" t="s">
        <v>86</v>
      </c>
      <c r="O854">
        <v>0</v>
      </c>
      <c r="P854">
        <v>0</v>
      </c>
      <c r="Q854">
        <v>0</v>
      </c>
      <c r="S854">
        <v>0</v>
      </c>
      <c r="U854">
        <v>0</v>
      </c>
      <c r="V854">
        <v>341</v>
      </c>
      <c r="W854">
        <v>29</v>
      </c>
      <c r="X854">
        <v>1</v>
      </c>
      <c r="Y854">
        <v>0</v>
      </c>
      <c r="Z854" t="s">
        <v>72</v>
      </c>
      <c r="AA854">
        <v>267</v>
      </c>
      <c r="AB854">
        <v>56</v>
      </c>
      <c r="AD854">
        <v>0</v>
      </c>
      <c r="AG854">
        <v>16.3</v>
      </c>
      <c r="AH854">
        <v>19</v>
      </c>
      <c r="AK854">
        <v>0</v>
      </c>
      <c r="AM854">
        <v>290</v>
      </c>
      <c r="AN854">
        <v>38</v>
      </c>
      <c r="AO854">
        <v>1</v>
      </c>
      <c r="AP854">
        <v>0</v>
      </c>
      <c r="AQ854" t="s">
        <v>145</v>
      </c>
      <c r="AR854">
        <v>0</v>
      </c>
      <c r="AS854">
        <v>0</v>
      </c>
      <c r="AT854">
        <v>29.4</v>
      </c>
      <c r="AU854">
        <v>29.9</v>
      </c>
      <c r="AV854">
        <v>29.4</v>
      </c>
      <c r="AW854">
        <v>59</v>
      </c>
      <c r="AX854">
        <v>17</v>
      </c>
      <c r="AY854">
        <v>29</v>
      </c>
      <c r="BA854">
        <v>6.6</v>
      </c>
      <c r="BB854">
        <v>18</v>
      </c>
      <c r="BC854">
        <v>23</v>
      </c>
      <c r="BD854" t="s">
        <v>80</v>
      </c>
      <c r="BE854" t="s">
        <v>82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228</v>
      </c>
      <c r="BN854">
        <v>36</v>
      </c>
      <c r="BO854">
        <v>2</v>
      </c>
      <c r="BP854">
        <v>0</v>
      </c>
      <c r="BQ854" t="s">
        <v>72</v>
      </c>
      <c r="BR854">
        <v>172</v>
      </c>
      <c r="BS854">
        <v>45</v>
      </c>
      <c r="BT854">
        <v>63.4</v>
      </c>
      <c r="BU854">
        <v>38</v>
      </c>
      <c r="BV854">
        <v>37.1</v>
      </c>
      <c r="BW854">
        <v>60</v>
      </c>
      <c r="BX854">
        <v>29.6</v>
      </c>
      <c r="BY854">
        <v>764</v>
      </c>
      <c r="BZ854">
        <v>4.4770000000000003</v>
      </c>
      <c r="CA854">
        <v>1</v>
      </c>
      <c r="CB854" s="2">
        <f t="shared" si="111"/>
        <v>45666</v>
      </c>
      <c r="CC854" s="3">
        <f t="shared" si="112"/>
        <v>0.875</v>
      </c>
      <c r="CD854" s="4">
        <f t="shared" si="106"/>
        <v>45666.875</v>
      </c>
      <c r="CE854" s="18">
        <f t="shared" si="109"/>
        <v>0.17000000000000004</v>
      </c>
      <c r="CF854" s="18">
        <f t="shared" si="110"/>
        <v>0.08</v>
      </c>
      <c r="CG854" s="19">
        <f t="shared" si="113"/>
        <v>540</v>
      </c>
      <c r="CH854" s="19">
        <f t="shared" si="113"/>
        <v>337.5</v>
      </c>
      <c r="CI854" s="19">
        <f t="shared" si="107"/>
        <v>180</v>
      </c>
      <c r="CJ854" s="19">
        <f t="shared" si="108"/>
        <v>337.5</v>
      </c>
    </row>
    <row r="855" spans="1:88" x14ac:dyDescent="0.35">
      <c r="A855" t="s">
        <v>147</v>
      </c>
      <c r="B855" t="s">
        <v>1017</v>
      </c>
      <c r="C855">
        <v>28.5</v>
      </c>
      <c r="D855">
        <v>28.8</v>
      </c>
      <c r="E855">
        <v>28.5</v>
      </c>
      <c r="F855">
        <v>59</v>
      </c>
      <c r="G855">
        <v>16</v>
      </c>
      <c r="H855">
        <v>28</v>
      </c>
      <c r="I855">
        <v>65</v>
      </c>
      <c r="J855">
        <v>5.2</v>
      </c>
      <c r="K855">
        <v>18</v>
      </c>
      <c r="L855">
        <v>24</v>
      </c>
      <c r="M855" t="s">
        <v>85</v>
      </c>
      <c r="N855" t="s">
        <v>86</v>
      </c>
      <c r="O855">
        <v>0</v>
      </c>
      <c r="P855">
        <v>0</v>
      </c>
      <c r="Q855">
        <v>0</v>
      </c>
      <c r="S855">
        <v>0</v>
      </c>
      <c r="U855">
        <v>0</v>
      </c>
      <c r="V855">
        <v>342</v>
      </c>
      <c r="W855">
        <v>30</v>
      </c>
      <c r="X855">
        <v>1</v>
      </c>
      <c r="Y855">
        <v>0</v>
      </c>
      <c r="Z855" t="s">
        <v>72</v>
      </c>
      <c r="AA855">
        <v>257</v>
      </c>
      <c r="AB855">
        <v>67</v>
      </c>
      <c r="AD855">
        <v>0</v>
      </c>
      <c r="AG855">
        <v>16</v>
      </c>
      <c r="AH855">
        <v>18.7</v>
      </c>
      <c r="AK855">
        <v>0</v>
      </c>
      <c r="AM855">
        <v>269</v>
      </c>
      <c r="AN855">
        <v>38</v>
      </c>
      <c r="AO855">
        <v>1</v>
      </c>
      <c r="AP855">
        <v>0</v>
      </c>
      <c r="AQ855" t="s">
        <v>145</v>
      </c>
      <c r="AR855">
        <v>0</v>
      </c>
      <c r="AS855">
        <v>0</v>
      </c>
      <c r="AT855">
        <v>29.2</v>
      </c>
      <c r="AU855">
        <v>29.5</v>
      </c>
      <c r="AV855">
        <v>29.2</v>
      </c>
      <c r="AW855">
        <v>59</v>
      </c>
      <c r="AX855">
        <v>16</v>
      </c>
      <c r="AY855">
        <v>29</v>
      </c>
      <c r="BA855">
        <v>7.8</v>
      </c>
      <c r="BB855">
        <v>22</v>
      </c>
      <c r="BC855">
        <v>21</v>
      </c>
      <c r="BD855" t="s">
        <v>82</v>
      </c>
      <c r="BE855" t="s">
        <v>82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236</v>
      </c>
      <c r="BN855">
        <v>36</v>
      </c>
      <c r="BO855">
        <v>2</v>
      </c>
      <c r="BP855">
        <v>0</v>
      </c>
      <c r="BQ855" t="s">
        <v>72</v>
      </c>
      <c r="BR855">
        <v>192</v>
      </c>
      <c r="BS855">
        <v>33</v>
      </c>
      <c r="BT855">
        <v>63.5</v>
      </c>
      <c r="BU855">
        <v>39</v>
      </c>
      <c r="BV855">
        <v>37.9</v>
      </c>
      <c r="BW855">
        <v>60</v>
      </c>
      <c r="BX855">
        <v>29.6</v>
      </c>
      <c r="BY855">
        <v>764</v>
      </c>
      <c r="BZ855">
        <v>4.4770000000000003</v>
      </c>
      <c r="CA855">
        <v>1</v>
      </c>
      <c r="CB855" s="2">
        <f t="shared" si="111"/>
        <v>45666</v>
      </c>
      <c r="CC855" s="3">
        <f t="shared" si="112"/>
        <v>0.88541666666666663</v>
      </c>
      <c r="CD855" s="4">
        <f t="shared" si="106"/>
        <v>45666.885416666664</v>
      </c>
      <c r="CE855" s="18">
        <f t="shared" si="109"/>
        <v>0.17000000000000004</v>
      </c>
      <c r="CF855" s="18">
        <f t="shared" si="110"/>
        <v>0.08</v>
      </c>
      <c r="CG855" s="19">
        <f t="shared" si="113"/>
        <v>540</v>
      </c>
      <c r="CH855" s="19">
        <f t="shared" si="113"/>
        <v>337.5</v>
      </c>
      <c r="CI855" s="19">
        <f t="shared" si="107"/>
        <v>180</v>
      </c>
      <c r="CJ855" s="19">
        <f t="shared" si="108"/>
        <v>337.5</v>
      </c>
    </row>
    <row r="856" spans="1:88" x14ac:dyDescent="0.35">
      <c r="A856" t="s">
        <v>147</v>
      </c>
      <c r="B856" t="s">
        <v>1018</v>
      </c>
      <c r="C856">
        <v>28.2</v>
      </c>
      <c r="D856">
        <v>28.5</v>
      </c>
      <c r="E856">
        <v>28.2</v>
      </c>
      <c r="F856">
        <v>59</v>
      </c>
      <c r="G856">
        <v>15</v>
      </c>
      <c r="H856">
        <v>28</v>
      </c>
      <c r="I856">
        <v>65</v>
      </c>
      <c r="J856">
        <v>5.7</v>
      </c>
      <c r="K856">
        <v>15</v>
      </c>
      <c r="L856">
        <v>22</v>
      </c>
      <c r="M856" t="s">
        <v>75</v>
      </c>
      <c r="N856" t="s">
        <v>85</v>
      </c>
      <c r="O856">
        <v>0</v>
      </c>
      <c r="P856">
        <v>0</v>
      </c>
      <c r="Q856">
        <v>0</v>
      </c>
      <c r="S856">
        <v>0</v>
      </c>
      <c r="U856">
        <v>0</v>
      </c>
      <c r="V856">
        <v>340</v>
      </c>
      <c r="W856">
        <v>30</v>
      </c>
      <c r="X856">
        <v>1</v>
      </c>
      <c r="Y856">
        <v>0</v>
      </c>
      <c r="Z856" t="s">
        <v>72</v>
      </c>
      <c r="AA856">
        <v>269</v>
      </c>
      <c r="AB856">
        <v>54</v>
      </c>
      <c r="AD856">
        <v>0</v>
      </c>
      <c r="AG856">
        <v>15.6</v>
      </c>
      <c r="AH856">
        <v>18.399999999999999</v>
      </c>
      <c r="AK856">
        <v>0</v>
      </c>
      <c r="AM856">
        <v>285</v>
      </c>
      <c r="AN856">
        <v>37</v>
      </c>
      <c r="AO856">
        <v>1</v>
      </c>
      <c r="AP856">
        <v>0</v>
      </c>
      <c r="AQ856" t="s">
        <v>145</v>
      </c>
      <c r="AR856">
        <v>0</v>
      </c>
      <c r="AS856">
        <v>0</v>
      </c>
      <c r="AT856">
        <v>28.9</v>
      </c>
      <c r="AU856">
        <v>29.2</v>
      </c>
      <c r="AV856">
        <v>28.9</v>
      </c>
      <c r="AW856">
        <v>59</v>
      </c>
      <c r="AX856">
        <v>16</v>
      </c>
      <c r="AY856">
        <v>28</v>
      </c>
      <c r="BA856">
        <v>7.9</v>
      </c>
      <c r="BB856">
        <v>23</v>
      </c>
      <c r="BC856">
        <v>21</v>
      </c>
      <c r="BD856" t="s">
        <v>78</v>
      </c>
      <c r="BE856" t="s">
        <v>82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243</v>
      </c>
      <c r="BN856">
        <v>37</v>
      </c>
      <c r="BO856">
        <v>2</v>
      </c>
      <c r="BP856">
        <v>0</v>
      </c>
      <c r="BQ856" t="s">
        <v>72</v>
      </c>
      <c r="BR856">
        <v>199</v>
      </c>
      <c r="BS856">
        <v>30</v>
      </c>
      <c r="BT856">
        <v>63.5</v>
      </c>
      <c r="BU856">
        <v>39</v>
      </c>
      <c r="BV856">
        <v>37.9</v>
      </c>
      <c r="BW856">
        <v>60</v>
      </c>
      <c r="BX856">
        <v>29.6</v>
      </c>
      <c r="BY856">
        <v>764</v>
      </c>
      <c r="BZ856">
        <v>4.4770000000000003</v>
      </c>
      <c r="CA856">
        <v>1</v>
      </c>
      <c r="CB856" s="2">
        <f t="shared" si="111"/>
        <v>45666</v>
      </c>
      <c r="CC856" s="3">
        <f t="shared" si="112"/>
        <v>0.89583333333333337</v>
      </c>
      <c r="CD856" s="4">
        <f t="shared" si="106"/>
        <v>45666.895833333336</v>
      </c>
      <c r="CE856" s="18">
        <f t="shared" si="109"/>
        <v>0.17000000000000004</v>
      </c>
      <c r="CF856" s="18">
        <f t="shared" si="110"/>
        <v>0.08</v>
      </c>
      <c r="CG856" s="19">
        <f t="shared" si="113"/>
        <v>202.5</v>
      </c>
      <c r="CH856" s="19">
        <f t="shared" si="113"/>
        <v>337.5</v>
      </c>
      <c r="CI856" s="19">
        <f t="shared" si="107"/>
        <v>202.5</v>
      </c>
      <c r="CJ856" s="19">
        <f t="shared" si="108"/>
        <v>337.5</v>
      </c>
    </row>
    <row r="857" spans="1:88" x14ac:dyDescent="0.35">
      <c r="A857" t="s">
        <v>147</v>
      </c>
      <c r="B857" t="s">
        <v>1019</v>
      </c>
      <c r="C857">
        <v>28</v>
      </c>
      <c r="D857">
        <v>28.2</v>
      </c>
      <c r="E857">
        <v>28</v>
      </c>
      <c r="F857">
        <v>59</v>
      </c>
      <c r="G857">
        <v>15</v>
      </c>
      <c r="H857">
        <v>27</v>
      </c>
      <c r="I857">
        <v>65</v>
      </c>
      <c r="J857">
        <v>5.5</v>
      </c>
      <c r="K857">
        <v>20</v>
      </c>
      <c r="L857">
        <v>22</v>
      </c>
      <c r="M857" t="s">
        <v>85</v>
      </c>
      <c r="N857" t="s">
        <v>85</v>
      </c>
      <c r="O857">
        <v>0</v>
      </c>
      <c r="P857">
        <v>0</v>
      </c>
      <c r="Q857">
        <v>0</v>
      </c>
      <c r="S857">
        <v>0</v>
      </c>
      <c r="U857">
        <v>0</v>
      </c>
      <c r="V857">
        <v>335</v>
      </c>
      <c r="W857">
        <v>28</v>
      </c>
      <c r="X857">
        <v>1</v>
      </c>
      <c r="Y857">
        <v>0</v>
      </c>
      <c r="Z857" t="s">
        <v>72</v>
      </c>
      <c r="AA857">
        <v>261</v>
      </c>
      <c r="AB857">
        <v>56</v>
      </c>
      <c r="AD857">
        <v>0</v>
      </c>
      <c r="AG857">
        <v>15.3</v>
      </c>
      <c r="AH857">
        <v>18</v>
      </c>
      <c r="AK857">
        <v>0</v>
      </c>
      <c r="AM857">
        <v>288</v>
      </c>
      <c r="AN857">
        <v>34</v>
      </c>
      <c r="AO857">
        <v>1</v>
      </c>
      <c r="AP857">
        <v>0</v>
      </c>
      <c r="AQ857" t="s">
        <v>145</v>
      </c>
      <c r="AR857">
        <v>0</v>
      </c>
      <c r="AS857">
        <v>0</v>
      </c>
      <c r="AT857">
        <v>28.6</v>
      </c>
      <c r="AU857">
        <v>28.9</v>
      </c>
      <c r="AV857">
        <v>28.6</v>
      </c>
      <c r="AW857">
        <v>59</v>
      </c>
      <c r="AX857">
        <v>16</v>
      </c>
      <c r="AY857">
        <v>28</v>
      </c>
      <c r="BA857">
        <v>6.9</v>
      </c>
      <c r="BB857">
        <v>28</v>
      </c>
      <c r="BC857">
        <v>21</v>
      </c>
      <c r="BD857" t="s">
        <v>82</v>
      </c>
      <c r="BE857" t="s">
        <v>78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235</v>
      </c>
      <c r="BN857">
        <v>40</v>
      </c>
      <c r="BO857">
        <v>2</v>
      </c>
      <c r="BP857">
        <v>0</v>
      </c>
      <c r="BQ857" t="s">
        <v>72</v>
      </c>
      <c r="BR857">
        <v>189</v>
      </c>
      <c r="BS857">
        <v>34</v>
      </c>
      <c r="BT857">
        <v>63.5</v>
      </c>
      <c r="BU857">
        <v>39</v>
      </c>
      <c r="BV857">
        <v>37.9</v>
      </c>
      <c r="BW857">
        <v>60</v>
      </c>
      <c r="BX857">
        <v>29.6</v>
      </c>
      <c r="BY857">
        <v>764</v>
      </c>
      <c r="BZ857">
        <v>4.4770000000000003</v>
      </c>
      <c r="CA857">
        <v>1</v>
      </c>
      <c r="CB857" s="2">
        <f t="shared" si="111"/>
        <v>45666</v>
      </c>
      <c r="CC857" s="3">
        <f t="shared" si="112"/>
        <v>0.90625</v>
      </c>
      <c r="CD857" s="4">
        <f t="shared" si="106"/>
        <v>45666.90625</v>
      </c>
      <c r="CE857" s="18">
        <f t="shared" si="109"/>
        <v>0.17000000000000004</v>
      </c>
      <c r="CF857" s="18">
        <f t="shared" si="110"/>
        <v>0.08</v>
      </c>
      <c r="CG857" s="19">
        <f t="shared" si="113"/>
        <v>202.5</v>
      </c>
      <c r="CH857" s="19">
        <f t="shared" si="113"/>
        <v>315</v>
      </c>
      <c r="CI857" s="19">
        <f t="shared" si="107"/>
        <v>202.5</v>
      </c>
      <c r="CJ857" s="19">
        <f t="shared" si="108"/>
        <v>315</v>
      </c>
    </row>
    <row r="858" spans="1:88" x14ac:dyDescent="0.35">
      <c r="A858" t="s">
        <v>147</v>
      </c>
      <c r="B858" t="s">
        <v>1020</v>
      </c>
      <c r="C858">
        <v>27.8</v>
      </c>
      <c r="D858">
        <v>28</v>
      </c>
      <c r="E858">
        <v>27.8</v>
      </c>
      <c r="F858">
        <v>59</v>
      </c>
      <c r="G858">
        <v>15</v>
      </c>
      <c r="H858">
        <v>27</v>
      </c>
      <c r="I858">
        <v>65</v>
      </c>
      <c r="J858">
        <v>4.7</v>
      </c>
      <c r="K858">
        <v>16</v>
      </c>
      <c r="L858">
        <v>23</v>
      </c>
      <c r="M858" t="s">
        <v>87</v>
      </c>
      <c r="N858" t="s">
        <v>85</v>
      </c>
      <c r="O858">
        <v>0</v>
      </c>
      <c r="P858">
        <v>0</v>
      </c>
      <c r="Q858">
        <v>0</v>
      </c>
      <c r="S858">
        <v>0</v>
      </c>
      <c r="U858">
        <v>0</v>
      </c>
      <c r="V858">
        <v>333</v>
      </c>
      <c r="W858">
        <v>31</v>
      </c>
      <c r="X858">
        <v>1</v>
      </c>
      <c r="Y858">
        <v>0</v>
      </c>
      <c r="Z858" t="s">
        <v>72</v>
      </c>
      <c r="AA858">
        <v>247</v>
      </c>
      <c r="AB858">
        <v>69</v>
      </c>
      <c r="AD858">
        <v>0</v>
      </c>
      <c r="AG858">
        <v>15.2</v>
      </c>
      <c r="AH858">
        <v>17.899999999999999</v>
      </c>
      <c r="AK858">
        <v>0</v>
      </c>
      <c r="AM858">
        <v>273</v>
      </c>
      <c r="AN858">
        <v>36</v>
      </c>
      <c r="AO858">
        <v>1</v>
      </c>
      <c r="AP858">
        <v>0</v>
      </c>
      <c r="AQ858" t="s">
        <v>145</v>
      </c>
      <c r="AR858">
        <v>0</v>
      </c>
      <c r="AS858">
        <v>0</v>
      </c>
      <c r="AT858">
        <v>28.3</v>
      </c>
      <c r="AU858">
        <v>28.6</v>
      </c>
      <c r="AV858">
        <v>28.3</v>
      </c>
      <c r="AW858">
        <v>59</v>
      </c>
      <c r="AX858">
        <v>15</v>
      </c>
      <c r="AY858">
        <v>28</v>
      </c>
      <c r="BA858">
        <v>5.7</v>
      </c>
      <c r="BB858">
        <v>18</v>
      </c>
      <c r="BC858">
        <v>21</v>
      </c>
      <c r="BD858" t="s">
        <v>84</v>
      </c>
      <c r="BE858" t="s">
        <v>82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234</v>
      </c>
      <c r="BN858">
        <v>37</v>
      </c>
      <c r="BO858">
        <v>2</v>
      </c>
      <c r="BP858">
        <v>0</v>
      </c>
      <c r="BQ858" t="s">
        <v>72</v>
      </c>
      <c r="BR858">
        <v>179</v>
      </c>
      <c r="BS858">
        <v>46</v>
      </c>
      <c r="BT858">
        <v>63.5</v>
      </c>
      <c r="BU858">
        <v>39</v>
      </c>
      <c r="BV858">
        <v>37.9</v>
      </c>
      <c r="BW858">
        <v>60</v>
      </c>
      <c r="BX858">
        <v>29.61</v>
      </c>
      <c r="BY858">
        <v>764</v>
      </c>
      <c r="BZ858">
        <v>4.4770000000000003</v>
      </c>
      <c r="CA858">
        <v>1</v>
      </c>
      <c r="CB858" s="2">
        <f t="shared" si="111"/>
        <v>45666</v>
      </c>
      <c r="CC858" s="3">
        <f t="shared" si="112"/>
        <v>0.91666666666666663</v>
      </c>
      <c r="CD858" s="4">
        <f t="shared" si="106"/>
        <v>45666.916666666664</v>
      </c>
      <c r="CE858" s="18">
        <f t="shared" si="109"/>
        <v>0.17000000000000004</v>
      </c>
      <c r="CF858" s="18">
        <f t="shared" si="110"/>
        <v>0.08</v>
      </c>
      <c r="CG858" s="19">
        <f t="shared" si="113"/>
        <v>202.5</v>
      </c>
      <c r="CH858" s="19">
        <f t="shared" si="113"/>
        <v>337.5</v>
      </c>
      <c r="CI858" s="19">
        <f t="shared" si="107"/>
        <v>202.5</v>
      </c>
      <c r="CJ858" s="19">
        <f t="shared" si="108"/>
        <v>337.5</v>
      </c>
    </row>
    <row r="859" spans="1:88" x14ac:dyDescent="0.35">
      <c r="A859" t="s">
        <v>147</v>
      </c>
      <c r="B859" t="s">
        <v>1021</v>
      </c>
      <c r="C859">
        <v>27.5</v>
      </c>
      <c r="D859">
        <v>27.8</v>
      </c>
      <c r="E859">
        <v>27.5</v>
      </c>
      <c r="F859">
        <v>59</v>
      </c>
      <c r="G859">
        <v>15</v>
      </c>
      <c r="H859">
        <v>27</v>
      </c>
      <c r="I859">
        <v>65</v>
      </c>
      <c r="J859">
        <v>4.7</v>
      </c>
      <c r="K859">
        <v>13</v>
      </c>
      <c r="L859">
        <v>23</v>
      </c>
      <c r="M859" t="s">
        <v>86</v>
      </c>
      <c r="N859" t="s">
        <v>84</v>
      </c>
      <c r="O859">
        <v>0</v>
      </c>
      <c r="P859">
        <v>0</v>
      </c>
      <c r="Q859">
        <v>0</v>
      </c>
      <c r="S859">
        <v>0</v>
      </c>
      <c r="U859">
        <v>0</v>
      </c>
      <c r="V859">
        <v>334</v>
      </c>
      <c r="W859">
        <v>31</v>
      </c>
      <c r="X859">
        <v>1</v>
      </c>
      <c r="Y859">
        <v>0</v>
      </c>
      <c r="Z859" t="s">
        <v>72</v>
      </c>
      <c r="AA859">
        <v>243</v>
      </c>
      <c r="AB859">
        <v>73</v>
      </c>
      <c r="AD859">
        <v>0</v>
      </c>
      <c r="AG859">
        <v>15</v>
      </c>
      <c r="AH859">
        <v>17.7</v>
      </c>
      <c r="AK859">
        <v>0</v>
      </c>
      <c r="AM859">
        <v>260</v>
      </c>
      <c r="AN859">
        <v>35</v>
      </c>
      <c r="AO859">
        <v>2</v>
      </c>
      <c r="AP859">
        <v>0</v>
      </c>
      <c r="AQ859" t="s">
        <v>145</v>
      </c>
      <c r="AR859">
        <v>0</v>
      </c>
      <c r="AS859">
        <v>0</v>
      </c>
      <c r="AT859">
        <v>28.1</v>
      </c>
      <c r="AU859">
        <v>28.3</v>
      </c>
      <c r="AV859">
        <v>28.1</v>
      </c>
      <c r="AW859">
        <v>60</v>
      </c>
      <c r="AX859">
        <v>16</v>
      </c>
      <c r="AY859">
        <v>27</v>
      </c>
      <c r="BA859">
        <v>5.0999999999999996</v>
      </c>
      <c r="BB859">
        <v>21</v>
      </c>
      <c r="BC859">
        <v>22</v>
      </c>
      <c r="BD859" t="s">
        <v>78</v>
      </c>
      <c r="BE859" t="s">
        <v>82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236</v>
      </c>
      <c r="BN859">
        <v>37</v>
      </c>
      <c r="BO859">
        <v>2</v>
      </c>
      <c r="BP859">
        <v>0</v>
      </c>
      <c r="BQ859" t="s">
        <v>72</v>
      </c>
      <c r="BR859">
        <v>187</v>
      </c>
      <c r="BS859">
        <v>35</v>
      </c>
      <c r="BT859">
        <v>63.5</v>
      </c>
      <c r="BU859">
        <v>39</v>
      </c>
      <c r="BV859">
        <v>37.9</v>
      </c>
      <c r="BW859">
        <v>60</v>
      </c>
      <c r="BX859">
        <v>29.61</v>
      </c>
      <c r="BY859">
        <v>764</v>
      </c>
      <c r="BZ859">
        <v>4.4770000000000003</v>
      </c>
      <c r="CA859">
        <v>1</v>
      </c>
      <c r="CB859" s="2">
        <f t="shared" si="111"/>
        <v>45666</v>
      </c>
      <c r="CC859" s="3">
        <f t="shared" si="112"/>
        <v>0.92708333333333337</v>
      </c>
      <c r="CD859" s="4">
        <f t="shared" si="106"/>
        <v>45666.927083333336</v>
      </c>
      <c r="CE859" s="18">
        <f t="shared" si="109"/>
        <v>0.17000000000000004</v>
      </c>
      <c r="CF859" s="18">
        <f t="shared" si="110"/>
        <v>0.08</v>
      </c>
      <c r="CG859" s="19">
        <f t="shared" si="113"/>
        <v>225</v>
      </c>
      <c r="CH859" s="19">
        <f t="shared" si="113"/>
        <v>337.5</v>
      </c>
      <c r="CI859" s="19">
        <f t="shared" si="107"/>
        <v>225</v>
      </c>
      <c r="CJ859" s="19">
        <f t="shared" si="108"/>
        <v>337.5</v>
      </c>
    </row>
    <row r="860" spans="1:88" x14ac:dyDescent="0.35">
      <c r="A860" t="s">
        <v>147</v>
      </c>
      <c r="B860" t="s">
        <v>1022</v>
      </c>
      <c r="C860">
        <v>27.4</v>
      </c>
      <c r="D860">
        <v>27.6</v>
      </c>
      <c r="E860">
        <v>27.4</v>
      </c>
      <c r="F860">
        <v>59</v>
      </c>
      <c r="G860">
        <v>15</v>
      </c>
      <c r="H860">
        <v>27</v>
      </c>
      <c r="I860">
        <v>65</v>
      </c>
      <c r="J860">
        <v>5.3</v>
      </c>
      <c r="K860">
        <v>18</v>
      </c>
      <c r="L860">
        <v>21</v>
      </c>
      <c r="M860" t="s">
        <v>84</v>
      </c>
      <c r="N860" t="s">
        <v>85</v>
      </c>
      <c r="O860">
        <v>0</v>
      </c>
      <c r="P860">
        <v>0</v>
      </c>
      <c r="Q860">
        <v>0</v>
      </c>
      <c r="S860">
        <v>0</v>
      </c>
      <c r="U860">
        <v>0</v>
      </c>
      <c r="V860">
        <v>334</v>
      </c>
      <c r="W860">
        <v>29</v>
      </c>
      <c r="X860">
        <v>2</v>
      </c>
      <c r="Y860">
        <v>0</v>
      </c>
      <c r="Z860" t="s">
        <v>72</v>
      </c>
      <c r="AA860">
        <v>264</v>
      </c>
      <c r="AB860">
        <v>53</v>
      </c>
      <c r="AD860">
        <v>0</v>
      </c>
      <c r="AG860">
        <v>14.8</v>
      </c>
      <c r="AH860">
        <v>17.600000000000001</v>
      </c>
      <c r="AK860">
        <v>0</v>
      </c>
      <c r="AM860">
        <v>283</v>
      </c>
      <c r="AN860">
        <v>38</v>
      </c>
      <c r="AO860">
        <v>2</v>
      </c>
      <c r="AP860">
        <v>0</v>
      </c>
      <c r="AQ860" t="s">
        <v>145</v>
      </c>
      <c r="AR860">
        <v>0</v>
      </c>
      <c r="AS860">
        <v>0</v>
      </c>
      <c r="AT860">
        <v>28</v>
      </c>
      <c r="AU860">
        <v>28.2</v>
      </c>
      <c r="AV860">
        <v>28</v>
      </c>
      <c r="AW860">
        <v>60</v>
      </c>
      <c r="AX860">
        <v>16</v>
      </c>
      <c r="AY860">
        <v>27</v>
      </c>
      <c r="BA860">
        <v>5.9</v>
      </c>
      <c r="BB860">
        <v>23</v>
      </c>
      <c r="BC860">
        <v>21</v>
      </c>
      <c r="BD860" t="s">
        <v>82</v>
      </c>
      <c r="BE860" t="s">
        <v>82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234</v>
      </c>
      <c r="BN860">
        <v>36</v>
      </c>
      <c r="BO860">
        <v>2</v>
      </c>
      <c r="BP860">
        <v>0</v>
      </c>
      <c r="BQ860" t="s">
        <v>72</v>
      </c>
      <c r="BR860">
        <v>171</v>
      </c>
      <c r="BS860">
        <v>51</v>
      </c>
      <c r="BT860">
        <v>63.5</v>
      </c>
      <c r="BU860">
        <v>39</v>
      </c>
      <c r="BV860">
        <v>37.9</v>
      </c>
      <c r="BW860">
        <v>60</v>
      </c>
      <c r="BX860">
        <v>29.61</v>
      </c>
      <c r="BY860">
        <v>764</v>
      </c>
      <c r="BZ860">
        <v>4.4770000000000003</v>
      </c>
      <c r="CA860">
        <v>1</v>
      </c>
      <c r="CB860" s="2">
        <f t="shared" si="111"/>
        <v>45666</v>
      </c>
      <c r="CC860" s="3">
        <f t="shared" si="112"/>
        <v>0.9375</v>
      </c>
      <c r="CD860" s="4">
        <f t="shared" si="106"/>
        <v>45666.9375</v>
      </c>
      <c r="CE860" s="18">
        <f t="shared" si="109"/>
        <v>0.17000000000000004</v>
      </c>
      <c r="CF860" s="18">
        <f t="shared" si="110"/>
        <v>0.08</v>
      </c>
      <c r="CG860" s="19">
        <f t="shared" si="113"/>
        <v>202.5</v>
      </c>
      <c r="CH860" s="19">
        <f t="shared" si="113"/>
        <v>337.5</v>
      </c>
      <c r="CI860" s="19">
        <f t="shared" si="107"/>
        <v>202.5</v>
      </c>
      <c r="CJ860" s="19">
        <f t="shared" si="108"/>
        <v>337.5</v>
      </c>
    </row>
    <row r="861" spans="1:88" x14ac:dyDescent="0.35">
      <c r="A861" t="s">
        <v>147</v>
      </c>
      <c r="B861" t="s">
        <v>1023</v>
      </c>
      <c r="C861">
        <v>27.2</v>
      </c>
      <c r="D861">
        <v>27.4</v>
      </c>
      <c r="E861">
        <v>27.2</v>
      </c>
      <c r="F861">
        <v>60</v>
      </c>
      <c r="G861">
        <v>15</v>
      </c>
      <c r="H861">
        <v>26</v>
      </c>
      <c r="I861">
        <v>65</v>
      </c>
      <c r="J861">
        <v>6.1</v>
      </c>
      <c r="K861">
        <v>23</v>
      </c>
      <c r="L861">
        <v>21</v>
      </c>
      <c r="M861" t="s">
        <v>87</v>
      </c>
      <c r="N861" t="s">
        <v>85</v>
      </c>
      <c r="O861">
        <v>0</v>
      </c>
      <c r="P861">
        <v>0</v>
      </c>
      <c r="Q861">
        <v>0</v>
      </c>
      <c r="S861">
        <v>0</v>
      </c>
      <c r="U861">
        <v>0</v>
      </c>
      <c r="V861">
        <v>341</v>
      </c>
      <c r="W861">
        <v>29</v>
      </c>
      <c r="X861">
        <v>2</v>
      </c>
      <c r="Y861">
        <v>0</v>
      </c>
      <c r="Z861" t="s">
        <v>72</v>
      </c>
      <c r="AA861">
        <v>263</v>
      </c>
      <c r="AB861">
        <v>60</v>
      </c>
      <c r="AD861">
        <v>0</v>
      </c>
      <c r="AG861">
        <v>14.7</v>
      </c>
      <c r="AH861">
        <v>17.399999999999999</v>
      </c>
      <c r="AK861">
        <v>0</v>
      </c>
      <c r="AM861">
        <v>288</v>
      </c>
      <c r="AN861">
        <v>40</v>
      </c>
      <c r="AO861">
        <v>2</v>
      </c>
      <c r="AP861">
        <v>0</v>
      </c>
      <c r="AQ861" t="s">
        <v>145</v>
      </c>
      <c r="AR861">
        <v>0</v>
      </c>
      <c r="AS861">
        <v>0</v>
      </c>
      <c r="AT861">
        <v>27.8</v>
      </c>
      <c r="AU861">
        <v>28</v>
      </c>
      <c r="AV861">
        <v>27.8</v>
      </c>
      <c r="AW861">
        <v>60</v>
      </c>
      <c r="AX861">
        <v>15</v>
      </c>
      <c r="AY861">
        <v>27</v>
      </c>
      <c r="BA861">
        <v>6.3</v>
      </c>
      <c r="BB861">
        <v>20</v>
      </c>
      <c r="BC861">
        <v>21</v>
      </c>
      <c r="BD861" t="s">
        <v>71</v>
      </c>
      <c r="BE861" t="s">
        <v>78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241</v>
      </c>
      <c r="BN861">
        <v>35</v>
      </c>
      <c r="BO861">
        <v>2</v>
      </c>
      <c r="BP861">
        <v>0</v>
      </c>
      <c r="BQ861" t="s">
        <v>72</v>
      </c>
      <c r="BR861">
        <v>185</v>
      </c>
      <c r="BS861">
        <v>45</v>
      </c>
      <c r="BT861">
        <v>63.6</v>
      </c>
      <c r="BU861">
        <v>39</v>
      </c>
      <c r="BV861">
        <v>38</v>
      </c>
      <c r="BW861">
        <v>61</v>
      </c>
      <c r="BX861">
        <v>29.62</v>
      </c>
      <c r="BY861">
        <v>764</v>
      </c>
      <c r="BZ861">
        <v>4.4770000000000003</v>
      </c>
      <c r="CA861">
        <v>1</v>
      </c>
      <c r="CB861" s="2">
        <f t="shared" si="111"/>
        <v>45666</v>
      </c>
      <c r="CC861" s="3">
        <f t="shared" si="112"/>
        <v>0.94791666666666663</v>
      </c>
      <c r="CD861" s="4">
        <f t="shared" si="106"/>
        <v>45666.947916666664</v>
      </c>
      <c r="CE861" s="18">
        <f t="shared" si="109"/>
        <v>0.17000000000000004</v>
      </c>
      <c r="CF861" s="18">
        <f t="shared" si="110"/>
        <v>0.08</v>
      </c>
      <c r="CG861" s="19">
        <f t="shared" si="113"/>
        <v>202.5</v>
      </c>
      <c r="CH861" s="19">
        <f t="shared" si="113"/>
        <v>315</v>
      </c>
      <c r="CI861" s="19">
        <f t="shared" si="107"/>
        <v>202.5</v>
      </c>
      <c r="CJ861" s="19">
        <f t="shared" si="108"/>
        <v>315</v>
      </c>
    </row>
    <row r="862" spans="1:88" x14ac:dyDescent="0.35">
      <c r="A862" t="s">
        <v>147</v>
      </c>
      <c r="B862" t="s">
        <v>1024</v>
      </c>
      <c r="C862">
        <v>27</v>
      </c>
      <c r="D862">
        <v>27.2</v>
      </c>
      <c r="E862">
        <v>27</v>
      </c>
      <c r="F862">
        <v>60</v>
      </c>
      <c r="G862">
        <v>15</v>
      </c>
      <c r="H862">
        <v>26</v>
      </c>
      <c r="I862">
        <v>65</v>
      </c>
      <c r="J862">
        <v>5.6</v>
      </c>
      <c r="K862">
        <v>16</v>
      </c>
      <c r="L862">
        <v>21</v>
      </c>
      <c r="M862" t="s">
        <v>84</v>
      </c>
      <c r="N862" t="s">
        <v>84</v>
      </c>
      <c r="O862">
        <v>0</v>
      </c>
      <c r="P862">
        <v>0</v>
      </c>
      <c r="Q862">
        <v>0</v>
      </c>
      <c r="S862">
        <v>0</v>
      </c>
      <c r="U862">
        <v>0</v>
      </c>
      <c r="V862">
        <v>343</v>
      </c>
      <c r="W862">
        <v>29</v>
      </c>
      <c r="X862">
        <v>1</v>
      </c>
      <c r="Y862">
        <v>0</v>
      </c>
      <c r="Z862" t="s">
        <v>72</v>
      </c>
      <c r="AA862">
        <v>263</v>
      </c>
      <c r="AB862">
        <v>63</v>
      </c>
      <c r="AD862">
        <v>0</v>
      </c>
      <c r="AG862">
        <v>14.8</v>
      </c>
      <c r="AH862">
        <v>17.3</v>
      </c>
      <c r="AK862">
        <v>0</v>
      </c>
      <c r="AM862">
        <v>269</v>
      </c>
      <c r="AN862">
        <v>34</v>
      </c>
      <c r="AO862">
        <v>2</v>
      </c>
      <c r="AP862">
        <v>0</v>
      </c>
      <c r="AQ862" t="s">
        <v>145</v>
      </c>
      <c r="AR862">
        <v>0</v>
      </c>
      <c r="AS862">
        <v>0</v>
      </c>
      <c r="AT862">
        <v>27.6</v>
      </c>
      <c r="AU862">
        <v>27.8</v>
      </c>
      <c r="AV862">
        <v>27.6</v>
      </c>
      <c r="AW862">
        <v>60</v>
      </c>
      <c r="AX862">
        <v>15</v>
      </c>
      <c r="AY862">
        <v>27</v>
      </c>
      <c r="BA862">
        <v>5.5</v>
      </c>
      <c r="BB862">
        <v>17</v>
      </c>
      <c r="BC862">
        <v>22</v>
      </c>
      <c r="BD862" t="s">
        <v>87</v>
      </c>
      <c r="BE862" t="s">
        <v>78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247</v>
      </c>
      <c r="BN862">
        <v>37</v>
      </c>
      <c r="BO862">
        <v>2</v>
      </c>
      <c r="BP862">
        <v>0</v>
      </c>
      <c r="BQ862" t="s">
        <v>72</v>
      </c>
      <c r="BR862">
        <v>190</v>
      </c>
      <c r="BS862">
        <v>41</v>
      </c>
      <c r="BT862">
        <v>63.7</v>
      </c>
      <c r="BU862">
        <v>39</v>
      </c>
      <c r="BV862">
        <v>38.1</v>
      </c>
      <c r="BW862">
        <v>61</v>
      </c>
      <c r="BX862">
        <v>29.62</v>
      </c>
      <c r="BY862">
        <v>764</v>
      </c>
      <c r="BZ862">
        <v>4.4770000000000003</v>
      </c>
      <c r="CA862">
        <v>1</v>
      </c>
      <c r="CB862" s="2">
        <f t="shared" si="111"/>
        <v>45666</v>
      </c>
      <c r="CC862" s="3">
        <f t="shared" si="112"/>
        <v>0.95833333333333337</v>
      </c>
      <c r="CD862" s="4">
        <f t="shared" si="106"/>
        <v>45666.958333333336</v>
      </c>
      <c r="CE862" s="18">
        <f t="shared" si="109"/>
        <v>0.17000000000000004</v>
      </c>
      <c r="CF862" s="18">
        <f t="shared" si="110"/>
        <v>0.08</v>
      </c>
      <c r="CG862" s="19">
        <f t="shared" si="113"/>
        <v>225</v>
      </c>
      <c r="CH862" s="19">
        <f t="shared" si="113"/>
        <v>315</v>
      </c>
      <c r="CI862" s="19">
        <f t="shared" si="107"/>
        <v>225</v>
      </c>
      <c r="CJ862" s="19">
        <f t="shared" si="108"/>
        <v>315</v>
      </c>
    </row>
    <row r="863" spans="1:88" x14ac:dyDescent="0.35">
      <c r="A863" t="s">
        <v>147</v>
      </c>
      <c r="B863" t="s">
        <v>1025</v>
      </c>
      <c r="C863">
        <v>26.8</v>
      </c>
      <c r="D863">
        <v>27</v>
      </c>
      <c r="E863">
        <v>26.8</v>
      </c>
      <c r="F863">
        <v>60</v>
      </c>
      <c r="G863">
        <v>14</v>
      </c>
      <c r="H863">
        <v>26</v>
      </c>
      <c r="I863">
        <v>65</v>
      </c>
      <c r="J863">
        <v>5.5</v>
      </c>
      <c r="K863">
        <v>15</v>
      </c>
      <c r="L863">
        <v>21</v>
      </c>
      <c r="M863" t="s">
        <v>84</v>
      </c>
      <c r="N863" t="s">
        <v>86</v>
      </c>
      <c r="O863">
        <v>0</v>
      </c>
      <c r="P863">
        <v>0</v>
      </c>
      <c r="Q863">
        <v>0</v>
      </c>
      <c r="S863">
        <v>0</v>
      </c>
      <c r="U863">
        <v>0</v>
      </c>
      <c r="V863">
        <v>345</v>
      </c>
      <c r="W863">
        <v>27</v>
      </c>
      <c r="X863">
        <v>1</v>
      </c>
      <c r="Y863">
        <v>0</v>
      </c>
      <c r="Z863" t="s">
        <v>72</v>
      </c>
      <c r="AA863">
        <v>271</v>
      </c>
      <c r="AB863">
        <v>56</v>
      </c>
      <c r="AD863">
        <v>0</v>
      </c>
      <c r="AG863">
        <v>14.4</v>
      </c>
      <c r="AH863">
        <v>16.899999999999999</v>
      </c>
      <c r="AK863">
        <v>0</v>
      </c>
      <c r="AM863">
        <v>282</v>
      </c>
      <c r="AN863">
        <v>37</v>
      </c>
      <c r="AO863">
        <v>2</v>
      </c>
      <c r="AP863">
        <v>0</v>
      </c>
      <c r="AQ863" t="s">
        <v>145</v>
      </c>
      <c r="AR863">
        <v>0</v>
      </c>
      <c r="AS863">
        <v>0</v>
      </c>
      <c r="AT863">
        <v>27.4</v>
      </c>
      <c r="AU863">
        <v>27.6</v>
      </c>
      <c r="AV863">
        <v>27.4</v>
      </c>
      <c r="AW863">
        <v>60</v>
      </c>
      <c r="AX863">
        <v>15</v>
      </c>
      <c r="AY863">
        <v>27</v>
      </c>
      <c r="BA863">
        <v>5.4</v>
      </c>
      <c r="BB863">
        <v>25</v>
      </c>
      <c r="BC863">
        <v>21</v>
      </c>
      <c r="BD863" t="s">
        <v>80</v>
      </c>
      <c r="BE863" t="s">
        <v>80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241</v>
      </c>
      <c r="BN863">
        <v>37</v>
      </c>
      <c r="BO863">
        <v>2</v>
      </c>
      <c r="BP863">
        <v>0</v>
      </c>
      <c r="BQ863" t="s">
        <v>72</v>
      </c>
      <c r="BR863">
        <v>203</v>
      </c>
      <c r="BS863">
        <v>27</v>
      </c>
      <c r="BT863">
        <v>63.2</v>
      </c>
      <c r="BU863">
        <v>39</v>
      </c>
      <c r="BV863">
        <v>37.6</v>
      </c>
      <c r="BW863">
        <v>60</v>
      </c>
      <c r="BX863">
        <v>29.62</v>
      </c>
      <c r="BY863">
        <v>764</v>
      </c>
      <c r="BZ863">
        <v>4.4770000000000003</v>
      </c>
      <c r="CA863">
        <v>1</v>
      </c>
      <c r="CB863" s="2">
        <f t="shared" si="111"/>
        <v>45666</v>
      </c>
      <c r="CC863" s="3">
        <f t="shared" si="112"/>
        <v>0.96875</v>
      </c>
      <c r="CD863" s="4">
        <f t="shared" si="106"/>
        <v>45666.96875</v>
      </c>
      <c r="CE863" s="18">
        <f t="shared" si="109"/>
        <v>0.17000000000000004</v>
      </c>
      <c r="CF863" s="18">
        <f t="shared" si="110"/>
        <v>0.08</v>
      </c>
      <c r="CG863" s="19">
        <f t="shared" si="113"/>
        <v>540</v>
      </c>
      <c r="CH863" s="19">
        <f t="shared" si="113"/>
        <v>360</v>
      </c>
      <c r="CI863" s="19">
        <f t="shared" si="107"/>
        <v>180</v>
      </c>
      <c r="CJ863" s="19">
        <f t="shared" si="108"/>
        <v>360</v>
      </c>
    </row>
    <row r="864" spans="1:88" x14ac:dyDescent="0.35">
      <c r="A864" t="s">
        <v>147</v>
      </c>
      <c r="B864" t="s">
        <v>1026</v>
      </c>
      <c r="C864">
        <v>26.5</v>
      </c>
      <c r="D864">
        <v>26.8</v>
      </c>
      <c r="E864">
        <v>26.5</v>
      </c>
      <c r="F864">
        <v>60</v>
      </c>
      <c r="G864">
        <v>14</v>
      </c>
      <c r="H864">
        <v>26</v>
      </c>
      <c r="I864">
        <v>65</v>
      </c>
      <c r="J864">
        <v>3.5</v>
      </c>
      <c r="K864">
        <v>10</v>
      </c>
      <c r="L864">
        <v>23</v>
      </c>
      <c r="M864" t="s">
        <v>84</v>
      </c>
      <c r="N864" t="s">
        <v>84</v>
      </c>
      <c r="O864">
        <v>0</v>
      </c>
      <c r="P864">
        <v>0</v>
      </c>
      <c r="Q864">
        <v>0</v>
      </c>
      <c r="S864">
        <v>0</v>
      </c>
      <c r="U864">
        <v>0</v>
      </c>
      <c r="V864">
        <v>351</v>
      </c>
      <c r="W864">
        <v>29</v>
      </c>
      <c r="X864">
        <v>1</v>
      </c>
      <c r="Y864">
        <v>0</v>
      </c>
      <c r="Z864" t="s">
        <v>72</v>
      </c>
      <c r="AA864">
        <v>276</v>
      </c>
      <c r="AB864">
        <v>57</v>
      </c>
      <c r="AD864">
        <v>0</v>
      </c>
      <c r="AG864">
        <v>14</v>
      </c>
      <c r="AH864">
        <v>16.600000000000001</v>
      </c>
      <c r="AK864">
        <v>0</v>
      </c>
      <c r="AM864">
        <v>291</v>
      </c>
      <c r="AN864">
        <v>39</v>
      </c>
      <c r="AO864">
        <v>2</v>
      </c>
      <c r="AP864">
        <v>0</v>
      </c>
      <c r="AQ864" t="s">
        <v>145</v>
      </c>
      <c r="AR864">
        <v>0</v>
      </c>
      <c r="AS864">
        <v>0</v>
      </c>
      <c r="AT864">
        <v>27.1</v>
      </c>
      <c r="AU864">
        <v>27.4</v>
      </c>
      <c r="AV864">
        <v>27.1</v>
      </c>
      <c r="AW864">
        <v>61</v>
      </c>
      <c r="AX864">
        <v>15</v>
      </c>
      <c r="AY864">
        <v>27</v>
      </c>
      <c r="BA864">
        <v>3.4</v>
      </c>
      <c r="BB864">
        <v>14</v>
      </c>
      <c r="BC864">
        <v>23</v>
      </c>
      <c r="BD864" t="s">
        <v>74</v>
      </c>
      <c r="BE864" t="s">
        <v>78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249</v>
      </c>
      <c r="BN864">
        <v>33</v>
      </c>
      <c r="BO864">
        <v>2</v>
      </c>
      <c r="BP864">
        <v>0</v>
      </c>
      <c r="BQ864" t="s">
        <v>72</v>
      </c>
      <c r="BR864">
        <v>199</v>
      </c>
      <c r="BS864">
        <v>36</v>
      </c>
      <c r="BT864">
        <v>62.4</v>
      </c>
      <c r="BU864">
        <v>39</v>
      </c>
      <c r="BV864">
        <v>36.9</v>
      </c>
      <c r="BW864">
        <v>59</v>
      </c>
      <c r="BX864">
        <v>29.63</v>
      </c>
      <c r="BY864">
        <v>764</v>
      </c>
      <c r="BZ864">
        <v>4.4770000000000003</v>
      </c>
      <c r="CA864">
        <v>1</v>
      </c>
      <c r="CB864" s="2">
        <f t="shared" si="111"/>
        <v>45666</v>
      </c>
      <c r="CC864" s="3">
        <f t="shared" si="112"/>
        <v>0.97916666666666663</v>
      </c>
      <c r="CD864" s="4">
        <f t="shared" si="106"/>
        <v>45666.979166666664</v>
      </c>
      <c r="CE864" s="18">
        <f t="shared" si="109"/>
        <v>0.17000000000000004</v>
      </c>
      <c r="CF864" s="18">
        <f t="shared" si="110"/>
        <v>0.08</v>
      </c>
      <c r="CG864" s="19">
        <f t="shared" si="113"/>
        <v>225</v>
      </c>
      <c r="CH864" s="19">
        <f t="shared" si="113"/>
        <v>315</v>
      </c>
      <c r="CI864" s="19">
        <f t="shared" si="107"/>
        <v>225</v>
      </c>
      <c r="CJ864" s="19">
        <f t="shared" si="108"/>
        <v>315</v>
      </c>
    </row>
    <row r="865" spans="1:88" x14ac:dyDescent="0.35">
      <c r="A865" t="s">
        <v>147</v>
      </c>
      <c r="B865" t="s">
        <v>1027</v>
      </c>
      <c r="C865">
        <v>26.4</v>
      </c>
      <c r="D865">
        <v>26.5</v>
      </c>
      <c r="E865">
        <v>26.4</v>
      </c>
      <c r="F865">
        <v>60</v>
      </c>
      <c r="G865">
        <v>14</v>
      </c>
      <c r="H865">
        <v>26</v>
      </c>
      <c r="I865">
        <v>65</v>
      </c>
      <c r="J865">
        <v>5.3</v>
      </c>
      <c r="K865">
        <v>15</v>
      </c>
      <c r="L865">
        <v>20</v>
      </c>
      <c r="M865" t="s">
        <v>84</v>
      </c>
      <c r="N865" t="s">
        <v>84</v>
      </c>
      <c r="O865">
        <v>0</v>
      </c>
      <c r="P865">
        <v>0</v>
      </c>
      <c r="Q865">
        <v>0</v>
      </c>
      <c r="S865">
        <v>0</v>
      </c>
      <c r="U865">
        <v>0</v>
      </c>
      <c r="V865">
        <v>352</v>
      </c>
      <c r="W865">
        <v>30</v>
      </c>
      <c r="X865">
        <v>1</v>
      </c>
      <c r="Y865">
        <v>0</v>
      </c>
      <c r="Z865" t="s">
        <v>72</v>
      </c>
      <c r="AA865">
        <v>275</v>
      </c>
      <c r="AB865">
        <v>60</v>
      </c>
      <c r="AD865">
        <v>0</v>
      </c>
      <c r="AG865">
        <v>13.9</v>
      </c>
      <c r="AH865">
        <v>16.600000000000001</v>
      </c>
      <c r="AK865">
        <v>0</v>
      </c>
      <c r="AM865">
        <v>287</v>
      </c>
      <c r="AN865">
        <v>38</v>
      </c>
      <c r="AO865">
        <v>3</v>
      </c>
      <c r="AP865">
        <v>0</v>
      </c>
      <c r="AQ865" t="s">
        <v>145</v>
      </c>
      <c r="AR865">
        <v>0</v>
      </c>
      <c r="AS865">
        <v>0</v>
      </c>
      <c r="AT865">
        <v>27</v>
      </c>
      <c r="AU865">
        <v>27.1</v>
      </c>
      <c r="AV865">
        <v>26.9</v>
      </c>
      <c r="AW865">
        <v>60</v>
      </c>
      <c r="AX865">
        <v>15</v>
      </c>
      <c r="AY865">
        <v>26</v>
      </c>
      <c r="BA865">
        <v>7</v>
      </c>
      <c r="BB865">
        <v>23</v>
      </c>
      <c r="BC865">
        <v>20</v>
      </c>
      <c r="BD865" t="s">
        <v>78</v>
      </c>
      <c r="BE865" t="s">
        <v>78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246</v>
      </c>
      <c r="BN865">
        <v>39</v>
      </c>
      <c r="BO865">
        <v>2</v>
      </c>
      <c r="BP865">
        <v>0</v>
      </c>
      <c r="BQ865" t="s">
        <v>72</v>
      </c>
      <c r="BR865">
        <v>201</v>
      </c>
      <c r="BS865">
        <v>34</v>
      </c>
      <c r="BT865">
        <v>61.7</v>
      </c>
      <c r="BU865">
        <v>40</v>
      </c>
      <c r="BV865">
        <v>36.9</v>
      </c>
      <c r="BW865">
        <v>59</v>
      </c>
      <c r="BX865">
        <v>29.65</v>
      </c>
      <c r="BY865">
        <v>764</v>
      </c>
      <c r="BZ865">
        <v>4.4770000000000003</v>
      </c>
      <c r="CA865">
        <v>1</v>
      </c>
      <c r="CB865" s="2">
        <f t="shared" si="111"/>
        <v>45666</v>
      </c>
      <c r="CC865" s="3">
        <f t="shared" si="112"/>
        <v>0.98958333333333337</v>
      </c>
      <c r="CD865" s="4">
        <f t="shared" si="106"/>
        <v>45666.989583333336</v>
      </c>
      <c r="CE865" s="18">
        <f t="shared" si="109"/>
        <v>0.17000000000000004</v>
      </c>
      <c r="CF865" s="18">
        <f t="shared" si="110"/>
        <v>0.08</v>
      </c>
      <c r="CG865" s="19">
        <f t="shared" si="113"/>
        <v>225</v>
      </c>
      <c r="CH865" s="19">
        <f t="shared" si="113"/>
        <v>315</v>
      </c>
      <c r="CI865" s="19">
        <f t="shared" si="107"/>
        <v>225</v>
      </c>
      <c r="CJ865" s="19">
        <f t="shared" si="108"/>
        <v>315</v>
      </c>
    </row>
    <row r="866" spans="1:88" x14ac:dyDescent="0.35">
      <c r="A866" t="s">
        <v>88</v>
      </c>
      <c r="B866" t="s">
        <v>1028</v>
      </c>
      <c r="C866">
        <v>26.3</v>
      </c>
      <c r="D866">
        <v>26.4</v>
      </c>
      <c r="E866">
        <v>26.3</v>
      </c>
      <c r="F866">
        <v>59</v>
      </c>
      <c r="G866">
        <v>14</v>
      </c>
      <c r="H866">
        <v>25</v>
      </c>
      <c r="I866">
        <v>65</v>
      </c>
      <c r="J866">
        <v>4.4000000000000004</v>
      </c>
      <c r="K866">
        <v>14</v>
      </c>
      <c r="L866">
        <v>20</v>
      </c>
      <c r="M866" t="s">
        <v>78</v>
      </c>
      <c r="N866" t="s">
        <v>86</v>
      </c>
      <c r="O866">
        <v>0</v>
      </c>
      <c r="P866">
        <v>0</v>
      </c>
      <c r="Q866">
        <v>0</v>
      </c>
      <c r="S866">
        <v>0</v>
      </c>
      <c r="U866">
        <v>0</v>
      </c>
      <c r="V866">
        <v>351</v>
      </c>
      <c r="W866">
        <v>29</v>
      </c>
      <c r="X866">
        <v>1</v>
      </c>
      <c r="Y866">
        <v>0</v>
      </c>
      <c r="Z866" t="s">
        <v>72</v>
      </c>
      <c r="AA866">
        <v>0</v>
      </c>
      <c r="AB866">
        <v>0</v>
      </c>
      <c r="AD866">
        <v>0</v>
      </c>
      <c r="AG866">
        <v>13.7</v>
      </c>
      <c r="AH866">
        <v>16.5</v>
      </c>
      <c r="AK866">
        <v>0</v>
      </c>
      <c r="AM866">
        <v>279</v>
      </c>
      <c r="AN866">
        <v>38</v>
      </c>
      <c r="AO866">
        <v>2</v>
      </c>
      <c r="AP866">
        <v>0</v>
      </c>
      <c r="AQ866" t="s">
        <v>145</v>
      </c>
      <c r="AR866">
        <v>0</v>
      </c>
      <c r="AS866">
        <v>0</v>
      </c>
      <c r="AT866">
        <v>27</v>
      </c>
      <c r="AU866">
        <v>27</v>
      </c>
      <c r="AV866">
        <v>26.9</v>
      </c>
      <c r="AW866">
        <v>60</v>
      </c>
      <c r="AX866">
        <v>15</v>
      </c>
      <c r="AY866">
        <v>26</v>
      </c>
      <c r="BA866">
        <v>6.1</v>
      </c>
      <c r="BB866">
        <v>18</v>
      </c>
      <c r="BC866">
        <v>19</v>
      </c>
      <c r="BD866" t="s">
        <v>80</v>
      </c>
      <c r="BE866" t="s">
        <v>78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250</v>
      </c>
      <c r="BN866">
        <v>37</v>
      </c>
      <c r="BO866">
        <v>2</v>
      </c>
      <c r="BP866">
        <v>0</v>
      </c>
      <c r="BQ866" t="s">
        <v>72</v>
      </c>
      <c r="BR866">
        <v>0</v>
      </c>
      <c r="BS866">
        <v>0</v>
      </c>
      <c r="BT866">
        <v>61.2</v>
      </c>
      <c r="BU866">
        <v>39</v>
      </c>
      <c r="BV866">
        <v>35.799999999999997</v>
      </c>
      <c r="BW866">
        <v>58</v>
      </c>
      <c r="BX866">
        <v>29.66</v>
      </c>
      <c r="BY866">
        <v>764</v>
      </c>
      <c r="BZ866">
        <v>4.4770000000000003</v>
      </c>
      <c r="CA866">
        <v>1</v>
      </c>
      <c r="CB866" s="2">
        <f t="shared" si="111"/>
        <v>45667</v>
      </c>
      <c r="CC866" s="3">
        <f t="shared" si="112"/>
        <v>0</v>
      </c>
      <c r="CD866" s="4">
        <f t="shared" si="106"/>
        <v>45667</v>
      </c>
      <c r="CE866" s="18">
        <f t="shared" si="109"/>
        <v>0.17000000000000004</v>
      </c>
      <c r="CF866" s="18">
        <f t="shared" si="110"/>
        <v>0.08</v>
      </c>
      <c r="CG866" s="19">
        <f t="shared" si="113"/>
        <v>540</v>
      </c>
      <c r="CH866" s="19">
        <f t="shared" si="113"/>
        <v>315</v>
      </c>
      <c r="CI866" s="19">
        <f t="shared" si="107"/>
        <v>180</v>
      </c>
      <c r="CJ866" s="19">
        <f t="shared" si="108"/>
        <v>315</v>
      </c>
    </row>
    <row r="867" spans="1:88" x14ac:dyDescent="0.35">
      <c r="A867" t="s">
        <v>88</v>
      </c>
      <c r="B867" t="s">
        <v>1029</v>
      </c>
      <c r="C867">
        <v>26.2</v>
      </c>
      <c r="D867">
        <v>26.3</v>
      </c>
      <c r="E867">
        <v>26.2</v>
      </c>
      <c r="F867">
        <v>59</v>
      </c>
      <c r="G867">
        <v>14</v>
      </c>
      <c r="H867">
        <v>25</v>
      </c>
      <c r="I867">
        <v>65</v>
      </c>
      <c r="J867">
        <v>5</v>
      </c>
      <c r="K867">
        <v>25</v>
      </c>
      <c r="L867">
        <v>20</v>
      </c>
      <c r="M867" t="s">
        <v>84</v>
      </c>
      <c r="N867" t="s">
        <v>86</v>
      </c>
      <c r="O867">
        <v>0</v>
      </c>
      <c r="P867">
        <v>0</v>
      </c>
      <c r="Q867">
        <v>0</v>
      </c>
      <c r="S867">
        <v>0</v>
      </c>
      <c r="U867">
        <v>0</v>
      </c>
      <c r="V867">
        <v>349</v>
      </c>
      <c r="W867">
        <v>31</v>
      </c>
      <c r="X867">
        <v>1</v>
      </c>
      <c r="Y867">
        <v>0</v>
      </c>
      <c r="Z867" t="s">
        <v>72</v>
      </c>
      <c r="AA867">
        <v>275</v>
      </c>
      <c r="AB867">
        <v>57</v>
      </c>
      <c r="AD867">
        <v>0</v>
      </c>
      <c r="AG867">
        <v>13.5</v>
      </c>
      <c r="AH867">
        <v>16.100000000000001</v>
      </c>
      <c r="AK867">
        <v>0</v>
      </c>
      <c r="AM867">
        <v>287</v>
      </c>
      <c r="AN867">
        <v>38</v>
      </c>
      <c r="AO867">
        <v>2</v>
      </c>
      <c r="AP867">
        <v>0</v>
      </c>
      <c r="AQ867" t="s">
        <v>145</v>
      </c>
      <c r="AR867">
        <v>0</v>
      </c>
      <c r="AS867">
        <v>0</v>
      </c>
      <c r="AT867">
        <v>26.9</v>
      </c>
      <c r="AU867">
        <v>27</v>
      </c>
      <c r="AV867">
        <v>26.9</v>
      </c>
      <c r="AW867">
        <v>59</v>
      </c>
      <c r="AX867">
        <v>14</v>
      </c>
      <c r="AY867">
        <v>26</v>
      </c>
      <c r="BA867">
        <v>8.8000000000000007</v>
      </c>
      <c r="BB867">
        <v>25</v>
      </c>
      <c r="BC867">
        <v>17</v>
      </c>
      <c r="BD867" t="s">
        <v>77</v>
      </c>
      <c r="BE867" t="s">
        <v>82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250</v>
      </c>
      <c r="BN867">
        <v>36</v>
      </c>
      <c r="BO867">
        <v>2</v>
      </c>
      <c r="BP867">
        <v>0</v>
      </c>
      <c r="BQ867" t="s">
        <v>72</v>
      </c>
      <c r="BR867">
        <v>211</v>
      </c>
      <c r="BS867">
        <v>28</v>
      </c>
      <c r="BT867">
        <v>60.8</v>
      </c>
      <c r="BU867">
        <v>40</v>
      </c>
      <c r="BV867">
        <v>36.1</v>
      </c>
      <c r="BW867">
        <v>58</v>
      </c>
      <c r="BX867">
        <v>29.65</v>
      </c>
      <c r="BY867">
        <v>764</v>
      </c>
      <c r="BZ867">
        <v>4.4770000000000003</v>
      </c>
      <c r="CA867">
        <v>1</v>
      </c>
      <c r="CB867" s="2">
        <f t="shared" si="111"/>
        <v>45667</v>
      </c>
      <c r="CC867" s="3">
        <f t="shared" si="112"/>
        <v>1.0416666666666666E-2</v>
      </c>
      <c r="CD867" s="4">
        <f t="shared" si="106"/>
        <v>45667.010416666664</v>
      </c>
      <c r="CE867" s="18">
        <f t="shared" si="109"/>
        <v>0.17000000000000004</v>
      </c>
      <c r="CF867" s="18">
        <f t="shared" si="110"/>
        <v>0.08</v>
      </c>
      <c r="CG867" s="19">
        <f t="shared" si="113"/>
        <v>540</v>
      </c>
      <c r="CH867" s="19">
        <f t="shared" si="113"/>
        <v>337.5</v>
      </c>
      <c r="CI867" s="19">
        <f t="shared" si="107"/>
        <v>180</v>
      </c>
      <c r="CJ867" s="19">
        <f t="shared" si="108"/>
        <v>337.5</v>
      </c>
    </row>
    <row r="868" spans="1:88" x14ac:dyDescent="0.35">
      <c r="A868" t="s">
        <v>88</v>
      </c>
      <c r="B868" t="s">
        <v>1030</v>
      </c>
      <c r="C868">
        <v>25.9</v>
      </c>
      <c r="D868">
        <v>26.2</v>
      </c>
      <c r="E868">
        <v>25.9</v>
      </c>
      <c r="F868">
        <v>59</v>
      </c>
      <c r="G868">
        <v>13</v>
      </c>
      <c r="H868">
        <v>25</v>
      </c>
      <c r="I868">
        <v>65</v>
      </c>
      <c r="J868">
        <v>4.0999999999999996</v>
      </c>
      <c r="K868">
        <v>14</v>
      </c>
      <c r="L868">
        <v>22</v>
      </c>
      <c r="M868" t="s">
        <v>75</v>
      </c>
      <c r="N868" t="s">
        <v>86</v>
      </c>
      <c r="O868">
        <v>0</v>
      </c>
      <c r="P868">
        <v>0</v>
      </c>
      <c r="Q868">
        <v>0</v>
      </c>
      <c r="S868">
        <v>0</v>
      </c>
      <c r="U868">
        <v>0</v>
      </c>
      <c r="V868">
        <v>351</v>
      </c>
      <c r="W868">
        <v>29</v>
      </c>
      <c r="X868">
        <v>1</v>
      </c>
      <c r="Y868">
        <v>0</v>
      </c>
      <c r="Z868" t="s">
        <v>72</v>
      </c>
      <c r="AA868">
        <v>270</v>
      </c>
      <c r="AB868">
        <v>63</v>
      </c>
      <c r="AD868">
        <v>0</v>
      </c>
      <c r="AG868">
        <v>13.2</v>
      </c>
      <c r="AH868">
        <v>16</v>
      </c>
      <c r="AK868">
        <v>0</v>
      </c>
      <c r="AM868">
        <v>291</v>
      </c>
      <c r="AN868">
        <v>37</v>
      </c>
      <c r="AO868">
        <v>2</v>
      </c>
      <c r="AP868">
        <v>0</v>
      </c>
      <c r="AQ868" t="s">
        <v>145</v>
      </c>
      <c r="AR868">
        <v>0</v>
      </c>
      <c r="AS868">
        <v>0</v>
      </c>
      <c r="AT868">
        <v>26.6</v>
      </c>
      <c r="AU868">
        <v>26.9</v>
      </c>
      <c r="AV868">
        <v>26.6</v>
      </c>
      <c r="AW868">
        <v>59</v>
      </c>
      <c r="AX868">
        <v>14</v>
      </c>
      <c r="AY868">
        <v>26</v>
      </c>
      <c r="BA868">
        <v>6.4</v>
      </c>
      <c r="BB868">
        <v>17</v>
      </c>
      <c r="BC868">
        <v>19</v>
      </c>
      <c r="BD868" t="s">
        <v>82</v>
      </c>
      <c r="BE868" t="s">
        <v>80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253</v>
      </c>
      <c r="BN868">
        <v>35</v>
      </c>
      <c r="BO868">
        <v>2</v>
      </c>
      <c r="BP868">
        <v>0</v>
      </c>
      <c r="BQ868" t="s">
        <v>72</v>
      </c>
      <c r="BR868">
        <v>198</v>
      </c>
      <c r="BS868">
        <v>43</v>
      </c>
      <c r="BT868">
        <v>60.4</v>
      </c>
      <c r="BU868">
        <v>40</v>
      </c>
      <c r="BV868">
        <v>35.700000000000003</v>
      </c>
      <c r="BW868">
        <v>57</v>
      </c>
      <c r="BX868">
        <v>29.65</v>
      </c>
      <c r="BY868">
        <v>764</v>
      </c>
      <c r="BZ868">
        <v>4.4770000000000003</v>
      </c>
      <c r="CA868">
        <v>1</v>
      </c>
      <c r="CB868" s="2">
        <f t="shared" si="111"/>
        <v>45667</v>
      </c>
      <c r="CC868" s="3">
        <f t="shared" si="112"/>
        <v>2.0833333333333332E-2</v>
      </c>
      <c r="CD868" s="4">
        <f t="shared" si="106"/>
        <v>45667.020833333336</v>
      </c>
      <c r="CE868" s="18">
        <f t="shared" si="109"/>
        <v>0.17000000000000004</v>
      </c>
      <c r="CF868" s="18">
        <f t="shared" si="110"/>
        <v>0.08</v>
      </c>
      <c r="CG868" s="19">
        <f t="shared" si="113"/>
        <v>540</v>
      </c>
      <c r="CH868" s="19">
        <f t="shared" si="113"/>
        <v>360</v>
      </c>
      <c r="CI868" s="19">
        <f t="shared" si="107"/>
        <v>180</v>
      </c>
      <c r="CJ868" s="19">
        <f t="shared" si="108"/>
        <v>360</v>
      </c>
    </row>
    <row r="869" spans="1:88" x14ac:dyDescent="0.35">
      <c r="A869" t="s">
        <v>88</v>
      </c>
      <c r="B869" t="s">
        <v>1031</v>
      </c>
      <c r="C869">
        <v>25.7</v>
      </c>
      <c r="D869">
        <v>25.9</v>
      </c>
      <c r="E869">
        <v>25.7</v>
      </c>
      <c r="F869">
        <v>60</v>
      </c>
      <c r="G869">
        <v>13</v>
      </c>
      <c r="H869">
        <v>25</v>
      </c>
      <c r="I869">
        <v>65</v>
      </c>
      <c r="J869">
        <v>3.3</v>
      </c>
      <c r="K869">
        <v>10</v>
      </c>
      <c r="L869">
        <v>22</v>
      </c>
      <c r="M869" t="s">
        <v>86</v>
      </c>
      <c r="N869" t="s">
        <v>86</v>
      </c>
      <c r="O869">
        <v>0</v>
      </c>
      <c r="P869">
        <v>0</v>
      </c>
      <c r="Q869">
        <v>0</v>
      </c>
      <c r="S869">
        <v>0</v>
      </c>
      <c r="U869">
        <v>0</v>
      </c>
      <c r="V869">
        <v>351</v>
      </c>
      <c r="W869">
        <v>30</v>
      </c>
      <c r="X869">
        <v>1</v>
      </c>
      <c r="Y869">
        <v>0</v>
      </c>
      <c r="Z869" t="s">
        <v>72</v>
      </c>
      <c r="AA869">
        <v>270</v>
      </c>
      <c r="AB869">
        <v>64</v>
      </c>
      <c r="AD869">
        <v>0</v>
      </c>
      <c r="AG869">
        <v>12.9</v>
      </c>
      <c r="AH869">
        <v>15.8</v>
      </c>
      <c r="AK869">
        <v>0</v>
      </c>
      <c r="AM869">
        <v>284</v>
      </c>
      <c r="AN869">
        <v>39</v>
      </c>
      <c r="AO869">
        <v>2</v>
      </c>
      <c r="AP869">
        <v>0</v>
      </c>
      <c r="AQ869" t="s">
        <v>145</v>
      </c>
      <c r="AR869">
        <v>0</v>
      </c>
      <c r="AS869">
        <v>0</v>
      </c>
      <c r="AT869">
        <v>26.5</v>
      </c>
      <c r="AU869">
        <v>26.6</v>
      </c>
      <c r="AV869">
        <v>26.4</v>
      </c>
      <c r="AW869">
        <v>60</v>
      </c>
      <c r="AX869">
        <v>14</v>
      </c>
      <c r="AY869">
        <v>26</v>
      </c>
      <c r="BA869">
        <v>4.5</v>
      </c>
      <c r="BB869">
        <v>15</v>
      </c>
      <c r="BC869">
        <v>21</v>
      </c>
      <c r="BD869" t="s">
        <v>78</v>
      </c>
      <c r="BE869" t="s">
        <v>78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247</v>
      </c>
      <c r="BN869">
        <v>35</v>
      </c>
      <c r="BO869">
        <v>2</v>
      </c>
      <c r="BP869">
        <v>0</v>
      </c>
      <c r="BQ869" t="s">
        <v>72</v>
      </c>
      <c r="BR869">
        <v>190</v>
      </c>
      <c r="BS869">
        <v>43</v>
      </c>
      <c r="BT869">
        <v>60.1</v>
      </c>
      <c r="BU869">
        <v>39</v>
      </c>
      <c r="BV869">
        <v>34.799999999999997</v>
      </c>
      <c r="BW869">
        <v>57</v>
      </c>
      <c r="BX869">
        <v>29.65</v>
      </c>
      <c r="BY869">
        <v>764</v>
      </c>
      <c r="BZ869">
        <v>4.4770000000000003</v>
      </c>
      <c r="CA869">
        <v>1</v>
      </c>
      <c r="CB869" s="2">
        <f t="shared" si="111"/>
        <v>45667</v>
      </c>
      <c r="CC869" s="3">
        <f t="shared" si="112"/>
        <v>3.125E-2</v>
      </c>
      <c r="CD869" s="4">
        <f t="shared" si="106"/>
        <v>45667.03125</v>
      </c>
      <c r="CE869" s="18">
        <f t="shared" si="109"/>
        <v>0.17000000000000004</v>
      </c>
      <c r="CF869" s="18">
        <f t="shared" si="110"/>
        <v>0.08</v>
      </c>
      <c r="CG869" s="19">
        <f t="shared" si="113"/>
        <v>540</v>
      </c>
      <c r="CH869" s="19">
        <f t="shared" si="113"/>
        <v>315</v>
      </c>
      <c r="CI869" s="19">
        <f t="shared" si="107"/>
        <v>180</v>
      </c>
      <c r="CJ869" s="19">
        <f t="shared" si="108"/>
        <v>315</v>
      </c>
    </row>
    <row r="870" spans="1:88" x14ac:dyDescent="0.35">
      <c r="A870" t="s">
        <v>88</v>
      </c>
      <c r="B870" t="s">
        <v>1032</v>
      </c>
      <c r="C870">
        <v>25.6</v>
      </c>
      <c r="D870">
        <v>25.7</v>
      </c>
      <c r="E870">
        <v>25.6</v>
      </c>
      <c r="F870">
        <v>60</v>
      </c>
      <c r="G870">
        <v>13</v>
      </c>
      <c r="H870">
        <v>25</v>
      </c>
      <c r="I870">
        <v>65</v>
      </c>
      <c r="J870">
        <v>4.4000000000000004</v>
      </c>
      <c r="K870">
        <v>13</v>
      </c>
      <c r="L870">
        <v>22</v>
      </c>
      <c r="M870" t="s">
        <v>85</v>
      </c>
      <c r="N870" t="s">
        <v>86</v>
      </c>
      <c r="O870">
        <v>0</v>
      </c>
      <c r="P870">
        <v>0</v>
      </c>
      <c r="Q870">
        <v>0</v>
      </c>
      <c r="S870">
        <v>0</v>
      </c>
      <c r="U870">
        <v>0</v>
      </c>
      <c r="V870">
        <v>348</v>
      </c>
      <c r="W870">
        <v>29</v>
      </c>
      <c r="X870">
        <v>1</v>
      </c>
      <c r="Y870">
        <v>0</v>
      </c>
      <c r="Z870" t="s">
        <v>72</v>
      </c>
      <c r="AA870">
        <v>273</v>
      </c>
      <c r="AB870">
        <v>57</v>
      </c>
      <c r="AD870">
        <v>0</v>
      </c>
      <c r="AG870">
        <v>12.9</v>
      </c>
      <c r="AH870">
        <v>15.6</v>
      </c>
      <c r="AK870">
        <v>0</v>
      </c>
      <c r="AM870">
        <v>286</v>
      </c>
      <c r="AN870">
        <v>36</v>
      </c>
      <c r="AO870">
        <v>1</v>
      </c>
      <c r="AP870">
        <v>0</v>
      </c>
      <c r="AQ870" t="s">
        <v>145</v>
      </c>
      <c r="AR870">
        <v>0</v>
      </c>
      <c r="AS870">
        <v>0</v>
      </c>
      <c r="AT870">
        <v>26.3</v>
      </c>
      <c r="AU870">
        <v>26.5</v>
      </c>
      <c r="AV870">
        <v>26.3</v>
      </c>
      <c r="AW870">
        <v>60</v>
      </c>
      <c r="AX870">
        <v>14</v>
      </c>
      <c r="AY870">
        <v>26</v>
      </c>
      <c r="BA870">
        <v>6.9</v>
      </c>
      <c r="BB870">
        <v>24</v>
      </c>
      <c r="BC870">
        <v>19</v>
      </c>
      <c r="BD870" t="s">
        <v>78</v>
      </c>
      <c r="BE870" t="s">
        <v>71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254</v>
      </c>
      <c r="BN870">
        <v>37</v>
      </c>
      <c r="BO870">
        <v>2</v>
      </c>
      <c r="BP870">
        <v>0</v>
      </c>
      <c r="BQ870" t="s">
        <v>72</v>
      </c>
      <c r="BR870">
        <v>194</v>
      </c>
      <c r="BS870">
        <v>46</v>
      </c>
      <c r="BT870">
        <v>59.8</v>
      </c>
      <c r="BU870">
        <v>39</v>
      </c>
      <c r="BV870">
        <v>34.5</v>
      </c>
      <c r="BW870">
        <v>57</v>
      </c>
      <c r="BX870">
        <v>29.65</v>
      </c>
      <c r="BY870">
        <v>764</v>
      </c>
      <c r="BZ870">
        <v>4.4770000000000003</v>
      </c>
      <c r="CA870">
        <v>1</v>
      </c>
      <c r="CB870" s="2">
        <f t="shared" si="111"/>
        <v>45667</v>
      </c>
      <c r="CC870" s="3">
        <f t="shared" si="112"/>
        <v>4.1666666666666664E-2</v>
      </c>
      <c r="CD870" s="4">
        <f t="shared" si="106"/>
        <v>45667.041666666664</v>
      </c>
      <c r="CE870" s="18">
        <f t="shared" si="109"/>
        <v>0.17000000000000004</v>
      </c>
      <c r="CF870" s="18">
        <f t="shared" si="110"/>
        <v>0.08</v>
      </c>
      <c r="CG870" s="19">
        <f t="shared" si="113"/>
        <v>540</v>
      </c>
      <c r="CH870" s="19">
        <f t="shared" si="113"/>
        <v>382.5</v>
      </c>
      <c r="CI870" s="19">
        <f t="shared" si="107"/>
        <v>180</v>
      </c>
      <c r="CJ870" s="19">
        <f t="shared" si="108"/>
        <v>22.5</v>
      </c>
    </row>
    <row r="871" spans="1:88" x14ac:dyDescent="0.35">
      <c r="A871" t="s">
        <v>88</v>
      </c>
      <c r="B871" t="s">
        <v>1033</v>
      </c>
      <c r="C871">
        <v>25.4</v>
      </c>
      <c r="D871">
        <v>25.6</v>
      </c>
      <c r="E871">
        <v>25.4</v>
      </c>
      <c r="F871">
        <v>60</v>
      </c>
      <c r="G871">
        <v>13</v>
      </c>
      <c r="H871">
        <v>25</v>
      </c>
      <c r="I871">
        <v>65</v>
      </c>
      <c r="J871">
        <v>4</v>
      </c>
      <c r="K871">
        <v>11</v>
      </c>
      <c r="L871">
        <v>21</v>
      </c>
      <c r="M871" t="s">
        <v>86</v>
      </c>
      <c r="N871" t="s">
        <v>86</v>
      </c>
      <c r="O871">
        <v>0</v>
      </c>
      <c r="P871">
        <v>0</v>
      </c>
      <c r="Q871">
        <v>0</v>
      </c>
      <c r="S871">
        <v>0</v>
      </c>
      <c r="U871">
        <v>0</v>
      </c>
      <c r="V871">
        <v>349</v>
      </c>
      <c r="W871">
        <v>29</v>
      </c>
      <c r="X871">
        <v>1</v>
      </c>
      <c r="Y871">
        <v>0</v>
      </c>
      <c r="Z871" t="s">
        <v>72</v>
      </c>
      <c r="AA871">
        <v>257</v>
      </c>
      <c r="AB871">
        <v>75</v>
      </c>
      <c r="AD871">
        <v>0</v>
      </c>
      <c r="AG871">
        <v>12.9</v>
      </c>
      <c r="AH871">
        <v>15.6</v>
      </c>
      <c r="AK871">
        <v>0</v>
      </c>
      <c r="AM871">
        <v>288</v>
      </c>
      <c r="AN871">
        <v>32</v>
      </c>
      <c r="AO871">
        <v>2</v>
      </c>
      <c r="AP871">
        <v>0</v>
      </c>
      <c r="AQ871" t="s">
        <v>145</v>
      </c>
      <c r="AR871">
        <v>0</v>
      </c>
      <c r="AS871">
        <v>0</v>
      </c>
      <c r="AT871">
        <v>26.2</v>
      </c>
      <c r="AU871">
        <v>26.3</v>
      </c>
      <c r="AV871">
        <v>26.1</v>
      </c>
      <c r="AW871">
        <v>61</v>
      </c>
      <c r="AX871">
        <v>14</v>
      </c>
      <c r="AY871">
        <v>25</v>
      </c>
      <c r="BA871">
        <v>6.6</v>
      </c>
      <c r="BB871">
        <v>20</v>
      </c>
      <c r="BC871">
        <v>19</v>
      </c>
      <c r="BD871" t="s">
        <v>82</v>
      </c>
      <c r="BE871" t="s">
        <v>80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255</v>
      </c>
      <c r="BN871">
        <v>40</v>
      </c>
      <c r="BO871">
        <v>1</v>
      </c>
      <c r="BP871">
        <v>0</v>
      </c>
      <c r="BQ871" t="s">
        <v>72</v>
      </c>
      <c r="BR871">
        <v>190</v>
      </c>
      <c r="BS871">
        <v>52</v>
      </c>
      <c r="BT871">
        <v>59.5</v>
      </c>
      <c r="BU871">
        <v>39</v>
      </c>
      <c r="BV871">
        <v>34.299999999999997</v>
      </c>
      <c r="BW871">
        <v>56</v>
      </c>
      <c r="BX871">
        <v>29.65</v>
      </c>
      <c r="BY871">
        <v>765</v>
      </c>
      <c r="BZ871">
        <v>4.4820000000000002</v>
      </c>
      <c r="CA871">
        <v>1</v>
      </c>
      <c r="CB871" s="2">
        <f t="shared" si="111"/>
        <v>45667</v>
      </c>
      <c r="CC871" s="3">
        <f t="shared" si="112"/>
        <v>5.2083333333333336E-2</v>
      </c>
      <c r="CD871" s="4">
        <f t="shared" si="106"/>
        <v>45667.052083333336</v>
      </c>
      <c r="CE871" s="18">
        <f t="shared" si="109"/>
        <v>0.17000000000000004</v>
      </c>
      <c r="CF871" s="18">
        <f t="shared" si="110"/>
        <v>0.08</v>
      </c>
      <c r="CG871" s="19">
        <f t="shared" si="113"/>
        <v>540</v>
      </c>
      <c r="CH871" s="19">
        <f t="shared" si="113"/>
        <v>360</v>
      </c>
      <c r="CI871" s="19">
        <f t="shared" si="107"/>
        <v>180</v>
      </c>
      <c r="CJ871" s="19">
        <f t="shared" si="108"/>
        <v>360</v>
      </c>
    </row>
    <row r="872" spans="1:88" x14ac:dyDescent="0.35">
      <c r="A872" t="s">
        <v>88</v>
      </c>
      <c r="B872" t="s">
        <v>1034</v>
      </c>
      <c r="C872">
        <v>25.4</v>
      </c>
      <c r="D872">
        <v>25.4</v>
      </c>
      <c r="E872">
        <v>25.3</v>
      </c>
      <c r="F872">
        <v>60</v>
      </c>
      <c r="G872">
        <v>13</v>
      </c>
      <c r="H872">
        <v>24</v>
      </c>
      <c r="I872">
        <v>65</v>
      </c>
      <c r="J872">
        <v>4.3</v>
      </c>
      <c r="K872">
        <v>15</v>
      </c>
      <c r="L872">
        <v>21</v>
      </c>
      <c r="M872" t="s">
        <v>75</v>
      </c>
      <c r="N872" t="s">
        <v>86</v>
      </c>
      <c r="O872">
        <v>0</v>
      </c>
      <c r="P872">
        <v>0</v>
      </c>
      <c r="Q872">
        <v>0</v>
      </c>
      <c r="S872">
        <v>0</v>
      </c>
      <c r="U872">
        <v>0</v>
      </c>
      <c r="V872">
        <v>351</v>
      </c>
      <c r="W872">
        <v>30</v>
      </c>
      <c r="X872">
        <v>1</v>
      </c>
      <c r="Y872">
        <v>0</v>
      </c>
      <c r="Z872" t="s">
        <v>72</v>
      </c>
      <c r="AA872">
        <v>274</v>
      </c>
      <c r="AB872">
        <v>59</v>
      </c>
      <c r="AD872">
        <v>0</v>
      </c>
      <c r="AG872">
        <v>12.7</v>
      </c>
      <c r="AH872">
        <v>15.6</v>
      </c>
      <c r="AK872">
        <v>0</v>
      </c>
      <c r="AM872">
        <v>294</v>
      </c>
      <c r="AN872">
        <v>37</v>
      </c>
      <c r="AO872">
        <v>2</v>
      </c>
      <c r="AP872">
        <v>0</v>
      </c>
      <c r="AQ872" t="s">
        <v>145</v>
      </c>
      <c r="AR872">
        <v>0</v>
      </c>
      <c r="AS872">
        <v>0</v>
      </c>
      <c r="AT872">
        <v>26.2</v>
      </c>
      <c r="AU872">
        <v>26.3</v>
      </c>
      <c r="AV872">
        <v>26.1</v>
      </c>
      <c r="AW872">
        <v>60</v>
      </c>
      <c r="AX872">
        <v>14</v>
      </c>
      <c r="AY872">
        <v>25</v>
      </c>
      <c r="BA872">
        <v>7.6</v>
      </c>
      <c r="BB872">
        <v>20</v>
      </c>
      <c r="BC872">
        <v>18</v>
      </c>
      <c r="BD872" t="s">
        <v>82</v>
      </c>
      <c r="BE872" t="s">
        <v>82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249</v>
      </c>
      <c r="BN872">
        <v>37</v>
      </c>
      <c r="BO872">
        <v>1</v>
      </c>
      <c r="BP872">
        <v>0</v>
      </c>
      <c r="BQ872" t="s">
        <v>72</v>
      </c>
      <c r="BR872">
        <v>185</v>
      </c>
      <c r="BS872">
        <v>50</v>
      </c>
      <c r="BT872">
        <v>59.2</v>
      </c>
      <c r="BU872">
        <v>39</v>
      </c>
      <c r="BV872">
        <v>34</v>
      </c>
      <c r="BW872">
        <v>56</v>
      </c>
      <c r="BX872">
        <v>29.65</v>
      </c>
      <c r="BY872">
        <v>764</v>
      </c>
      <c r="BZ872">
        <v>4.4770000000000003</v>
      </c>
      <c r="CA872">
        <v>1</v>
      </c>
      <c r="CB872" s="2">
        <f t="shared" si="111"/>
        <v>45667</v>
      </c>
      <c r="CC872" s="3">
        <f t="shared" si="112"/>
        <v>6.25E-2</v>
      </c>
      <c r="CD872" s="4">
        <f t="shared" si="106"/>
        <v>45667.0625</v>
      </c>
      <c r="CE872" s="18">
        <f t="shared" si="109"/>
        <v>0.17000000000000004</v>
      </c>
      <c r="CF872" s="18">
        <f t="shared" si="110"/>
        <v>0.08</v>
      </c>
      <c r="CG872" s="19">
        <f t="shared" si="113"/>
        <v>540</v>
      </c>
      <c r="CH872" s="19">
        <f t="shared" si="113"/>
        <v>337.5</v>
      </c>
      <c r="CI872" s="19">
        <f t="shared" si="107"/>
        <v>180</v>
      </c>
      <c r="CJ872" s="19">
        <f t="shared" si="108"/>
        <v>337.5</v>
      </c>
    </row>
    <row r="873" spans="1:88" x14ac:dyDescent="0.35">
      <c r="A873" t="s">
        <v>88</v>
      </c>
      <c r="B873" t="s">
        <v>1035</v>
      </c>
      <c r="C873">
        <v>25.3</v>
      </c>
      <c r="D873">
        <v>25.4</v>
      </c>
      <c r="E873">
        <v>25.3</v>
      </c>
      <c r="F873">
        <v>60</v>
      </c>
      <c r="G873">
        <v>13</v>
      </c>
      <c r="H873">
        <v>24</v>
      </c>
      <c r="I873">
        <v>65</v>
      </c>
      <c r="J873">
        <v>4.7</v>
      </c>
      <c r="K873">
        <v>11</v>
      </c>
      <c r="L873">
        <v>19</v>
      </c>
      <c r="M873" t="s">
        <v>87</v>
      </c>
      <c r="N873" t="s">
        <v>86</v>
      </c>
      <c r="O873">
        <v>0</v>
      </c>
      <c r="P873">
        <v>0</v>
      </c>
      <c r="Q873">
        <v>0</v>
      </c>
      <c r="S873">
        <v>0</v>
      </c>
      <c r="U873">
        <v>0</v>
      </c>
      <c r="V873">
        <v>350</v>
      </c>
      <c r="W873">
        <v>28</v>
      </c>
      <c r="X873">
        <v>1</v>
      </c>
      <c r="Y873">
        <v>0</v>
      </c>
      <c r="Z873" t="s">
        <v>72</v>
      </c>
      <c r="AA873">
        <v>260</v>
      </c>
      <c r="AB873">
        <v>72</v>
      </c>
      <c r="AD873">
        <v>0</v>
      </c>
      <c r="AG873">
        <v>12.5</v>
      </c>
      <c r="AH873">
        <v>15.3</v>
      </c>
      <c r="AK873">
        <v>0</v>
      </c>
      <c r="AM873">
        <v>296</v>
      </c>
      <c r="AN873">
        <v>37</v>
      </c>
      <c r="AO873">
        <v>2</v>
      </c>
      <c r="AP873">
        <v>0</v>
      </c>
      <c r="AQ873" t="s">
        <v>145</v>
      </c>
      <c r="AR873">
        <v>0</v>
      </c>
      <c r="AS873">
        <v>0</v>
      </c>
      <c r="AT873">
        <v>26.1</v>
      </c>
      <c r="AU873">
        <v>26.2</v>
      </c>
      <c r="AV873">
        <v>26.1</v>
      </c>
      <c r="AW873">
        <v>60</v>
      </c>
      <c r="AX873">
        <v>14</v>
      </c>
      <c r="AY873">
        <v>25</v>
      </c>
      <c r="BA873">
        <v>8.1</v>
      </c>
      <c r="BB873">
        <v>21</v>
      </c>
      <c r="BC873">
        <v>17</v>
      </c>
      <c r="BD873" t="s">
        <v>78</v>
      </c>
      <c r="BE873" t="s">
        <v>80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263</v>
      </c>
      <c r="BN873">
        <v>36</v>
      </c>
      <c r="BO873">
        <v>1</v>
      </c>
      <c r="BP873">
        <v>0</v>
      </c>
      <c r="BQ873" t="s">
        <v>72</v>
      </c>
      <c r="BR873">
        <v>205</v>
      </c>
      <c r="BS873">
        <v>44</v>
      </c>
      <c r="BT873">
        <v>59.1</v>
      </c>
      <c r="BU873">
        <v>39</v>
      </c>
      <c r="BV873">
        <v>33.9</v>
      </c>
      <c r="BW873">
        <v>56</v>
      </c>
      <c r="BX873">
        <v>29.65</v>
      </c>
      <c r="BY873">
        <v>764</v>
      </c>
      <c r="BZ873">
        <v>4.4770000000000003</v>
      </c>
      <c r="CA873">
        <v>1</v>
      </c>
      <c r="CB873" s="2">
        <f t="shared" si="111"/>
        <v>45667</v>
      </c>
      <c r="CC873" s="3">
        <f t="shared" si="112"/>
        <v>7.2916666666666671E-2</v>
      </c>
      <c r="CD873" s="4">
        <f t="shared" si="106"/>
        <v>45667.072916666664</v>
      </c>
      <c r="CE873" s="18">
        <f t="shared" si="109"/>
        <v>0.17000000000000004</v>
      </c>
      <c r="CF873" s="18">
        <f t="shared" si="110"/>
        <v>0.08</v>
      </c>
      <c r="CG873" s="19">
        <f t="shared" si="113"/>
        <v>540</v>
      </c>
      <c r="CH873" s="19">
        <f t="shared" si="113"/>
        <v>360</v>
      </c>
      <c r="CI873" s="19">
        <f t="shared" si="107"/>
        <v>180</v>
      </c>
      <c r="CJ873" s="19">
        <f t="shared" si="108"/>
        <v>360</v>
      </c>
    </row>
    <row r="874" spans="1:88" x14ac:dyDescent="0.35">
      <c r="A874" t="s">
        <v>88</v>
      </c>
      <c r="B874" t="s">
        <v>1036</v>
      </c>
      <c r="C874">
        <v>25.2</v>
      </c>
      <c r="D874">
        <v>25.3</v>
      </c>
      <c r="E874">
        <v>25.2</v>
      </c>
      <c r="F874">
        <v>61</v>
      </c>
      <c r="G874">
        <v>13</v>
      </c>
      <c r="H874">
        <v>24</v>
      </c>
      <c r="I874">
        <v>65</v>
      </c>
      <c r="J874">
        <v>4.3</v>
      </c>
      <c r="K874">
        <v>15</v>
      </c>
      <c r="L874">
        <v>21</v>
      </c>
      <c r="M874" t="s">
        <v>84</v>
      </c>
      <c r="N874" t="s">
        <v>86</v>
      </c>
      <c r="O874">
        <v>0</v>
      </c>
      <c r="P874">
        <v>0</v>
      </c>
      <c r="Q874">
        <v>0</v>
      </c>
      <c r="S874">
        <v>0</v>
      </c>
      <c r="U874">
        <v>0</v>
      </c>
      <c r="V874">
        <v>343</v>
      </c>
      <c r="W874">
        <v>28</v>
      </c>
      <c r="X874">
        <v>1</v>
      </c>
      <c r="Y874">
        <v>0</v>
      </c>
      <c r="Z874" t="s">
        <v>72</v>
      </c>
      <c r="AA874">
        <v>271</v>
      </c>
      <c r="AB874">
        <v>56</v>
      </c>
      <c r="AD874">
        <v>0</v>
      </c>
      <c r="AG874">
        <v>12.7</v>
      </c>
      <c r="AH874">
        <v>15.5</v>
      </c>
      <c r="AK874">
        <v>0</v>
      </c>
      <c r="AM874">
        <v>305</v>
      </c>
      <c r="AN874">
        <v>36</v>
      </c>
      <c r="AO874">
        <v>2</v>
      </c>
      <c r="AP874">
        <v>0</v>
      </c>
      <c r="AQ874" t="s">
        <v>145</v>
      </c>
      <c r="AR874">
        <v>0</v>
      </c>
      <c r="AS874">
        <v>0</v>
      </c>
      <c r="AT874">
        <v>26.1</v>
      </c>
      <c r="AU874">
        <v>26.1</v>
      </c>
      <c r="AV874">
        <v>26</v>
      </c>
      <c r="AW874">
        <v>61</v>
      </c>
      <c r="AX874">
        <v>14</v>
      </c>
      <c r="AY874">
        <v>25</v>
      </c>
      <c r="BA874">
        <v>8.1</v>
      </c>
      <c r="BB874">
        <v>23</v>
      </c>
      <c r="BC874">
        <v>17</v>
      </c>
      <c r="BD874" t="s">
        <v>82</v>
      </c>
      <c r="BE874" t="s">
        <v>82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253</v>
      </c>
      <c r="BN874">
        <v>37</v>
      </c>
      <c r="BO874">
        <v>1</v>
      </c>
      <c r="BP874">
        <v>0</v>
      </c>
      <c r="BQ874" t="s">
        <v>72</v>
      </c>
      <c r="BR874">
        <v>204</v>
      </c>
      <c r="BS874">
        <v>37</v>
      </c>
      <c r="BT874">
        <v>58.9</v>
      </c>
      <c r="BU874">
        <v>39</v>
      </c>
      <c r="BV874">
        <v>33.700000000000003</v>
      </c>
      <c r="BW874">
        <v>56</v>
      </c>
      <c r="BX874">
        <v>29.65</v>
      </c>
      <c r="BY874">
        <v>764</v>
      </c>
      <c r="BZ874">
        <v>4.4770000000000003</v>
      </c>
      <c r="CA874">
        <v>1</v>
      </c>
      <c r="CB874" s="2">
        <f t="shared" si="111"/>
        <v>45667</v>
      </c>
      <c r="CC874" s="3">
        <f t="shared" si="112"/>
        <v>8.3333333333333329E-2</v>
      </c>
      <c r="CD874" s="4">
        <f t="shared" si="106"/>
        <v>45667.083333333336</v>
      </c>
      <c r="CE874" s="18">
        <f t="shared" si="109"/>
        <v>0.17000000000000004</v>
      </c>
      <c r="CF874" s="18">
        <f t="shared" si="110"/>
        <v>0.08</v>
      </c>
      <c r="CG874" s="19">
        <f t="shared" si="113"/>
        <v>540</v>
      </c>
      <c r="CH874" s="19">
        <f t="shared" si="113"/>
        <v>337.5</v>
      </c>
      <c r="CI874" s="19">
        <f t="shared" si="107"/>
        <v>180</v>
      </c>
      <c r="CJ874" s="19">
        <f t="shared" si="108"/>
        <v>337.5</v>
      </c>
    </row>
    <row r="875" spans="1:88" x14ac:dyDescent="0.35">
      <c r="A875" t="s">
        <v>88</v>
      </c>
      <c r="B875" t="s">
        <v>1037</v>
      </c>
      <c r="C875">
        <v>25.2</v>
      </c>
      <c r="D875">
        <v>25.3</v>
      </c>
      <c r="E875">
        <v>25.2</v>
      </c>
      <c r="F875">
        <v>61</v>
      </c>
      <c r="G875">
        <v>13</v>
      </c>
      <c r="H875">
        <v>24</v>
      </c>
      <c r="I875">
        <v>65</v>
      </c>
      <c r="J875">
        <v>4.3</v>
      </c>
      <c r="K875">
        <v>10</v>
      </c>
      <c r="L875">
        <v>19</v>
      </c>
      <c r="M875" t="s">
        <v>86</v>
      </c>
      <c r="N875" t="s">
        <v>85</v>
      </c>
      <c r="O875">
        <v>0</v>
      </c>
      <c r="P875">
        <v>0</v>
      </c>
      <c r="Q875">
        <v>0</v>
      </c>
      <c r="S875">
        <v>0</v>
      </c>
      <c r="U875">
        <v>0</v>
      </c>
      <c r="V875">
        <v>343</v>
      </c>
      <c r="W875">
        <v>30</v>
      </c>
      <c r="X875">
        <v>1</v>
      </c>
      <c r="Y875">
        <v>0</v>
      </c>
      <c r="Z875" t="s">
        <v>72</v>
      </c>
      <c r="AA875">
        <v>279</v>
      </c>
      <c r="AB875">
        <v>47</v>
      </c>
      <c r="AD875">
        <v>0</v>
      </c>
      <c r="AG875">
        <v>12.5</v>
      </c>
      <c r="AH875">
        <v>15.2</v>
      </c>
      <c r="AK875">
        <v>0</v>
      </c>
      <c r="AM875">
        <v>303</v>
      </c>
      <c r="AN875">
        <v>41</v>
      </c>
      <c r="AO875">
        <v>2</v>
      </c>
      <c r="AP875">
        <v>0</v>
      </c>
      <c r="AQ875" t="s">
        <v>145</v>
      </c>
      <c r="AR875">
        <v>0</v>
      </c>
      <c r="AS875">
        <v>0</v>
      </c>
      <c r="AT875">
        <v>26</v>
      </c>
      <c r="AU875">
        <v>26.1</v>
      </c>
      <c r="AV875">
        <v>26</v>
      </c>
      <c r="AW875">
        <v>61</v>
      </c>
      <c r="AX875">
        <v>14</v>
      </c>
      <c r="AY875">
        <v>25</v>
      </c>
      <c r="BA875">
        <v>6.3</v>
      </c>
      <c r="BB875">
        <v>18</v>
      </c>
      <c r="BC875">
        <v>17</v>
      </c>
      <c r="BD875" t="s">
        <v>78</v>
      </c>
      <c r="BE875" t="s">
        <v>82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263</v>
      </c>
      <c r="BN875">
        <v>34</v>
      </c>
      <c r="BO875">
        <v>1</v>
      </c>
      <c r="BP875">
        <v>0</v>
      </c>
      <c r="BQ875" t="s">
        <v>72</v>
      </c>
      <c r="BR875">
        <v>204</v>
      </c>
      <c r="BS875">
        <v>45</v>
      </c>
      <c r="BT875">
        <v>58.7</v>
      </c>
      <c r="BU875">
        <v>39</v>
      </c>
      <c r="BV875">
        <v>33.5</v>
      </c>
      <c r="BW875">
        <v>56</v>
      </c>
      <c r="BX875">
        <v>29.65</v>
      </c>
      <c r="BY875">
        <v>764</v>
      </c>
      <c r="BZ875">
        <v>4.4770000000000003</v>
      </c>
      <c r="CA875">
        <v>1</v>
      </c>
      <c r="CB875" s="2">
        <f t="shared" si="111"/>
        <v>45667</v>
      </c>
      <c r="CC875" s="3">
        <f t="shared" si="112"/>
        <v>9.375E-2</v>
      </c>
      <c r="CD875" s="4">
        <f t="shared" si="106"/>
        <v>45667.09375</v>
      </c>
      <c r="CE875" s="18">
        <f t="shared" si="109"/>
        <v>0.17000000000000004</v>
      </c>
      <c r="CF875" s="18">
        <f t="shared" si="110"/>
        <v>0.08</v>
      </c>
      <c r="CG875" s="19">
        <f t="shared" si="113"/>
        <v>202.5</v>
      </c>
      <c r="CH875" s="19">
        <f t="shared" si="113"/>
        <v>337.5</v>
      </c>
      <c r="CI875" s="19">
        <f t="shared" si="107"/>
        <v>202.5</v>
      </c>
      <c r="CJ875" s="19">
        <f t="shared" si="108"/>
        <v>337.5</v>
      </c>
    </row>
    <row r="876" spans="1:88" x14ac:dyDescent="0.35">
      <c r="A876" t="s">
        <v>88</v>
      </c>
      <c r="B876" t="s">
        <v>1038</v>
      </c>
      <c r="C876">
        <v>25.1</v>
      </c>
      <c r="D876">
        <v>25.2</v>
      </c>
      <c r="E876">
        <v>25.1</v>
      </c>
      <c r="F876">
        <v>61</v>
      </c>
      <c r="G876">
        <v>13</v>
      </c>
      <c r="H876">
        <v>24</v>
      </c>
      <c r="I876">
        <v>65</v>
      </c>
      <c r="J876">
        <v>4.3</v>
      </c>
      <c r="K876">
        <v>16</v>
      </c>
      <c r="L876">
        <v>21</v>
      </c>
      <c r="M876" t="s">
        <v>86</v>
      </c>
      <c r="N876" t="s">
        <v>75</v>
      </c>
      <c r="O876">
        <v>0</v>
      </c>
      <c r="P876">
        <v>0</v>
      </c>
      <c r="Q876">
        <v>0</v>
      </c>
      <c r="S876">
        <v>0</v>
      </c>
      <c r="U876">
        <v>0</v>
      </c>
      <c r="V876">
        <v>343</v>
      </c>
      <c r="W876">
        <v>30</v>
      </c>
      <c r="X876">
        <v>1</v>
      </c>
      <c r="Y876">
        <v>0</v>
      </c>
      <c r="Z876" t="s">
        <v>72</v>
      </c>
      <c r="AA876">
        <v>268</v>
      </c>
      <c r="AB876">
        <v>59</v>
      </c>
      <c r="AD876">
        <v>0</v>
      </c>
      <c r="AG876">
        <v>12.5</v>
      </c>
      <c r="AH876">
        <v>15.3</v>
      </c>
      <c r="AK876">
        <v>0</v>
      </c>
      <c r="AM876">
        <v>305</v>
      </c>
      <c r="AN876">
        <v>35</v>
      </c>
      <c r="AO876">
        <v>2</v>
      </c>
      <c r="AP876">
        <v>0</v>
      </c>
      <c r="AQ876" t="s">
        <v>145</v>
      </c>
      <c r="AR876">
        <v>0</v>
      </c>
      <c r="AS876">
        <v>0</v>
      </c>
      <c r="AT876">
        <v>25.9</v>
      </c>
      <c r="AU876">
        <v>26</v>
      </c>
      <c r="AV876">
        <v>25.9</v>
      </c>
      <c r="AW876">
        <v>62</v>
      </c>
      <c r="AX876">
        <v>14</v>
      </c>
      <c r="AY876">
        <v>25</v>
      </c>
      <c r="BA876">
        <v>8.9</v>
      </c>
      <c r="BB876">
        <v>24</v>
      </c>
      <c r="BC876">
        <v>17</v>
      </c>
      <c r="BD876" t="s">
        <v>80</v>
      </c>
      <c r="BE876" t="s">
        <v>82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256</v>
      </c>
      <c r="BN876">
        <v>39</v>
      </c>
      <c r="BO876">
        <v>1</v>
      </c>
      <c r="BP876">
        <v>0</v>
      </c>
      <c r="BQ876" t="s">
        <v>72</v>
      </c>
      <c r="BR876">
        <v>200</v>
      </c>
      <c r="BS876">
        <v>44</v>
      </c>
      <c r="BT876">
        <v>58.6</v>
      </c>
      <c r="BU876">
        <v>39</v>
      </c>
      <c r="BV876">
        <v>33.5</v>
      </c>
      <c r="BW876">
        <v>56</v>
      </c>
      <c r="BX876">
        <v>29.64</v>
      </c>
      <c r="BY876">
        <v>764</v>
      </c>
      <c r="BZ876">
        <v>4.4770000000000003</v>
      </c>
      <c r="CA876">
        <v>1</v>
      </c>
      <c r="CB876" s="2">
        <f t="shared" si="111"/>
        <v>45667</v>
      </c>
      <c r="CC876" s="3">
        <f t="shared" si="112"/>
        <v>0.10416666666666667</v>
      </c>
      <c r="CD876" s="4">
        <f t="shared" si="106"/>
        <v>45667.104166666664</v>
      </c>
      <c r="CE876" s="18">
        <f t="shared" si="109"/>
        <v>0.17000000000000004</v>
      </c>
      <c r="CF876" s="18">
        <f t="shared" si="110"/>
        <v>0.08</v>
      </c>
      <c r="CG876" s="19">
        <f t="shared" si="113"/>
        <v>517.5</v>
      </c>
      <c r="CH876" s="19">
        <f t="shared" si="113"/>
        <v>337.5</v>
      </c>
      <c r="CI876" s="19">
        <f t="shared" si="107"/>
        <v>157.5</v>
      </c>
      <c r="CJ876" s="19">
        <f t="shared" si="108"/>
        <v>337.5</v>
      </c>
    </row>
    <row r="877" spans="1:88" x14ac:dyDescent="0.35">
      <c r="A877" t="s">
        <v>88</v>
      </c>
      <c r="B877" t="s">
        <v>1039</v>
      </c>
      <c r="C877">
        <v>25</v>
      </c>
      <c r="D877">
        <v>25.1</v>
      </c>
      <c r="E877">
        <v>25</v>
      </c>
      <c r="F877">
        <v>61</v>
      </c>
      <c r="G877">
        <v>13</v>
      </c>
      <c r="H877">
        <v>24</v>
      </c>
      <c r="I877">
        <v>65</v>
      </c>
      <c r="J877">
        <v>3.9</v>
      </c>
      <c r="K877">
        <v>15</v>
      </c>
      <c r="L877">
        <v>21</v>
      </c>
      <c r="M877" t="s">
        <v>86</v>
      </c>
      <c r="N877" t="s">
        <v>75</v>
      </c>
      <c r="O877">
        <v>0</v>
      </c>
      <c r="P877">
        <v>0</v>
      </c>
      <c r="Q877">
        <v>0</v>
      </c>
      <c r="S877">
        <v>0</v>
      </c>
      <c r="U877">
        <v>0</v>
      </c>
      <c r="V877">
        <v>343</v>
      </c>
      <c r="W877">
        <v>31</v>
      </c>
      <c r="X877">
        <v>1</v>
      </c>
      <c r="Y877">
        <v>0</v>
      </c>
      <c r="Z877" t="s">
        <v>72</v>
      </c>
      <c r="AA877">
        <v>259</v>
      </c>
      <c r="AB877">
        <v>67</v>
      </c>
      <c r="AD877">
        <v>0</v>
      </c>
      <c r="AG877">
        <v>12</v>
      </c>
      <c r="AH877">
        <v>14.8</v>
      </c>
      <c r="AK877">
        <v>0</v>
      </c>
      <c r="AM877">
        <v>300</v>
      </c>
      <c r="AN877">
        <v>36</v>
      </c>
      <c r="AO877">
        <v>2</v>
      </c>
      <c r="AP877">
        <v>0</v>
      </c>
      <c r="AQ877" t="s">
        <v>145</v>
      </c>
      <c r="AR877">
        <v>0</v>
      </c>
      <c r="AS877">
        <v>0</v>
      </c>
      <c r="AT877">
        <v>25.7</v>
      </c>
      <c r="AU877">
        <v>25.9</v>
      </c>
      <c r="AV877">
        <v>25.7</v>
      </c>
      <c r="AW877">
        <v>62</v>
      </c>
      <c r="AX877">
        <v>14</v>
      </c>
      <c r="AY877">
        <v>25</v>
      </c>
      <c r="BA877">
        <v>8.8000000000000007</v>
      </c>
      <c r="BB877">
        <v>20</v>
      </c>
      <c r="BC877">
        <v>16</v>
      </c>
      <c r="BD877" t="s">
        <v>78</v>
      </c>
      <c r="BE877" t="s">
        <v>80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262</v>
      </c>
      <c r="BN877">
        <v>37</v>
      </c>
      <c r="BO877">
        <v>2</v>
      </c>
      <c r="BP877">
        <v>0</v>
      </c>
      <c r="BQ877" t="s">
        <v>72</v>
      </c>
      <c r="BR877">
        <v>208</v>
      </c>
      <c r="BS877">
        <v>41</v>
      </c>
      <c r="BT877">
        <v>58.5</v>
      </c>
      <c r="BU877">
        <v>39</v>
      </c>
      <c r="BV877">
        <v>33.4</v>
      </c>
      <c r="BW877">
        <v>56</v>
      </c>
      <c r="BX877">
        <v>29.64</v>
      </c>
      <c r="BY877">
        <v>764</v>
      </c>
      <c r="BZ877">
        <v>4.4770000000000003</v>
      </c>
      <c r="CA877">
        <v>1</v>
      </c>
      <c r="CB877" s="2">
        <f t="shared" si="111"/>
        <v>45667</v>
      </c>
      <c r="CC877" s="3">
        <f t="shared" si="112"/>
        <v>0.11458333333333333</v>
      </c>
      <c r="CD877" s="4">
        <f t="shared" si="106"/>
        <v>45667.114583333336</v>
      </c>
      <c r="CE877" s="18">
        <f t="shared" si="109"/>
        <v>0.17000000000000004</v>
      </c>
      <c r="CF877" s="18">
        <f t="shared" si="110"/>
        <v>0.08</v>
      </c>
      <c r="CG877" s="19">
        <f t="shared" si="113"/>
        <v>517.5</v>
      </c>
      <c r="CH877" s="19">
        <f t="shared" si="113"/>
        <v>360</v>
      </c>
      <c r="CI877" s="19">
        <f t="shared" si="107"/>
        <v>157.5</v>
      </c>
      <c r="CJ877" s="19">
        <f t="shared" si="108"/>
        <v>360</v>
      </c>
    </row>
    <row r="878" spans="1:88" x14ac:dyDescent="0.35">
      <c r="A878" t="s">
        <v>88</v>
      </c>
      <c r="B878" t="s">
        <v>1040</v>
      </c>
      <c r="C878">
        <v>24.8</v>
      </c>
      <c r="D878">
        <v>25</v>
      </c>
      <c r="E878">
        <v>24.8</v>
      </c>
      <c r="F878">
        <v>62</v>
      </c>
      <c r="G878">
        <v>13</v>
      </c>
      <c r="H878">
        <v>24</v>
      </c>
      <c r="I878">
        <v>65</v>
      </c>
      <c r="J878">
        <v>4.0999999999999996</v>
      </c>
      <c r="K878">
        <v>13</v>
      </c>
      <c r="L878">
        <v>21</v>
      </c>
      <c r="M878" t="s">
        <v>87</v>
      </c>
      <c r="N878" t="s">
        <v>86</v>
      </c>
      <c r="O878">
        <v>0</v>
      </c>
      <c r="P878">
        <v>0</v>
      </c>
      <c r="Q878">
        <v>0</v>
      </c>
      <c r="S878">
        <v>0</v>
      </c>
      <c r="U878">
        <v>0</v>
      </c>
      <c r="V878">
        <v>342</v>
      </c>
      <c r="W878">
        <v>30</v>
      </c>
      <c r="X878">
        <v>2</v>
      </c>
      <c r="Y878">
        <v>0</v>
      </c>
      <c r="Z878" t="s">
        <v>72</v>
      </c>
      <c r="AA878">
        <v>243</v>
      </c>
      <c r="AB878">
        <v>82</v>
      </c>
      <c r="AD878">
        <v>0</v>
      </c>
      <c r="AG878">
        <v>12.2</v>
      </c>
      <c r="AH878">
        <v>15</v>
      </c>
      <c r="AK878">
        <v>0</v>
      </c>
      <c r="AM878">
        <v>303</v>
      </c>
      <c r="AN878">
        <v>40</v>
      </c>
      <c r="AO878">
        <v>2</v>
      </c>
      <c r="AP878">
        <v>0</v>
      </c>
      <c r="AQ878" t="s">
        <v>145</v>
      </c>
      <c r="AR878">
        <v>0</v>
      </c>
      <c r="AS878">
        <v>0</v>
      </c>
      <c r="AT878">
        <v>25.6</v>
      </c>
      <c r="AU878">
        <v>25.7</v>
      </c>
      <c r="AV878">
        <v>25.6</v>
      </c>
      <c r="AW878">
        <v>62</v>
      </c>
      <c r="AX878">
        <v>14</v>
      </c>
      <c r="AY878">
        <v>25</v>
      </c>
      <c r="BA878">
        <v>8.6</v>
      </c>
      <c r="BB878">
        <v>17</v>
      </c>
      <c r="BC878">
        <v>18</v>
      </c>
      <c r="BD878" t="s">
        <v>87</v>
      </c>
      <c r="BE878" t="s">
        <v>82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256</v>
      </c>
      <c r="BN878">
        <v>34</v>
      </c>
      <c r="BO878">
        <v>2</v>
      </c>
      <c r="BP878">
        <v>0</v>
      </c>
      <c r="BQ878" t="s">
        <v>72</v>
      </c>
      <c r="BR878">
        <v>200</v>
      </c>
      <c r="BS878">
        <v>43</v>
      </c>
      <c r="BT878">
        <v>58.2</v>
      </c>
      <c r="BU878">
        <v>39</v>
      </c>
      <c r="BV878">
        <v>33.1</v>
      </c>
      <c r="BW878">
        <v>55</v>
      </c>
      <c r="BX878">
        <v>29.64</v>
      </c>
      <c r="BY878">
        <v>764</v>
      </c>
      <c r="BZ878">
        <v>4.4770000000000003</v>
      </c>
      <c r="CA878">
        <v>1</v>
      </c>
      <c r="CB878" s="2">
        <f t="shared" si="111"/>
        <v>45667</v>
      </c>
      <c r="CC878" s="3">
        <f t="shared" si="112"/>
        <v>0.125</v>
      </c>
      <c r="CD878" s="4">
        <f t="shared" si="106"/>
        <v>45667.125</v>
      </c>
      <c r="CE878" s="18">
        <f t="shared" si="109"/>
        <v>0.17000000000000004</v>
      </c>
      <c r="CF878" s="18">
        <f t="shared" si="110"/>
        <v>0.08</v>
      </c>
      <c r="CG878" s="19">
        <f t="shared" si="113"/>
        <v>540</v>
      </c>
      <c r="CH878" s="19">
        <f t="shared" si="113"/>
        <v>337.5</v>
      </c>
      <c r="CI878" s="19">
        <f t="shared" si="107"/>
        <v>180</v>
      </c>
      <c r="CJ878" s="19">
        <f t="shared" si="108"/>
        <v>337.5</v>
      </c>
    </row>
    <row r="879" spans="1:88" x14ac:dyDescent="0.35">
      <c r="A879" t="s">
        <v>88</v>
      </c>
      <c r="B879" t="s">
        <v>1041</v>
      </c>
      <c r="C879">
        <v>24.6</v>
      </c>
      <c r="D879">
        <v>24.9</v>
      </c>
      <c r="E879">
        <v>24.6</v>
      </c>
      <c r="F879">
        <v>62</v>
      </c>
      <c r="G879">
        <v>13</v>
      </c>
      <c r="H879">
        <v>24</v>
      </c>
      <c r="I879">
        <v>65</v>
      </c>
      <c r="J879">
        <v>3.9</v>
      </c>
      <c r="K879">
        <v>11</v>
      </c>
      <c r="L879">
        <v>21</v>
      </c>
      <c r="M879" t="s">
        <v>75</v>
      </c>
      <c r="N879" t="s">
        <v>86</v>
      </c>
      <c r="O879">
        <v>0</v>
      </c>
      <c r="P879">
        <v>0</v>
      </c>
      <c r="Q879">
        <v>0</v>
      </c>
      <c r="S879">
        <v>0</v>
      </c>
      <c r="U879">
        <v>0</v>
      </c>
      <c r="V879">
        <v>351</v>
      </c>
      <c r="W879">
        <v>29</v>
      </c>
      <c r="X879">
        <v>2</v>
      </c>
      <c r="Y879">
        <v>0</v>
      </c>
      <c r="Z879" t="s">
        <v>72</v>
      </c>
      <c r="AA879">
        <v>285</v>
      </c>
      <c r="AB879">
        <v>48</v>
      </c>
      <c r="AD879">
        <v>0</v>
      </c>
      <c r="AG879">
        <v>11.8</v>
      </c>
      <c r="AH879">
        <v>14.7</v>
      </c>
      <c r="AK879">
        <v>0</v>
      </c>
      <c r="AM879">
        <v>301</v>
      </c>
      <c r="AN879">
        <v>33</v>
      </c>
      <c r="AO879">
        <v>2</v>
      </c>
      <c r="AP879">
        <v>0</v>
      </c>
      <c r="AQ879" t="s">
        <v>145</v>
      </c>
      <c r="AR879">
        <v>0</v>
      </c>
      <c r="AS879">
        <v>0</v>
      </c>
      <c r="AT879">
        <v>25.4</v>
      </c>
      <c r="AU879">
        <v>25.6</v>
      </c>
      <c r="AV879">
        <v>25.4</v>
      </c>
      <c r="AW879">
        <v>63</v>
      </c>
      <c r="AX879">
        <v>14</v>
      </c>
      <c r="AY879">
        <v>25</v>
      </c>
      <c r="BA879">
        <v>5.6</v>
      </c>
      <c r="BB879">
        <v>16</v>
      </c>
      <c r="BC879">
        <v>17</v>
      </c>
      <c r="BD879" t="s">
        <v>82</v>
      </c>
      <c r="BE879" t="s">
        <v>80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262</v>
      </c>
      <c r="BN879">
        <v>40</v>
      </c>
      <c r="BO879">
        <v>2</v>
      </c>
      <c r="BP879">
        <v>0</v>
      </c>
      <c r="BQ879" t="s">
        <v>72</v>
      </c>
      <c r="BR879">
        <v>201</v>
      </c>
      <c r="BS879">
        <v>48</v>
      </c>
      <c r="BT879">
        <v>58.1</v>
      </c>
      <c r="BU879">
        <v>39</v>
      </c>
      <c r="BV879">
        <v>33</v>
      </c>
      <c r="BW879">
        <v>55</v>
      </c>
      <c r="BX879">
        <v>29.64</v>
      </c>
      <c r="BY879">
        <v>764</v>
      </c>
      <c r="BZ879">
        <v>4.4770000000000003</v>
      </c>
      <c r="CA879">
        <v>1</v>
      </c>
      <c r="CB879" s="2">
        <f t="shared" si="111"/>
        <v>45667</v>
      </c>
      <c r="CC879" s="3">
        <f t="shared" si="112"/>
        <v>0.13541666666666666</v>
      </c>
      <c r="CD879" s="4">
        <f t="shared" si="106"/>
        <v>45667.135416666664</v>
      </c>
      <c r="CE879" s="18">
        <f t="shared" si="109"/>
        <v>0.17000000000000004</v>
      </c>
      <c r="CF879" s="18">
        <f t="shared" si="110"/>
        <v>0.08</v>
      </c>
      <c r="CG879" s="19">
        <f t="shared" si="113"/>
        <v>540</v>
      </c>
      <c r="CH879" s="19">
        <f t="shared" si="113"/>
        <v>360</v>
      </c>
      <c r="CI879" s="19">
        <f t="shared" si="107"/>
        <v>180</v>
      </c>
      <c r="CJ879" s="19">
        <f t="shared" si="108"/>
        <v>360</v>
      </c>
    </row>
    <row r="880" spans="1:88" x14ac:dyDescent="0.35">
      <c r="A880" t="s">
        <v>88</v>
      </c>
      <c r="B880" t="s">
        <v>1042</v>
      </c>
      <c r="C880">
        <v>24.5</v>
      </c>
      <c r="D880">
        <v>24.6</v>
      </c>
      <c r="E880">
        <v>24.5</v>
      </c>
      <c r="F880">
        <v>63</v>
      </c>
      <c r="G880">
        <v>13</v>
      </c>
      <c r="H880">
        <v>24</v>
      </c>
      <c r="I880">
        <v>65</v>
      </c>
      <c r="J880">
        <v>3.7</v>
      </c>
      <c r="K880">
        <v>10</v>
      </c>
      <c r="L880">
        <v>21</v>
      </c>
      <c r="M880" t="s">
        <v>87</v>
      </c>
      <c r="N880" t="s">
        <v>86</v>
      </c>
      <c r="O880">
        <v>0</v>
      </c>
      <c r="P880">
        <v>0</v>
      </c>
      <c r="Q880">
        <v>0</v>
      </c>
      <c r="S880">
        <v>0</v>
      </c>
      <c r="U880">
        <v>0</v>
      </c>
      <c r="V880">
        <v>352</v>
      </c>
      <c r="W880">
        <v>30</v>
      </c>
      <c r="X880">
        <v>2</v>
      </c>
      <c r="Y880">
        <v>0</v>
      </c>
      <c r="Z880" t="s">
        <v>72</v>
      </c>
      <c r="AA880">
        <v>270</v>
      </c>
      <c r="AB880">
        <v>64</v>
      </c>
      <c r="AD880">
        <v>0</v>
      </c>
      <c r="AG880">
        <v>11.7</v>
      </c>
      <c r="AH880">
        <v>14.5</v>
      </c>
      <c r="AK880">
        <v>0</v>
      </c>
      <c r="AM880">
        <v>290</v>
      </c>
      <c r="AN880">
        <v>37</v>
      </c>
      <c r="AO880">
        <v>2</v>
      </c>
      <c r="AP880">
        <v>0</v>
      </c>
      <c r="AQ880" t="s">
        <v>145</v>
      </c>
      <c r="AR880">
        <v>0</v>
      </c>
      <c r="AS880">
        <v>0</v>
      </c>
      <c r="AT880">
        <v>25.3</v>
      </c>
      <c r="AU880">
        <v>25.4</v>
      </c>
      <c r="AV880">
        <v>25.3</v>
      </c>
      <c r="AW880">
        <v>63</v>
      </c>
      <c r="AX880">
        <v>14</v>
      </c>
      <c r="AY880">
        <v>25</v>
      </c>
      <c r="BA880">
        <v>5.6</v>
      </c>
      <c r="BB880">
        <v>18</v>
      </c>
      <c r="BC880">
        <v>18</v>
      </c>
      <c r="BD880" t="s">
        <v>78</v>
      </c>
      <c r="BE880" t="s">
        <v>82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262</v>
      </c>
      <c r="BN880">
        <v>38</v>
      </c>
      <c r="BO880">
        <v>2</v>
      </c>
      <c r="BP880">
        <v>0</v>
      </c>
      <c r="BQ880" t="s">
        <v>72</v>
      </c>
      <c r="BR880">
        <v>210</v>
      </c>
      <c r="BS880">
        <v>40</v>
      </c>
      <c r="BT880">
        <v>58</v>
      </c>
      <c r="BU880">
        <v>39</v>
      </c>
      <c r="BV880">
        <v>32.9</v>
      </c>
      <c r="BW880">
        <v>55</v>
      </c>
      <c r="BX880">
        <v>29.65</v>
      </c>
      <c r="BY880">
        <v>764</v>
      </c>
      <c r="BZ880">
        <v>4.4770000000000003</v>
      </c>
      <c r="CA880">
        <v>1</v>
      </c>
      <c r="CB880" s="2">
        <f t="shared" si="111"/>
        <v>45667</v>
      </c>
      <c r="CC880" s="3">
        <f t="shared" si="112"/>
        <v>0.14583333333333334</v>
      </c>
      <c r="CD880" s="4">
        <f t="shared" si="106"/>
        <v>45667.145833333336</v>
      </c>
      <c r="CE880" s="18">
        <f t="shared" si="109"/>
        <v>0.17000000000000004</v>
      </c>
      <c r="CF880" s="18">
        <f t="shared" si="110"/>
        <v>0.08</v>
      </c>
      <c r="CG880" s="19">
        <f t="shared" si="113"/>
        <v>540</v>
      </c>
      <c r="CH880" s="19">
        <f t="shared" si="113"/>
        <v>337.5</v>
      </c>
      <c r="CI880" s="19">
        <f t="shared" si="107"/>
        <v>180</v>
      </c>
      <c r="CJ880" s="19">
        <f t="shared" si="108"/>
        <v>337.5</v>
      </c>
    </row>
    <row r="881" spans="1:88" x14ac:dyDescent="0.35">
      <c r="A881" t="s">
        <v>88</v>
      </c>
      <c r="B881" t="s">
        <v>1043</v>
      </c>
      <c r="C881">
        <v>24.4</v>
      </c>
      <c r="D881">
        <v>24.5</v>
      </c>
      <c r="E881">
        <v>24.4</v>
      </c>
      <c r="F881">
        <v>63</v>
      </c>
      <c r="G881">
        <v>13</v>
      </c>
      <c r="H881">
        <v>24</v>
      </c>
      <c r="I881">
        <v>65</v>
      </c>
      <c r="J881">
        <v>3.7</v>
      </c>
      <c r="K881">
        <v>14</v>
      </c>
      <c r="L881">
        <v>20</v>
      </c>
      <c r="M881" t="s">
        <v>85</v>
      </c>
      <c r="N881" t="s">
        <v>84</v>
      </c>
      <c r="O881">
        <v>0</v>
      </c>
      <c r="P881">
        <v>0</v>
      </c>
      <c r="Q881">
        <v>0</v>
      </c>
      <c r="S881">
        <v>0</v>
      </c>
      <c r="U881">
        <v>0</v>
      </c>
      <c r="V881">
        <v>351</v>
      </c>
      <c r="W881">
        <v>29</v>
      </c>
      <c r="X881">
        <v>1</v>
      </c>
      <c r="Y881">
        <v>0</v>
      </c>
      <c r="Z881" t="s">
        <v>72</v>
      </c>
      <c r="AA881">
        <v>261</v>
      </c>
      <c r="AB881">
        <v>73</v>
      </c>
      <c r="AD881">
        <v>0</v>
      </c>
      <c r="AG881">
        <v>11.5</v>
      </c>
      <c r="AH881">
        <v>14.4</v>
      </c>
      <c r="AK881">
        <v>0</v>
      </c>
      <c r="AM881">
        <v>295</v>
      </c>
      <c r="AN881">
        <v>40</v>
      </c>
      <c r="AO881">
        <v>2</v>
      </c>
      <c r="AP881">
        <v>0</v>
      </c>
      <c r="AQ881" t="s">
        <v>145</v>
      </c>
      <c r="AR881">
        <v>0</v>
      </c>
      <c r="AS881">
        <v>0</v>
      </c>
      <c r="AT881">
        <v>25.1</v>
      </c>
      <c r="AU881">
        <v>25.3</v>
      </c>
      <c r="AV881">
        <v>25.1</v>
      </c>
      <c r="AW881">
        <v>63</v>
      </c>
      <c r="AX881">
        <v>14</v>
      </c>
      <c r="AY881">
        <v>25</v>
      </c>
      <c r="BA881">
        <v>4.4000000000000004</v>
      </c>
      <c r="BB881">
        <v>16</v>
      </c>
      <c r="BC881">
        <v>18</v>
      </c>
      <c r="BD881" t="s">
        <v>77</v>
      </c>
      <c r="BE881" t="s">
        <v>78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260</v>
      </c>
      <c r="BN881">
        <v>33</v>
      </c>
      <c r="BO881">
        <v>2</v>
      </c>
      <c r="BP881">
        <v>0</v>
      </c>
      <c r="BQ881" t="s">
        <v>72</v>
      </c>
      <c r="BR881">
        <v>202</v>
      </c>
      <c r="BS881">
        <v>46</v>
      </c>
      <c r="BT881">
        <v>58</v>
      </c>
      <c r="BU881">
        <v>39</v>
      </c>
      <c r="BV881">
        <v>32.9</v>
      </c>
      <c r="BW881">
        <v>55</v>
      </c>
      <c r="BX881">
        <v>29.66</v>
      </c>
      <c r="BY881">
        <v>764</v>
      </c>
      <c r="BZ881">
        <v>4.4770000000000003</v>
      </c>
      <c r="CA881">
        <v>1</v>
      </c>
      <c r="CB881" s="2">
        <f t="shared" si="111"/>
        <v>45667</v>
      </c>
      <c r="CC881" s="3">
        <f t="shared" si="112"/>
        <v>0.15625</v>
      </c>
      <c r="CD881" s="4">
        <f t="shared" si="106"/>
        <v>45667.15625</v>
      </c>
      <c r="CE881" s="18">
        <f t="shared" si="109"/>
        <v>0.17000000000000004</v>
      </c>
      <c r="CF881" s="18">
        <f t="shared" si="110"/>
        <v>0.08</v>
      </c>
      <c r="CG881" s="19">
        <f t="shared" si="113"/>
        <v>225</v>
      </c>
      <c r="CH881" s="19">
        <f t="shared" si="113"/>
        <v>315</v>
      </c>
      <c r="CI881" s="19">
        <f t="shared" si="107"/>
        <v>225</v>
      </c>
      <c r="CJ881" s="19">
        <f t="shared" si="108"/>
        <v>315</v>
      </c>
    </row>
    <row r="882" spans="1:88" x14ac:dyDescent="0.35">
      <c r="A882" t="s">
        <v>88</v>
      </c>
      <c r="B882" t="s">
        <v>1044</v>
      </c>
      <c r="C882">
        <v>24.3</v>
      </c>
      <c r="D882">
        <v>24.4</v>
      </c>
      <c r="E882">
        <v>24.3</v>
      </c>
      <c r="F882">
        <v>63</v>
      </c>
      <c r="G882">
        <v>13</v>
      </c>
      <c r="H882">
        <v>24</v>
      </c>
      <c r="I882">
        <v>65</v>
      </c>
      <c r="J882">
        <v>4.8</v>
      </c>
      <c r="K882">
        <v>20</v>
      </c>
      <c r="L882">
        <v>18</v>
      </c>
      <c r="M882" t="s">
        <v>84</v>
      </c>
      <c r="N882" t="s">
        <v>84</v>
      </c>
      <c r="O882">
        <v>0</v>
      </c>
      <c r="P882">
        <v>0</v>
      </c>
      <c r="Q882">
        <v>0</v>
      </c>
      <c r="S882">
        <v>0</v>
      </c>
      <c r="U882">
        <v>0</v>
      </c>
      <c r="V882">
        <v>350</v>
      </c>
      <c r="W882">
        <v>28</v>
      </c>
      <c r="X882">
        <v>1</v>
      </c>
      <c r="Y882">
        <v>0</v>
      </c>
      <c r="Z882" t="s">
        <v>72</v>
      </c>
      <c r="AA882">
        <v>265</v>
      </c>
      <c r="AB882">
        <v>67</v>
      </c>
      <c r="AD882">
        <v>0</v>
      </c>
      <c r="AG882">
        <v>11.5</v>
      </c>
      <c r="AH882">
        <v>14.2</v>
      </c>
      <c r="AK882">
        <v>0</v>
      </c>
      <c r="AM882">
        <v>303</v>
      </c>
      <c r="AN882">
        <v>39</v>
      </c>
      <c r="AO882">
        <v>2</v>
      </c>
      <c r="AP882">
        <v>0</v>
      </c>
      <c r="AQ882" t="s">
        <v>145</v>
      </c>
      <c r="AR882">
        <v>0</v>
      </c>
      <c r="AS882">
        <v>0</v>
      </c>
      <c r="AT882">
        <v>24.9</v>
      </c>
      <c r="AU882">
        <v>25.1</v>
      </c>
      <c r="AV882">
        <v>24.9</v>
      </c>
      <c r="AW882">
        <v>63</v>
      </c>
      <c r="AX882">
        <v>14</v>
      </c>
      <c r="AY882">
        <v>24</v>
      </c>
      <c r="BA882">
        <v>4.5</v>
      </c>
      <c r="BB882">
        <v>18</v>
      </c>
      <c r="BC882">
        <v>19</v>
      </c>
      <c r="BD882" t="s">
        <v>87</v>
      </c>
      <c r="BE882" t="s">
        <v>87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267</v>
      </c>
      <c r="BN882">
        <v>34</v>
      </c>
      <c r="BO882">
        <v>2</v>
      </c>
      <c r="BP882">
        <v>0</v>
      </c>
      <c r="BQ882" t="s">
        <v>72</v>
      </c>
      <c r="BR882">
        <v>209</v>
      </c>
      <c r="BS882">
        <v>43</v>
      </c>
      <c r="BT882">
        <v>57.8</v>
      </c>
      <c r="BU882">
        <v>39</v>
      </c>
      <c r="BV882">
        <v>32.700000000000003</v>
      </c>
      <c r="BW882">
        <v>55</v>
      </c>
      <c r="BX882">
        <v>29.66</v>
      </c>
      <c r="BY882">
        <v>764</v>
      </c>
      <c r="BZ882">
        <v>4.4770000000000003</v>
      </c>
      <c r="CA882">
        <v>1</v>
      </c>
      <c r="CB882" s="2">
        <f t="shared" si="111"/>
        <v>45667</v>
      </c>
      <c r="CC882" s="3">
        <f t="shared" si="112"/>
        <v>0.16666666666666666</v>
      </c>
      <c r="CD882" s="4">
        <f t="shared" si="106"/>
        <v>45667.166666666664</v>
      </c>
      <c r="CE882" s="18">
        <f t="shared" si="109"/>
        <v>0.17000000000000004</v>
      </c>
      <c r="CF882" s="18">
        <f t="shared" si="110"/>
        <v>0.08</v>
      </c>
      <c r="CG882" s="19">
        <f t="shared" si="113"/>
        <v>225</v>
      </c>
      <c r="CH882" s="19">
        <f t="shared" si="113"/>
        <v>270</v>
      </c>
      <c r="CI882" s="19">
        <f t="shared" si="107"/>
        <v>225</v>
      </c>
      <c r="CJ882" s="19">
        <f t="shared" si="108"/>
        <v>270</v>
      </c>
    </row>
    <row r="883" spans="1:88" x14ac:dyDescent="0.35">
      <c r="A883" t="s">
        <v>88</v>
      </c>
      <c r="B883" t="s">
        <v>1045</v>
      </c>
      <c r="C883">
        <v>24.2</v>
      </c>
      <c r="D883">
        <v>24.3</v>
      </c>
      <c r="E883">
        <v>24.2</v>
      </c>
      <c r="F883">
        <v>63</v>
      </c>
      <c r="G883">
        <v>13</v>
      </c>
      <c r="H883">
        <v>24</v>
      </c>
      <c r="I883">
        <v>65</v>
      </c>
      <c r="J883">
        <v>3.7</v>
      </c>
      <c r="K883">
        <v>11</v>
      </c>
      <c r="L883">
        <v>20</v>
      </c>
      <c r="M883" t="s">
        <v>74</v>
      </c>
      <c r="N883" t="s">
        <v>84</v>
      </c>
      <c r="O883">
        <v>0</v>
      </c>
      <c r="P883">
        <v>0</v>
      </c>
      <c r="Q883">
        <v>0</v>
      </c>
      <c r="S883">
        <v>0</v>
      </c>
      <c r="U883">
        <v>0</v>
      </c>
      <c r="V883">
        <v>351</v>
      </c>
      <c r="W883">
        <v>29</v>
      </c>
      <c r="X883">
        <v>2</v>
      </c>
      <c r="Y883">
        <v>0</v>
      </c>
      <c r="Z883" t="s">
        <v>72</v>
      </c>
      <c r="AA883">
        <v>275</v>
      </c>
      <c r="AB883">
        <v>59</v>
      </c>
      <c r="AD883">
        <v>0</v>
      </c>
      <c r="AG883">
        <v>11.3</v>
      </c>
      <c r="AH883">
        <v>14</v>
      </c>
      <c r="AK883">
        <v>0</v>
      </c>
      <c r="AM883">
        <v>298</v>
      </c>
      <c r="AN883">
        <v>40</v>
      </c>
      <c r="AO883">
        <v>2</v>
      </c>
      <c r="AP883">
        <v>0</v>
      </c>
      <c r="AQ883" t="s">
        <v>145</v>
      </c>
      <c r="AR883">
        <v>0</v>
      </c>
      <c r="AS883">
        <v>0</v>
      </c>
      <c r="AT883">
        <v>24.8</v>
      </c>
      <c r="AU883">
        <v>24.9</v>
      </c>
      <c r="AV883">
        <v>24.8</v>
      </c>
      <c r="AW883">
        <v>63</v>
      </c>
      <c r="AX883">
        <v>14</v>
      </c>
      <c r="AY883">
        <v>24</v>
      </c>
      <c r="BA883">
        <v>2.2999999999999998</v>
      </c>
      <c r="BB883">
        <v>17</v>
      </c>
      <c r="BC883">
        <v>21</v>
      </c>
      <c r="BD883" t="s">
        <v>84</v>
      </c>
      <c r="BE883" t="s">
        <v>87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259</v>
      </c>
      <c r="BN883">
        <v>35</v>
      </c>
      <c r="BO883">
        <v>1</v>
      </c>
      <c r="BP883">
        <v>0</v>
      </c>
      <c r="BQ883" t="s">
        <v>72</v>
      </c>
      <c r="BR883">
        <v>213</v>
      </c>
      <c r="BS883">
        <v>33</v>
      </c>
      <c r="BT883">
        <v>57.8</v>
      </c>
      <c r="BU883">
        <v>39</v>
      </c>
      <c r="BV883">
        <v>32.700000000000003</v>
      </c>
      <c r="BW883">
        <v>55</v>
      </c>
      <c r="BX883">
        <v>29.65</v>
      </c>
      <c r="BY883">
        <v>764</v>
      </c>
      <c r="BZ883">
        <v>4.4770000000000003</v>
      </c>
      <c r="CA883">
        <v>1</v>
      </c>
      <c r="CB883" s="2">
        <f t="shared" si="111"/>
        <v>45667</v>
      </c>
      <c r="CC883" s="3">
        <f t="shared" si="112"/>
        <v>0.17708333333333334</v>
      </c>
      <c r="CD883" s="4">
        <f t="shared" si="106"/>
        <v>45667.177083333336</v>
      </c>
      <c r="CE883" s="18">
        <f t="shared" si="109"/>
        <v>0.17000000000000004</v>
      </c>
      <c r="CF883" s="18">
        <f t="shared" si="110"/>
        <v>0.08</v>
      </c>
      <c r="CG883" s="19">
        <f t="shared" si="113"/>
        <v>225</v>
      </c>
      <c r="CH883" s="19">
        <f t="shared" si="113"/>
        <v>270</v>
      </c>
      <c r="CI883" s="19">
        <f t="shared" si="107"/>
        <v>225</v>
      </c>
      <c r="CJ883" s="19">
        <f t="shared" si="108"/>
        <v>270</v>
      </c>
    </row>
    <row r="884" spans="1:88" x14ac:dyDescent="0.35">
      <c r="A884" t="s">
        <v>88</v>
      </c>
      <c r="B884" t="s">
        <v>1046</v>
      </c>
      <c r="C884">
        <v>24</v>
      </c>
      <c r="D884">
        <v>24.2</v>
      </c>
      <c r="E884">
        <v>24</v>
      </c>
      <c r="F884">
        <v>63</v>
      </c>
      <c r="G884">
        <v>13</v>
      </c>
      <c r="H884">
        <v>24</v>
      </c>
      <c r="I884">
        <v>65</v>
      </c>
      <c r="J884">
        <v>3.4</v>
      </c>
      <c r="K884">
        <v>12</v>
      </c>
      <c r="L884">
        <v>20</v>
      </c>
      <c r="M884" t="s">
        <v>85</v>
      </c>
      <c r="N884" t="s">
        <v>84</v>
      </c>
      <c r="O884">
        <v>0</v>
      </c>
      <c r="P884">
        <v>0</v>
      </c>
      <c r="Q884">
        <v>0</v>
      </c>
      <c r="S884">
        <v>0</v>
      </c>
      <c r="U884">
        <v>0</v>
      </c>
      <c r="V884">
        <v>350</v>
      </c>
      <c r="W884">
        <v>29</v>
      </c>
      <c r="X884">
        <v>1</v>
      </c>
      <c r="Y884">
        <v>0</v>
      </c>
      <c r="Z884" t="s">
        <v>72</v>
      </c>
      <c r="AA884">
        <v>265</v>
      </c>
      <c r="AB884">
        <v>67</v>
      </c>
      <c r="AD884">
        <v>0</v>
      </c>
      <c r="AG884">
        <v>11</v>
      </c>
      <c r="AH884">
        <v>13.9</v>
      </c>
      <c r="AK884">
        <v>0</v>
      </c>
      <c r="AM884">
        <v>287</v>
      </c>
      <c r="AN884">
        <v>36</v>
      </c>
      <c r="AO884">
        <v>2</v>
      </c>
      <c r="AP884">
        <v>0</v>
      </c>
      <c r="AQ884" t="s">
        <v>145</v>
      </c>
      <c r="AR884">
        <v>0</v>
      </c>
      <c r="AS884">
        <v>0</v>
      </c>
      <c r="AT884">
        <v>24.7</v>
      </c>
      <c r="AU884">
        <v>24.8</v>
      </c>
      <c r="AV884">
        <v>24.7</v>
      </c>
      <c r="AW884">
        <v>64</v>
      </c>
      <c r="AX884">
        <v>14</v>
      </c>
      <c r="AY884">
        <v>24</v>
      </c>
      <c r="BA884">
        <v>2.9</v>
      </c>
      <c r="BB884">
        <v>13</v>
      </c>
      <c r="BC884">
        <v>23</v>
      </c>
      <c r="BD884" t="s">
        <v>80</v>
      </c>
      <c r="BE884" t="s">
        <v>78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251</v>
      </c>
      <c r="BN884">
        <v>39</v>
      </c>
      <c r="BO884">
        <v>1</v>
      </c>
      <c r="BP884">
        <v>0</v>
      </c>
      <c r="BQ884" t="s">
        <v>72</v>
      </c>
      <c r="BR884">
        <v>201</v>
      </c>
      <c r="BS884">
        <v>37</v>
      </c>
      <c r="BT884">
        <v>57.7</v>
      </c>
      <c r="BU884">
        <v>40</v>
      </c>
      <c r="BV884">
        <v>33.299999999999997</v>
      </c>
      <c r="BW884">
        <v>55</v>
      </c>
      <c r="BX884">
        <v>29.64</v>
      </c>
      <c r="BY884">
        <v>764</v>
      </c>
      <c r="BZ884">
        <v>4.4770000000000003</v>
      </c>
      <c r="CA884">
        <v>1</v>
      </c>
      <c r="CB884" s="2">
        <f t="shared" si="111"/>
        <v>45667</v>
      </c>
      <c r="CC884" s="3">
        <f t="shared" si="112"/>
        <v>0.1875</v>
      </c>
      <c r="CD884" s="4">
        <f t="shared" si="106"/>
        <v>45667.1875</v>
      </c>
      <c r="CE884" s="18">
        <f t="shared" si="109"/>
        <v>0.17000000000000004</v>
      </c>
      <c r="CF884" s="18">
        <f t="shared" si="110"/>
        <v>0.08</v>
      </c>
      <c r="CG884" s="19">
        <f t="shared" si="113"/>
        <v>225</v>
      </c>
      <c r="CH884" s="19">
        <f t="shared" si="113"/>
        <v>315</v>
      </c>
      <c r="CI884" s="19">
        <f t="shared" si="107"/>
        <v>225</v>
      </c>
      <c r="CJ884" s="19">
        <f t="shared" si="108"/>
        <v>315</v>
      </c>
    </row>
    <row r="885" spans="1:88" x14ac:dyDescent="0.35">
      <c r="A885" t="s">
        <v>88</v>
      </c>
      <c r="B885" t="s">
        <v>1047</v>
      </c>
      <c r="C885">
        <v>24</v>
      </c>
      <c r="D885">
        <v>24.1</v>
      </c>
      <c r="E885">
        <v>24</v>
      </c>
      <c r="F885">
        <v>64</v>
      </c>
      <c r="G885">
        <v>13</v>
      </c>
      <c r="H885">
        <v>23</v>
      </c>
      <c r="I885">
        <v>65</v>
      </c>
      <c r="J885">
        <v>2.8</v>
      </c>
      <c r="K885">
        <v>9</v>
      </c>
      <c r="L885">
        <v>21</v>
      </c>
      <c r="M885" t="s">
        <v>85</v>
      </c>
      <c r="N885" t="s">
        <v>76</v>
      </c>
      <c r="O885">
        <v>0</v>
      </c>
      <c r="P885">
        <v>0</v>
      </c>
      <c r="Q885">
        <v>0</v>
      </c>
      <c r="S885">
        <v>0</v>
      </c>
      <c r="U885">
        <v>0</v>
      </c>
      <c r="V885">
        <v>349</v>
      </c>
      <c r="W885">
        <v>29</v>
      </c>
      <c r="X885">
        <v>2</v>
      </c>
      <c r="Y885">
        <v>0</v>
      </c>
      <c r="Z885" t="s">
        <v>72</v>
      </c>
      <c r="AA885">
        <v>271</v>
      </c>
      <c r="AB885">
        <v>61</v>
      </c>
      <c r="AD885">
        <v>0</v>
      </c>
      <c r="AG885">
        <v>11</v>
      </c>
      <c r="AH885">
        <v>13.9</v>
      </c>
      <c r="AK885">
        <v>0</v>
      </c>
      <c r="AM885">
        <v>281</v>
      </c>
      <c r="AN885">
        <v>36</v>
      </c>
      <c r="AO885">
        <v>3</v>
      </c>
      <c r="AP885">
        <v>0</v>
      </c>
      <c r="AQ885" t="s">
        <v>145</v>
      </c>
      <c r="AR885">
        <v>0</v>
      </c>
      <c r="AS885">
        <v>0</v>
      </c>
      <c r="AT885">
        <v>24.8</v>
      </c>
      <c r="AU885">
        <v>24.8</v>
      </c>
      <c r="AV885">
        <v>24.7</v>
      </c>
      <c r="AW885">
        <v>64</v>
      </c>
      <c r="AX885">
        <v>14</v>
      </c>
      <c r="AY885">
        <v>24</v>
      </c>
      <c r="BA885">
        <v>4.8</v>
      </c>
      <c r="BB885">
        <v>15</v>
      </c>
      <c r="BC885">
        <v>18</v>
      </c>
      <c r="BD885" t="s">
        <v>82</v>
      </c>
      <c r="BE885" t="s">
        <v>82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258</v>
      </c>
      <c r="BN885">
        <v>41</v>
      </c>
      <c r="BO885">
        <v>2</v>
      </c>
      <c r="BP885">
        <v>0</v>
      </c>
      <c r="BQ885" t="s">
        <v>72</v>
      </c>
      <c r="BR885">
        <v>192</v>
      </c>
      <c r="BS885">
        <v>52</v>
      </c>
      <c r="BT885">
        <v>57.6</v>
      </c>
      <c r="BU885">
        <v>40</v>
      </c>
      <c r="BV885">
        <v>33.200000000000003</v>
      </c>
      <c r="BW885">
        <v>55</v>
      </c>
      <c r="BX885">
        <v>29.64</v>
      </c>
      <c r="BY885">
        <v>765</v>
      </c>
      <c r="BZ885">
        <v>4.4820000000000002</v>
      </c>
      <c r="CA885">
        <v>1</v>
      </c>
      <c r="CB885" s="2">
        <f t="shared" si="111"/>
        <v>45667</v>
      </c>
      <c r="CC885" s="3">
        <f t="shared" si="112"/>
        <v>0.19791666666666666</v>
      </c>
      <c r="CD885" s="4">
        <f t="shared" si="106"/>
        <v>45667.197916666664</v>
      </c>
      <c r="CE885" s="18">
        <f t="shared" si="109"/>
        <v>0.17000000000000004</v>
      </c>
      <c r="CF885" s="18">
        <f t="shared" si="110"/>
        <v>0.08</v>
      </c>
      <c r="CG885" s="19">
        <f t="shared" si="113"/>
        <v>427.5</v>
      </c>
      <c r="CH885" s="19">
        <f t="shared" si="113"/>
        <v>337.5</v>
      </c>
      <c r="CI885" s="19">
        <f t="shared" si="107"/>
        <v>67.5</v>
      </c>
      <c r="CJ885" s="19">
        <f t="shared" si="108"/>
        <v>337.5</v>
      </c>
    </row>
    <row r="886" spans="1:88" x14ac:dyDescent="0.35">
      <c r="A886" t="s">
        <v>88</v>
      </c>
      <c r="B886" t="s">
        <v>1048</v>
      </c>
      <c r="C886">
        <v>24</v>
      </c>
      <c r="D886">
        <v>24.1</v>
      </c>
      <c r="E886">
        <v>24</v>
      </c>
      <c r="F886">
        <v>63</v>
      </c>
      <c r="G886">
        <v>13</v>
      </c>
      <c r="H886">
        <v>23</v>
      </c>
      <c r="I886">
        <v>65</v>
      </c>
      <c r="J886">
        <v>4.3</v>
      </c>
      <c r="K886">
        <v>14</v>
      </c>
      <c r="L886">
        <v>20</v>
      </c>
      <c r="M886" t="s">
        <v>84</v>
      </c>
      <c r="N886" t="s">
        <v>86</v>
      </c>
      <c r="O886">
        <v>0</v>
      </c>
      <c r="P886">
        <v>0</v>
      </c>
      <c r="Q886">
        <v>0</v>
      </c>
      <c r="S886">
        <v>0</v>
      </c>
      <c r="U886">
        <v>0</v>
      </c>
      <c r="V886">
        <v>351</v>
      </c>
      <c r="W886">
        <v>30</v>
      </c>
      <c r="X886">
        <v>2</v>
      </c>
      <c r="Y886">
        <v>0</v>
      </c>
      <c r="Z886" t="s">
        <v>72</v>
      </c>
      <c r="AA886">
        <v>276</v>
      </c>
      <c r="AB886">
        <v>57</v>
      </c>
      <c r="AD886">
        <v>0</v>
      </c>
      <c r="AG886">
        <v>11.1</v>
      </c>
      <c r="AH886">
        <v>14</v>
      </c>
      <c r="AK886">
        <v>0</v>
      </c>
      <c r="AM886">
        <v>272</v>
      </c>
      <c r="AN886">
        <v>39</v>
      </c>
      <c r="AO886">
        <v>2</v>
      </c>
      <c r="AP886">
        <v>0</v>
      </c>
      <c r="AQ886" t="s">
        <v>145</v>
      </c>
      <c r="AR886">
        <v>0</v>
      </c>
      <c r="AS886">
        <v>0</v>
      </c>
      <c r="AT886">
        <v>24.9</v>
      </c>
      <c r="AU886">
        <v>24.9</v>
      </c>
      <c r="AV886">
        <v>24.8</v>
      </c>
      <c r="AW886">
        <v>63</v>
      </c>
      <c r="AX886">
        <v>14</v>
      </c>
      <c r="AY886">
        <v>24</v>
      </c>
      <c r="BA886">
        <v>8.3000000000000007</v>
      </c>
      <c r="BB886">
        <v>20</v>
      </c>
      <c r="BC886">
        <v>17</v>
      </c>
      <c r="BD886" t="s">
        <v>82</v>
      </c>
      <c r="BE886" t="s">
        <v>80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249</v>
      </c>
      <c r="BN886">
        <v>36</v>
      </c>
      <c r="BO886">
        <v>2</v>
      </c>
      <c r="BP886">
        <v>0</v>
      </c>
      <c r="BQ886" t="s">
        <v>72</v>
      </c>
      <c r="BR886">
        <v>205</v>
      </c>
      <c r="BS886">
        <v>32</v>
      </c>
      <c r="BT886">
        <v>57.5</v>
      </c>
      <c r="BU886">
        <v>40</v>
      </c>
      <c r="BV886">
        <v>33.1</v>
      </c>
      <c r="BW886">
        <v>55</v>
      </c>
      <c r="BX886">
        <v>29.63</v>
      </c>
      <c r="BY886">
        <v>764</v>
      </c>
      <c r="BZ886">
        <v>4.4770000000000003</v>
      </c>
      <c r="CA886">
        <v>1</v>
      </c>
      <c r="CB886" s="2">
        <f t="shared" si="111"/>
        <v>45667</v>
      </c>
      <c r="CC886" s="3">
        <f t="shared" si="112"/>
        <v>0.20833333333333334</v>
      </c>
      <c r="CD886" s="4">
        <f t="shared" si="106"/>
        <v>45667.208333333336</v>
      </c>
      <c r="CE886" s="18">
        <f t="shared" si="109"/>
        <v>0.17000000000000004</v>
      </c>
      <c r="CF886" s="18">
        <f t="shared" si="110"/>
        <v>0.08</v>
      </c>
      <c r="CG886" s="19">
        <f t="shared" si="113"/>
        <v>540</v>
      </c>
      <c r="CH886" s="19">
        <f t="shared" si="113"/>
        <v>360</v>
      </c>
      <c r="CI886" s="19">
        <f t="shared" si="107"/>
        <v>180</v>
      </c>
      <c r="CJ886" s="19">
        <f t="shared" si="108"/>
        <v>360</v>
      </c>
    </row>
    <row r="887" spans="1:88" x14ac:dyDescent="0.35">
      <c r="A887" t="s">
        <v>88</v>
      </c>
      <c r="B887" t="s">
        <v>1049</v>
      </c>
      <c r="C887">
        <v>24</v>
      </c>
      <c r="D887">
        <v>24</v>
      </c>
      <c r="E887">
        <v>23.9</v>
      </c>
      <c r="F887">
        <v>63</v>
      </c>
      <c r="G887">
        <v>13</v>
      </c>
      <c r="H887">
        <v>23</v>
      </c>
      <c r="I887">
        <v>65</v>
      </c>
      <c r="J887">
        <v>4</v>
      </c>
      <c r="K887">
        <v>11</v>
      </c>
      <c r="L887">
        <v>20</v>
      </c>
      <c r="M887" t="s">
        <v>74</v>
      </c>
      <c r="N887" t="s">
        <v>86</v>
      </c>
      <c r="O887">
        <v>0</v>
      </c>
      <c r="P887">
        <v>0</v>
      </c>
      <c r="Q887">
        <v>0</v>
      </c>
      <c r="S887">
        <v>0</v>
      </c>
      <c r="U887">
        <v>0</v>
      </c>
      <c r="V887">
        <v>350</v>
      </c>
      <c r="W887">
        <v>29</v>
      </c>
      <c r="X887">
        <v>2</v>
      </c>
      <c r="Y887">
        <v>0</v>
      </c>
      <c r="Z887" t="s">
        <v>72</v>
      </c>
      <c r="AA887">
        <v>275</v>
      </c>
      <c r="AB887">
        <v>58</v>
      </c>
      <c r="AD887">
        <v>0</v>
      </c>
      <c r="AG887">
        <v>11.1</v>
      </c>
      <c r="AH887">
        <v>14</v>
      </c>
      <c r="AK887">
        <v>0</v>
      </c>
      <c r="AM887">
        <v>266</v>
      </c>
      <c r="AN887">
        <v>35</v>
      </c>
      <c r="AO887">
        <v>2</v>
      </c>
      <c r="AP887">
        <v>0</v>
      </c>
      <c r="AQ887" t="s">
        <v>145</v>
      </c>
      <c r="AR887">
        <v>0</v>
      </c>
      <c r="AS887">
        <v>0</v>
      </c>
      <c r="AT887">
        <v>24.8</v>
      </c>
      <c r="AU887">
        <v>24.9</v>
      </c>
      <c r="AV887">
        <v>24.8</v>
      </c>
      <c r="AW887">
        <v>64</v>
      </c>
      <c r="AX887">
        <v>14</v>
      </c>
      <c r="AY887">
        <v>24</v>
      </c>
      <c r="BA887">
        <v>5.9</v>
      </c>
      <c r="BB887">
        <v>18</v>
      </c>
      <c r="BC887">
        <v>17</v>
      </c>
      <c r="BD887" t="s">
        <v>80</v>
      </c>
      <c r="BE887" t="s">
        <v>80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251</v>
      </c>
      <c r="BN887">
        <v>39</v>
      </c>
      <c r="BO887">
        <v>2</v>
      </c>
      <c r="BP887">
        <v>0</v>
      </c>
      <c r="BQ887" t="s">
        <v>72</v>
      </c>
      <c r="BR887">
        <v>195</v>
      </c>
      <c r="BS887">
        <v>44</v>
      </c>
      <c r="BT887">
        <v>57.4</v>
      </c>
      <c r="BU887">
        <v>40</v>
      </c>
      <c r="BV887">
        <v>33</v>
      </c>
      <c r="BW887">
        <v>55</v>
      </c>
      <c r="BX887">
        <v>29.64</v>
      </c>
      <c r="BY887">
        <v>764</v>
      </c>
      <c r="BZ887">
        <v>4.4770000000000003</v>
      </c>
      <c r="CA887">
        <v>1</v>
      </c>
      <c r="CB887" s="2">
        <f t="shared" si="111"/>
        <v>45667</v>
      </c>
      <c r="CC887" s="3">
        <f t="shared" si="112"/>
        <v>0.21875</v>
      </c>
      <c r="CD887" s="4">
        <f t="shared" si="106"/>
        <v>45667.21875</v>
      </c>
      <c r="CE887" s="18">
        <f t="shared" si="109"/>
        <v>0.17000000000000004</v>
      </c>
      <c r="CF887" s="18">
        <f t="shared" si="110"/>
        <v>0.08</v>
      </c>
      <c r="CG887" s="19">
        <f t="shared" si="113"/>
        <v>540</v>
      </c>
      <c r="CH887" s="19">
        <f t="shared" si="113"/>
        <v>360</v>
      </c>
      <c r="CI887" s="19">
        <f t="shared" si="107"/>
        <v>180</v>
      </c>
      <c r="CJ887" s="19">
        <f t="shared" si="108"/>
        <v>360</v>
      </c>
    </row>
    <row r="888" spans="1:88" x14ac:dyDescent="0.35">
      <c r="A888" t="s">
        <v>88</v>
      </c>
      <c r="B888" t="s">
        <v>1050</v>
      </c>
      <c r="C888">
        <v>23.9</v>
      </c>
      <c r="D888">
        <v>24</v>
      </c>
      <c r="E888">
        <v>23.9</v>
      </c>
      <c r="F888">
        <v>63</v>
      </c>
      <c r="G888">
        <v>13</v>
      </c>
      <c r="H888">
        <v>23</v>
      </c>
      <c r="I888">
        <v>65</v>
      </c>
      <c r="J888">
        <v>4.8</v>
      </c>
      <c r="K888">
        <v>11</v>
      </c>
      <c r="L888">
        <v>18</v>
      </c>
      <c r="M888" t="s">
        <v>75</v>
      </c>
      <c r="N888" t="s">
        <v>86</v>
      </c>
      <c r="O888">
        <v>0</v>
      </c>
      <c r="P888">
        <v>0</v>
      </c>
      <c r="Q888">
        <v>0</v>
      </c>
      <c r="S888">
        <v>0</v>
      </c>
      <c r="U888">
        <v>0</v>
      </c>
      <c r="V888">
        <v>350</v>
      </c>
      <c r="W888">
        <v>28</v>
      </c>
      <c r="X888">
        <v>3</v>
      </c>
      <c r="Y888">
        <v>0</v>
      </c>
      <c r="Z888" t="s">
        <v>72</v>
      </c>
      <c r="AA888">
        <v>272</v>
      </c>
      <c r="AB888">
        <v>60</v>
      </c>
      <c r="AD888">
        <v>0</v>
      </c>
      <c r="AG888">
        <v>11.3</v>
      </c>
      <c r="AH888">
        <v>14</v>
      </c>
      <c r="AK888">
        <v>0</v>
      </c>
      <c r="AM888">
        <v>269</v>
      </c>
      <c r="AN888">
        <v>38</v>
      </c>
      <c r="AO888">
        <v>2</v>
      </c>
      <c r="AP888">
        <v>0</v>
      </c>
      <c r="AQ888" t="s">
        <v>145</v>
      </c>
      <c r="AR888">
        <v>0</v>
      </c>
      <c r="AS888">
        <v>0</v>
      </c>
      <c r="AT888">
        <v>24.7</v>
      </c>
      <c r="AU888">
        <v>24.8</v>
      </c>
      <c r="AV888">
        <v>24.7</v>
      </c>
      <c r="AW888">
        <v>63</v>
      </c>
      <c r="AX888">
        <v>14</v>
      </c>
      <c r="AY888">
        <v>24</v>
      </c>
      <c r="BA888">
        <v>7</v>
      </c>
      <c r="BB888">
        <v>22</v>
      </c>
      <c r="BC888">
        <v>17</v>
      </c>
      <c r="BD888" t="s">
        <v>78</v>
      </c>
      <c r="BE888" t="s">
        <v>80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249</v>
      </c>
      <c r="BN888">
        <v>36</v>
      </c>
      <c r="BO888">
        <v>2</v>
      </c>
      <c r="BP888">
        <v>0</v>
      </c>
      <c r="BQ888" t="s">
        <v>72</v>
      </c>
      <c r="BR888">
        <v>190</v>
      </c>
      <c r="BS888">
        <v>46</v>
      </c>
      <c r="BT888">
        <v>57.3</v>
      </c>
      <c r="BU888">
        <v>40</v>
      </c>
      <c r="BV888">
        <v>32.9</v>
      </c>
      <c r="BW888">
        <v>55</v>
      </c>
      <c r="BX888">
        <v>29.65</v>
      </c>
      <c r="BY888">
        <v>764</v>
      </c>
      <c r="BZ888">
        <v>4.4770000000000003</v>
      </c>
      <c r="CA888">
        <v>1</v>
      </c>
      <c r="CB888" s="2">
        <f t="shared" si="111"/>
        <v>45667</v>
      </c>
      <c r="CC888" s="3">
        <f t="shared" si="112"/>
        <v>0.22916666666666666</v>
      </c>
      <c r="CD888" s="4">
        <f t="shared" si="106"/>
        <v>45667.229166666664</v>
      </c>
      <c r="CE888" s="18">
        <f t="shared" si="109"/>
        <v>0.17000000000000004</v>
      </c>
      <c r="CF888" s="18">
        <f t="shared" si="110"/>
        <v>0.08</v>
      </c>
      <c r="CG888" s="19">
        <f t="shared" si="113"/>
        <v>540</v>
      </c>
      <c r="CH888" s="19">
        <f t="shared" si="113"/>
        <v>360</v>
      </c>
      <c r="CI888" s="19">
        <f t="shared" si="107"/>
        <v>180</v>
      </c>
      <c r="CJ888" s="19">
        <f t="shared" si="108"/>
        <v>360</v>
      </c>
    </row>
    <row r="889" spans="1:88" x14ac:dyDescent="0.35">
      <c r="A889" t="s">
        <v>88</v>
      </c>
      <c r="B889" t="s">
        <v>1051</v>
      </c>
      <c r="C889">
        <v>23.8</v>
      </c>
      <c r="D889">
        <v>23.9</v>
      </c>
      <c r="E889">
        <v>23.7</v>
      </c>
      <c r="F889">
        <v>63</v>
      </c>
      <c r="G889">
        <v>13</v>
      </c>
      <c r="H889">
        <v>23</v>
      </c>
      <c r="I889">
        <v>65</v>
      </c>
      <c r="J889">
        <v>4.0999999999999996</v>
      </c>
      <c r="K889">
        <v>10</v>
      </c>
      <c r="L889">
        <v>18</v>
      </c>
      <c r="M889" t="s">
        <v>86</v>
      </c>
      <c r="N889" t="s">
        <v>84</v>
      </c>
      <c r="O889">
        <v>0</v>
      </c>
      <c r="P889">
        <v>0</v>
      </c>
      <c r="Q889">
        <v>0</v>
      </c>
      <c r="S889">
        <v>0</v>
      </c>
      <c r="U889">
        <v>0</v>
      </c>
      <c r="V889">
        <v>350</v>
      </c>
      <c r="W889">
        <v>30</v>
      </c>
      <c r="X889">
        <v>2</v>
      </c>
      <c r="Y889">
        <v>0</v>
      </c>
      <c r="Z889" t="s">
        <v>72</v>
      </c>
      <c r="AA889">
        <v>271</v>
      </c>
      <c r="AB889">
        <v>61</v>
      </c>
      <c r="AD889">
        <v>0</v>
      </c>
      <c r="AG889">
        <v>10.8</v>
      </c>
      <c r="AH889">
        <v>13.7</v>
      </c>
      <c r="AK889">
        <v>0</v>
      </c>
      <c r="AM889">
        <v>281</v>
      </c>
      <c r="AN889">
        <v>41</v>
      </c>
      <c r="AO889">
        <v>2</v>
      </c>
      <c r="AP889">
        <v>0</v>
      </c>
      <c r="AQ889" t="s">
        <v>145</v>
      </c>
      <c r="AR889">
        <v>0</v>
      </c>
      <c r="AS889">
        <v>0</v>
      </c>
      <c r="AT889">
        <v>24.5</v>
      </c>
      <c r="AU889">
        <v>24.8</v>
      </c>
      <c r="AV889">
        <v>24.5</v>
      </c>
      <c r="AW889">
        <v>63</v>
      </c>
      <c r="AX889">
        <v>13</v>
      </c>
      <c r="AY889">
        <v>24</v>
      </c>
      <c r="BA889">
        <v>3.3</v>
      </c>
      <c r="BB889">
        <v>14</v>
      </c>
      <c r="BC889">
        <v>17</v>
      </c>
      <c r="BD889" t="s">
        <v>71</v>
      </c>
      <c r="BE889" t="s">
        <v>82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234</v>
      </c>
      <c r="BN889">
        <v>31</v>
      </c>
      <c r="BO889">
        <v>2</v>
      </c>
      <c r="BP889">
        <v>0</v>
      </c>
      <c r="BQ889" t="s">
        <v>72</v>
      </c>
      <c r="BR889">
        <v>184</v>
      </c>
      <c r="BS889">
        <v>38</v>
      </c>
      <c r="BT889">
        <v>57.3</v>
      </c>
      <c r="BU889">
        <v>40</v>
      </c>
      <c r="BV889">
        <v>32.9</v>
      </c>
      <c r="BW889">
        <v>55</v>
      </c>
      <c r="BX889">
        <v>29.68</v>
      </c>
      <c r="BY889">
        <v>764</v>
      </c>
      <c r="BZ889">
        <v>4.4770000000000003</v>
      </c>
      <c r="CA889">
        <v>1</v>
      </c>
      <c r="CB889" s="2">
        <f t="shared" si="111"/>
        <v>45667</v>
      </c>
      <c r="CC889" s="3">
        <f t="shared" si="112"/>
        <v>0.23958333333333334</v>
      </c>
      <c r="CD889" s="4">
        <f t="shared" si="106"/>
        <v>45667.239583333336</v>
      </c>
      <c r="CE889" s="18">
        <f t="shared" si="109"/>
        <v>0.17000000000000004</v>
      </c>
      <c r="CF889" s="18">
        <f t="shared" si="110"/>
        <v>0.08</v>
      </c>
      <c r="CG889" s="19">
        <f t="shared" si="113"/>
        <v>225</v>
      </c>
      <c r="CH889" s="19">
        <f t="shared" si="113"/>
        <v>337.5</v>
      </c>
      <c r="CI889" s="19">
        <f t="shared" si="107"/>
        <v>225</v>
      </c>
      <c r="CJ889" s="19">
        <f t="shared" si="108"/>
        <v>337.5</v>
      </c>
    </row>
    <row r="890" spans="1:88" x14ac:dyDescent="0.35">
      <c r="A890" t="s">
        <v>88</v>
      </c>
      <c r="B890" t="s">
        <v>1052</v>
      </c>
      <c r="C890">
        <v>23.6</v>
      </c>
      <c r="D890">
        <v>23.8</v>
      </c>
      <c r="E890">
        <v>23.6</v>
      </c>
      <c r="F890">
        <v>63</v>
      </c>
      <c r="G890">
        <v>13</v>
      </c>
      <c r="H890">
        <v>23</v>
      </c>
      <c r="I890">
        <v>65</v>
      </c>
      <c r="J890">
        <v>3.4</v>
      </c>
      <c r="K890">
        <v>9</v>
      </c>
      <c r="L890">
        <v>20</v>
      </c>
      <c r="M890" t="s">
        <v>75</v>
      </c>
      <c r="N890" t="s">
        <v>85</v>
      </c>
      <c r="O890">
        <v>0</v>
      </c>
      <c r="P890">
        <v>0</v>
      </c>
      <c r="Q890">
        <v>0</v>
      </c>
      <c r="S890">
        <v>0</v>
      </c>
      <c r="U890">
        <v>0</v>
      </c>
      <c r="V890">
        <v>350</v>
      </c>
      <c r="W890">
        <v>30</v>
      </c>
      <c r="X890">
        <v>2</v>
      </c>
      <c r="Y890">
        <v>0</v>
      </c>
      <c r="Z890" t="s">
        <v>72</v>
      </c>
      <c r="AA890">
        <v>276</v>
      </c>
      <c r="AB890">
        <v>57</v>
      </c>
      <c r="AD890">
        <v>10</v>
      </c>
      <c r="AG890">
        <v>10.6</v>
      </c>
      <c r="AH890">
        <v>13.7</v>
      </c>
      <c r="AK890">
        <v>0</v>
      </c>
      <c r="AM890">
        <v>288</v>
      </c>
      <c r="AN890">
        <v>38</v>
      </c>
      <c r="AO890">
        <v>2</v>
      </c>
      <c r="AP890">
        <v>0</v>
      </c>
      <c r="AQ890" t="s">
        <v>145</v>
      </c>
      <c r="AR890">
        <v>0</v>
      </c>
      <c r="AS890">
        <v>0</v>
      </c>
      <c r="AT890">
        <v>24.5</v>
      </c>
      <c r="AU890">
        <v>24.5</v>
      </c>
      <c r="AV890">
        <v>24.4</v>
      </c>
      <c r="AW890">
        <v>63</v>
      </c>
      <c r="AX890">
        <v>13</v>
      </c>
      <c r="AY890">
        <v>24</v>
      </c>
      <c r="BA890">
        <v>4.4000000000000004</v>
      </c>
      <c r="BB890">
        <v>15</v>
      </c>
      <c r="BC890">
        <v>20</v>
      </c>
      <c r="BD890" t="s">
        <v>77</v>
      </c>
      <c r="BE890" t="s">
        <v>78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241</v>
      </c>
      <c r="BN890">
        <v>38</v>
      </c>
      <c r="BO890">
        <v>2</v>
      </c>
      <c r="BP890">
        <v>0</v>
      </c>
      <c r="BQ890" t="s">
        <v>72</v>
      </c>
      <c r="BR890">
        <v>189</v>
      </c>
      <c r="BS890">
        <v>42</v>
      </c>
      <c r="BT890">
        <v>57.2</v>
      </c>
      <c r="BU890">
        <v>41</v>
      </c>
      <c r="BV890">
        <v>33.4</v>
      </c>
      <c r="BW890">
        <v>55</v>
      </c>
      <c r="BX890">
        <v>29.68</v>
      </c>
      <c r="BY890">
        <v>764</v>
      </c>
      <c r="BZ890">
        <v>4.4770000000000003</v>
      </c>
      <c r="CA890">
        <v>1</v>
      </c>
      <c r="CB890" s="2">
        <f t="shared" si="111"/>
        <v>45667</v>
      </c>
      <c r="CC890" s="3">
        <f t="shared" si="112"/>
        <v>0.25</v>
      </c>
      <c r="CD890" s="4">
        <f t="shared" si="106"/>
        <v>45667.25</v>
      </c>
      <c r="CE890" s="18">
        <f t="shared" si="109"/>
        <v>0.17000000000000004</v>
      </c>
      <c r="CF890" s="18">
        <f t="shared" si="110"/>
        <v>0.08</v>
      </c>
      <c r="CG890" s="19">
        <f t="shared" si="113"/>
        <v>202.5</v>
      </c>
      <c r="CH890" s="19">
        <f t="shared" si="113"/>
        <v>315</v>
      </c>
      <c r="CI890" s="19">
        <f t="shared" si="107"/>
        <v>202.5</v>
      </c>
      <c r="CJ890" s="19">
        <f t="shared" si="108"/>
        <v>315</v>
      </c>
    </row>
    <row r="891" spans="1:88" x14ac:dyDescent="0.35">
      <c r="A891" t="s">
        <v>88</v>
      </c>
      <c r="B891" t="s">
        <v>1053</v>
      </c>
      <c r="C891">
        <v>23.6</v>
      </c>
      <c r="D891">
        <v>23.7</v>
      </c>
      <c r="E891">
        <v>23.6</v>
      </c>
      <c r="F891">
        <v>63</v>
      </c>
      <c r="G891">
        <v>13</v>
      </c>
      <c r="H891">
        <v>23</v>
      </c>
      <c r="I891">
        <v>65</v>
      </c>
      <c r="J891">
        <v>1.9</v>
      </c>
      <c r="K891">
        <v>7</v>
      </c>
      <c r="L891">
        <v>21</v>
      </c>
      <c r="M891" t="s">
        <v>84</v>
      </c>
      <c r="N891" t="s">
        <v>86</v>
      </c>
      <c r="O891">
        <v>0</v>
      </c>
      <c r="P891">
        <v>0</v>
      </c>
      <c r="Q891">
        <v>0</v>
      </c>
      <c r="S891">
        <v>0</v>
      </c>
      <c r="U891">
        <v>0</v>
      </c>
      <c r="V891">
        <v>343</v>
      </c>
      <c r="W891">
        <v>30</v>
      </c>
      <c r="X891">
        <v>3</v>
      </c>
      <c r="Y891">
        <v>0</v>
      </c>
      <c r="Z891" t="s">
        <v>72</v>
      </c>
      <c r="AA891">
        <v>261</v>
      </c>
      <c r="AB891">
        <v>64</v>
      </c>
      <c r="AD891">
        <v>0</v>
      </c>
      <c r="AG891">
        <v>9.9</v>
      </c>
      <c r="AH891">
        <v>13.2</v>
      </c>
      <c r="AK891">
        <v>0</v>
      </c>
      <c r="AM891">
        <v>297</v>
      </c>
      <c r="AN891">
        <v>38</v>
      </c>
      <c r="AO891">
        <v>2</v>
      </c>
      <c r="AP891">
        <v>0</v>
      </c>
      <c r="AQ891" t="s">
        <v>145</v>
      </c>
      <c r="AR891">
        <v>0</v>
      </c>
      <c r="AS891">
        <v>0</v>
      </c>
      <c r="AT891">
        <v>24.5</v>
      </c>
      <c r="AU891">
        <v>24.6</v>
      </c>
      <c r="AV891">
        <v>24.5</v>
      </c>
      <c r="AW891">
        <v>63</v>
      </c>
      <c r="AX891">
        <v>13</v>
      </c>
      <c r="AY891">
        <v>24</v>
      </c>
      <c r="BA891">
        <v>2.4</v>
      </c>
      <c r="BB891">
        <v>12</v>
      </c>
      <c r="BC891">
        <v>19</v>
      </c>
      <c r="BD891" t="s">
        <v>78</v>
      </c>
      <c r="BE891" t="s">
        <v>82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247</v>
      </c>
      <c r="BN891">
        <v>34</v>
      </c>
      <c r="BO891">
        <v>2</v>
      </c>
      <c r="BP891">
        <v>0</v>
      </c>
      <c r="BQ891" t="s">
        <v>72</v>
      </c>
      <c r="BR891">
        <v>190</v>
      </c>
      <c r="BS891">
        <v>44</v>
      </c>
      <c r="BT891">
        <v>57</v>
      </c>
      <c r="BU891">
        <v>41</v>
      </c>
      <c r="BV891">
        <v>33.299999999999997</v>
      </c>
      <c r="BW891">
        <v>55</v>
      </c>
      <c r="BX891">
        <v>29.69</v>
      </c>
      <c r="BY891">
        <v>764</v>
      </c>
      <c r="BZ891">
        <v>4.4770000000000003</v>
      </c>
      <c r="CA891">
        <v>1</v>
      </c>
      <c r="CB891" s="2">
        <f t="shared" si="111"/>
        <v>45667</v>
      </c>
      <c r="CC891" s="3">
        <f t="shared" si="112"/>
        <v>0.26041666666666669</v>
      </c>
      <c r="CD891" s="4">
        <f t="shared" si="106"/>
        <v>45667.260416666664</v>
      </c>
      <c r="CE891" s="18">
        <f t="shared" si="109"/>
        <v>0.17000000000000004</v>
      </c>
      <c r="CF891" s="18">
        <f t="shared" si="110"/>
        <v>0.08</v>
      </c>
      <c r="CG891" s="19">
        <f t="shared" si="113"/>
        <v>540</v>
      </c>
      <c r="CH891" s="19">
        <f t="shared" si="113"/>
        <v>337.5</v>
      </c>
      <c r="CI891" s="19">
        <f t="shared" si="107"/>
        <v>180</v>
      </c>
      <c r="CJ891" s="19">
        <f t="shared" si="108"/>
        <v>337.5</v>
      </c>
    </row>
    <row r="892" spans="1:88" x14ac:dyDescent="0.35">
      <c r="A892" t="s">
        <v>88</v>
      </c>
      <c r="B892" t="s">
        <v>1054</v>
      </c>
      <c r="C892">
        <v>23.4</v>
      </c>
      <c r="D892">
        <v>23.6</v>
      </c>
      <c r="E892">
        <v>23.4</v>
      </c>
      <c r="F892">
        <v>63</v>
      </c>
      <c r="G892">
        <v>12</v>
      </c>
      <c r="H892">
        <v>23</v>
      </c>
      <c r="I892">
        <v>65</v>
      </c>
      <c r="J892">
        <v>1.9</v>
      </c>
      <c r="K892">
        <v>5</v>
      </c>
      <c r="L892">
        <v>21</v>
      </c>
      <c r="M892" t="s">
        <v>86</v>
      </c>
      <c r="N892" t="s">
        <v>85</v>
      </c>
      <c r="O892">
        <v>0</v>
      </c>
      <c r="P892">
        <v>0</v>
      </c>
      <c r="Q892">
        <v>0</v>
      </c>
      <c r="S892">
        <v>0</v>
      </c>
      <c r="U892">
        <v>0</v>
      </c>
      <c r="V892">
        <v>342</v>
      </c>
      <c r="W892">
        <v>28</v>
      </c>
      <c r="X892">
        <v>2</v>
      </c>
      <c r="Y892">
        <v>0</v>
      </c>
      <c r="Z892" t="s">
        <v>72</v>
      </c>
      <c r="AA892">
        <v>278</v>
      </c>
      <c r="AB892">
        <v>47</v>
      </c>
      <c r="AD892">
        <v>0</v>
      </c>
      <c r="AG892">
        <v>9.9</v>
      </c>
      <c r="AH892">
        <v>13.2</v>
      </c>
      <c r="AK892">
        <v>0</v>
      </c>
      <c r="AM892">
        <v>294</v>
      </c>
      <c r="AN892">
        <v>41</v>
      </c>
      <c r="AO892">
        <v>2</v>
      </c>
      <c r="AP892">
        <v>0</v>
      </c>
      <c r="AQ892" t="s">
        <v>145</v>
      </c>
      <c r="AR892">
        <v>0</v>
      </c>
      <c r="AS892">
        <v>0</v>
      </c>
      <c r="AT892">
        <v>24.4</v>
      </c>
      <c r="AU892">
        <v>24.5</v>
      </c>
      <c r="AV892">
        <v>24.4</v>
      </c>
      <c r="AW892">
        <v>63</v>
      </c>
      <c r="AX892">
        <v>13</v>
      </c>
      <c r="AY892">
        <v>24</v>
      </c>
      <c r="BA892">
        <v>2.2000000000000002</v>
      </c>
      <c r="BB892">
        <v>11</v>
      </c>
      <c r="BC892">
        <v>22</v>
      </c>
      <c r="BD892" t="s">
        <v>78</v>
      </c>
      <c r="BE892" t="s">
        <v>82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235</v>
      </c>
      <c r="BN892">
        <v>31</v>
      </c>
      <c r="BO892">
        <v>2</v>
      </c>
      <c r="BP892">
        <v>0</v>
      </c>
      <c r="BQ892" t="s">
        <v>72</v>
      </c>
      <c r="BR892">
        <v>186</v>
      </c>
      <c r="BS892">
        <v>38</v>
      </c>
      <c r="BT892">
        <v>56.9</v>
      </c>
      <c r="BU892">
        <v>41</v>
      </c>
      <c r="BV892">
        <v>33.200000000000003</v>
      </c>
      <c r="BW892">
        <v>55</v>
      </c>
      <c r="BX892">
        <v>29.69</v>
      </c>
      <c r="BY892">
        <v>764</v>
      </c>
      <c r="BZ892">
        <v>4.4770000000000003</v>
      </c>
      <c r="CA892">
        <v>1</v>
      </c>
      <c r="CB892" s="2">
        <f t="shared" si="111"/>
        <v>45667</v>
      </c>
      <c r="CC892" s="3">
        <f t="shared" si="112"/>
        <v>0.27083333333333331</v>
      </c>
      <c r="CD892" s="4">
        <f t="shared" si="106"/>
        <v>45667.270833333336</v>
      </c>
      <c r="CE892" s="18">
        <f t="shared" si="109"/>
        <v>0.17000000000000004</v>
      </c>
      <c r="CF892" s="18">
        <f t="shared" si="110"/>
        <v>0.08</v>
      </c>
      <c r="CG892" s="19">
        <f t="shared" si="113"/>
        <v>202.5</v>
      </c>
      <c r="CH892" s="19">
        <f t="shared" si="113"/>
        <v>337.5</v>
      </c>
      <c r="CI892" s="19">
        <f t="shared" si="107"/>
        <v>202.5</v>
      </c>
      <c r="CJ892" s="19">
        <f t="shared" si="108"/>
        <v>337.5</v>
      </c>
    </row>
    <row r="893" spans="1:88" x14ac:dyDescent="0.35">
      <c r="A893" t="s">
        <v>88</v>
      </c>
      <c r="B893" t="s">
        <v>1055</v>
      </c>
      <c r="C893">
        <v>23.4</v>
      </c>
      <c r="D893">
        <v>23.4</v>
      </c>
      <c r="E893">
        <v>23.3</v>
      </c>
      <c r="F893">
        <v>63</v>
      </c>
      <c r="G893">
        <v>12</v>
      </c>
      <c r="H893">
        <v>23</v>
      </c>
      <c r="I893">
        <v>65</v>
      </c>
      <c r="J893">
        <v>2.9</v>
      </c>
      <c r="K893">
        <v>7</v>
      </c>
      <c r="L893">
        <v>21</v>
      </c>
      <c r="M893" t="s">
        <v>84</v>
      </c>
      <c r="N893" t="s">
        <v>84</v>
      </c>
      <c r="O893">
        <v>0</v>
      </c>
      <c r="P893">
        <v>0</v>
      </c>
      <c r="Q893">
        <v>0</v>
      </c>
      <c r="S893">
        <v>0</v>
      </c>
      <c r="U893">
        <v>0</v>
      </c>
      <c r="V893">
        <v>343</v>
      </c>
      <c r="W893">
        <v>28</v>
      </c>
      <c r="X893">
        <v>2</v>
      </c>
      <c r="Y893">
        <v>0</v>
      </c>
      <c r="Z893" t="s">
        <v>72</v>
      </c>
      <c r="AA893">
        <v>274</v>
      </c>
      <c r="AB893">
        <v>51</v>
      </c>
      <c r="AD893">
        <v>0</v>
      </c>
      <c r="AG893">
        <v>9.8000000000000007</v>
      </c>
      <c r="AH893">
        <v>13</v>
      </c>
      <c r="AK893">
        <v>0</v>
      </c>
      <c r="AM893">
        <v>306</v>
      </c>
      <c r="AN893">
        <v>32</v>
      </c>
      <c r="AO893">
        <v>2</v>
      </c>
      <c r="AP893">
        <v>0</v>
      </c>
      <c r="AQ893" t="s">
        <v>145</v>
      </c>
      <c r="AR893">
        <v>0</v>
      </c>
      <c r="AS893">
        <v>0</v>
      </c>
      <c r="AT893">
        <v>24.3</v>
      </c>
      <c r="AU893">
        <v>24.4</v>
      </c>
      <c r="AV893">
        <v>24.3</v>
      </c>
      <c r="AW893">
        <v>63</v>
      </c>
      <c r="AX893">
        <v>13</v>
      </c>
      <c r="AY893">
        <v>24</v>
      </c>
      <c r="BA893">
        <v>2.1</v>
      </c>
      <c r="BB893">
        <v>14</v>
      </c>
      <c r="BC893">
        <v>22</v>
      </c>
      <c r="BD893" t="s">
        <v>78</v>
      </c>
      <c r="BE893" t="s">
        <v>78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259</v>
      </c>
      <c r="BN893">
        <v>41</v>
      </c>
      <c r="BO893">
        <v>2</v>
      </c>
      <c r="BP893">
        <v>0</v>
      </c>
      <c r="BQ893" t="s">
        <v>72</v>
      </c>
      <c r="BR893">
        <v>216</v>
      </c>
      <c r="BS893">
        <v>31</v>
      </c>
      <c r="BT893">
        <v>56.8</v>
      </c>
      <c r="BU893">
        <v>41</v>
      </c>
      <c r="BV893">
        <v>33.1</v>
      </c>
      <c r="BW893">
        <v>54</v>
      </c>
      <c r="BX893">
        <v>29.69</v>
      </c>
      <c r="BY893">
        <v>764</v>
      </c>
      <c r="BZ893">
        <v>4.4770000000000003</v>
      </c>
      <c r="CA893">
        <v>1</v>
      </c>
      <c r="CB893" s="2">
        <f t="shared" si="111"/>
        <v>45667</v>
      </c>
      <c r="CC893" s="3">
        <f t="shared" si="112"/>
        <v>0.28125</v>
      </c>
      <c r="CD893" s="4">
        <f t="shared" si="106"/>
        <v>45667.28125</v>
      </c>
      <c r="CE893" s="18">
        <f t="shared" si="109"/>
        <v>0.17000000000000004</v>
      </c>
      <c r="CF893" s="18">
        <f t="shared" si="110"/>
        <v>0.08</v>
      </c>
      <c r="CG893" s="19">
        <f t="shared" si="113"/>
        <v>225</v>
      </c>
      <c r="CH893" s="19">
        <f t="shared" si="113"/>
        <v>315</v>
      </c>
      <c r="CI893" s="19">
        <f t="shared" si="107"/>
        <v>225</v>
      </c>
      <c r="CJ893" s="19">
        <f t="shared" si="108"/>
        <v>315</v>
      </c>
    </row>
    <row r="894" spans="1:88" x14ac:dyDescent="0.35">
      <c r="A894" t="s">
        <v>88</v>
      </c>
      <c r="B894" t="s">
        <v>1056</v>
      </c>
      <c r="C894">
        <v>23.5</v>
      </c>
      <c r="D894">
        <v>23.5</v>
      </c>
      <c r="E894">
        <v>23.4</v>
      </c>
      <c r="F894">
        <v>63</v>
      </c>
      <c r="G894">
        <v>13</v>
      </c>
      <c r="H894">
        <v>23</v>
      </c>
      <c r="I894">
        <v>65</v>
      </c>
      <c r="J894">
        <v>2.6</v>
      </c>
      <c r="K894">
        <v>8</v>
      </c>
      <c r="L894">
        <v>20</v>
      </c>
      <c r="M894" t="s">
        <v>74</v>
      </c>
      <c r="N894" t="s">
        <v>87</v>
      </c>
      <c r="O894">
        <v>0</v>
      </c>
      <c r="P894">
        <v>0</v>
      </c>
      <c r="Q894">
        <v>0</v>
      </c>
      <c r="S894">
        <v>0</v>
      </c>
      <c r="U894">
        <v>0</v>
      </c>
      <c r="V894">
        <v>348</v>
      </c>
      <c r="W894">
        <v>35</v>
      </c>
      <c r="X894">
        <v>2</v>
      </c>
      <c r="Y894">
        <v>0</v>
      </c>
      <c r="Z894" t="s">
        <v>72</v>
      </c>
      <c r="AA894">
        <v>281</v>
      </c>
      <c r="AB894">
        <v>50</v>
      </c>
      <c r="AM894">
        <v>60</v>
      </c>
      <c r="AN894">
        <v>39</v>
      </c>
      <c r="AO894">
        <v>2</v>
      </c>
      <c r="AP894">
        <v>1</v>
      </c>
      <c r="AQ894" t="s">
        <v>162</v>
      </c>
      <c r="AR894">
        <v>0</v>
      </c>
      <c r="AS894">
        <v>0</v>
      </c>
      <c r="AT894">
        <v>24.5</v>
      </c>
      <c r="AU894">
        <v>24.5</v>
      </c>
      <c r="AV894">
        <v>24.3</v>
      </c>
      <c r="AW894">
        <v>62</v>
      </c>
      <c r="AX894">
        <v>13</v>
      </c>
      <c r="AY894">
        <v>24</v>
      </c>
      <c r="BA894">
        <v>3.8</v>
      </c>
      <c r="BB894">
        <v>14</v>
      </c>
      <c r="BC894">
        <v>21</v>
      </c>
      <c r="BD894" t="s">
        <v>78</v>
      </c>
      <c r="BE894" t="s">
        <v>82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261</v>
      </c>
      <c r="BN894">
        <v>43</v>
      </c>
      <c r="BO894">
        <v>2</v>
      </c>
      <c r="BP894">
        <v>0</v>
      </c>
      <c r="BQ894" t="s">
        <v>72</v>
      </c>
      <c r="BR894">
        <v>197</v>
      </c>
      <c r="BS894">
        <v>49</v>
      </c>
      <c r="BT894">
        <v>57.4</v>
      </c>
      <c r="BU894">
        <v>40</v>
      </c>
      <c r="BV894">
        <v>33</v>
      </c>
      <c r="BW894">
        <v>55</v>
      </c>
      <c r="BX894">
        <v>29.69</v>
      </c>
      <c r="BY894">
        <v>765</v>
      </c>
      <c r="BZ894">
        <v>4.4820000000000002</v>
      </c>
      <c r="CA894">
        <v>1</v>
      </c>
      <c r="CB894" s="2">
        <f t="shared" si="111"/>
        <v>45667</v>
      </c>
      <c r="CC894" s="3">
        <f t="shared" si="112"/>
        <v>0.29166666666666669</v>
      </c>
      <c r="CD894" s="4">
        <f t="shared" si="106"/>
        <v>45667.291666666664</v>
      </c>
      <c r="CE894" s="18">
        <f t="shared" si="109"/>
        <v>0.17000000000000004</v>
      </c>
      <c r="CF894" s="18">
        <f t="shared" si="110"/>
        <v>0.08</v>
      </c>
      <c r="CG894" s="19">
        <f t="shared" si="113"/>
        <v>270</v>
      </c>
      <c r="CH894" s="19">
        <f t="shared" si="113"/>
        <v>337.5</v>
      </c>
      <c r="CI894" s="19">
        <f t="shared" si="107"/>
        <v>270</v>
      </c>
      <c r="CJ894" s="19">
        <f t="shared" si="108"/>
        <v>337.5</v>
      </c>
    </row>
    <row r="895" spans="1:88" x14ac:dyDescent="0.35">
      <c r="A895" t="s">
        <v>88</v>
      </c>
      <c r="B895" t="s">
        <v>1057</v>
      </c>
      <c r="C895">
        <v>23.6</v>
      </c>
      <c r="D895">
        <v>23.6</v>
      </c>
      <c r="E895">
        <v>23.5</v>
      </c>
      <c r="F895">
        <v>62</v>
      </c>
      <c r="G895">
        <v>12</v>
      </c>
      <c r="H895">
        <v>23</v>
      </c>
      <c r="I895">
        <v>65</v>
      </c>
      <c r="J895">
        <v>3.4</v>
      </c>
      <c r="K895">
        <v>10</v>
      </c>
      <c r="L895">
        <v>21</v>
      </c>
      <c r="M895" t="s">
        <v>75</v>
      </c>
      <c r="N895" t="s">
        <v>84</v>
      </c>
      <c r="O895">
        <v>0</v>
      </c>
      <c r="P895">
        <v>0</v>
      </c>
      <c r="Q895">
        <v>0</v>
      </c>
      <c r="S895">
        <v>0</v>
      </c>
      <c r="U895">
        <v>0</v>
      </c>
      <c r="V895">
        <v>351</v>
      </c>
      <c r="W895">
        <v>32</v>
      </c>
      <c r="X895">
        <v>2</v>
      </c>
      <c r="Y895">
        <v>0</v>
      </c>
      <c r="Z895" t="s">
        <v>72</v>
      </c>
      <c r="AA895">
        <v>280</v>
      </c>
      <c r="AB895">
        <v>53</v>
      </c>
      <c r="AM895">
        <v>0</v>
      </c>
      <c r="AP895">
        <v>0</v>
      </c>
      <c r="AQ895" t="s">
        <v>160</v>
      </c>
      <c r="AR895">
        <v>0</v>
      </c>
      <c r="AS895">
        <v>0</v>
      </c>
      <c r="AT895">
        <v>24.5</v>
      </c>
      <c r="AU895">
        <v>24.6</v>
      </c>
      <c r="AV895">
        <v>24.5</v>
      </c>
      <c r="AW895">
        <v>62</v>
      </c>
      <c r="AX895">
        <v>13</v>
      </c>
      <c r="AY895">
        <v>24</v>
      </c>
      <c r="BA895">
        <v>2.9</v>
      </c>
      <c r="BB895">
        <v>12</v>
      </c>
      <c r="BC895">
        <v>21</v>
      </c>
      <c r="BD895" t="s">
        <v>78</v>
      </c>
      <c r="BE895" t="s">
        <v>82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263</v>
      </c>
      <c r="BN895">
        <v>43</v>
      </c>
      <c r="BO895">
        <v>2</v>
      </c>
      <c r="BP895">
        <v>0</v>
      </c>
      <c r="BQ895" t="s">
        <v>72</v>
      </c>
      <c r="BR895">
        <v>201</v>
      </c>
      <c r="BS895">
        <v>48</v>
      </c>
      <c r="BT895">
        <v>56.9</v>
      </c>
      <c r="BU895">
        <v>41</v>
      </c>
      <c r="BV895">
        <v>33.200000000000003</v>
      </c>
      <c r="BW895">
        <v>55</v>
      </c>
      <c r="BX895">
        <v>29.71</v>
      </c>
      <c r="BY895">
        <v>764</v>
      </c>
      <c r="BZ895">
        <v>4.4770000000000003</v>
      </c>
      <c r="CA895">
        <v>1</v>
      </c>
      <c r="CB895" s="2">
        <f t="shared" si="111"/>
        <v>45667</v>
      </c>
      <c r="CC895" s="3">
        <f t="shared" si="112"/>
        <v>0.30208333333333331</v>
      </c>
      <c r="CD895" s="4">
        <f t="shared" si="106"/>
        <v>45667.302083333336</v>
      </c>
      <c r="CE895" s="18">
        <f t="shared" si="109"/>
        <v>0.17000000000000004</v>
      </c>
      <c r="CF895" s="18">
        <f t="shared" si="110"/>
        <v>0.08</v>
      </c>
      <c r="CG895" s="19">
        <f t="shared" si="113"/>
        <v>225</v>
      </c>
      <c r="CH895" s="19">
        <f t="shared" si="113"/>
        <v>337.5</v>
      </c>
      <c r="CI895" s="19">
        <f t="shared" si="107"/>
        <v>225</v>
      </c>
      <c r="CJ895" s="19">
        <f t="shared" si="108"/>
        <v>337.5</v>
      </c>
    </row>
    <row r="896" spans="1:88" x14ac:dyDescent="0.35">
      <c r="A896" t="s">
        <v>88</v>
      </c>
      <c r="B896" t="s">
        <v>1058</v>
      </c>
      <c r="C896">
        <v>23.6</v>
      </c>
      <c r="D896">
        <v>23.6</v>
      </c>
      <c r="E896">
        <v>23.6</v>
      </c>
      <c r="F896">
        <v>62</v>
      </c>
      <c r="G896">
        <v>12</v>
      </c>
      <c r="H896">
        <v>23</v>
      </c>
      <c r="I896">
        <v>65</v>
      </c>
      <c r="J896">
        <v>4.0999999999999996</v>
      </c>
      <c r="K896">
        <v>9</v>
      </c>
      <c r="L896">
        <v>18</v>
      </c>
      <c r="M896" t="s">
        <v>74</v>
      </c>
      <c r="N896" t="s">
        <v>84</v>
      </c>
      <c r="O896">
        <v>0</v>
      </c>
      <c r="P896">
        <v>0</v>
      </c>
      <c r="Q896">
        <v>0</v>
      </c>
      <c r="S896">
        <v>0</v>
      </c>
      <c r="U896">
        <v>0</v>
      </c>
      <c r="V896">
        <v>351</v>
      </c>
      <c r="W896">
        <v>31</v>
      </c>
      <c r="X896">
        <v>2</v>
      </c>
      <c r="Y896">
        <v>0</v>
      </c>
      <c r="Z896" t="s">
        <v>72</v>
      </c>
      <c r="AA896">
        <v>264</v>
      </c>
      <c r="AB896">
        <v>70</v>
      </c>
      <c r="AM896">
        <v>0</v>
      </c>
      <c r="AP896">
        <v>1</v>
      </c>
      <c r="AQ896" t="s">
        <v>160</v>
      </c>
      <c r="AR896">
        <v>0</v>
      </c>
      <c r="AS896">
        <v>0</v>
      </c>
      <c r="AT896">
        <v>24.2</v>
      </c>
      <c r="AU896">
        <v>24.5</v>
      </c>
      <c r="AV896">
        <v>24.2</v>
      </c>
      <c r="AW896">
        <v>62</v>
      </c>
      <c r="AX896">
        <v>13</v>
      </c>
      <c r="AY896">
        <v>24</v>
      </c>
      <c r="BA896">
        <v>4.4000000000000004</v>
      </c>
      <c r="BB896">
        <v>14</v>
      </c>
      <c r="BC896">
        <v>18</v>
      </c>
      <c r="BD896" t="s">
        <v>87</v>
      </c>
      <c r="BE896" t="s">
        <v>87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267</v>
      </c>
      <c r="BN896">
        <v>43</v>
      </c>
      <c r="BO896">
        <v>2</v>
      </c>
      <c r="BP896">
        <v>0</v>
      </c>
      <c r="BQ896" t="s">
        <v>72</v>
      </c>
      <c r="BR896">
        <v>209</v>
      </c>
      <c r="BS896">
        <v>48</v>
      </c>
      <c r="BT896">
        <v>56.9</v>
      </c>
      <c r="BU896">
        <v>41</v>
      </c>
      <c r="BV896">
        <v>33.200000000000003</v>
      </c>
      <c r="BW896">
        <v>55</v>
      </c>
      <c r="BX896">
        <v>29.72</v>
      </c>
      <c r="BY896">
        <v>764</v>
      </c>
      <c r="BZ896">
        <v>4.4770000000000003</v>
      </c>
      <c r="CA896">
        <v>1</v>
      </c>
      <c r="CB896" s="2">
        <f t="shared" si="111"/>
        <v>45667</v>
      </c>
      <c r="CC896" s="3">
        <f t="shared" si="112"/>
        <v>0.3125</v>
      </c>
      <c r="CD896" s="4">
        <f t="shared" si="106"/>
        <v>45667.3125</v>
      </c>
      <c r="CE896" s="18">
        <f t="shared" si="109"/>
        <v>0.17000000000000004</v>
      </c>
      <c r="CF896" s="18">
        <f t="shared" si="110"/>
        <v>0.08</v>
      </c>
      <c r="CG896" s="19">
        <f t="shared" si="113"/>
        <v>225</v>
      </c>
      <c r="CH896" s="19">
        <f t="shared" si="113"/>
        <v>270</v>
      </c>
      <c r="CI896" s="19">
        <f t="shared" si="107"/>
        <v>225</v>
      </c>
      <c r="CJ896" s="19">
        <f t="shared" si="108"/>
        <v>270</v>
      </c>
    </row>
    <row r="897" spans="1:88" x14ac:dyDescent="0.35">
      <c r="A897" t="s">
        <v>88</v>
      </c>
      <c r="B897" t="s">
        <v>1059</v>
      </c>
      <c r="C897">
        <v>23.4</v>
      </c>
      <c r="D897">
        <v>23.6</v>
      </c>
      <c r="E897">
        <v>23.4</v>
      </c>
      <c r="F897">
        <v>62</v>
      </c>
      <c r="G897">
        <v>12</v>
      </c>
      <c r="H897">
        <v>23</v>
      </c>
      <c r="I897">
        <v>65</v>
      </c>
      <c r="J897">
        <v>3.3</v>
      </c>
      <c r="K897">
        <v>8</v>
      </c>
      <c r="L897">
        <v>20</v>
      </c>
      <c r="M897" t="s">
        <v>74</v>
      </c>
      <c r="N897" t="s">
        <v>85</v>
      </c>
      <c r="O897">
        <v>0</v>
      </c>
      <c r="P897">
        <v>0</v>
      </c>
      <c r="Q897">
        <v>0</v>
      </c>
      <c r="S897">
        <v>0</v>
      </c>
      <c r="U897">
        <v>0</v>
      </c>
      <c r="V897">
        <v>351</v>
      </c>
      <c r="W897">
        <v>31</v>
      </c>
      <c r="X897">
        <v>2</v>
      </c>
      <c r="Y897">
        <v>0</v>
      </c>
      <c r="Z897" t="s">
        <v>72</v>
      </c>
      <c r="AA897">
        <v>266</v>
      </c>
      <c r="AB897">
        <v>67</v>
      </c>
      <c r="AM897">
        <v>0</v>
      </c>
      <c r="AP897">
        <v>1</v>
      </c>
      <c r="AQ897" t="s">
        <v>161</v>
      </c>
      <c r="AR897">
        <v>0</v>
      </c>
      <c r="AS897">
        <v>0</v>
      </c>
      <c r="AT897">
        <v>24</v>
      </c>
      <c r="AU897">
        <v>24.2</v>
      </c>
      <c r="AV897">
        <v>24</v>
      </c>
      <c r="AW897">
        <v>63</v>
      </c>
      <c r="AX897">
        <v>13</v>
      </c>
      <c r="AY897">
        <v>23</v>
      </c>
      <c r="BA897">
        <v>2.4</v>
      </c>
      <c r="BB897">
        <v>10</v>
      </c>
      <c r="BC897">
        <v>18</v>
      </c>
      <c r="BD897" t="s">
        <v>87</v>
      </c>
      <c r="BE897" t="s">
        <v>87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257</v>
      </c>
      <c r="BN897">
        <v>43</v>
      </c>
      <c r="BO897">
        <v>1</v>
      </c>
      <c r="BP897">
        <v>0</v>
      </c>
      <c r="BQ897" t="s">
        <v>72</v>
      </c>
      <c r="BR897">
        <v>202</v>
      </c>
      <c r="BS897">
        <v>40</v>
      </c>
      <c r="BT897">
        <v>56.7</v>
      </c>
      <c r="BU897">
        <v>41</v>
      </c>
      <c r="BV897">
        <v>33</v>
      </c>
      <c r="BW897">
        <v>54</v>
      </c>
      <c r="BX897">
        <v>29.71</v>
      </c>
      <c r="BY897">
        <v>764</v>
      </c>
      <c r="BZ897">
        <v>4.4770000000000003</v>
      </c>
      <c r="CA897">
        <v>1</v>
      </c>
      <c r="CB897" s="2">
        <f t="shared" si="111"/>
        <v>45667</v>
      </c>
      <c r="CC897" s="3">
        <f t="shared" si="112"/>
        <v>0.32291666666666669</v>
      </c>
      <c r="CD897" s="4">
        <f t="shared" si="106"/>
        <v>45667.322916666664</v>
      </c>
      <c r="CE897" s="18">
        <f t="shared" si="109"/>
        <v>0.17000000000000004</v>
      </c>
      <c r="CF897" s="18">
        <f t="shared" si="110"/>
        <v>0.08</v>
      </c>
      <c r="CG897" s="19">
        <f t="shared" si="113"/>
        <v>202.5</v>
      </c>
      <c r="CH897" s="19">
        <f t="shared" si="113"/>
        <v>270</v>
      </c>
      <c r="CI897" s="19">
        <f t="shared" si="107"/>
        <v>202.5</v>
      </c>
      <c r="CJ897" s="19">
        <f t="shared" si="108"/>
        <v>270</v>
      </c>
    </row>
    <row r="898" spans="1:88" x14ac:dyDescent="0.35">
      <c r="A898" t="s">
        <v>88</v>
      </c>
      <c r="B898" t="s">
        <v>1060</v>
      </c>
      <c r="C898">
        <v>23.2</v>
      </c>
      <c r="D898">
        <v>23.4</v>
      </c>
      <c r="E898">
        <v>23.2</v>
      </c>
      <c r="F898">
        <v>63</v>
      </c>
      <c r="G898">
        <v>12</v>
      </c>
      <c r="H898">
        <v>23</v>
      </c>
      <c r="I898">
        <v>65</v>
      </c>
      <c r="J898">
        <v>2.7</v>
      </c>
      <c r="K898">
        <v>11</v>
      </c>
      <c r="L898">
        <v>20</v>
      </c>
      <c r="M898" t="s">
        <v>85</v>
      </c>
      <c r="N898" t="s">
        <v>85</v>
      </c>
      <c r="O898">
        <v>0</v>
      </c>
      <c r="P898">
        <v>0</v>
      </c>
      <c r="Q898">
        <v>0</v>
      </c>
      <c r="S898">
        <v>0</v>
      </c>
      <c r="U898">
        <v>0</v>
      </c>
      <c r="V898">
        <v>352</v>
      </c>
      <c r="W898">
        <v>32</v>
      </c>
      <c r="X898">
        <v>2</v>
      </c>
      <c r="Y898">
        <v>0</v>
      </c>
      <c r="Z898" t="s">
        <v>72</v>
      </c>
      <c r="AA898">
        <v>268</v>
      </c>
      <c r="AB898">
        <v>66</v>
      </c>
      <c r="AM898">
        <v>0</v>
      </c>
      <c r="AP898">
        <v>0</v>
      </c>
      <c r="AQ898" t="s">
        <v>160</v>
      </c>
      <c r="AR898">
        <v>0</v>
      </c>
      <c r="AS898">
        <v>0</v>
      </c>
      <c r="AT898">
        <v>23.8</v>
      </c>
      <c r="AU898">
        <v>24</v>
      </c>
      <c r="AV898">
        <v>23.8</v>
      </c>
      <c r="AW898">
        <v>63</v>
      </c>
      <c r="AX898">
        <v>13</v>
      </c>
      <c r="AY898">
        <v>23</v>
      </c>
      <c r="BA898">
        <v>2.4</v>
      </c>
      <c r="BB898">
        <v>12</v>
      </c>
      <c r="BC898">
        <v>22</v>
      </c>
      <c r="BD898" t="s">
        <v>87</v>
      </c>
      <c r="BE898" t="s">
        <v>87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262</v>
      </c>
      <c r="BN898">
        <v>43</v>
      </c>
      <c r="BO898">
        <v>1</v>
      </c>
      <c r="BP898">
        <v>0</v>
      </c>
      <c r="BQ898" t="s">
        <v>72</v>
      </c>
      <c r="BR898">
        <v>215</v>
      </c>
      <c r="BS898">
        <v>34</v>
      </c>
      <c r="BT898">
        <v>56.7</v>
      </c>
      <c r="BU898">
        <v>41</v>
      </c>
      <c r="BV898">
        <v>33</v>
      </c>
      <c r="BW898">
        <v>54</v>
      </c>
      <c r="BX898">
        <v>29.71</v>
      </c>
      <c r="BY898">
        <v>764</v>
      </c>
      <c r="BZ898">
        <v>4.4770000000000003</v>
      </c>
      <c r="CA898">
        <v>1</v>
      </c>
      <c r="CB898" s="2">
        <f t="shared" si="111"/>
        <v>45667</v>
      </c>
      <c r="CC898" s="3">
        <f t="shared" si="112"/>
        <v>0.33333333333333331</v>
      </c>
      <c r="CD898" s="4">
        <f t="shared" si="106"/>
        <v>45667.333333333336</v>
      </c>
      <c r="CE898" s="18">
        <f t="shared" si="109"/>
        <v>0.17000000000000004</v>
      </c>
      <c r="CF898" s="18">
        <f t="shared" si="110"/>
        <v>0.08</v>
      </c>
      <c r="CG898" s="19">
        <f t="shared" si="113"/>
        <v>202.5</v>
      </c>
      <c r="CH898" s="19">
        <f t="shared" si="113"/>
        <v>270</v>
      </c>
      <c r="CI898" s="19">
        <f t="shared" si="107"/>
        <v>202.5</v>
      </c>
      <c r="CJ898" s="19">
        <f t="shared" si="108"/>
        <v>270</v>
      </c>
    </row>
    <row r="899" spans="1:88" x14ac:dyDescent="0.35">
      <c r="A899" t="s">
        <v>88</v>
      </c>
      <c r="B899" t="s">
        <v>1061</v>
      </c>
      <c r="C899">
        <v>23.1</v>
      </c>
      <c r="D899">
        <v>23.2</v>
      </c>
      <c r="E899">
        <v>23</v>
      </c>
      <c r="F899">
        <v>63</v>
      </c>
      <c r="G899">
        <v>12</v>
      </c>
      <c r="H899">
        <v>23</v>
      </c>
      <c r="I899">
        <v>65</v>
      </c>
      <c r="J899">
        <v>3.6</v>
      </c>
      <c r="K899">
        <v>9</v>
      </c>
      <c r="L899">
        <v>19</v>
      </c>
      <c r="M899" t="s">
        <v>84</v>
      </c>
      <c r="N899" t="s">
        <v>84</v>
      </c>
      <c r="O899">
        <v>0</v>
      </c>
      <c r="P899">
        <v>0</v>
      </c>
      <c r="Q899">
        <v>0</v>
      </c>
      <c r="S899">
        <v>0</v>
      </c>
      <c r="U899">
        <v>0</v>
      </c>
      <c r="V899">
        <v>350</v>
      </c>
      <c r="W899">
        <v>36</v>
      </c>
      <c r="X899">
        <v>2</v>
      </c>
      <c r="Y899">
        <v>0</v>
      </c>
      <c r="Z899" t="s">
        <v>72</v>
      </c>
      <c r="AA899">
        <v>273</v>
      </c>
      <c r="AB899">
        <v>60</v>
      </c>
      <c r="AM899">
        <v>0</v>
      </c>
      <c r="AP899">
        <v>1</v>
      </c>
      <c r="AQ899" t="s">
        <v>160</v>
      </c>
      <c r="AR899">
        <v>0</v>
      </c>
      <c r="AS899">
        <v>0</v>
      </c>
      <c r="AT899">
        <v>23.6</v>
      </c>
      <c r="AU899">
        <v>23.8</v>
      </c>
      <c r="AV899">
        <v>23.6</v>
      </c>
      <c r="AW899">
        <v>63</v>
      </c>
      <c r="AX899">
        <v>13</v>
      </c>
      <c r="AY899">
        <v>23</v>
      </c>
      <c r="BA899">
        <v>3.3</v>
      </c>
      <c r="BB899">
        <v>11</v>
      </c>
      <c r="BC899">
        <v>21</v>
      </c>
      <c r="BD899" t="s">
        <v>74</v>
      </c>
      <c r="BE899" t="s">
        <v>87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240</v>
      </c>
      <c r="BN899">
        <v>42</v>
      </c>
      <c r="BO899">
        <v>1</v>
      </c>
      <c r="BP899">
        <v>0</v>
      </c>
      <c r="BQ899" t="s">
        <v>72</v>
      </c>
      <c r="BR899">
        <v>180</v>
      </c>
      <c r="BS899">
        <v>47</v>
      </c>
      <c r="BT899">
        <v>57.4</v>
      </c>
      <c r="BU899">
        <v>41</v>
      </c>
      <c r="BV899">
        <v>33.6</v>
      </c>
      <c r="BW899">
        <v>55</v>
      </c>
      <c r="BX899">
        <v>29.72</v>
      </c>
      <c r="BY899">
        <v>765</v>
      </c>
      <c r="BZ899">
        <v>4.4820000000000002</v>
      </c>
      <c r="CA899">
        <v>1</v>
      </c>
      <c r="CB899" s="2">
        <f t="shared" si="111"/>
        <v>45667</v>
      </c>
      <c r="CC899" s="3">
        <f t="shared" si="112"/>
        <v>0.34375</v>
      </c>
      <c r="CD899" s="4">
        <f t="shared" ref="CD899:CD962" si="114">CB899+CC899</f>
        <v>45667.34375</v>
      </c>
      <c r="CE899" s="18">
        <f t="shared" si="109"/>
        <v>0.17000000000000004</v>
      </c>
      <c r="CF899" s="18">
        <f t="shared" si="110"/>
        <v>0.08</v>
      </c>
      <c r="CG899" s="19">
        <f t="shared" si="113"/>
        <v>225</v>
      </c>
      <c r="CH899" s="19">
        <f t="shared" si="113"/>
        <v>270</v>
      </c>
      <c r="CI899" s="19">
        <f t="shared" ref="CI899:CI962" si="115">IF(ISBLANK(N899),"",(VLOOKUP(N899,$CK$2:$CL$17,2,0)))</f>
        <v>225</v>
      </c>
      <c r="CJ899" s="19">
        <f t="shared" ref="CJ899:CJ962" si="116">IF(ISBLANK(BE899),"",(VLOOKUP(BE899,$CK$2:$CL$17,2,0)))</f>
        <v>270</v>
      </c>
    </row>
    <row r="900" spans="1:88" x14ac:dyDescent="0.35">
      <c r="A900" t="s">
        <v>88</v>
      </c>
      <c r="B900" t="s">
        <v>1062</v>
      </c>
      <c r="C900">
        <v>23</v>
      </c>
      <c r="D900">
        <v>23.1</v>
      </c>
      <c r="E900">
        <v>23</v>
      </c>
      <c r="F900">
        <v>63</v>
      </c>
      <c r="G900">
        <v>12</v>
      </c>
      <c r="H900">
        <v>23</v>
      </c>
      <c r="I900">
        <v>65</v>
      </c>
      <c r="J900">
        <v>3.1</v>
      </c>
      <c r="K900">
        <v>9</v>
      </c>
      <c r="L900">
        <v>19</v>
      </c>
      <c r="M900" t="s">
        <v>85</v>
      </c>
      <c r="N900" t="s">
        <v>85</v>
      </c>
      <c r="O900">
        <v>0</v>
      </c>
      <c r="P900">
        <v>0</v>
      </c>
      <c r="Q900">
        <v>0</v>
      </c>
      <c r="S900">
        <v>0</v>
      </c>
      <c r="U900">
        <v>0</v>
      </c>
      <c r="V900">
        <v>351</v>
      </c>
      <c r="W900">
        <v>32</v>
      </c>
      <c r="X900">
        <v>2</v>
      </c>
      <c r="Y900">
        <v>0</v>
      </c>
      <c r="Z900" t="s">
        <v>72</v>
      </c>
      <c r="AA900">
        <v>261</v>
      </c>
      <c r="AB900">
        <v>72</v>
      </c>
      <c r="AM900">
        <v>0</v>
      </c>
      <c r="AP900">
        <v>0</v>
      </c>
      <c r="AQ900" t="s">
        <v>160</v>
      </c>
      <c r="AR900">
        <v>0</v>
      </c>
      <c r="AS900">
        <v>0</v>
      </c>
      <c r="AT900">
        <v>23.6</v>
      </c>
      <c r="AU900">
        <v>23.7</v>
      </c>
      <c r="AV900">
        <v>23.6</v>
      </c>
      <c r="AW900">
        <v>63</v>
      </c>
      <c r="AX900">
        <v>13</v>
      </c>
      <c r="AY900">
        <v>23</v>
      </c>
      <c r="BA900">
        <v>2.7</v>
      </c>
      <c r="BB900">
        <v>10</v>
      </c>
      <c r="BC900">
        <v>20</v>
      </c>
      <c r="BD900" t="s">
        <v>77</v>
      </c>
      <c r="BE900" t="s">
        <v>87</v>
      </c>
      <c r="BF900">
        <v>0</v>
      </c>
      <c r="BG900">
        <v>0</v>
      </c>
      <c r="BH900">
        <v>0</v>
      </c>
      <c r="BI900">
        <v>2</v>
      </c>
      <c r="BJ900">
        <v>5</v>
      </c>
      <c r="BK900">
        <v>0</v>
      </c>
      <c r="BL900">
        <v>0</v>
      </c>
      <c r="BM900">
        <v>235</v>
      </c>
      <c r="BN900">
        <v>42</v>
      </c>
      <c r="BO900">
        <v>1</v>
      </c>
      <c r="BP900">
        <v>0</v>
      </c>
      <c r="BQ900" t="s">
        <v>72</v>
      </c>
      <c r="BR900">
        <v>186</v>
      </c>
      <c r="BS900">
        <v>38</v>
      </c>
      <c r="BT900">
        <v>57.9</v>
      </c>
      <c r="BU900">
        <v>41</v>
      </c>
      <c r="BV900">
        <v>34.1</v>
      </c>
      <c r="BW900">
        <v>55</v>
      </c>
      <c r="BX900">
        <v>29.72</v>
      </c>
      <c r="BY900">
        <v>764</v>
      </c>
      <c r="BZ900">
        <v>4.4770000000000003</v>
      </c>
      <c r="CA900">
        <v>1</v>
      </c>
      <c r="CB900" s="2">
        <f t="shared" si="111"/>
        <v>45667</v>
      </c>
      <c r="CC900" s="3">
        <f t="shared" si="112"/>
        <v>0.35416666666666669</v>
      </c>
      <c r="CD900" s="4">
        <f t="shared" si="114"/>
        <v>45667.354166666664</v>
      </c>
      <c r="CE900" s="18">
        <f t="shared" ref="CE900:CE963" si="117">CE899+O900</f>
        <v>0.17000000000000004</v>
      </c>
      <c r="CF900" s="18">
        <f t="shared" ref="CF900:CF963" si="118">CF899+BF900</f>
        <v>0.08</v>
      </c>
      <c r="CG900" s="19">
        <f t="shared" si="113"/>
        <v>202.5</v>
      </c>
      <c r="CH900" s="19">
        <f t="shared" si="113"/>
        <v>270</v>
      </c>
      <c r="CI900" s="19">
        <f t="shared" si="115"/>
        <v>202.5</v>
      </c>
      <c r="CJ900" s="19">
        <f t="shared" si="116"/>
        <v>270</v>
      </c>
    </row>
    <row r="901" spans="1:88" x14ac:dyDescent="0.35">
      <c r="A901" t="s">
        <v>88</v>
      </c>
      <c r="B901" t="s">
        <v>1063</v>
      </c>
      <c r="C901">
        <v>23</v>
      </c>
      <c r="D901">
        <v>23</v>
      </c>
      <c r="E901">
        <v>23</v>
      </c>
      <c r="F901">
        <v>63</v>
      </c>
      <c r="G901">
        <v>12</v>
      </c>
      <c r="H901">
        <v>23</v>
      </c>
      <c r="I901">
        <v>65</v>
      </c>
      <c r="J901">
        <v>2</v>
      </c>
      <c r="K901">
        <v>7</v>
      </c>
      <c r="L901">
        <v>20</v>
      </c>
      <c r="M901" t="s">
        <v>85</v>
      </c>
      <c r="N901" t="s">
        <v>85</v>
      </c>
      <c r="O901">
        <v>0</v>
      </c>
      <c r="P901">
        <v>0</v>
      </c>
      <c r="Q901">
        <v>0</v>
      </c>
      <c r="S901">
        <v>0</v>
      </c>
      <c r="U901">
        <v>0</v>
      </c>
      <c r="V901">
        <v>351</v>
      </c>
      <c r="W901">
        <v>34</v>
      </c>
      <c r="X901">
        <v>2</v>
      </c>
      <c r="Y901">
        <v>0</v>
      </c>
      <c r="Z901" t="s">
        <v>72</v>
      </c>
      <c r="AA901">
        <v>269</v>
      </c>
      <c r="AB901">
        <v>65</v>
      </c>
      <c r="AM901">
        <v>0</v>
      </c>
      <c r="AP901">
        <v>1</v>
      </c>
      <c r="AQ901" t="s">
        <v>160</v>
      </c>
      <c r="AR901">
        <v>0</v>
      </c>
      <c r="AS901">
        <v>0</v>
      </c>
      <c r="AT901">
        <v>23.7</v>
      </c>
      <c r="AU901">
        <v>23.7</v>
      </c>
      <c r="AV901">
        <v>23.6</v>
      </c>
      <c r="AW901">
        <v>63</v>
      </c>
      <c r="AX901">
        <v>13</v>
      </c>
      <c r="AY901">
        <v>23</v>
      </c>
      <c r="BA901">
        <v>1.1000000000000001</v>
      </c>
      <c r="BB901">
        <v>7</v>
      </c>
      <c r="BC901">
        <v>22</v>
      </c>
      <c r="BD901" t="s">
        <v>77</v>
      </c>
      <c r="BE901" t="s">
        <v>78</v>
      </c>
      <c r="BF901">
        <v>0</v>
      </c>
      <c r="BG901">
        <v>0</v>
      </c>
      <c r="BH901">
        <v>0</v>
      </c>
      <c r="BI901">
        <v>10</v>
      </c>
      <c r="BJ901">
        <v>14</v>
      </c>
      <c r="BK901">
        <v>0</v>
      </c>
      <c r="BL901">
        <v>0</v>
      </c>
      <c r="BM901">
        <v>232</v>
      </c>
      <c r="BN901">
        <v>42</v>
      </c>
      <c r="BO901">
        <v>1</v>
      </c>
      <c r="BP901">
        <v>0</v>
      </c>
      <c r="BQ901" t="s">
        <v>72</v>
      </c>
      <c r="BR901">
        <v>195</v>
      </c>
      <c r="BS901">
        <v>26</v>
      </c>
      <c r="BT901">
        <v>58.8</v>
      </c>
      <c r="BU901">
        <v>40</v>
      </c>
      <c r="BV901">
        <v>34.299999999999997</v>
      </c>
      <c r="BW901">
        <v>56</v>
      </c>
      <c r="BX901">
        <v>29.72</v>
      </c>
      <c r="BY901">
        <v>764</v>
      </c>
      <c r="BZ901">
        <v>4.4770000000000003</v>
      </c>
      <c r="CA901">
        <v>1</v>
      </c>
      <c r="CB901" s="2">
        <f t="shared" ref="CB901:CB964" si="119">VALUE(LEFT($B901,11))</f>
        <v>45667</v>
      </c>
      <c r="CC901" s="3">
        <f t="shared" ref="CC901:CC964" si="120">VALUE(RIGHT(B901,11))</f>
        <v>0.36458333333333331</v>
      </c>
      <c r="CD901" s="4">
        <f t="shared" si="114"/>
        <v>45667.364583333336</v>
      </c>
      <c r="CE901" s="18">
        <f t="shared" si="117"/>
        <v>0.17000000000000004</v>
      </c>
      <c r="CF901" s="18">
        <f t="shared" si="118"/>
        <v>0.08</v>
      </c>
      <c r="CG901" s="19">
        <f t="shared" si="113"/>
        <v>202.5</v>
      </c>
      <c r="CH901" s="19">
        <f t="shared" si="113"/>
        <v>315</v>
      </c>
      <c r="CI901" s="19">
        <f t="shared" si="115"/>
        <v>202.5</v>
      </c>
      <c r="CJ901" s="19">
        <f t="shared" si="116"/>
        <v>315</v>
      </c>
    </row>
    <row r="902" spans="1:88" x14ac:dyDescent="0.35">
      <c r="A902" t="s">
        <v>88</v>
      </c>
      <c r="B902" t="s">
        <v>1064</v>
      </c>
      <c r="C902">
        <v>22.9</v>
      </c>
      <c r="D902">
        <v>23</v>
      </c>
      <c r="E902">
        <v>22.9</v>
      </c>
      <c r="F902">
        <v>63</v>
      </c>
      <c r="G902">
        <v>12</v>
      </c>
      <c r="H902">
        <v>23</v>
      </c>
      <c r="I902">
        <v>65</v>
      </c>
      <c r="J902">
        <v>3.3</v>
      </c>
      <c r="K902">
        <v>7</v>
      </c>
      <c r="L902">
        <v>20</v>
      </c>
      <c r="M902" t="s">
        <v>85</v>
      </c>
      <c r="N902" t="s">
        <v>84</v>
      </c>
      <c r="O902">
        <v>0</v>
      </c>
      <c r="P902">
        <v>0</v>
      </c>
      <c r="Q902">
        <v>0</v>
      </c>
      <c r="S902">
        <v>0</v>
      </c>
      <c r="U902">
        <v>0</v>
      </c>
      <c r="V902">
        <v>348</v>
      </c>
      <c r="W902">
        <v>34</v>
      </c>
      <c r="X902">
        <v>2</v>
      </c>
      <c r="Y902">
        <v>0</v>
      </c>
      <c r="Z902" t="s">
        <v>72</v>
      </c>
      <c r="AA902">
        <v>261</v>
      </c>
      <c r="AB902">
        <v>69</v>
      </c>
      <c r="AM902">
        <v>0</v>
      </c>
      <c r="AP902">
        <v>1</v>
      </c>
      <c r="AQ902" t="s">
        <v>161</v>
      </c>
      <c r="AR902">
        <v>0</v>
      </c>
      <c r="AS902">
        <v>0</v>
      </c>
      <c r="AT902">
        <v>23.6</v>
      </c>
      <c r="AU902">
        <v>23.8</v>
      </c>
      <c r="AV902">
        <v>23.6</v>
      </c>
      <c r="AW902">
        <v>62</v>
      </c>
      <c r="AX902">
        <v>12</v>
      </c>
      <c r="AY902">
        <v>23</v>
      </c>
      <c r="BA902">
        <v>2.2000000000000002</v>
      </c>
      <c r="BB902">
        <v>10</v>
      </c>
      <c r="BC902">
        <v>22</v>
      </c>
      <c r="BD902" t="s">
        <v>77</v>
      </c>
      <c r="BE902" t="s">
        <v>77</v>
      </c>
      <c r="BF902">
        <v>0</v>
      </c>
      <c r="BG902">
        <v>0</v>
      </c>
      <c r="BH902">
        <v>0</v>
      </c>
      <c r="BI902">
        <v>20</v>
      </c>
      <c r="BJ902">
        <v>25</v>
      </c>
      <c r="BK902">
        <v>0</v>
      </c>
      <c r="BL902">
        <v>0</v>
      </c>
      <c r="BM902">
        <v>244</v>
      </c>
      <c r="BN902">
        <v>42</v>
      </c>
      <c r="BO902">
        <v>1</v>
      </c>
      <c r="BP902">
        <v>0</v>
      </c>
      <c r="BQ902" t="s">
        <v>72</v>
      </c>
      <c r="BR902">
        <v>194</v>
      </c>
      <c r="BS902">
        <v>37</v>
      </c>
      <c r="BT902">
        <v>59.5</v>
      </c>
      <c r="BU902">
        <v>40</v>
      </c>
      <c r="BV902">
        <v>34.9</v>
      </c>
      <c r="BW902">
        <v>57</v>
      </c>
      <c r="BX902">
        <v>29.71</v>
      </c>
      <c r="BY902">
        <v>764</v>
      </c>
      <c r="BZ902">
        <v>4.4770000000000003</v>
      </c>
      <c r="CA902">
        <v>1</v>
      </c>
      <c r="CB902" s="2">
        <f t="shared" si="119"/>
        <v>45667</v>
      </c>
      <c r="CC902" s="3">
        <f t="shared" si="120"/>
        <v>0.375</v>
      </c>
      <c r="CD902" s="4">
        <f t="shared" si="114"/>
        <v>45667.375</v>
      </c>
      <c r="CE902" s="18">
        <f t="shared" si="117"/>
        <v>0.17000000000000004</v>
      </c>
      <c r="CF902" s="18">
        <f t="shared" si="118"/>
        <v>0.08</v>
      </c>
      <c r="CG902" s="19">
        <f t="shared" si="113"/>
        <v>225</v>
      </c>
      <c r="CH902" s="19">
        <f t="shared" si="113"/>
        <v>292.5</v>
      </c>
      <c r="CI902" s="19">
        <f t="shared" si="115"/>
        <v>225</v>
      </c>
      <c r="CJ902" s="19">
        <f t="shared" si="116"/>
        <v>292.5</v>
      </c>
    </row>
    <row r="903" spans="1:88" x14ac:dyDescent="0.35">
      <c r="A903" t="s">
        <v>88</v>
      </c>
      <c r="B903" t="s">
        <v>1065</v>
      </c>
      <c r="C903">
        <v>23</v>
      </c>
      <c r="D903">
        <v>23</v>
      </c>
      <c r="E903">
        <v>22.9</v>
      </c>
      <c r="F903">
        <v>62</v>
      </c>
      <c r="G903">
        <v>12</v>
      </c>
      <c r="H903">
        <v>23</v>
      </c>
      <c r="I903">
        <v>65</v>
      </c>
      <c r="J903">
        <v>2.6</v>
      </c>
      <c r="K903">
        <v>10</v>
      </c>
      <c r="L903">
        <v>20</v>
      </c>
      <c r="M903" t="s">
        <v>84</v>
      </c>
      <c r="N903" t="s">
        <v>85</v>
      </c>
      <c r="O903">
        <v>0</v>
      </c>
      <c r="P903">
        <v>0</v>
      </c>
      <c r="Q903">
        <v>0</v>
      </c>
      <c r="S903">
        <v>0</v>
      </c>
      <c r="U903">
        <v>0</v>
      </c>
      <c r="V903">
        <v>352</v>
      </c>
      <c r="W903">
        <v>34</v>
      </c>
      <c r="X903">
        <v>2</v>
      </c>
      <c r="Y903">
        <v>0</v>
      </c>
      <c r="Z903" t="s">
        <v>72</v>
      </c>
      <c r="AA903">
        <v>286</v>
      </c>
      <c r="AB903">
        <v>49</v>
      </c>
      <c r="AM903">
        <v>0</v>
      </c>
      <c r="AP903">
        <v>0</v>
      </c>
      <c r="AQ903" t="s">
        <v>160</v>
      </c>
      <c r="AR903">
        <v>0</v>
      </c>
      <c r="AS903">
        <v>0</v>
      </c>
      <c r="AT903">
        <v>24</v>
      </c>
      <c r="AU903">
        <v>24</v>
      </c>
      <c r="AV903">
        <v>23.6</v>
      </c>
      <c r="AW903">
        <v>62</v>
      </c>
      <c r="AX903">
        <v>13</v>
      </c>
      <c r="AY903">
        <v>23</v>
      </c>
      <c r="BA903">
        <v>2.4</v>
      </c>
      <c r="BB903">
        <v>12</v>
      </c>
      <c r="BC903">
        <v>21</v>
      </c>
      <c r="BD903" t="s">
        <v>77</v>
      </c>
      <c r="BE903" t="s">
        <v>78</v>
      </c>
      <c r="BF903">
        <v>0</v>
      </c>
      <c r="BG903">
        <v>0</v>
      </c>
      <c r="BH903">
        <v>0</v>
      </c>
      <c r="BI903">
        <v>46</v>
      </c>
      <c r="BJ903">
        <v>65</v>
      </c>
      <c r="BK903">
        <v>0</v>
      </c>
      <c r="BL903">
        <v>0.5</v>
      </c>
      <c r="BM903">
        <v>245</v>
      </c>
      <c r="BN903">
        <v>42</v>
      </c>
      <c r="BO903">
        <v>1</v>
      </c>
      <c r="BP903">
        <v>0</v>
      </c>
      <c r="BQ903" t="s">
        <v>72</v>
      </c>
      <c r="BR903">
        <v>195</v>
      </c>
      <c r="BS903">
        <v>38</v>
      </c>
      <c r="BT903">
        <v>60.2</v>
      </c>
      <c r="BU903">
        <v>39</v>
      </c>
      <c r="BV903">
        <v>34.9</v>
      </c>
      <c r="BW903">
        <v>57</v>
      </c>
      <c r="BX903">
        <v>29.72</v>
      </c>
      <c r="BY903">
        <v>764</v>
      </c>
      <c r="BZ903">
        <v>4.4770000000000003</v>
      </c>
      <c r="CA903">
        <v>1</v>
      </c>
      <c r="CB903" s="2">
        <f t="shared" si="119"/>
        <v>45667</v>
      </c>
      <c r="CC903" s="3">
        <f t="shared" si="120"/>
        <v>0.38541666666666669</v>
      </c>
      <c r="CD903" s="4">
        <f t="shared" si="114"/>
        <v>45667.385416666664</v>
      </c>
      <c r="CE903" s="18">
        <f t="shared" si="117"/>
        <v>0.17000000000000004</v>
      </c>
      <c r="CF903" s="18">
        <f t="shared" si="118"/>
        <v>0.08</v>
      </c>
      <c r="CG903" s="19">
        <f t="shared" ref="CG903:CH966" si="121">IF(ISNUMBER(CI903),IF(CI903&gt;180,CI903,CI903+360),"")</f>
        <v>202.5</v>
      </c>
      <c r="CH903" s="19">
        <f t="shared" si="121"/>
        <v>315</v>
      </c>
      <c r="CI903" s="19">
        <f t="shared" si="115"/>
        <v>202.5</v>
      </c>
      <c r="CJ903" s="19">
        <f t="shared" si="116"/>
        <v>315</v>
      </c>
    </row>
    <row r="904" spans="1:88" x14ac:dyDescent="0.35">
      <c r="A904" t="s">
        <v>88</v>
      </c>
      <c r="B904" t="s">
        <v>1066</v>
      </c>
      <c r="C904">
        <v>23.3</v>
      </c>
      <c r="D904">
        <v>23.3</v>
      </c>
      <c r="E904">
        <v>23</v>
      </c>
      <c r="F904">
        <v>62</v>
      </c>
      <c r="G904">
        <v>12</v>
      </c>
      <c r="H904">
        <v>23</v>
      </c>
      <c r="I904">
        <v>65</v>
      </c>
      <c r="J904">
        <v>2.2999999999999998</v>
      </c>
      <c r="K904">
        <v>10</v>
      </c>
      <c r="L904">
        <v>21</v>
      </c>
      <c r="M904" t="s">
        <v>87</v>
      </c>
      <c r="N904" t="s">
        <v>75</v>
      </c>
      <c r="O904">
        <v>0</v>
      </c>
      <c r="P904">
        <v>0</v>
      </c>
      <c r="Q904">
        <v>0</v>
      </c>
      <c r="S904">
        <v>0</v>
      </c>
      <c r="U904">
        <v>0</v>
      </c>
      <c r="V904">
        <v>350</v>
      </c>
      <c r="W904">
        <v>29</v>
      </c>
      <c r="X904">
        <v>2</v>
      </c>
      <c r="Y904">
        <v>0</v>
      </c>
      <c r="Z904" t="s">
        <v>72</v>
      </c>
      <c r="AA904">
        <v>270</v>
      </c>
      <c r="AB904">
        <v>62</v>
      </c>
      <c r="AD904">
        <v>0</v>
      </c>
      <c r="AG904">
        <v>11.3</v>
      </c>
      <c r="AH904">
        <v>13.9</v>
      </c>
      <c r="AK904">
        <v>0</v>
      </c>
      <c r="AM904">
        <v>36</v>
      </c>
      <c r="AN904">
        <v>38</v>
      </c>
      <c r="AO904">
        <v>2</v>
      </c>
      <c r="AP904">
        <v>1</v>
      </c>
      <c r="AQ904" t="s">
        <v>145</v>
      </c>
      <c r="AR904">
        <v>0</v>
      </c>
      <c r="AS904">
        <v>0</v>
      </c>
      <c r="AT904">
        <v>24.9</v>
      </c>
      <c r="AU904">
        <v>24.9</v>
      </c>
      <c r="AV904">
        <v>24</v>
      </c>
      <c r="AW904">
        <v>60</v>
      </c>
      <c r="AX904">
        <v>13</v>
      </c>
      <c r="AY904">
        <v>24</v>
      </c>
      <c r="BA904">
        <v>3.3</v>
      </c>
      <c r="BB904">
        <v>13</v>
      </c>
      <c r="BC904">
        <v>21</v>
      </c>
      <c r="BD904" t="s">
        <v>80</v>
      </c>
      <c r="BE904" t="s">
        <v>82</v>
      </c>
      <c r="BF904">
        <v>0</v>
      </c>
      <c r="BG904">
        <v>0</v>
      </c>
      <c r="BH904">
        <v>0</v>
      </c>
      <c r="BI904">
        <v>89</v>
      </c>
      <c r="BJ904">
        <v>104</v>
      </c>
      <c r="BK904">
        <v>0.5</v>
      </c>
      <c r="BL904">
        <v>0.6</v>
      </c>
      <c r="BM904">
        <v>241</v>
      </c>
      <c r="BN904">
        <v>40</v>
      </c>
      <c r="BO904">
        <v>1</v>
      </c>
      <c r="BP904">
        <v>0</v>
      </c>
      <c r="BQ904" t="s">
        <v>72</v>
      </c>
      <c r="BR904">
        <v>185</v>
      </c>
      <c r="BS904">
        <v>44</v>
      </c>
      <c r="BT904">
        <v>60.9</v>
      </c>
      <c r="BU904">
        <v>39</v>
      </c>
      <c r="BV904">
        <v>35.5</v>
      </c>
      <c r="BW904">
        <v>58</v>
      </c>
      <c r="BX904">
        <v>29.71</v>
      </c>
      <c r="BY904">
        <v>764</v>
      </c>
      <c r="BZ904">
        <v>4.4770000000000003</v>
      </c>
      <c r="CA904">
        <v>1</v>
      </c>
      <c r="CB904" s="2">
        <f t="shared" si="119"/>
        <v>45667</v>
      </c>
      <c r="CC904" s="3">
        <f t="shared" si="120"/>
        <v>0.39583333333333331</v>
      </c>
      <c r="CD904" s="4">
        <f t="shared" si="114"/>
        <v>45667.395833333336</v>
      </c>
      <c r="CE904" s="18">
        <f t="shared" si="117"/>
        <v>0.17000000000000004</v>
      </c>
      <c r="CF904" s="18">
        <f t="shared" si="118"/>
        <v>0.08</v>
      </c>
      <c r="CG904" s="19">
        <f t="shared" si="121"/>
        <v>517.5</v>
      </c>
      <c r="CH904" s="19">
        <f t="shared" si="121"/>
        <v>337.5</v>
      </c>
      <c r="CI904" s="19">
        <f t="shared" si="115"/>
        <v>157.5</v>
      </c>
      <c r="CJ904" s="19">
        <f t="shared" si="116"/>
        <v>337.5</v>
      </c>
    </row>
    <row r="905" spans="1:88" x14ac:dyDescent="0.35">
      <c r="A905" t="s">
        <v>88</v>
      </c>
      <c r="B905" t="s">
        <v>1067</v>
      </c>
      <c r="C905">
        <v>23.8</v>
      </c>
      <c r="D905">
        <v>23.8</v>
      </c>
      <c r="E905">
        <v>23.3</v>
      </c>
      <c r="F905">
        <v>61</v>
      </c>
      <c r="G905">
        <v>12</v>
      </c>
      <c r="H905">
        <v>23</v>
      </c>
      <c r="I905">
        <v>65</v>
      </c>
      <c r="J905">
        <v>3.3</v>
      </c>
      <c r="K905">
        <v>11</v>
      </c>
      <c r="L905">
        <v>21</v>
      </c>
      <c r="M905" t="s">
        <v>84</v>
      </c>
      <c r="N905" t="s">
        <v>84</v>
      </c>
      <c r="O905">
        <v>0</v>
      </c>
      <c r="P905">
        <v>0</v>
      </c>
      <c r="Q905">
        <v>0</v>
      </c>
      <c r="S905">
        <v>0</v>
      </c>
      <c r="U905">
        <v>0</v>
      </c>
      <c r="V905">
        <v>342</v>
      </c>
      <c r="W905">
        <v>28</v>
      </c>
      <c r="X905">
        <v>2</v>
      </c>
      <c r="Y905">
        <v>0</v>
      </c>
      <c r="Z905" t="s">
        <v>72</v>
      </c>
      <c r="AA905">
        <v>260</v>
      </c>
      <c r="AB905">
        <v>64</v>
      </c>
      <c r="AD905">
        <v>0</v>
      </c>
      <c r="AG905">
        <v>12.3</v>
      </c>
      <c r="AH905">
        <v>14.5</v>
      </c>
      <c r="AK905">
        <v>0</v>
      </c>
      <c r="AM905">
        <v>266</v>
      </c>
      <c r="AN905">
        <v>38</v>
      </c>
      <c r="AO905">
        <v>2</v>
      </c>
      <c r="AP905">
        <v>0</v>
      </c>
      <c r="AQ905" t="s">
        <v>145</v>
      </c>
      <c r="AR905">
        <v>0</v>
      </c>
      <c r="AS905">
        <v>0</v>
      </c>
      <c r="AT905">
        <v>25.3</v>
      </c>
      <c r="AU905">
        <v>25.3</v>
      </c>
      <c r="AV905">
        <v>24.9</v>
      </c>
      <c r="AW905">
        <v>59</v>
      </c>
      <c r="AX905">
        <v>13</v>
      </c>
      <c r="AY905">
        <v>24</v>
      </c>
      <c r="BA905">
        <v>2.4</v>
      </c>
      <c r="BB905">
        <v>10</v>
      </c>
      <c r="BC905">
        <v>21</v>
      </c>
      <c r="BD905" t="s">
        <v>77</v>
      </c>
      <c r="BE905" t="s">
        <v>87</v>
      </c>
      <c r="BF905">
        <v>0</v>
      </c>
      <c r="BG905">
        <v>0</v>
      </c>
      <c r="BH905">
        <v>0</v>
      </c>
      <c r="BI905">
        <v>117</v>
      </c>
      <c r="BJ905">
        <v>160</v>
      </c>
      <c r="BK905">
        <v>0.6</v>
      </c>
      <c r="BL905">
        <v>0.7</v>
      </c>
      <c r="BM905">
        <v>241</v>
      </c>
      <c r="BN905">
        <v>37</v>
      </c>
      <c r="BO905">
        <v>1</v>
      </c>
      <c r="BP905">
        <v>0</v>
      </c>
      <c r="BQ905" t="s">
        <v>72</v>
      </c>
      <c r="BR905">
        <v>187</v>
      </c>
      <c r="BS905">
        <v>43</v>
      </c>
      <c r="BT905">
        <v>61.9</v>
      </c>
      <c r="BU905">
        <v>38</v>
      </c>
      <c r="BV905">
        <v>35.799999999999997</v>
      </c>
      <c r="BW905">
        <v>59</v>
      </c>
      <c r="BX905">
        <v>29.71</v>
      </c>
      <c r="BY905">
        <v>764</v>
      </c>
      <c r="BZ905">
        <v>4.4770000000000003</v>
      </c>
      <c r="CA905">
        <v>1</v>
      </c>
      <c r="CB905" s="2">
        <f t="shared" si="119"/>
        <v>45667</v>
      </c>
      <c r="CC905" s="3">
        <f t="shared" si="120"/>
        <v>0.40625</v>
      </c>
      <c r="CD905" s="4">
        <f t="shared" si="114"/>
        <v>45667.40625</v>
      </c>
      <c r="CE905" s="18">
        <f t="shared" si="117"/>
        <v>0.17000000000000004</v>
      </c>
      <c r="CF905" s="18">
        <f t="shared" si="118"/>
        <v>0.08</v>
      </c>
      <c r="CG905" s="19">
        <f t="shared" si="121"/>
        <v>225</v>
      </c>
      <c r="CH905" s="19">
        <f t="shared" si="121"/>
        <v>270</v>
      </c>
      <c r="CI905" s="19">
        <f t="shared" si="115"/>
        <v>225</v>
      </c>
      <c r="CJ905" s="19">
        <f t="shared" si="116"/>
        <v>270</v>
      </c>
    </row>
    <row r="906" spans="1:88" x14ac:dyDescent="0.35">
      <c r="A906" t="s">
        <v>88</v>
      </c>
      <c r="B906" t="s">
        <v>1068</v>
      </c>
      <c r="C906">
        <v>24.6</v>
      </c>
      <c r="D906">
        <v>24.6</v>
      </c>
      <c r="E906">
        <v>23.8</v>
      </c>
      <c r="F906">
        <v>59</v>
      </c>
      <c r="G906">
        <v>12</v>
      </c>
      <c r="H906">
        <v>24</v>
      </c>
      <c r="I906">
        <v>65</v>
      </c>
      <c r="J906">
        <v>3.4</v>
      </c>
      <c r="K906">
        <v>10</v>
      </c>
      <c r="L906">
        <v>21</v>
      </c>
      <c r="M906" t="s">
        <v>87</v>
      </c>
      <c r="N906" t="s">
        <v>85</v>
      </c>
      <c r="O906">
        <v>0</v>
      </c>
      <c r="P906">
        <v>0</v>
      </c>
      <c r="Q906">
        <v>0</v>
      </c>
      <c r="S906">
        <v>0</v>
      </c>
      <c r="U906">
        <v>0</v>
      </c>
      <c r="V906">
        <v>341</v>
      </c>
      <c r="W906">
        <v>28</v>
      </c>
      <c r="X906">
        <v>2</v>
      </c>
      <c r="Y906">
        <v>0</v>
      </c>
      <c r="Z906" t="s">
        <v>72</v>
      </c>
      <c r="AA906">
        <v>266</v>
      </c>
      <c r="AB906">
        <v>58</v>
      </c>
      <c r="AD906">
        <v>0</v>
      </c>
      <c r="AG906">
        <v>14.4</v>
      </c>
      <c r="AH906">
        <v>15.8</v>
      </c>
      <c r="AK906">
        <v>0</v>
      </c>
      <c r="AM906">
        <v>270</v>
      </c>
      <c r="AN906">
        <v>34</v>
      </c>
      <c r="AO906">
        <v>2</v>
      </c>
      <c r="AP906">
        <v>0</v>
      </c>
      <c r="AQ906" t="s">
        <v>145</v>
      </c>
      <c r="AR906">
        <v>0</v>
      </c>
      <c r="AS906">
        <v>0</v>
      </c>
      <c r="AT906">
        <v>25.7</v>
      </c>
      <c r="AU906">
        <v>25.7</v>
      </c>
      <c r="AV906">
        <v>25.3</v>
      </c>
      <c r="AW906">
        <v>59</v>
      </c>
      <c r="AX906">
        <v>13</v>
      </c>
      <c r="AY906">
        <v>25</v>
      </c>
      <c r="BA906">
        <v>5.9</v>
      </c>
      <c r="BB906">
        <v>18</v>
      </c>
      <c r="BC906">
        <v>19</v>
      </c>
      <c r="BD906" t="s">
        <v>82</v>
      </c>
      <c r="BE906" t="s">
        <v>82</v>
      </c>
      <c r="BF906">
        <v>0</v>
      </c>
      <c r="BG906">
        <v>0</v>
      </c>
      <c r="BH906">
        <v>0</v>
      </c>
      <c r="BI906">
        <v>161</v>
      </c>
      <c r="BJ906">
        <v>195</v>
      </c>
      <c r="BK906">
        <v>0.7</v>
      </c>
      <c r="BL906">
        <v>0.7</v>
      </c>
      <c r="BM906">
        <v>243</v>
      </c>
      <c r="BN906">
        <v>37</v>
      </c>
      <c r="BO906">
        <v>2</v>
      </c>
      <c r="BP906">
        <v>0</v>
      </c>
      <c r="BQ906" t="s">
        <v>72</v>
      </c>
      <c r="BR906">
        <v>189</v>
      </c>
      <c r="BS906">
        <v>40</v>
      </c>
      <c r="BT906">
        <v>63.9</v>
      </c>
      <c r="BU906">
        <v>36</v>
      </c>
      <c r="BV906">
        <v>36.200000000000003</v>
      </c>
      <c r="BW906">
        <v>61</v>
      </c>
      <c r="BX906">
        <v>29.7</v>
      </c>
      <c r="BY906">
        <v>764</v>
      </c>
      <c r="BZ906">
        <v>4.4770000000000003</v>
      </c>
      <c r="CA906">
        <v>1</v>
      </c>
      <c r="CB906" s="2">
        <f t="shared" si="119"/>
        <v>45667</v>
      </c>
      <c r="CC906" s="3">
        <f t="shared" si="120"/>
        <v>0.41666666666666669</v>
      </c>
      <c r="CD906" s="4">
        <f t="shared" si="114"/>
        <v>45667.416666666664</v>
      </c>
      <c r="CE906" s="18">
        <f t="shared" si="117"/>
        <v>0.17000000000000004</v>
      </c>
      <c r="CF906" s="18">
        <f t="shared" si="118"/>
        <v>0.08</v>
      </c>
      <c r="CG906" s="19">
        <f t="shared" si="121"/>
        <v>202.5</v>
      </c>
      <c r="CH906" s="19">
        <f t="shared" si="121"/>
        <v>337.5</v>
      </c>
      <c r="CI906" s="19">
        <f t="shared" si="115"/>
        <v>202.5</v>
      </c>
      <c r="CJ906" s="19">
        <f t="shared" si="116"/>
        <v>337.5</v>
      </c>
    </row>
    <row r="907" spans="1:88" x14ac:dyDescent="0.35">
      <c r="A907" t="s">
        <v>88</v>
      </c>
      <c r="B907" t="s">
        <v>1069</v>
      </c>
      <c r="C907">
        <v>25</v>
      </c>
      <c r="D907">
        <v>25</v>
      </c>
      <c r="E907">
        <v>24.6</v>
      </c>
      <c r="F907">
        <v>59</v>
      </c>
      <c r="G907">
        <v>12</v>
      </c>
      <c r="H907">
        <v>24</v>
      </c>
      <c r="I907">
        <v>65</v>
      </c>
      <c r="J907">
        <v>4.0999999999999996</v>
      </c>
      <c r="K907">
        <v>10</v>
      </c>
      <c r="L907">
        <v>21</v>
      </c>
      <c r="M907" t="s">
        <v>74</v>
      </c>
      <c r="N907" t="s">
        <v>86</v>
      </c>
      <c r="O907">
        <v>0</v>
      </c>
      <c r="P907">
        <v>0</v>
      </c>
      <c r="Q907">
        <v>0</v>
      </c>
      <c r="S907">
        <v>0</v>
      </c>
      <c r="U907">
        <v>0</v>
      </c>
      <c r="V907">
        <v>344</v>
      </c>
      <c r="W907">
        <v>30</v>
      </c>
      <c r="X907">
        <v>1</v>
      </c>
      <c r="Y907">
        <v>0</v>
      </c>
      <c r="Z907" t="s">
        <v>72</v>
      </c>
      <c r="AA907">
        <v>271</v>
      </c>
      <c r="AB907">
        <v>55</v>
      </c>
      <c r="AD907">
        <v>0</v>
      </c>
      <c r="AG907">
        <v>14.8</v>
      </c>
      <c r="AH907">
        <v>16.5</v>
      </c>
      <c r="AK907">
        <v>0</v>
      </c>
      <c r="AM907">
        <v>264</v>
      </c>
      <c r="AN907">
        <v>36</v>
      </c>
      <c r="AO907">
        <v>2</v>
      </c>
      <c r="AP907">
        <v>0</v>
      </c>
      <c r="AQ907" t="s">
        <v>145</v>
      </c>
      <c r="AR907">
        <v>0</v>
      </c>
      <c r="AS907">
        <v>0</v>
      </c>
      <c r="AT907">
        <v>26</v>
      </c>
      <c r="AU907">
        <v>26</v>
      </c>
      <c r="AV907">
        <v>25.7</v>
      </c>
      <c r="AW907">
        <v>58</v>
      </c>
      <c r="AX907">
        <v>13</v>
      </c>
      <c r="AY907">
        <v>25</v>
      </c>
      <c r="BA907">
        <v>5.3</v>
      </c>
      <c r="BB907">
        <v>18</v>
      </c>
      <c r="BC907">
        <v>19</v>
      </c>
      <c r="BD907" t="s">
        <v>78</v>
      </c>
      <c r="BE907" t="s">
        <v>82</v>
      </c>
      <c r="BF907">
        <v>0</v>
      </c>
      <c r="BG907">
        <v>0</v>
      </c>
      <c r="BH907">
        <v>0</v>
      </c>
      <c r="BI907">
        <v>149</v>
      </c>
      <c r="BJ907">
        <v>179</v>
      </c>
      <c r="BK907">
        <v>0.8</v>
      </c>
      <c r="BL907">
        <v>0.8</v>
      </c>
      <c r="BM907">
        <v>252</v>
      </c>
      <c r="BN907">
        <v>38</v>
      </c>
      <c r="BO907">
        <v>2</v>
      </c>
      <c r="BP907">
        <v>0</v>
      </c>
      <c r="BQ907" t="s">
        <v>72</v>
      </c>
      <c r="BR907">
        <v>199</v>
      </c>
      <c r="BS907">
        <v>42</v>
      </c>
      <c r="BT907">
        <v>65.2</v>
      </c>
      <c r="BU907">
        <v>36</v>
      </c>
      <c r="BV907">
        <v>37.4</v>
      </c>
      <c r="BW907">
        <v>62</v>
      </c>
      <c r="BX907">
        <v>29.71</v>
      </c>
      <c r="BY907">
        <v>764</v>
      </c>
      <c r="BZ907">
        <v>4.4770000000000003</v>
      </c>
      <c r="CA907">
        <v>1</v>
      </c>
      <c r="CB907" s="2">
        <f t="shared" si="119"/>
        <v>45667</v>
      </c>
      <c r="CC907" s="3">
        <f t="shared" si="120"/>
        <v>0.42708333333333331</v>
      </c>
      <c r="CD907" s="4">
        <f t="shared" si="114"/>
        <v>45667.427083333336</v>
      </c>
      <c r="CE907" s="18">
        <f t="shared" si="117"/>
        <v>0.17000000000000004</v>
      </c>
      <c r="CF907" s="18">
        <f t="shared" si="118"/>
        <v>0.08</v>
      </c>
      <c r="CG907" s="19">
        <f t="shared" si="121"/>
        <v>540</v>
      </c>
      <c r="CH907" s="19">
        <f t="shared" si="121"/>
        <v>337.5</v>
      </c>
      <c r="CI907" s="19">
        <f t="shared" si="115"/>
        <v>180</v>
      </c>
      <c r="CJ907" s="19">
        <f t="shared" si="116"/>
        <v>337.5</v>
      </c>
    </row>
    <row r="908" spans="1:88" x14ac:dyDescent="0.35">
      <c r="A908" t="s">
        <v>88</v>
      </c>
      <c r="B908" t="s">
        <v>1070</v>
      </c>
      <c r="C908">
        <v>25.4</v>
      </c>
      <c r="D908">
        <v>25.4</v>
      </c>
      <c r="E908">
        <v>25</v>
      </c>
      <c r="F908">
        <v>59</v>
      </c>
      <c r="G908">
        <v>13</v>
      </c>
      <c r="H908">
        <v>24</v>
      </c>
      <c r="I908">
        <v>65</v>
      </c>
      <c r="J908">
        <v>4.2</v>
      </c>
      <c r="K908">
        <v>13</v>
      </c>
      <c r="L908">
        <v>19</v>
      </c>
      <c r="M908" t="s">
        <v>84</v>
      </c>
      <c r="N908" t="s">
        <v>85</v>
      </c>
      <c r="O908">
        <v>0</v>
      </c>
      <c r="P908">
        <v>0</v>
      </c>
      <c r="Q908">
        <v>0</v>
      </c>
      <c r="S908">
        <v>0</v>
      </c>
      <c r="U908">
        <v>0</v>
      </c>
      <c r="V908">
        <v>341</v>
      </c>
      <c r="W908">
        <v>30</v>
      </c>
      <c r="X908">
        <v>1</v>
      </c>
      <c r="Y908">
        <v>0</v>
      </c>
      <c r="Z908" t="s">
        <v>72</v>
      </c>
      <c r="AA908">
        <v>259</v>
      </c>
      <c r="AB908">
        <v>65</v>
      </c>
      <c r="AD908">
        <v>0</v>
      </c>
      <c r="AG908">
        <v>15.5</v>
      </c>
      <c r="AH908">
        <v>16.899999999999999</v>
      </c>
      <c r="AK908">
        <v>0</v>
      </c>
      <c r="AM908">
        <v>258</v>
      </c>
      <c r="AN908">
        <v>39</v>
      </c>
      <c r="AO908">
        <v>2</v>
      </c>
      <c r="AP908">
        <v>0</v>
      </c>
      <c r="AQ908" t="s">
        <v>145</v>
      </c>
      <c r="AR908">
        <v>0</v>
      </c>
      <c r="AS908">
        <v>0</v>
      </c>
      <c r="AT908">
        <v>26.3</v>
      </c>
      <c r="AU908">
        <v>26.3</v>
      </c>
      <c r="AV908">
        <v>26</v>
      </c>
      <c r="AW908">
        <v>59</v>
      </c>
      <c r="AX908">
        <v>14</v>
      </c>
      <c r="AY908">
        <v>25</v>
      </c>
      <c r="BA908">
        <v>4.0999999999999996</v>
      </c>
      <c r="BB908">
        <v>17</v>
      </c>
      <c r="BC908">
        <v>19</v>
      </c>
      <c r="BD908" t="s">
        <v>78</v>
      </c>
      <c r="BE908" t="s">
        <v>78</v>
      </c>
      <c r="BF908">
        <v>0</v>
      </c>
      <c r="BG908">
        <v>0</v>
      </c>
      <c r="BH908">
        <v>0</v>
      </c>
      <c r="BI908">
        <v>171</v>
      </c>
      <c r="BJ908">
        <v>218</v>
      </c>
      <c r="BK908">
        <v>1</v>
      </c>
      <c r="BL908">
        <v>1</v>
      </c>
      <c r="BM908">
        <v>251</v>
      </c>
      <c r="BN908">
        <v>34</v>
      </c>
      <c r="BO908">
        <v>2</v>
      </c>
      <c r="BP908">
        <v>0</v>
      </c>
      <c r="BQ908" t="s">
        <v>72</v>
      </c>
      <c r="BR908">
        <v>190</v>
      </c>
      <c r="BS908">
        <v>48</v>
      </c>
      <c r="BT908">
        <v>65.900000000000006</v>
      </c>
      <c r="BU908">
        <v>35</v>
      </c>
      <c r="BV908">
        <v>37.299999999999997</v>
      </c>
      <c r="BW908">
        <v>62</v>
      </c>
      <c r="BX908">
        <v>29.72</v>
      </c>
      <c r="BY908">
        <v>764</v>
      </c>
      <c r="BZ908">
        <v>4.4770000000000003</v>
      </c>
      <c r="CA908">
        <v>1</v>
      </c>
      <c r="CB908" s="2">
        <f t="shared" si="119"/>
        <v>45667</v>
      </c>
      <c r="CC908" s="3">
        <f t="shared" si="120"/>
        <v>0.4375</v>
      </c>
      <c r="CD908" s="4">
        <f t="shared" si="114"/>
        <v>45667.4375</v>
      </c>
      <c r="CE908" s="18">
        <f t="shared" si="117"/>
        <v>0.17000000000000004</v>
      </c>
      <c r="CF908" s="18">
        <f t="shared" si="118"/>
        <v>0.08</v>
      </c>
      <c r="CG908" s="19">
        <f t="shared" si="121"/>
        <v>202.5</v>
      </c>
      <c r="CH908" s="19">
        <f t="shared" si="121"/>
        <v>315</v>
      </c>
      <c r="CI908" s="19">
        <f t="shared" si="115"/>
        <v>202.5</v>
      </c>
      <c r="CJ908" s="19">
        <f t="shared" si="116"/>
        <v>315</v>
      </c>
    </row>
    <row r="909" spans="1:88" x14ac:dyDescent="0.35">
      <c r="A909" t="s">
        <v>88</v>
      </c>
      <c r="B909" t="s">
        <v>1071</v>
      </c>
      <c r="C909">
        <v>26.1</v>
      </c>
      <c r="D909">
        <v>26.1</v>
      </c>
      <c r="E909">
        <v>25.4</v>
      </c>
      <c r="F909">
        <v>58</v>
      </c>
      <c r="G909">
        <v>13</v>
      </c>
      <c r="H909">
        <v>25</v>
      </c>
      <c r="I909">
        <v>65</v>
      </c>
      <c r="J909">
        <v>2.8</v>
      </c>
      <c r="K909">
        <v>10</v>
      </c>
      <c r="L909">
        <v>21</v>
      </c>
      <c r="M909" t="s">
        <v>75</v>
      </c>
      <c r="N909" t="s">
        <v>85</v>
      </c>
      <c r="O909">
        <v>0</v>
      </c>
      <c r="P909">
        <v>0</v>
      </c>
      <c r="Q909">
        <v>0</v>
      </c>
      <c r="S909">
        <v>0</v>
      </c>
      <c r="U909">
        <v>0</v>
      </c>
      <c r="V909">
        <v>342</v>
      </c>
      <c r="W909">
        <v>30</v>
      </c>
      <c r="X909">
        <v>1</v>
      </c>
      <c r="Y909">
        <v>0</v>
      </c>
      <c r="Z909" t="s">
        <v>72</v>
      </c>
      <c r="AA909">
        <v>252</v>
      </c>
      <c r="AB909">
        <v>72</v>
      </c>
      <c r="AD909">
        <v>0</v>
      </c>
      <c r="AG909">
        <v>15.6</v>
      </c>
      <c r="AH909">
        <v>17.3</v>
      </c>
      <c r="AK909">
        <v>0</v>
      </c>
      <c r="AM909">
        <v>254</v>
      </c>
      <c r="AN909">
        <v>38</v>
      </c>
      <c r="AO909">
        <v>1</v>
      </c>
      <c r="AP909">
        <v>0</v>
      </c>
      <c r="AQ909" t="s">
        <v>72</v>
      </c>
      <c r="AR909">
        <v>0</v>
      </c>
      <c r="AS909">
        <v>0</v>
      </c>
      <c r="AT909">
        <v>27</v>
      </c>
      <c r="AU909">
        <v>27</v>
      </c>
      <c r="AV909">
        <v>26.3</v>
      </c>
      <c r="AW909">
        <v>58</v>
      </c>
      <c r="AX909">
        <v>14</v>
      </c>
      <c r="AY909">
        <v>26</v>
      </c>
      <c r="BA909">
        <v>4.9000000000000004</v>
      </c>
      <c r="BB909">
        <v>15</v>
      </c>
      <c r="BC909">
        <v>21</v>
      </c>
      <c r="BD909" t="s">
        <v>78</v>
      </c>
      <c r="BE909" t="s">
        <v>82</v>
      </c>
      <c r="BF909">
        <v>0</v>
      </c>
      <c r="BG909">
        <v>0</v>
      </c>
      <c r="BH909">
        <v>0</v>
      </c>
      <c r="BI909">
        <v>191</v>
      </c>
      <c r="BJ909">
        <v>257</v>
      </c>
      <c r="BK909">
        <v>1.2</v>
      </c>
      <c r="BL909">
        <v>1.2</v>
      </c>
      <c r="BM909">
        <v>249</v>
      </c>
      <c r="BN909">
        <v>38</v>
      </c>
      <c r="BO909">
        <v>2</v>
      </c>
      <c r="BP909">
        <v>0</v>
      </c>
      <c r="BQ909" t="s">
        <v>72</v>
      </c>
      <c r="BR909">
        <v>204</v>
      </c>
      <c r="BS909">
        <v>34</v>
      </c>
      <c r="BT909">
        <v>66.8</v>
      </c>
      <c r="BU909">
        <v>34</v>
      </c>
      <c r="BV909">
        <v>37.4</v>
      </c>
      <c r="BW909">
        <v>63</v>
      </c>
      <c r="BX909">
        <v>29.71</v>
      </c>
      <c r="BY909">
        <v>764</v>
      </c>
      <c r="BZ909">
        <v>4.4770000000000003</v>
      </c>
      <c r="CA909">
        <v>1</v>
      </c>
      <c r="CB909" s="2">
        <f t="shared" si="119"/>
        <v>45667</v>
      </c>
      <c r="CC909" s="3">
        <f t="shared" si="120"/>
        <v>0.44791666666666669</v>
      </c>
      <c r="CD909" s="4">
        <f t="shared" si="114"/>
        <v>45667.447916666664</v>
      </c>
      <c r="CE909" s="18">
        <f t="shared" si="117"/>
        <v>0.17000000000000004</v>
      </c>
      <c r="CF909" s="18">
        <f t="shared" si="118"/>
        <v>0.08</v>
      </c>
      <c r="CG909" s="19">
        <f t="shared" si="121"/>
        <v>202.5</v>
      </c>
      <c r="CH909" s="19">
        <f t="shared" si="121"/>
        <v>337.5</v>
      </c>
      <c r="CI909" s="19">
        <f t="shared" si="115"/>
        <v>202.5</v>
      </c>
      <c r="CJ909" s="19">
        <f t="shared" si="116"/>
        <v>337.5</v>
      </c>
    </row>
    <row r="910" spans="1:88" x14ac:dyDescent="0.35">
      <c r="A910" t="s">
        <v>88</v>
      </c>
      <c r="B910" t="s">
        <v>1072</v>
      </c>
      <c r="C910">
        <v>26.4</v>
      </c>
      <c r="D910">
        <v>26.4</v>
      </c>
      <c r="E910">
        <v>26.1</v>
      </c>
      <c r="F910">
        <v>58</v>
      </c>
      <c r="G910">
        <v>13</v>
      </c>
      <c r="H910">
        <v>25</v>
      </c>
      <c r="I910">
        <v>65</v>
      </c>
      <c r="J910">
        <v>4.0999999999999996</v>
      </c>
      <c r="K910">
        <v>12</v>
      </c>
      <c r="L910">
        <v>22</v>
      </c>
      <c r="M910" t="s">
        <v>84</v>
      </c>
      <c r="N910" t="s">
        <v>86</v>
      </c>
      <c r="O910">
        <v>0</v>
      </c>
      <c r="P910">
        <v>0</v>
      </c>
      <c r="Q910">
        <v>0</v>
      </c>
      <c r="S910">
        <v>0</v>
      </c>
      <c r="U910">
        <v>0</v>
      </c>
      <c r="V910">
        <v>343</v>
      </c>
      <c r="W910">
        <v>29</v>
      </c>
      <c r="X910">
        <v>1</v>
      </c>
      <c r="Y910">
        <v>0</v>
      </c>
      <c r="Z910" t="s">
        <v>72</v>
      </c>
      <c r="AA910">
        <v>265</v>
      </c>
      <c r="AB910">
        <v>61</v>
      </c>
      <c r="AD910">
        <v>0</v>
      </c>
      <c r="AG910">
        <v>14.8</v>
      </c>
      <c r="AH910">
        <v>16.8</v>
      </c>
      <c r="AK910">
        <v>0</v>
      </c>
      <c r="AM910">
        <v>240</v>
      </c>
      <c r="AN910">
        <v>37</v>
      </c>
      <c r="AO910">
        <v>2</v>
      </c>
      <c r="AP910">
        <v>0</v>
      </c>
      <c r="AQ910" t="s">
        <v>72</v>
      </c>
      <c r="AR910">
        <v>0</v>
      </c>
      <c r="AS910">
        <v>0</v>
      </c>
      <c r="AT910">
        <v>27.6</v>
      </c>
      <c r="AU910">
        <v>27.6</v>
      </c>
      <c r="AV910">
        <v>27</v>
      </c>
      <c r="AW910">
        <v>58</v>
      </c>
      <c r="AX910">
        <v>14</v>
      </c>
      <c r="AY910">
        <v>27</v>
      </c>
      <c r="BA910">
        <v>3.1</v>
      </c>
      <c r="BB910">
        <v>14</v>
      </c>
      <c r="BC910">
        <v>21</v>
      </c>
      <c r="BD910" t="s">
        <v>80</v>
      </c>
      <c r="BE910" t="s">
        <v>78</v>
      </c>
      <c r="BF910">
        <v>0</v>
      </c>
      <c r="BG910">
        <v>0</v>
      </c>
      <c r="BH910">
        <v>0</v>
      </c>
      <c r="BI910">
        <v>259</v>
      </c>
      <c r="BJ910">
        <v>316</v>
      </c>
      <c r="BK910">
        <v>1.3</v>
      </c>
      <c r="BL910">
        <v>1.3</v>
      </c>
      <c r="BM910">
        <v>261</v>
      </c>
      <c r="BN910">
        <v>37</v>
      </c>
      <c r="BO910">
        <v>2</v>
      </c>
      <c r="BP910">
        <v>0</v>
      </c>
      <c r="BQ910" t="s">
        <v>72</v>
      </c>
      <c r="BR910">
        <v>209</v>
      </c>
      <c r="BS910">
        <v>37</v>
      </c>
      <c r="BT910">
        <v>68.400000000000006</v>
      </c>
      <c r="BU910">
        <v>34</v>
      </c>
      <c r="BV910">
        <v>38.799999999999997</v>
      </c>
      <c r="BW910">
        <v>65</v>
      </c>
      <c r="BX910">
        <v>29.71</v>
      </c>
      <c r="BY910">
        <v>764</v>
      </c>
      <c r="BZ910">
        <v>4.4770000000000003</v>
      </c>
      <c r="CA910">
        <v>1</v>
      </c>
      <c r="CB910" s="2">
        <f t="shared" si="119"/>
        <v>45667</v>
      </c>
      <c r="CC910" s="3">
        <f t="shared" si="120"/>
        <v>0.45833333333333331</v>
      </c>
      <c r="CD910" s="4">
        <f t="shared" si="114"/>
        <v>45667.458333333336</v>
      </c>
      <c r="CE910" s="18">
        <f t="shared" si="117"/>
        <v>0.17000000000000004</v>
      </c>
      <c r="CF910" s="18">
        <f t="shared" si="118"/>
        <v>0.08</v>
      </c>
      <c r="CG910" s="19">
        <f t="shared" si="121"/>
        <v>540</v>
      </c>
      <c r="CH910" s="19">
        <f t="shared" si="121"/>
        <v>315</v>
      </c>
      <c r="CI910" s="19">
        <f t="shared" si="115"/>
        <v>180</v>
      </c>
      <c r="CJ910" s="19">
        <f t="shared" si="116"/>
        <v>315</v>
      </c>
    </row>
    <row r="911" spans="1:88" x14ac:dyDescent="0.35">
      <c r="A911" t="s">
        <v>88</v>
      </c>
      <c r="B911" t="s">
        <v>1073</v>
      </c>
      <c r="C911">
        <v>27.1</v>
      </c>
      <c r="D911">
        <v>27.1</v>
      </c>
      <c r="E911">
        <v>26.4</v>
      </c>
      <c r="F911">
        <v>58</v>
      </c>
      <c r="G911">
        <v>14</v>
      </c>
      <c r="H911">
        <v>26</v>
      </c>
      <c r="I911">
        <v>65</v>
      </c>
      <c r="J911">
        <v>4.4000000000000004</v>
      </c>
      <c r="K911">
        <v>11</v>
      </c>
      <c r="L911">
        <v>21</v>
      </c>
      <c r="M911" t="s">
        <v>85</v>
      </c>
      <c r="N911" t="s">
        <v>84</v>
      </c>
      <c r="O911">
        <v>0</v>
      </c>
      <c r="P911">
        <v>0</v>
      </c>
      <c r="Q911">
        <v>0</v>
      </c>
      <c r="S911">
        <v>0</v>
      </c>
      <c r="U911">
        <v>0</v>
      </c>
      <c r="V911">
        <v>334</v>
      </c>
      <c r="W911">
        <v>29</v>
      </c>
      <c r="X911">
        <v>2</v>
      </c>
      <c r="Y911">
        <v>0</v>
      </c>
      <c r="Z911" t="s">
        <v>72</v>
      </c>
      <c r="AA911">
        <v>266</v>
      </c>
      <c r="AB911">
        <v>50</v>
      </c>
      <c r="AD911">
        <v>0</v>
      </c>
      <c r="AG911">
        <v>15</v>
      </c>
      <c r="AH911">
        <v>17.100000000000001</v>
      </c>
      <c r="AK911">
        <v>0</v>
      </c>
      <c r="AM911">
        <v>253</v>
      </c>
      <c r="AN911">
        <v>37</v>
      </c>
      <c r="AO911">
        <v>2</v>
      </c>
      <c r="AP911">
        <v>0</v>
      </c>
      <c r="AQ911" t="s">
        <v>72</v>
      </c>
      <c r="AR911">
        <v>0</v>
      </c>
      <c r="AS911">
        <v>0</v>
      </c>
      <c r="AT911">
        <v>28.2</v>
      </c>
      <c r="AU911">
        <v>28.2</v>
      </c>
      <c r="AV911">
        <v>27.6</v>
      </c>
      <c r="AW911">
        <v>57</v>
      </c>
      <c r="AX911">
        <v>15</v>
      </c>
      <c r="AY911">
        <v>27</v>
      </c>
      <c r="BA911">
        <v>3.9</v>
      </c>
      <c r="BB911">
        <v>16</v>
      </c>
      <c r="BC911">
        <v>24</v>
      </c>
      <c r="BD911" t="s">
        <v>78</v>
      </c>
      <c r="BE911" t="s">
        <v>87</v>
      </c>
      <c r="BF911">
        <v>0</v>
      </c>
      <c r="BG911">
        <v>0</v>
      </c>
      <c r="BH911">
        <v>0</v>
      </c>
      <c r="BI911">
        <v>310</v>
      </c>
      <c r="BJ911">
        <v>332</v>
      </c>
      <c r="BK911">
        <v>1.4</v>
      </c>
      <c r="BL911">
        <v>1.5</v>
      </c>
      <c r="BM911">
        <v>256</v>
      </c>
      <c r="BN911">
        <v>34</v>
      </c>
      <c r="BO911">
        <v>2</v>
      </c>
      <c r="BP911">
        <v>0</v>
      </c>
      <c r="BQ911" t="s">
        <v>72</v>
      </c>
      <c r="BR911">
        <v>196</v>
      </c>
      <c r="BS911">
        <v>49</v>
      </c>
      <c r="BT911">
        <v>70</v>
      </c>
      <c r="BU911">
        <v>32</v>
      </c>
      <c r="BV911">
        <v>38.700000000000003</v>
      </c>
      <c r="BW911">
        <v>66</v>
      </c>
      <c r="BX911">
        <v>29.71</v>
      </c>
      <c r="BY911">
        <v>763</v>
      </c>
      <c r="BZ911">
        <v>4.4710000000000001</v>
      </c>
      <c r="CA911">
        <v>1</v>
      </c>
      <c r="CB911" s="2">
        <f t="shared" si="119"/>
        <v>45667</v>
      </c>
      <c r="CC911" s="3">
        <f t="shared" si="120"/>
        <v>0.46875</v>
      </c>
      <c r="CD911" s="4">
        <f t="shared" si="114"/>
        <v>45667.46875</v>
      </c>
      <c r="CE911" s="18">
        <f t="shared" si="117"/>
        <v>0.17000000000000004</v>
      </c>
      <c r="CF911" s="18">
        <f t="shared" si="118"/>
        <v>0.08</v>
      </c>
      <c r="CG911" s="19">
        <f t="shared" si="121"/>
        <v>225</v>
      </c>
      <c r="CH911" s="19">
        <f t="shared" si="121"/>
        <v>270</v>
      </c>
      <c r="CI911" s="19">
        <f t="shared" si="115"/>
        <v>225</v>
      </c>
      <c r="CJ911" s="19">
        <f t="shared" si="116"/>
        <v>270</v>
      </c>
    </row>
    <row r="912" spans="1:88" x14ac:dyDescent="0.35">
      <c r="A912" t="s">
        <v>88</v>
      </c>
      <c r="B912" t="s">
        <v>1074</v>
      </c>
      <c r="C912">
        <v>28</v>
      </c>
      <c r="D912">
        <v>28</v>
      </c>
      <c r="E912">
        <v>27.1</v>
      </c>
      <c r="F912">
        <v>58</v>
      </c>
      <c r="G912">
        <v>15</v>
      </c>
      <c r="H912">
        <v>27</v>
      </c>
      <c r="I912">
        <v>65</v>
      </c>
      <c r="J912">
        <v>5</v>
      </c>
      <c r="K912">
        <v>12</v>
      </c>
      <c r="L912">
        <v>23</v>
      </c>
      <c r="M912" t="s">
        <v>75</v>
      </c>
      <c r="N912" t="s">
        <v>85</v>
      </c>
      <c r="O912">
        <v>0</v>
      </c>
      <c r="P912">
        <v>0</v>
      </c>
      <c r="Q912">
        <v>0</v>
      </c>
      <c r="S912">
        <v>0</v>
      </c>
      <c r="U912">
        <v>0</v>
      </c>
      <c r="V912">
        <v>336</v>
      </c>
      <c r="W912">
        <v>28</v>
      </c>
      <c r="X912">
        <v>2</v>
      </c>
      <c r="Y912">
        <v>0</v>
      </c>
      <c r="Z912" t="s">
        <v>72</v>
      </c>
      <c r="AA912">
        <v>266</v>
      </c>
      <c r="AB912">
        <v>53</v>
      </c>
      <c r="AD912">
        <v>0</v>
      </c>
      <c r="AG912">
        <v>16.8</v>
      </c>
      <c r="AH912">
        <v>18.8</v>
      </c>
      <c r="AK912">
        <v>0</v>
      </c>
      <c r="AM912">
        <v>251</v>
      </c>
      <c r="AN912">
        <v>35</v>
      </c>
      <c r="AO912">
        <v>2</v>
      </c>
      <c r="AP912">
        <v>0</v>
      </c>
      <c r="AQ912" t="s">
        <v>72</v>
      </c>
      <c r="AR912">
        <v>0</v>
      </c>
      <c r="AS912">
        <v>0</v>
      </c>
      <c r="AT912">
        <v>29</v>
      </c>
      <c r="AU912">
        <v>29</v>
      </c>
      <c r="AV912">
        <v>28.2</v>
      </c>
      <c r="AW912">
        <v>57</v>
      </c>
      <c r="AX912">
        <v>15</v>
      </c>
      <c r="AY912">
        <v>28</v>
      </c>
      <c r="BA912">
        <v>4.4000000000000004</v>
      </c>
      <c r="BB912">
        <v>17</v>
      </c>
      <c r="BC912">
        <v>24</v>
      </c>
      <c r="BD912" t="s">
        <v>77</v>
      </c>
      <c r="BE912" t="s">
        <v>82</v>
      </c>
      <c r="BF912">
        <v>0</v>
      </c>
      <c r="BG912">
        <v>0</v>
      </c>
      <c r="BH912">
        <v>0</v>
      </c>
      <c r="BI912">
        <v>334</v>
      </c>
      <c r="BJ912">
        <v>359</v>
      </c>
      <c r="BK912">
        <v>1.5</v>
      </c>
      <c r="BL912">
        <v>1.6</v>
      </c>
      <c r="BM912">
        <v>228</v>
      </c>
      <c r="BN912">
        <v>36</v>
      </c>
      <c r="BO912">
        <v>2</v>
      </c>
      <c r="BP912">
        <v>0</v>
      </c>
      <c r="BQ912" t="s">
        <v>72</v>
      </c>
      <c r="BR912">
        <v>182</v>
      </c>
      <c r="BS912">
        <v>35</v>
      </c>
      <c r="BT912">
        <v>70.7</v>
      </c>
      <c r="BU912">
        <v>32</v>
      </c>
      <c r="BV912">
        <v>39.299999999999997</v>
      </c>
      <c r="BW912">
        <v>67</v>
      </c>
      <c r="BX912">
        <v>29.7</v>
      </c>
      <c r="BY912">
        <v>763</v>
      </c>
      <c r="BZ912">
        <v>4.4710000000000001</v>
      </c>
      <c r="CA912">
        <v>1</v>
      </c>
      <c r="CB912" s="2">
        <f t="shared" si="119"/>
        <v>45667</v>
      </c>
      <c r="CC912" s="3">
        <f t="shared" si="120"/>
        <v>0.47916666666666669</v>
      </c>
      <c r="CD912" s="4">
        <f t="shared" si="114"/>
        <v>45667.479166666664</v>
      </c>
      <c r="CE912" s="18">
        <f t="shared" si="117"/>
        <v>0.17000000000000004</v>
      </c>
      <c r="CF912" s="18">
        <f t="shared" si="118"/>
        <v>0.08</v>
      </c>
      <c r="CG912" s="19">
        <f t="shared" si="121"/>
        <v>202.5</v>
      </c>
      <c r="CH912" s="19">
        <f t="shared" si="121"/>
        <v>337.5</v>
      </c>
      <c r="CI912" s="19">
        <f t="shared" si="115"/>
        <v>202.5</v>
      </c>
      <c r="CJ912" s="19">
        <f t="shared" si="116"/>
        <v>337.5</v>
      </c>
    </row>
    <row r="913" spans="1:88" x14ac:dyDescent="0.35">
      <c r="A913" t="s">
        <v>88</v>
      </c>
      <c r="B913" t="s">
        <v>1075</v>
      </c>
      <c r="C913">
        <v>29.1</v>
      </c>
      <c r="D913">
        <v>29.1</v>
      </c>
      <c r="E913">
        <v>28</v>
      </c>
      <c r="F913">
        <v>57</v>
      </c>
      <c r="G913">
        <v>15</v>
      </c>
      <c r="H913">
        <v>28</v>
      </c>
      <c r="I913">
        <v>65</v>
      </c>
      <c r="J913">
        <v>2.9</v>
      </c>
      <c r="K913">
        <v>10</v>
      </c>
      <c r="L913">
        <v>23</v>
      </c>
      <c r="M913" t="s">
        <v>77</v>
      </c>
      <c r="N913" t="s">
        <v>84</v>
      </c>
      <c r="O913">
        <v>0</v>
      </c>
      <c r="P913">
        <v>0</v>
      </c>
      <c r="Q913">
        <v>0</v>
      </c>
      <c r="S913">
        <v>0</v>
      </c>
      <c r="U913">
        <v>0</v>
      </c>
      <c r="V913">
        <v>335</v>
      </c>
      <c r="W913">
        <v>28</v>
      </c>
      <c r="X913">
        <v>2</v>
      </c>
      <c r="Y913">
        <v>0</v>
      </c>
      <c r="Z913" t="s">
        <v>72</v>
      </c>
      <c r="AA913">
        <v>249</v>
      </c>
      <c r="AB913">
        <v>68</v>
      </c>
      <c r="AD913">
        <v>0</v>
      </c>
      <c r="AG913">
        <v>27.1</v>
      </c>
      <c r="AH913">
        <v>24.7</v>
      </c>
      <c r="AK913">
        <v>0</v>
      </c>
      <c r="AM913">
        <v>259</v>
      </c>
      <c r="AN913">
        <v>37</v>
      </c>
      <c r="AO913">
        <v>2</v>
      </c>
      <c r="AP913">
        <v>0</v>
      </c>
      <c r="AQ913" t="s">
        <v>72</v>
      </c>
      <c r="AR913">
        <v>0</v>
      </c>
      <c r="AS913">
        <v>0</v>
      </c>
      <c r="AT913">
        <v>30.3</v>
      </c>
      <c r="AU913">
        <v>30.3</v>
      </c>
      <c r="AV913">
        <v>29</v>
      </c>
      <c r="AW913">
        <v>57</v>
      </c>
      <c r="AX913">
        <v>17</v>
      </c>
      <c r="AY913">
        <v>29</v>
      </c>
      <c r="BA913">
        <v>3.1</v>
      </c>
      <c r="BB913">
        <v>16</v>
      </c>
      <c r="BC913">
        <v>24</v>
      </c>
      <c r="BD913" t="s">
        <v>78</v>
      </c>
      <c r="BE913" t="s">
        <v>78</v>
      </c>
      <c r="BF913">
        <v>0</v>
      </c>
      <c r="BG913">
        <v>0</v>
      </c>
      <c r="BH913">
        <v>0</v>
      </c>
      <c r="BI913">
        <v>365</v>
      </c>
      <c r="BJ913">
        <v>392</v>
      </c>
      <c r="BK913">
        <v>1.8</v>
      </c>
      <c r="BL913">
        <v>1.8</v>
      </c>
      <c r="BM913">
        <v>258</v>
      </c>
      <c r="BN913">
        <v>35</v>
      </c>
      <c r="BO913">
        <v>2</v>
      </c>
      <c r="BP913">
        <v>0</v>
      </c>
      <c r="BQ913" t="s">
        <v>72</v>
      </c>
      <c r="BR913">
        <v>212</v>
      </c>
      <c r="BS913">
        <v>33</v>
      </c>
      <c r="BT913">
        <v>70.3</v>
      </c>
      <c r="BU913">
        <v>31</v>
      </c>
      <c r="BV913">
        <v>38.1</v>
      </c>
      <c r="BW913">
        <v>67</v>
      </c>
      <c r="BX913">
        <v>29.68</v>
      </c>
      <c r="BY913">
        <v>763</v>
      </c>
      <c r="BZ913">
        <v>4.4710000000000001</v>
      </c>
      <c r="CA913">
        <v>1</v>
      </c>
      <c r="CB913" s="2">
        <f t="shared" si="119"/>
        <v>45667</v>
      </c>
      <c r="CC913" s="3">
        <f t="shared" si="120"/>
        <v>0.48958333333333331</v>
      </c>
      <c r="CD913" s="4">
        <f t="shared" si="114"/>
        <v>45667.489583333336</v>
      </c>
      <c r="CE913" s="18">
        <f t="shared" si="117"/>
        <v>0.17000000000000004</v>
      </c>
      <c r="CF913" s="18">
        <f t="shared" si="118"/>
        <v>0.08</v>
      </c>
      <c r="CG913" s="19">
        <f t="shared" si="121"/>
        <v>225</v>
      </c>
      <c r="CH913" s="19">
        <f t="shared" si="121"/>
        <v>315</v>
      </c>
      <c r="CI913" s="19">
        <f t="shared" si="115"/>
        <v>225</v>
      </c>
      <c r="CJ913" s="19">
        <f t="shared" si="116"/>
        <v>315</v>
      </c>
    </row>
    <row r="914" spans="1:88" x14ac:dyDescent="0.35">
      <c r="A914" t="s">
        <v>88</v>
      </c>
      <c r="B914" t="s">
        <v>1076</v>
      </c>
      <c r="C914">
        <v>30.2</v>
      </c>
      <c r="D914">
        <v>30.2</v>
      </c>
      <c r="E914">
        <v>29.1</v>
      </c>
      <c r="F914">
        <v>56</v>
      </c>
      <c r="G914">
        <v>16</v>
      </c>
      <c r="H914">
        <v>29</v>
      </c>
      <c r="I914">
        <v>65</v>
      </c>
      <c r="J914">
        <v>2.8</v>
      </c>
      <c r="K914">
        <v>7</v>
      </c>
      <c r="L914">
        <v>26</v>
      </c>
      <c r="M914" t="s">
        <v>73</v>
      </c>
      <c r="N914" t="s">
        <v>86</v>
      </c>
      <c r="O914">
        <v>0</v>
      </c>
      <c r="P914">
        <v>0</v>
      </c>
      <c r="Q914">
        <v>0</v>
      </c>
      <c r="S914">
        <v>0</v>
      </c>
      <c r="U914">
        <v>0</v>
      </c>
      <c r="V914">
        <v>336</v>
      </c>
      <c r="W914">
        <v>29</v>
      </c>
      <c r="X914">
        <v>2</v>
      </c>
      <c r="Y914">
        <v>0</v>
      </c>
      <c r="Z914" t="s">
        <v>72</v>
      </c>
      <c r="AA914">
        <v>261</v>
      </c>
      <c r="AB914">
        <v>57</v>
      </c>
      <c r="AD914">
        <v>0</v>
      </c>
      <c r="AG914">
        <v>31.3</v>
      </c>
      <c r="AH914">
        <v>27.7</v>
      </c>
      <c r="AK914">
        <v>0</v>
      </c>
      <c r="AM914">
        <v>242</v>
      </c>
      <c r="AN914">
        <v>36</v>
      </c>
      <c r="AO914">
        <v>2</v>
      </c>
      <c r="AP914">
        <v>0</v>
      </c>
      <c r="AQ914" t="s">
        <v>72</v>
      </c>
      <c r="AR914">
        <v>0</v>
      </c>
      <c r="AS914">
        <v>0</v>
      </c>
      <c r="AT914">
        <v>31.2</v>
      </c>
      <c r="AU914">
        <v>31.2</v>
      </c>
      <c r="AV914">
        <v>30.3</v>
      </c>
      <c r="AW914">
        <v>56</v>
      </c>
      <c r="AX914">
        <v>17</v>
      </c>
      <c r="AY914">
        <v>30</v>
      </c>
      <c r="BA914">
        <v>2.6</v>
      </c>
      <c r="BB914">
        <v>11</v>
      </c>
      <c r="BC914">
        <v>27</v>
      </c>
      <c r="BD914" t="s">
        <v>82</v>
      </c>
      <c r="BE914" t="s">
        <v>82</v>
      </c>
      <c r="BF914">
        <v>0</v>
      </c>
      <c r="BG914">
        <v>0</v>
      </c>
      <c r="BH914">
        <v>0</v>
      </c>
      <c r="BI914">
        <v>374</v>
      </c>
      <c r="BJ914">
        <v>415</v>
      </c>
      <c r="BK914">
        <v>1.7</v>
      </c>
      <c r="BL914">
        <v>1.8</v>
      </c>
      <c r="BM914">
        <v>246</v>
      </c>
      <c r="BN914">
        <v>35</v>
      </c>
      <c r="BO914">
        <v>1</v>
      </c>
      <c r="BP914">
        <v>0</v>
      </c>
      <c r="BQ914" t="s">
        <v>72</v>
      </c>
      <c r="BR914">
        <v>184</v>
      </c>
      <c r="BS914">
        <v>50</v>
      </c>
      <c r="BT914">
        <v>69.900000000000006</v>
      </c>
      <c r="BU914">
        <v>31</v>
      </c>
      <c r="BV914">
        <v>37.799999999999997</v>
      </c>
      <c r="BW914">
        <v>66</v>
      </c>
      <c r="BX914">
        <v>29.65</v>
      </c>
      <c r="BY914">
        <v>763</v>
      </c>
      <c r="BZ914">
        <v>4.4710000000000001</v>
      </c>
      <c r="CA914">
        <v>1</v>
      </c>
      <c r="CB914" s="2">
        <f t="shared" si="119"/>
        <v>45667</v>
      </c>
      <c r="CC914" s="3">
        <f t="shared" si="120"/>
        <v>0.5</v>
      </c>
      <c r="CD914" s="4">
        <f t="shared" si="114"/>
        <v>45667.5</v>
      </c>
      <c r="CE914" s="18">
        <f t="shared" si="117"/>
        <v>0.17000000000000004</v>
      </c>
      <c r="CF914" s="18">
        <f t="shared" si="118"/>
        <v>0.08</v>
      </c>
      <c r="CG914" s="19">
        <f t="shared" si="121"/>
        <v>540</v>
      </c>
      <c r="CH914" s="19">
        <f t="shared" si="121"/>
        <v>337.5</v>
      </c>
      <c r="CI914" s="19">
        <f t="shared" si="115"/>
        <v>180</v>
      </c>
      <c r="CJ914" s="19">
        <f t="shared" si="116"/>
        <v>337.5</v>
      </c>
    </row>
    <row r="915" spans="1:88" x14ac:dyDescent="0.35">
      <c r="A915" t="s">
        <v>88</v>
      </c>
      <c r="B915" t="s">
        <v>1077</v>
      </c>
      <c r="C915">
        <v>31</v>
      </c>
      <c r="D915">
        <v>31</v>
      </c>
      <c r="E915">
        <v>30.2</v>
      </c>
      <c r="F915">
        <v>56</v>
      </c>
      <c r="G915">
        <v>17</v>
      </c>
      <c r="H915">
        <v>30</v>
      </c>
      <c r="I915">
        <v>65</v>
      </c>
      <c r="J915">
        <v>2.8</v>
      </c>
      <c r="K915">
        <v>8</v>
      </c>
      <c r="L915">
        <v>28</v>
      </c>
      <c r="M915" t="s">
        <v>83</v>
      </c>
      <c r="N915" t="s">
        <v>86</v>
      </c>
      <c r="O915">
        <v>0</v>
      </c>
      <c r="P915">
        <v>0</v>
      </c>
      <c r="Q915">
        <v>0</v>
      </c>
      <c r="S915">
        <v>0</v>
      </c>
      <c r="U915">
        <v>0</v>
      </c>
      <c r="V915">
        <v>344</v>
      </c>
      <c r="W915">
        <v>29</v>
      </c>
      <c r="X915">
        <v>2</v>
      </c>
      <c r="Y915">
        <v>0</v>
      </c>
      <c r="Z915" t="s">
        <v>72</v>
      </c>
      <c r="AA915">
        <v>261</v>
      </c>
      <c r="AB915">
        <v>66</v>
      </c>
      <c r="AG915">
        <v>30.8</v>
      </c>
      <c r="AH915">
        <v>28.3</v>
      </c>
      <c r="AK915">
        <v>0</v>
      </c>
      <c r="AM915">
        <v>251</v>
      </c>
      <c r="AN915">
        <v>35</v>
      </c>
      <c r="AO915">
        <v>1</v>
      </c>
      <c r="AP915">
        <v>0</v>
      </c>
      <c r="AQ915" t="s">
        <v>72</v>
      </c>
      <c r="AR915">
        <v>0</v>
      </c>
      <c r="AS915">
        <v>0</v>
      </c>
      <c r="AT915">
        <v>31.9</v>
      </c>
      <c r="AU915">
        <v>31.9</v>
      </c>
      <c r="AV915">
        <v>31.2</v>
      </c>
      <c r="AW915">
        <v>55</v>
      </c>
      <c r="AX915">
        <v>17</v>
      </c>
      <c r="AY915">
        <v>31</v>
      </c>
      <c r="BA915">
        <v>3.6</v>
      </c>
      <c r="BB915">
        <v>13</v>
      </c>
      <c r="BC915">
        <v>29</v>
      </c>
      <c r="BD915" t="s">
        <v>82</v>
      </c>
      <c r="BE915" t="s">
        <v>82</v>
      </c>
      <c r="BF915">
        <v>0</v>
      </c>
      <c r="BG915">
        <v>0</v>
      </c>
      <c r="BH915">
        <v>0</v>
      </c>
      <c r="BI915">
        <v>374</v>
      </c>
      <c r="BJ915">
        <v>431</v>
      </c>
      <c r="BK915">
        <v>1.9</v>
      </c>
      <c r="BL915">
        <v>2</v>
      </c>
      <c r="BM915">
        <v>246</v>
      </c>
      <c r="BN915">
        <v>36</v>
      </c>
      <c r="BO915">
        <v>1</v>
      </c>
      <c r="BP915">
        <v>0</v>
      </c>
      <c r="BQ915" t="s">
        <v>72</v>
      </c>
      <c r="BR915">
        <v>204</v>
      </c>
      <c r="BS915">
        <v>30</v>
      </c>
      <c r="BT915">
        <v>69.5</v>
      </c>
      <c r="BU915">
        <v>31</v>
      </c>
      <c r="BV915">
        <v>37.4</v>
      </c>
      <c r="BW915">
        <v>66</v>
      </c>
      <c r="BX915">
        <v>29.65</v>
      </c>
      <c r="BY915">
        <v>763</v>
      </c>
      <c r="BZ915">
        <v>4.4710000000000001</v>
      </c>
      <c r="CA915">
        <v>1</v>
      </c>
      <c r="CB915" s="2">
        <f t="shared" si="119"/>
        <v>45667</v>
      </c>
      <c r="CC915" s="3">
        <f t="shared" si="120"/>
        <v>0.51041666666666663</v>
      </c>
      <c r="CD915" s="4">
        <f t="shared" si="114"/>
        <v>45667.510416666664</v>
      </c>
      <c r="CE915" s="18">
        <f t="shared" si="117"/>
        <v>0.17000000000000004</v>
      </c>
      <c r="CF915" s="18">
        <f t="shared" si="118"/>
        <v>0.08</v>
      </c>
      <c r="CG915" s="19">
        <f t="shared" si="121"/>
        <v>540</v>
      </c>
      <c r="CH915" s="19">
        <f t="shared" si="121"/>
        <v>337.5</v>
      </c>
      <c r="CI915" s="19">
        <f t="shared" si="115"/>
        <v>180</v>
      </c>
      <c r="CJ915" s="19">
        <f t="shared" si="116"/>
        <v>337.5</v>
      </c>
    </row>
    <row r="916" spans="1:88" x14ac:dyDescent="0.35">
      <c r="A916" t="s">
        <v>88</v>
      </c>
      <c r="B916" t="s">
        <v>1078</v>
      </c>
      <c r="C916">
        <v>32.200000000000003</v>
      </c>
      <c r="D916">
        <v>32.200000000000003</v>
      </c>
      <c r="E916">
        <v>31</v>
      </c>
      <c r="F916">
        <v>56</v>
      </c>
      <c r="G916">
        <v>18</v>
      </c>
      <c r="H916">
        <v>31</v>
      </c>
      <c r="I916">
        <v>65</v>
      </c>
      <c r="J916">
        <v>3.3</v>
      </c>
      <c r="K916">
        <v>9</v>
      </c>
      <c r="L916">
        <v>29</v>
      </c>
      <c r="M916" t="s">
        <v>74</v>
      </c>
      <c r="N916" t="s">
        <v>85</v>
      </c>
      <c r="O916">
        <v>0</v>
      </c>
      <c r="P916">
        <v>0</v>
      </c>
      <c r="Q916">
        <v>0</v>
      </c>
      <c r="S916">
        <v>0</v>
      </c>
      <c r="U916">
        <v>0</v>
      </c>
      <c r="V916">
        <v>344</v>
      </c>
      <c r="W916">
        <v>30</v>
      </c>
      <c r="X916">
        <v>2</v>
      </c>
      <c r="Y916">
        <v>0</v>
      </c>
      <c r="Z916" t="s">
        <v>72</v>
      </c>
      <c r="AA916">
        <v>260</v>
      </c>
      <c r="AB916">
        <v>66</v>
      </c>
      <c r="AD916">
        <v>2</v>
      </c>
      <c r="AG916">
        <v>35.1</v>
      </c>
      <c r="AH916">
        <v>30.5</v>
      </c>
      <c r="AK916">
        <v>0</v>
      </c>
      <c r="AM916">
        <v>239</v>
      </c>
      <c r="AN916">
        <v>40</v>
      </c>
      <c r="AO916">
        <v>1</v>
      </c>
      <c r="AP916">
        <v>0</v>
      </c>
      <c r="AQ916" t="s">
        <v>72</v>
      </c>
      <c r="AR916">
        <v>0</v>
      </c>
      <c r="AS916">
        <v>0</v>
      </c>
      <c r="AT916">
        <v>32.799999999999997</v>
      </c>
      <c r="AU916">
        <v>32.799999999999997</v>
      </c>
      <c r="AV916">
        <v>31.9</v>
      </c>
      <c r="AW916">
        <v>55</v>
      </c>
      <c r="AX916">
        <v>18</v>
      </c>
      <c r="AY916">
        <v>32</v>
      </c>
      <c r="BA916">
        <v>2.4</v>
      </c>
      <c r="BB916">
        <v>13</v>
      </c>
      <c r="BC916">
        <v>29</v>
      </c>
      <c r="BD916" t="s">
        <v>78</v>
      </c>
      <c r="BE916" t="s">
        <v>71</v>
      </c>
      <c r="BF916">
        <v>0</v>
      </c>
      <c r="BG916">
        <v>0</v>
      </c>
      <c r="BH916">
        <v>0</v>
      </c>
      <c r="BI916">
        <v>412</v>
      </c>
      <c r="BJ916">
        <v>432</v>
      </c>
      <c r="BK916">
        <v>2</v>
      </c>
      <c r="BL916">
        <v>2</v>
      </c>
      <c r="BM916">
        <v>242</v>
      </c>
      <c r="BN916">
        <v>34</v>
      </c>
      <c r="BO916">
        <v>1</v>
      </c>
      <c r="BP916">
        <v>0</v>
      </c>
      <c r="BQ916" t="s">
        <v>72</v>
      </c>
      <c r="BR916">
        <v>190</v>
      </c>
      <c r="BS916">
        <v>41</v>
      </c>
      <c r="BT916">
        <v>69.099999999999994</v>
      </c>
      <c r="BU916">
        <v>32</v>
      </c>
      <c r="BV916">
        <v>37.9</v>
      </c>
      <c r="BW916">
        <v>65</v>
      </c>
      <c r="BX916">
        <v>29.66</v>
      </c>
      <c r="BY916">
        <v>763</v>
      </c>
      <c r="BZ916">
        <v>4.4710000000000001</v>
      </c>
      <c r="CA916">
        <v>1</v>
      </c>
      <c r="CB916" s="2">
        <f t="shared" si="119"/>
        <v>45667</v>
      </c>
      <c r="CC916" s="3">
        <f t="shared" si="120"/>
        <v>0.52083333333333337</v>
      </c>
      <c r="CD916" s="4">
        <f t="shared" si="114"/>
        <v>45667.520833333336</v>
      </c>
      <c r="CE916" s="18">
        <f t="shared" si="117"/>
        <v>0.17000000000000004</v>
      </c>
      <c r="CF916" s="18">
        <f t="shared" si="118"/>
        <v>0.08</v>
      </c>
      <c r="CG916" s="19">
        <f t="shared" si="121"/>
        <v>202.5</v>
      </c>
      <c r="CH916" s="19">
        <f t="shared" si="121"/>
        <v>382.5</v>
      </c>
      <c r="CI916" s="19">
        <f t="shared" si="115"/>
        <v>202.5</v>
      </c>
      <c r="CJ916" s="19">
        <f t="shared" si="116"/>
        <v>22.5</v>
      </c>
    </row>
    <row r="917" spans="1:88" x14ac:dyDescent="0.35">
      <c r="A917" t="s">
        <v>88</v>
      </c>
      <c r="B917" t="s">
        <v>1079</v>
      </c>
      <c r="C917">
        <v>32.799999999999997</v>
      </c>
      <c r="D917">
        <v>32.799999999999997</v>
      </c>
      <c r="E917">
        <v>32.200000000000003</v>
      </c>
      <c r="F917">
        <v>54</v>
      </c>
      <c r="G917">
        <v>18</v>
      </c>
      <c r="H917">
        <v>32</v>
      </c>
      <c r="I917">
        <v>65</v>
      </c>
      <c r="J917">
        <v>4.0999999999999996</v>
      </c>
      <c r="K917">
        <v>15</v>
      </c>
      <c r="L917">
        <v>30</v>
      </c>
      <c r="M917" t="s">
        <v>84</v>
      </c>
      <c r="N917" t="s">
        <v>84</v>
      </c>
      <c r="O917">
        <v>0</v>
      </c>
      <c r="P917">
        <v>0</v>
      </c>
      <c r="Q917">
        <v>0</v>
      </c>
      <c r="S917">
        <v>0</v>
      </c>
      <c r="U917">
        <v>0</v>
      </c>
      <c r="V917">
        <v>343</v>
      </c>
      <c r="W917">
        <v>31</v>
      </c>
      <c r="X917">
        <v>2</v>
      </c>
      <c r="Y917">
        <v>0</v>
      </c>
      <c r="Z917" t="s">
        <v>72</v>
      </c>
      <c r="AA917">
        <v>255</v>
      </c>
      <c r="AB917">
        <v>71</v>
      </c>
      <c r="AD917">
        <v>0</v>
      </c>
      <c r="AG917">
        <v>33.9</v>
      </c>
      <c r="AH917">
        <v>30.8</v>
      </c>
      <c r="AK917">
        <v>0</v>
      </c>
      <c r="AM917">
        <v>238</v>
      </c>
      <c r="AN917">
        <v>39</v>
      </c>
      <c r="AO917">
        <v>1</v>
      </c>
      <c r="AP917">
        <v>0</v>
      </c>
      <c r="AQ917" t="s">
        <v>72</v>
      </c>
      <c r="AR917">
        <v>0</v>
      </c>
      <c r="AS917">
        <v>0</v>
      </c>
      <c r="AT917">
        <v>33.4</v>
      </c>
      <c r="AU917">
        <v>33.4</v>
      </c>
      <c r="AV917">
        <v>32.799999999999997</v>
      </c>
      <c r="AW917">
        <v>54</v>
      </c>
      <c r="AX917">
        <v>18</v>
      </c>
      <c r="AY917">
        <v>32</v>
      </c>
      <c r="BA917">
        <v>3.2</v>
      </c>
      <c r="BB917">
        <v>14</v>
      </c>
      <c r="BC917">
        <v>31</v>
      </c>
      <c r="BD917" t="s">
        <v>82</v>
      </c>
      <c r="BE917" t="s">
        <v>78</v>
      </c>
      <c r="BF917">
        <v>0</v>
      </c>
      <c r="BG917">
        <v>0</v>
      </c>
      <c r="BH917">
        <v>0</v>
      </c>
      <c r="BI917">
        <v>386</v>
      </c>
      <c r="BJ917">
        <v>457</v>
      </c>
      <c r="BK917">
        <v>2</v>
      </c>
      <c r="BL917">
        <v>2.1</v>
      </c>
      <c r="BM917">
        <v>241</v>
      </c>
      <c r="BN917">
        <v>37</v>
      </c>
      <c r="BO917">
        <v>1</v>
      </c>
      <c r="BP917">
        <v>0</v>
      </c>
      <c r="BQ917" t="s">
        <v>72</v>
      </c>
      <c r="BR917">
        <v>191</v>
      </c>
      <c r="BS917">
        <v>39</v>
      </c>
      <c r="BT917">
        <v>68.7</v>
      </c>
      <c r="BU917">
        <v>32</v>
      </c>
      <c r="BV917">
        <v>37.5</v>
      </c>
      <c r="BW917">
        <v>65</v>
      </c>
      <c r="BX917">
        <v>29.65</v>
      </c>
      <c r="BY917">
        <v>763</v>
      </c>
      <c r="BZ917">
        <v>4.4710000000000001</v>
      </c>
      <c r="CA917">
        <v>1</v>
      </c>
      <c r="CB917" s="2">
        <f t="shared" si="119"/>
        <v>45667</v>
      </c>
      <c r="CC917" s="3">
        <f t="shared" si="120"/>
        <v>0.53125</v>
      </c>
      <c r="CD917" s="4">
        <f t="shared" si="114"/>
        <v>45667.53125</v>
      </c>
      <c r="CE917" s="18">
        <f t="shared" si="117"/>
        <v>0.17000000000000004</v>
      </c>
      <c r="CF917" s="18">
        <f t="shared" si="118"/>
        <v>0.08</v>
      </c>
      <c r="CG917" s="19">
        <f t="shared" si="121"/>
        <v>225</v>
      </c>
      <c r="CH917" s="19">
        <f t="shared" si="121"/>
        <v>315</v>
      </c>
      <c r="CI917" s="19">
        <f t="shared" si="115"/>
        <v>225</v>
      </c>
      <c r="CJ917" s="19">
        <f t="shared" si="116"/>
        <v>315</v>
      </c>
    </row>
    <row r="918" spans="1:88" x14ac:dyDescent="0.35">
      <c r="A918" t="s">
        <v>88</v>
      </c>
      <c r="B918" t="s">
        <v>1080</v>
      </c>
      <c r="C918">
        <v>33.200000000000003</v>
      </c>
      <c r="D918">
        <v>33.200000000000003</v>
      </c>
      <c r="E918">
        <v>32.799999999999997</v>
      </c>
      <c r="F918">
        <v>54</v>
      </c>
      <c r="G918">
        <v>18</v>
      </c>
      <c r="H918">
        <v>32</v>
      </c>
      <c r="I918">
        <v>65</v>
      </c>
      <c r="J918">
        <v>3.6</v>
      </c>
      <c r="K918">
        <v>10</v>
      </c>
      <c r="L918">
        <v>30</v>
      </c>
      <c r="M918" t="s">
        <v>84</v>
      </c>
      <c r="N918" t="s">
        <v>85</v>
      </c>
      <c r="O918">
        <v>0</v>
      </c>
      <c r="P918">
        <v>0</v>
      </c>
      <c r="Q918">
        <v>0</v>
      </c>
      <c r="S918">
        <v>0</v>
      </c>
      <c r="U918">
        <v>0</v>
      </c>
      <c r="V918">
        <v>344</v>
      </c>
      <c r="W918">
        <v>29</v>
      </c>
      <c r="X918">
        <v>2</v>
      </c>
      <c r="Y918">
        <v>0</v>
      </c>
      <c r="Z918" t="s">
        <v>72</v>
      </c>
      <c r="AA918">
        <v>264</v>
      </c>
      <c r="AB918">
        <v>62</v>
      </c>
      <c r="AD918">
        <v>0</v>
      </c>
      <c r="AG918">
        <v>36.4</v>
      </c>
      <c r="AH918">
        <v>32.6</v>
      </c>
      <c r="AK918">
        <v>0</v>
      </c>
      <c r="AM918">
        <v>243</v>
      </c>
      <c r="AN918">
        <v>35</v>
      </c>
      <c r="AO918">
        <v>1</v>
      </c>
      <c r="AP918">
        <v>0</v>
      </c>
      <c r="AQ918" t="s">
        <v>72</v>
      </c>
      <c r="AR918">
        <v>0</v>
      </c>
      <c r="AS918">
        <v>0</v>
      </c>
      <c r="AT918">
        <v>33.9</v>
      </c>
      <c r="AU918">
        <v>33.9</v>
      </c>
      <c r="AV918">
        <v>33.4</v>
      </c>
      <c r="AW918">
        <v>54</v>
      </c>
      <c r="AX918">
        <v>19</v>
      </c>
      <c r="AY918">
        <v>33</v>
      </c>
      <c r="BA918">
        <v>3</v>
      </c>
      <c r="BB918">
        <v>19</v>
      </c>
      <c r="BC918">
        <v>31</v>
      </c>
      <c r="BD918" t="s">
        <v>78</v>
      </c>
      <c r="BE918" t="s">
        <v>82</v>
      </c>
      <c r="BF918">
        <v>0</v>
      </c>
      <c r="BG918">
        <v>0</v>
      </c>
      <c r="BH918">
        <v>0</v>
      </c>
      <c r="BI918">
        <v>381</v>
      </c>
      <c r="BJ918">
        <v>424</v>
      </c>
      <c r="BK918">
        <v>2</v>
      </c>
      <c r="BL918">
        <v>2.1</v>
      </c>
      <c r="BM918">
        <v>249</v>
      </c>
      <c r="BN918">
        <v>36</v>
      </c>
      <c r="BO918">
        <v>1</v>
      </c>
      <c r="BP918">
        <v>0</v>
      </c>
      <c r="BQ918" t="s">
        <v>72</v>
      </c>
      <c r="BR918">
        <v>174</v>
      </c>
      <c r="BS918">
        <v>61</v>
      </c>
      <c r="BT918">
        <v>68.3</v>
      </c>
      <c r="BU918">
        <v>32</v>
      </c>
      <c r="BV918">
        <v>37.200000000000003</v>
      </c>
      <c r="BW918">
        <v>65</v>
      </c>
      <c r="BX918">
        <v>29.63</v>
      </c>
      <c r="BY918">
        <v>764</v>
      </c>
      <c r="BZ918">
        <v>4.4770000000000003</v>
      </c>
      <c r="CA918">
        <v>1</v>
      </c>
      <c r="CB918" s="2">
        <f t="shared" si="119"/>
        <v>45667</v>
      </c>
      <c r="CC918" s="3">
        <f t="shared" si="120"/>
        <v>0.54166666666666663</v>
      </c>
      <c r="CD918" s="4">
        <f t="shared" si="114"/>
        <v>45667.541666666664</v>
      </c>
      <c r="CE918" s="18">
        <f t="shared" si="117"/>
        <v>0.17000000000000004</v>
      </c>
      <c r="CF918" s="18">
        <f t="shared" si="118"/>
        <v>0.08</v>
      </c>
      <c r="CG918" s="19">
        <f t="shared" si="121"/>
        <v>202.5</v>
      </c>
      <c r="CH918" s="19">
        <f t="shared" si="121"/>
        <v>337.5</v>
      </c>
      <c r="CI918" s="19">
        <f t="shared" si="115"/>
        <v>202.5</v>
      </c>
      <c r="CJ918" s="19">
        <f t="shared" si="116"/>
        <v>337.5</v>
      </c>
    </row>
    <row r="919" spans="1:88" x14ac:dyDescent="0.35">
      <c r="A919" t="s">
        <v>88</v>
      </c>
      <c r="B919" t="s">
        <v>1081</v>
      </c>
      <c r="C919">
        <v>33.700000000000003</v>
      </c>
      <c r="D919">
        <v>33.700000000000003</v>
      </c>
      <c r="E919">
        <v>33.200000000000003</v>
      </c>
      <c r="F919">
        <v>53</v>
      </c>
      <c r="G919">
        <v>18</v>
      </c>
      <c r="H919">
        <v>33</v>
      </c>
      <c r="I919">
        <v>65</v>
      </c>
      <c r="J919">
        <v>3.2</v>
      </c>
      <c r="K919">
        <v>8</v>
      </c>
      <c r="L919">
        <v>31</v>
      </c>
      <c r="M919" t="s">
        <v>85</v>
      </c>
      <c r="N919" t="s">
        <v>86</v>
      </c>
      <c r="O919">
        <v>0</v>
      </c>
      <c r="P919">
        <v>0</v>
      </c>
      <c r="Q919">
        <v>0</v>
      </c>
      <c r="S919">
        <v>0</v>
      </c>
      <c r="U919">
        <v>0</v>
      </c>
      <c r="V919">
        <v>342</v>
      </c>
      <c r="W919">
        <v>28</v>
      </c>
      <c r="X919">
        <v>1</v>
      </c>
      <c r="Y919">
        <v>0</v>
      </c>
      <c r="Z919" t="s">
        <v>72</v>
      </c>
      <c r="AA919">
        <v>274</v>
      </c>
      <c r="AB919">
        <v>51</v>
      </c>
      <c r="AD919">
        <v>4</v>
      </c>
      <c r="AG919">
        <v>38.1</v>
      </c>
      <c r="AH919">
        <v>34.700000000000003</v>
      </c>
      <c r="AK919">
        <v>0</v>
      </c>
      <c r="AM919">
        <v>242</v>
      </c>
      <c r="AN919">
        <v>37</v>
      </c>
      <c r="AO919">
        <v>2</v>
      </c>
      <c r="AP919">
        <v>0</v>
      </c>
      <c r="AQ919" t="s">
        <v>72</v>
      </c>
      <c r="AR919">
        <v>0</v>
      </c>
      <c r="AS919">
        <v>0</v>
      </c>
      <c r="AT919">
        <v>34.4</v>
      </c>
      <c r="AU919">
        <v>34.4</v>
      </c>
      <c r="AV919">
        <v>33.9</v>
      </c>
      <c r="AW919">
        <v>53</v>
      </c>
      <c r="AX919">
        <v>19</v>
      </c>
      <c r="AY919">
        <v>33</v>
      </c>
      <c r="BA919">
        <v>3.9</v>
      </c>
      <c r="BB919">
        <v>15</v>
      </c>
      <c r="BC919">
        <v>31</v>
      </c>
      <c r="BD919" t="s">
        <v>82</v>
      </c>
      <c r="BE919" t="s">
        <v>80</v>
      </c>
      <c r="BF919">
        <v>0</v>
      </c>
      <c r="BG919">
        <v>0</v>
      </c>
      <c r="BH919">
        <v>0</v>
      </c>
      <c r="BI919">
        <v>416</v>
      </c>
      <c r="BJ919">
        <v>436</v>
      </c>
      <c r="BK919">
        <v>2.1</v>
      </c>
      <c r="BL919">
        <v>2.2000000000000002</v>
      </c>
      <c r="BM919">
        <v>230</v>
      </c>
      <c r="BN919">
        <v>37</v>
      </c>
      <c r="BO919">
        <v>2</v>
      </c>
      <c r="BP919">
        <v>0</v>
      </c>
      <c r="BQ919" t="s">
        <v>72</v>
      </c>
      <c r="BR919">
        <v>176</v>
      </c>
      <c r="BS919">
        <v>44</v>
      </c>
      <c r="BT919">
        <v>67.8</v>
      </c>
      <c r="BU919">
        <v>32</v>
      </c>
      <c r="BV919">
        <v>36.700000000000003</v>
      </c>
      <c r="BW919">
        <v>64</v>
      </c>
      <c r="BX919">
        <v>29.62</v>
      </c>
      <c r="BY919">
        <v>764</v>
      </c>
      <c r="BZ919">
        <v>4.4770000000000003</v>
      </c>
      <c r="CA919">
        <v>1</v>
      </c>
      <c r="CB919" s="2">
        <f t="shared" si="119"/>
        <v>45667</v>
      </c>
      <c r="CC919" s="3">
        <f t="shared" si="120"/>
        <v>0.55208333333333337</v>
      </c>
      <c r="CD919" s="4">
        <f t="shared" si="114"/>
        <v>45667.552083333336</v>
      </c>
      <c r="CE919" s="18">
        <f t="shared" si="117"/>
        <v>0.17000000000000004</v>
      </c>
      <c r="CF919" s="18">
        <f t="shared" si="118"/>
        <v>0.08</v>
      </c>
      <c r="CG919" s="19">
        <f t="shared" si="121"/>
        <v>540</v>
      </c>
      <c r="CH919" s="19">
        <f t="shared" si="121"/>
        <v>360</v>
      </c>
      <c r="CI919" s="19">
        <f t="shared" si="115"/>
        <v>180</v>
      </c>
      <c r="CJ919" s="19">
        <f t="shared" si="116"/>
        <v>360</v>
      </c>
    </row>
    <row r="920" spans="1:88" x14ac:dyDescent="0.35">
      <c r="A920" t="s">
        <v>88</v>
      </c>
      <c r="B920" t="s">
        <v>1082</v>
      </c>
      <c r="C920">
        <v>34.4</v>
      </c>
      <c r="D920">
        <v>34.4</v>
      </c>
      <c r="E920">
        <v>33.700000000000003</v>
      </c>
      <c r="F920">
        <v>52</v>
      </c>
      <c r="G920">
        <v>18</v>
      </c>
      <c r="H920">
        <v>33</v>
      </c>
      <c r="I920">
        <v>65</v>
      </c>
      <c r="J920">
        <v>3.6</v>
      </c>
      <c r="K920">
        <v>12</v>
      </c>
      <c r="L920">
        <v>32</v>
      </c>
      <c r="M920" t="s">
        <v>84</v>
      </c>
      <c r="N920" t="s">
        <v>84</v>
      </c>
      <c r="O920">
        <v>0</v>
      </c>
      <c r="P920">
        <v>0</v>
      </c>
      <c r="Q920">
        <v>0</v>
      </c>
      <c r="S920">
        <v>0</v>
      </c>
      <c r="U920">
        <v>0</v>
      </c>
      <c r="V920">
        <v>341</v>
      </c>
      <c r="W920">
        <v>31</v>
      </c>
      <c r="X920">
        <v>2</v>
      </c>
      <c r="Y920">
        <v>0</v>
      </c>
      <c r="Z920" t="s">
        <v>72</v>
      </c>
      <c r="AA920">
        <v>260</v>
      </c>
      <c r="AB920">
        <v>63</v>
      </c>
      <c r="AD920">
        <v>18</v>
      </c>
      <c r="AG920">
        <v>39</v>
      </c>
      <c r="AH920">
        <v>35.5</v>
      </c>
      <c r="AK920">
        <v>0</v>
      </c>
      <c r="AM920">
        <v>230</v>
      </c>
      <c r="AN920">
        <v>35</v>
      </c>
      <c r="AO920">
        <v>2</v>
      </c>
      <c r="AP920">
        <v>0</v>
      </c>
      <c r="AQ920" t="s">
        <v>72</v>
      </c>
      <c r="AR920">
        <v>0</v>
      </c>
      <c r="AS920">
        <v>0</v>
      </c>
      <c r="AT920">
        <v>34.9</v>
      </c>
      <c r="AU920">
        <v>34.9</v>
      </c>
      <c r="AV920">
        <v>34.4</v>
      </c>
      <c r="AW920">
        <v>52</v>
      </c>
      <c r="AX920">
        <v>19</v>
      </c>
      <c r="AY920">
        <v>34</v>
      </c>
      <c r="BA920">
        <v>1.5</v>
      </c>
      <c r="BB920">
        <v>9</v>
      </c>
      <c r="BC920">
        <v>32</v>
      </c>
      <c r="BD920" t="s">
        <v>80</v>
      </c>
      <c r="BE920" t="s">
        <v>78</v>
      </c>
      <c r="BF920">
        <v>0</v>
      </c>
      <c r="BG920">
        <v>0</v>
      </c>
      <c r="BH920">
        <v>0</v>
      </c>
      <c r="BI920">
        <v>396</v>
      </c>
      <c r="BJ920">
        <v>443</v>
      </c>
      <c r="BK920">
        <v>2</v>
      </c>
      <c r="BL920">
        <v>2.1</v>
      </c>
      <c r="BM920">
        <v>219</v>
      </c>
      <c r="BN920">
        <v>39</v>
      </c>
      <c r="BO920">
        <v>1</v>
      </c>
      <c r="BP920">
        <v>0</v>
      </c>
      <c r="BQ920" t="s">
        <v>72</v>
      </c>
      <c r="BR920">
        <v>181</v>
      </c>
      <c r="BS920">
        <v>27</v>
      </c>
      <c r="BT920">
        <v>67.3</v>
      </c>
      <c r="BU920">
        <v>32</v>
      </c>
      <c r="BV920">
        <v>36.299999999999997</v>
      </c>
      <c r="BW920">
        <v>64</v>
      </c>
      <c r="BX920">
        <v>29.61</v>
      </c>
      <c r="BY920">
        <v>764</v>
      </c>
      <c r="BZ920">
        <v>4.4770000000000003</v>
      </c>
      <c r="CA920">
        <v>1</v>
      </c>
      <c r="CB920" s="2">
        <f t="shared" si="119"/>
        <v>45667</v>
      </c>
      <c r="CC920" s="3">
        <f t="shared" si="120"/>
        <v>0.5625</v>
      </c>
      <c r="CD920" s="4">
        <f t="shared" si="114"/>
        <v>45667.5625</v>
      </c>
      <c r="CE920" s="18">
        <f t="shared" si="117"/>
        <v>0.17000000000000004</v>
      </c>
      <c r="CF920" s="18">
        <f t="shared" si="118"/>
        <v>0.08</v>
      </c>
      <c r="CG920" s="19">
        <f t="shared" si="121"/>
        <v>225</v>
      </c>
      <c r="CH920" s="19">
        <f t="shared" si="121"/>
        <v>315</v>
      </c>
      <c r="CI920" s="19">
        <f t="shared" si="115"/>
        <v>225</v>
      </c>
      <c r="CJ920" s="19">
        <f t="shared" si="116"/>
        <v>315</v>
      </c>
    </row>
    <row r="921" spans="1:88" x14ac:dyDescent="0.35">
      <c r="A921" t="s">
        <v>88</v>
      </c>
      <c r="B921" t="s">
        <v>1083</v>
      </c>
      <c r="C921">
        <v>34.700000000000003</v>
      </c>
      <c r="D921">
        <v>34.700000000000003</v>
      </c>
      <c r="E921">
        <v>34.4</v>
      </c>
      <c r="F921">
        <v>51</v>
      </c>
      <c r="G921">
        <v>18</v>
      </c>
      <c r="H921">
        <v>34</v>
      </c>
      <c r="I921">
        <v>65</v>
      </c>
      <c r="J921">
        <v>3</v>
      </c>
      <c r="K921">
        <v>9</v>
      </c>
      <c r="L921">
        <v>31</v>
      </c>
      <c r="M921" t="s">
        <v>74</v>
      </c>
      <c r="N921" t="s">
        <v>86</v>
      </c>
      <c r="O921">
        <v>0</v>
      </c>
      <c r="P921">
        <v>0</v>
      </c>
      <c r="Q921">
        <v>0</v>
      </c>
      <c r="S921">
        <v>0</v>
      </c>
      <c r="U921">
        <v>0</v>
      </c>
      <c r="V921">
        <v>343</v>
      </c>
      <c r="W921">
        <v>30</v>
      </c>
      <c r="X921">
        <v>3</v>
      </c>
      <c r="Y921">
        <v>0</v>
      </c>
      <c r="Z921" t="s">
        <v>72</v>
      </c>
      <c r="AA921">
        <v>271</v>
      </c>
      <c r="AB921">
        <v>55</v>
      </c>
      <c r="AD921">
        <v>0</v>
      </c>
      <c r="AG921">
        <v>40.4</v>
      </c>
      <c r="AH921">
        <v>36.4</v>
      </c>
      <c r="AK921">
        <v>0</v>
      </c>
      <c r="AM921">
        <v>246</v>
      </c>
      <c r="AN921">
        <v>34</v>
      </c>
      <c r="AO921">
        <v>2</v>
      </c>
      <c r="AP921">
        <v>0</v>
      </c>
      <c r="AQ921" t="s">
        <v>72</v>
      </c>
      <c r="AR921">
        <v>0</v>
      </c>
      <c r="AS921">
        <v>0</v>
      </c>
      <c r="AT921">
        <v>35.1</v>
      </c>
      <c r="AU921">
        <v>35.200000000000003</v>
      </c>
      <c r="AV921">
        <v>34.9</v>
      </c>
      <c r="AW921">
        <v>51</v>
      </c>
      <c r="AX921">
        <v>18</v>
      </c>
      <c r="AY921">
        <v>34</v>
      </c>
      <c r="BA921">
        <v>4.4000000000000004</v>
      </c>
      <c r="BB921">
        <v>14</v>
      </c>
      <c r="BC921">
        <v>32</v>
      </c>
      <c r="BD921" t="s">
        <v>78</v>
      </c>
      <c r="BE921" t="s">
        <v>80</v>
      </c>
      <c r="BF921">
        <v>0</v>
      </c>
      <c r="BG921">
        <v>0</v>
      </c>
      <c r="BH921">
        <v>0</v>
      </c>
      <c r="BI921">
        <v>402</v>
      </c>
      <c r="BJ921">
        <v>413</v>
      </c>
      <c r="BK921">
        <v>2</v>
      </c>
      <c r="BL921">
        <v>2.1</v>
      </c>
      <c r="BM921">
        <v>208</v>
      </c>
      <c r="BN921">
        <v>38</v>
      </c>
      <c r="BO921">
        <v>1</v>
      </c>
      <c r="BP921">
        <v>0</v>
      </c>
      <c r="BQ921" t="s">
        <v>72</v>
      </c>
      <c r="BR921">
        <v>162</v>
      </c>
      <c r="BS921">
        <v>32</v>
      </c>
      <c r="BT921">
        <v>66.900000000000006</v>
      </c>
      <c r="BU921">
        <v>33</v>
      </c>
      <c r="BV921">
        <v>36.700000000000003</v>
      </c>
      <c r="BW921">
        <v>63</v>
      </c>
      <c r="BX921">
        <v>29.6</v>
      </c>
      <c r="BY921">
        <v>764</v>
      </c>
      <c r="BZ921">
        <v>4.4770000000000003</v>
      </c>
      <c r="CA921">
        <v>1</v>
      </c>
      <c r="CB921" s="2">
        <f t="shared" si="119"/>
        <v>45667</v>
      </c>
      <c r="CC921" s="3">
        <f t="shared" si="120"/>
        <v>0.57291666666666663</v>
      </c>
      <c r="CD921" s="4">
        <f t="shared" si="114"/>
        <v>45667.572916666664</v>
      </c>
      <c r="CE921" s="18">
        <f t="shared" si="117"/>
        <v>0.17000000000000004</v>
      </c>
      <c r="CF921" s="18">
        <f t="shared" si="118"/>
        <v>0.08</v>
      </c>
      <c r="CG921" s="19">
        <f t="shared" si="121"/>
        <v>540</v>
      </c>
      <c r="CH921" s="19">
        <f t="shared" si="121"/>
        <v>360</v>
      </c>
      <c r="CI921" s="19">
        <f t="shared" si="115"/>
        <v>180</v>
      </c>
      <c r="CJ921" s="19">
        <f t="shared" si="116"/>
        <v>360</v>
      </c>
    </row>
    <row r="922" spans="1:88" x14ac:dyDescent="0.35">
      <c r="A922" t="s">
        <v>88</v>
      </c>
      <c r="B922" t="s">
        <v>1084</v>
      </c>
      <c r="C922">
        <v>34.700000000000003</v>
      </c>
      <c r="D922">
        <v>34.9</v>
      </c>
      <c r="E922">
        <v>34.700000000000003</v>
      </c>
      <c r="F922">
        <v>50</v>
      </c>
      <c r="G922">
        <v>18</v>
      </c>
      <c r="H922">
        <v>34</v>
      </c>
      <c r="I922">
        <v>65</v>
      </c>
      <c r="J922">
        <v>4.3</v>
      </c>
      <c r="K922">
        <v>12</v>
      </c>
      <c r="L922">
        <v>30</v>
      </c>
      <c r="M922" t="s">
        <v>84</v>
      </c>
      <c r="N922" t="s">
        <v>84</v>
      </c>
      <c r="O922">
        <v>0</v>
      </c>
      <c r="P922">
        <v>0</v>
      </c>
      <c r="Q922">
        <v>0</v>
      </c>
      <c r="S922">
        <v>0</v>
      </c>
      <c r="U922">
        <v>0</v>
      </c>
      <c r="V922">
        <v>342</v>
      </c>
      <c r="W922">
        <v>29</v>
      </c>
      <c r="X922">
        <v>2</v>
      </c>
      <c r="Y922">
        <v>0</v>
      </c>
      <c r="Z922" t="s">
        <v>72</v>
      </c>
      <c r="AA922">
        <v>273</v>
      </c>
      <c r="AB922">
        <v>54</v>
      </c>
      <c r="AD922">
        <v>0</v>
      </c>
      <c r="AG922">
        <v>34.700000000000003</v>
      </c>
      <c r="AH922">
        <v>32.9</v>
      </c>
      <c r="AK922">
        <v>0</v>
      </c>
      <c r="AM922">
        <v>237</v>
      </c>
      <c r="AN922">
        <v>38</v>
      </c>
      <c r="AO922">
        <v>2</v>
      </c>
      <c r="AP922">
        <v>0</v>
      </c>
      <c r="AQ922" t="s">
        <v>72</v>
      </c>
      <c r="AR922">
        <v>0</v>
      </c>
      <c r="AS922">
        <v>0</v>
      </c>
      <c r="AT922">
        <v>35.299999999999997</v>
      </c>
      <c r="AU922">
        <v>35.4</v>
      </c>
      <c r="AV922">
        <v>35.1</v>
      </c>
      <c r="AW922">
        <v>51</v>
      </c>
      <c r="AX922">
        <v>19</v>
      </c>
      <c r="AY922">
        <v>34</v>
      </c>
      <c r="BA922">
        <v>1.8</v>
      </c>
      <c r="BB922">
        <v>12</v>
      </c>
      <c r="BC922">
        <v>30</v>
      </c>
      <c r="BD922" t="s">
        <v>82</v>
      </c>
      <c r="BE922" t="s">
        <v>80</v>
      </c>
      <c r="BF922">
        <v>0</v>
      </c>
      <c r="BG922">
        <v>0</v>
      </c>
      <c r="BH922">
        <v>0</v>
      </c>
      <c r="BI922">
        <v>341</v>
      </c>
      <c r="BJ922">
        <v>408</v>
      </c>
      <c r="BK922">
        <v>1.8</v>
      </c>
      <c r="BL922">
        <v>2</v>
      </c>
      <c r="BM922">
        <v>229</v>
      </c>
      <c r="BN922">
        <v>37</v>
      </c>
      <c r="BO922">
        <v>1</v>
      </c>
      <c r="BP922">
        <v>0</v>
      </c>
      <c r="BQ922" t="s">
        <v>72</v>
      </c>
      <c r="BR922">
        <v>172</v>
      </c>
      <c r="BS922">
        <v>46</v>
      </c>
      <c r="BT922">
        <v>66.7</v>
      </c>
      <c r="BU922">
        <v>33</v>
      </c>
      <c r="BV922">
        <v>36.5</v>
      </c>
      <c r="BW922">
        <v>63</v>
      </c>
      <c r="BX922">
        <v>29.61</v>
      </c>
      <c r="BY922">
        <v>764</v>
      </c>
      <c r="BZ922">
        <v>4.4770000000000003</v>
      </c>
      <c r="CA922">
        <v>1</v>
      </c>
      <c r="CB922" s="2">
        <f t="shared" si="119"/>
        <v>45667</v>
      </c>
      <c r="CC922" s="3">
        <f t="shared" si="120"/>
        <v>0.58333333333333337</v>
      </c>
      <c r="CD922" s="4">
        <f t="shared" si="114"/>
        <v>45667.583333333336</v>
      </c>
      <c r="CE922" s="18">
        <f t="shared" si="117"/>
        <v>0.17000000000000004</v>
      </c>
      <c r="CF922" s="18">
        <f t="shared" si="118"/>
        <v>0.08</v>
      </c>
      <c r="CG922" s="19">
        <f t="shared" si="121"/>
        <v>225</v>
      </c>
      <c r="CH922" s="19">
        <f t="shared" si="121"/>
        <v>360</v>
      </c>
      <c r="CI922" s="19">
        <f t="shared" si="115"/>
        <v>225</v>
      </c>
      <c r="CJ922" s="19">
        <f t="shared" si="116"/>
        <v>360</v>
      </c>
    </row>
    <row r="923" spans="1:88" x14ac:dyDescent="0.35">
      <c r="A923" t="s">
        <v>88</v>
      </c>
      <c r="B923" t="s">
        <v>1085</v>
      </c>
      <c r="C923">
        <v>34.700000000000003</v>
      </c>
      <c r="D923">
        <v>34.700000000000003</v>
      </c>
      <c r="E923">
        <v>34.6</v>
      </c>
      <c r="F923">
        <v>50</v>
      </c>
      <c r="G923">
        <v>18</v>
      </c>
      <c r="H923">
        <v>34</v>
      </c>
      <c r="I923">
        <v>65</v>
      </c>
      <c r="J923">
        <v>3</v>
      </c>
      <c r="K923">
        <v>10</v>
      </c>
      <c r="L923">
        <v>30</v>
      </c>
      <c r="M923" t="s">
        <v>84</v>
      </c>
      <c r="N923" t="s">
        <v>85</v>
      </c>
      <c r="O923">
        <v>0</v>
      </c>
      <c r="P923">
        <v>0</v>
      </c>
      <c r="Q923">
        <v>0</v>
      </c>
      <c r="S923">
        <v>0</v>
      </c>
      <c r="U923">
        <v>0</v>
      </c>
      <c r="V923">
        <v>350</v>
      </c>
      <c r="W923">
        <v>29</v>
      </c>
      <c r="X923">
        <v>2</v>
      </c>
      <c r="Y923">
        <v>0</v>
      </c>
      <c r="Z923" t="s">
        <v>72</v>
      </c>
      <c r="AA923">
        <v>259</v>
      </c>
      <c r="AB923">
        <v>73</v>
      </c>
      <c r="AD923">
        <v>0</v>
      </c>
      <c r="AG923">
        <v>33.799999999999997</v>
      </c>
      <c r="AH923">
        <v>32.1</v>
      </c>
      <c r="AK923">
        <v>0</v>
      </c>
      <c r="AM923">
        <v>254</v>
      </c>
      <c r="AN923">
        <v>35</v>
      </c>
      <c r="AO923">
        <v>2</v>
      </c>
      <c r="AP923">
        <v>0</v>
      </c>
      <c r="AQ923" t="s">
        <v>72</v>
      </c>
      <c r="AR923">
        <v>0</v>
      </c>
      <c r="AS923">
        <v>0</v>
      </c>
      <c r="AT923">
        <v>35.1</v>
      </c>
      <c r="AU923">
        <v>35.299999999999997</v>
      </c>
      <c r="AV923">
        <v>35.1</v>
      </c>
      <c r="AW923">
        <v>50</v>
      </c>
      <c r="AX923">
        <v>18</v>
      </c>
      <c r="AY923">
        <v>34</v>
      </c>
      <c r="BA923">
        <v>3.4</v>
      </c>
      <c r="BB923">
        <v>12</v>
      </c>
      <c r="BC923">
        <v>33</v>
      </c>
      <c r="BD923" t="s">
        <v>74</v>
      </c>
      <c r="BE923" t="s">
        <v>78</v>
      </c>
      <c r="BF923">
        <v>0</v>
      </c>
      <c r="BG923">
        <v>0</v>
      </c>
      <c r="BH923">
        <v>0</v>
      </c>
      <c r="BI923">
        <v>293</v>
      </c>
      <c r="BJ923">
        <v>348</v>
      </c>
      <c r="BK923">
        <v>1.6</v>
      </c>
      <c r="BL923">
        <v>1.8</v>
      </c>
      <c r="BM923">
        <v>231</v>
      </c>
      <c r="BN923">
        <v>38</v>
      </c>
      <c r="BO923">
        <v>1</v>
      </c>
      <c r="BP923">
        <v>0</v>
      </c>
      <c r="BQ923" t="s">
        <v>72</v>
      </c>
      <c r="BR923">
        <v>184</v>
      </c>
      <c r="BS923">
        <v>34</v>
      </c>
      <c r="BT923">
        <v>66.5</v>
      </c>
      <c r="BU923">
        <v>33</v>
      </c>
      <c r="BV923">
        <v>36.299999999999997</v>
      </c>
      <c r="BW923">
        <v>63</v>
      </c>
      <c r="BX923">
        <v>29.61</v>
      </c>
      <c r="BY923">
        <v>764</v>
      </c>
      <c r="BZ923">
        <v>4.4770000000000003</v>
      </c>
      <c r="CA923">
        <v>1</v>
      </c>
      <c r="CB923" s="2">
        <f t="shared" si="119"/>
        <v>45667</v>
      </c>
      <c r="CC923" s="3">
        <f t="shared" si="120"/>
        <v>0.59375</v>
      </c>
      <c r="CD923" s="4">
        <f t="shared" si="114"/>
        <v>45667.59375</v>
      </c>
      <c r="CE923" s="18">
        <f t="shared" si="117"/>
        <v>0.17000000000000004</v>
      </c>
      <c r="CF923" s="18">
        <f t="shared" si="118"/>
        <v>0.08</v>
      </c>
      <c r="CG923" s="19">
        <f t="shared" si="121"/>
        <v>202.5</v>
      </c>
      <c r="CH923" s="19">
        <f t="shared" si="121"/>
        <v>315</v>
      </c>
      <c r="CI923" s="19">
        <f t="shared" si="115"/>
        <v>202.5</v>
      </c>
      <c r="CJ923" s="19">
        <f t="shared" si="116"/>
        <v>315</v>
      </c>
    </row>
    <row r="924" spans="1:88" x14ac:dyDescent="0.35">
      <c r="A924" t="s">
        <v>88</v>
      </c>
      <c r="B924" t="s">
        <v>1086</v>
      </c>
      <c r="C924">
        <v>34.6</v>
      </c>
      <c r="D924">
        <v>34.700000000000003</v>
      </c>
      <c r="E924">
        <v>34.6</v>
      </c>
      <c r="F924">
        <v>50</v>
      </c>
      <c r="G924">
        <v>18</v>
      </c>
      <c r="H924">
        <v>34</v>
      </c>
      <c r="I924">
        <v>65</v>
      </c>
      <c r="J924">
        <v>3.1</v>
      </c>
      <c r="K924">
        <v>10</v>
      </c>
      <c r="L924">
        <v>33</v>
      </c>
      <c r="M924" t="s">
        <v>84</v>
      </c>
      <c r="N924" t="s">
        <v>85</v>
      </c>
      <c r="O924">
        <v>0</v>
      </c>
      <c r="P924">
        <v>0</v>
      </c>
      <c r="Q924">
        <v>0</v>
      </c>
      <c r="S924">
        <v>0</v>
      </c>
      <c r="U924">
        <v>0</v>
      </c>
      <c r="V924">
        <v>350</v>
      </c>
      <c r="W924">
        <v>30</v>
      </c>
      <c r="X924">
        <v>2</v>
      </c>
      <c r="Y924">
        <v>0</v>
      </c>
      <c r="Z924" t="s">
        <v>72</v>
      </c>
      <c r="AA924">
        <v>268</v>
      </c>
      <c r="AB924">
        <v>65</v>
      </c>
      <c r="AD924">
        <v>0</v>
      </c>
      <c r="AG924">
        <v>31.8</v>
      </c>
      <c r="AH924">
        <v>30.8</v>
      </c>
      <c r="AK924">
        <v>0</v>
      </c>
      <c r="AM924">
        <v>253</v>
      </c>
      <c r="AN924">
        <v>41</v>
      </c>
      <c r="AO924">
        <v>1</v>
      </c>
      <c r="AP924">
        <v>0</v>
      </c>
      <c r="AQ924" t="s">
        <v>72</v>
      </c>
      <c r="AR924">
        <v>0</v>
      </c>
      <c r="AS924">
        <v>0</v>
      </c>
      <c r="AT924">
        <v>35</v>
      </c>
      <c r="AU924">
        <v>35.1</v>
      </c>
      <c r="AV924">
        <v>35</v>
      </c>
      <c r="AW924">
        <v>51</v>
      </c>
      <c r="AX924">
        <v>18</v>
      </c>
      <c r="AY924">
        <v>34</v>
      </c>
      <c r="BA924">
        <v>2.4</v>
      </c>
      <c r="BB924">
        <v>14</v>
      </c>
      <c r="BC924">
        <v>32</v>
      </c>
      <c r="BD924" t="s">
        <v>78</v>
      </c>
      <c r="BE924" t="s">
        <v>78</v>
      </c>
      <c r="BF924">
        <v>0</v>
      </c>
      <c r="BG924">
        <v>0</v>
      </c>
      <c r="BH924">
        <v>0</v>
      </c>
      <c r="BI924">
        <v>237</v>
      </c>
      <c r="BJ924">
        <v>271</v>
      </c>
      <c r="BK924">
        <v>1.5</v>
      </c>
      <c r="BL924">
        <v>1.6</v>
      </c>
      <c r="BM924">
        <v>228</v>
      </c>
      <c r="BN924">
        <v>34</v>
      </c>
      <c r="BO924">
        <v>1</v>
      </c>
      <c r="BP924">
        <v>0</v>
      </c>
      <c r="BQ924" t="s">
        <v>72</v>
      </c>
      <c r="BR924">
        <v>177</v>
      </c>
      <c r="BS924">
        <v>39</v>
      </c>
      <c r="BT924">
        <v>66.400000000000006</v>
      </c>
      <c r="BU924">
        <v>34</v>
      </c>
      <c r="BV924">
        <v>37</v>
      </c>
      <c r="BW924">
        <v>63</v>
      </c>
      <c r="BX924">
        <v>29.6</v>
      </c>
      <c r="BY924">
        <v>764</v>
      </c>
      <c r="BZ924">
        <v>4.4770000000000003</v>
      </c>
      <c r="CA924">
        <v>1</v>
      </c>
      <c r="CB924" s="2">
        <f t="shared" si="119"/>
        <v>45667</v>
      </c>
      <c r="CC924" s="3">
        <f t="shared" si="120"/>
        <v>0.60416666666666663</v>
      </c>
      <c r="CD924" s="4">
        <f t="shared" si="114"/>
        <v>45667.604166666664</v>
      </c>
      <c r="CE924" s="18">
        <f t="shared" si="117"/>
        <v>0.17000000000000004</v>
      </c>
      <c r="CF924" s="18">
        <f t="shared" si="118"/>
        <v>0.08</v>
      </c>
      <c r="CG924" s="19">
        <f t="shared" si="121"/>
        <v>202.5</v>
      </c>
      <c r="CH924" s="19">
        <f t="shared" si="121"/>
        <v>315</v>
      </c>
      <c r="CI924" s="19">
        <f t="shared" si="115"/>
        <v>202.5</v>
      </c>
      <c r="CJ924" s="19">
        <f t="shared" si="116"/>
        <v>315</v>
      </c>
    </row>
    <row r="925" spans="1:88" x14ac:dyDescent="0.35">
      <c r="A925" t="s">
        <v>88</v>
      </c>
      <c r="B925" t="s">
        <v>1087</v>
      </c>
      <c r="C925">
        <v>34.4</v>
      </c>
      <c r="D925">
        <v>34.6</v>
      </c>
      <c r="E925">
        <v>34.4</v>
      </c>
      <c r="F925">
        <v>50</v>
      </c>
      <c r="G925">
        <v>17</v>
      </c>
      <c r="H925">
        <v>34</v>
      </c>
      <c r="I925">
        <v>65</v>
      </c>
      <c r="J925">
        <v>3.7</v>
      </c>
      <c r="K925">
        <v>11</v>
      </c>
      <c r="L925">
        <v>31</v>
      </c>
      <c r="M925" t="s">
        <v>74</v>
      </c>
      <c r="N925" t="s">
        <v>84</v>
      </c>
      <c r="O925">
        <v>0</v>
      </c>
      <c r="P925">
        <v>0</v>
      </c>
      <c r="Q925">
        <v>0</v>
      </c>
      <c r="S925">
        <v>0</v>
      </c>
      <c r="U925">
        <v>0</v>
      </c>
      <c r="V925">
        <v>350</v>
      </c>
      <c r="W925">
        <v>31</v>
      </c>
      <c r="X925">
        <v>2</v>
      </c>
      <c r="Y925">
        <v>0</v>
      </c>
      <c r="Z925" t="s">
        <v>72</v>
      </c>
      <c r="AA925">
        <v>270</v>
      </c>
      <c r="AB925">
        <v>62</v>
      </c>
      <c r="AD925">
        <v>0</v>
      </c>
      <c r="AG925">
        <v>30.1</v>
      </c>
      <c r="AH925">
        <v>29.9</v>
      </c>
      <c r="AK925">
        <v>0</v>
      </c>
      <c r="AM925">
        <v>243</v>
      </c>
      <c r="AN925">
        <v>36</v>
      </c>
      <c r="AO925">
        <v>1</v>
      </c>
      <c r="AP925">
        <v>0</v>
      </c>
      <c r="AQ925" t="s">
        <v>72</v>
      </c>
      <c r="AR925">
        <v>0</v>
      </c>
      <c r="AS925">
        <v>0</v>
      </c>
      <c r="AT925">
        <v>34.9</v>
      </c>
      <c r="AU925">
        <v>35</v>
      </c>
      <c r="AV925">
        <v>34.9</v>
      </c>
      <c r="AW925">
        <v>50</v>
      </c>
      <c r="AX925">
        <v>18</v>
      </c>
      <c r="AY925">
        <v>34</v>
      </c>
      <c r="BA925">
        <v>2.2999999999999998</v>
      </c>
      <c r="BB925">
        <v>14</v>
      </c>
      <c r="BC925">
        <v>33</v>
      </c>
      <c r="BD925" t="s">
        <v>78</v>
      </c>
      <c r="BE925" t="s">
        <v>78</v>
      </c>
      <c r="BF925">
        <v>0</v>
      </c>
      <c r="BG925">
        <v>0</v>
      </c>
      <c r="BH925">
        <v>0</v>
      </c>
      <c r="BI925">
        <v>199</v>
      </c>
      <c r="BJ925">
        <v>232</v>
      </c>
      <c r="BK925">
        <v>1.2</v>
      </c>
      <c r="BL925">
        <v>1.5</v>
      </c>
      <c r="BM925">
        <v>229</v>
      </c>
      <c r="BN925">
        <v>37</v>
      </c>
      <c r="BO925">
        <v>1</v>
      </c>
      <c r="BP925">
        <v>0</v>
      </c>
      <c r="BQ925" t="s">
        <v>72</v>
      </c>
      <c r="BR925">
        <v>206</v>
      </c>
      <c r="BS925">
        <v>16</v>
      </c>
      <c r="BT925">
        <v>66.3</v>
      </c>
      <c r="BU925">
        <v>34</v>
      </c>
      <c r="BV925">
        <v>36.9</v>
      </c>
      <c r="BW925">
        <v>63</v>
      </c>
      <c r="BX925">
        <v>29.59</v>
      </c>
      <c r="BY925">
        <v>764</v>
      </c>
      <c r="BZ925">
        <v>4.4770000000000003</v>
      </c>
      <c r="CA925">
        <v>1</v>
      </c>
      <c r="CB925" s="2">
        <f t="shared" si="119"/>
        <v>45667</v>
      </c>
      <c r="CC925" s="3">
        <f t="shared" si="120"/>
        <v>0.61458333333333337</v>
      </c>
      <c r="CD925" s="4">
        <f t="shared" si="114"/>
        <v>45667.614583333336</v>
      </c>
      <c r="CE925" s="18">
        <f t="shared" si="117"/>
        <v>0.17000000000000004</v>
      </c>
      <c r="CF925" s="18">
        <f t="shared" si="118"/>
        <v>0.08</v>
      </c>
      <c r="CG925" s="19">
        <f t="shared" si="121"/>
        <v>225</v>
      </c>
      <c r="CH925" s="19">
        <f t="shared" si="121"/>
        <v>315</v>
      </c>
      <c r="CI925" s="19">
        <f t="shared" si="115"/>
        <v>225</v>
      </c>
      <c r="CJ925" s="19">
        <f t="shared" si="116"/>
        <v>315</v>
      </c>
    </row>
    <row r="926" spans="1:88" x14ac:dyDescent="0.35">
      <c r="A926" t="s">
        <v>88</v>
      </c>
      <c r="B926" t="s">
        <v>1088</v>
      </c>
      <c r="C926">
        <v>34.4</v>
      </c>
      <c r="D926">
        <v>34.4</v>
      </c>
      <c r="E926">
        <v>34.299999999999997</v>
      </c>
      <c r="F926">
        <v>51</v>
      </c>
      <c r="G926">
        <v>18</v>
      </c>
      <c r="H926">
        <v>33</v>
      </c>
      <c r="I926">
        <v>65</v>
      </c>
      <c r="J926">
        <v>2.9</v>
      </c>
      <c r="K926">
        <v>13</v>
      </c>
      <c r="L926">
        <v>32</v>
      </c>
      <c r="M926" t="s">
        <v>84</v>
      </c>
      <c r="N926" t="s">
        <v>84</v>
      </c>
      <c r="O926">
        <v>0</v>
      </c>
      <c r="P926">
        <v>0</v>
      </c>
      <c r="Q926">
        <v>0</v>
      </c>
      <c r="S926">
        <v>0</v>
      </c>
      <c r="U926">
        <v>0</v>
      </c>
      <c r="V926">
        <v>347</v>
      </c>
      <c r="W926">
        <v>31</v>
      </c>
      <c r="X926">
        <v>2</v>
      </c>
      <c r="Y926">
        <v>0</v>
      </c>
      <c r="Z926" t="s">
        <v>72</v>
      </c>
      <c r="AA926">
        <v>258</v>
      </c>
      <c r="AB926">
        <v>72</v>
      </c>
      <c r="AD926">
        <v>0</v>
      </c>
      <c r="AG926">
        <v>31</v>
      </c>
      <c r="AH926">
        <v>31.1</v>
      </c>
      <c r="AK926">
        <v>0</v>
      </c>
      <c r="AM926">
        <v>247</v>
      </c>
      <c r="AN926">
        <v>37</v>
      </c>
      <c r="AO926">
        <v>1</v>
      </c>
      <c r="AP926">
        <v>0</v>
      </c>
      <c r="AQ926" t="s">
        <v>72</v>
      </c>
      <c r="AR926">
        <v>0</v>
      </c>
      <c r="AS926">
        <v>0</v>
      </c>
      <c r="AT926">
        <v>35</v>
      </c>
      <c r="AU926">
        <v>35</v>
      </c>
      <c r="AV926">
        <v>34.799999999999997</v>
      </c>
      <c r="AW926">
        <v>50</v>
      </c>
      <c r="AX926">
        <v>18</v>
      </c>
      <c r="AY926">
        <v>34</v>
      </c>
      <c r="BA926">
        <v>2.1</v>
      </c>
      <c r="BB926">
        <v>11</v>
      </c>
      <c r="BC926">
        <v>33</v>
      </c>
      <c r="BD926" t="s">
        <v>84</v>
      </c>
      <c r="BE926" t="s">
        <v>82</v>
      </c>
      <c r="BF926">
        <v>0</v>
      </c>
      <c r="BG926">
        <v>0</v>
      </c>
      <c r="BH926">
        <v>0</v>
      </c>
      <c r="BI926">
        <v>184</v>
      </c>
      <c r="BJ926">
        <v>193</v>
      </c>
      <c r="BK926">
        <v>1.2</v>
      </c>
      <c r="BL926">
        <v>1.3</v>
      </c>
      <c r="BM926">
        <v>228</v>
      </c>
      <c r="BN926">
        <v>39</v>
      </c>
      <c r="BO926">
        <v>1</v>
      </c>
      <c r="BP926">
        <v>0</v>
      </c>
      <c r="BQ926" t="s">
        <v>72</v>
      </c>
      <c r="BR926">
        <v>187</v>
      </c>
      <c r="BS926">
        <v>27</v>
      </c>
      <c r="BT926">
        <v>66.3</v>
      </c>
      <c r="BU926">
        <v>35</v>
      </c>
      <c r="BV926">
        <v>37.700000000000003</v>
      </c>
      <c r="BW926">
        <v>63</v>
      </c>
      <c r="BX926">
        <v>29.59</v>
      </c>
      <c r="BY926">
        <v>764</v>
      </c>
      <c r="BZ926">
        <v>4.4770000000000003</v>
      </c>
      <c r="CA926">
        <v>1</v>
      </c>
      <c r="CB926" s="2">
        <f t="shared" si="119"/>
        <v>45667</v>
      </c>
      <c r="CC926" s="3">
        <f t="shared" si="120"/>
        <v>0.625</v>
      </c>
      <c r="CD926" s="4">
        <f t="shared" si="114"/>
        <v>45667.625</v>
      </c>
      <c r="CE926" s="18">
        <f t="shared" si="117"/>
        <v>0.17000000000000004</v>
      </c>
      <c r="CF926" s="18">
        <f t="shared" si="118"/>
        <v>0.08</v>
      </c>
      <c r="CG926" s="19">
        <f t="shared" si="121"/>
        <v>225</v>
      </c>
      <c r="CH926" s="19">
        <f t="shared" si="121"/>
        <v>337.5</v>
      </c>
      <c r="CI926" s="19">
        <f t="shared" si="115"/>
        <v>225</v>
      </c>
      <c r="CJ926" s="19">
        <f t="shared" si="116"/>
        <v>337.5</v>
      </c>
    </row>
    <row r="927" spans="1:88" x14ac:dyDescent="0.35">
      <c r="A927" t="s">
        <v>88</v>
      </c>
      <c r="B927" t="s">
        <v>1089</v>
      </c>
      <c r="C927">
        <v>34.6</v>
      </c>
      <c r="D927">
        <v>34.700000000000003</v>
      </c>
      <c r="E927">
        <v>34.4</v>
      </c>
      <c r="F927">
        <v>50</v>
      </c>
      <c r="G927">
        <v>18</v>
      </c>
      <c r="H927">
        <v>34</v>
      </c>
      <c r="I927">
        <v>65</v>
      </c>
      <c r="J927">
        <v>3.4</v>
      </c>
      <c r="K927">
        <v>14</v>
      </c>
      <c r="L927">
        <v>32</v>
      </c>
      <c r="M927" t="s">
        <v>84</v>
      </c>
      <c r="N927" t="s">
        <v>84</v>
      </c>
      <c r="O927">
        <v>0</v>
      </c>
      <c r="P927">
        <v>0</v>
      </c>
      <c r="Q927">
        <v>0</v>
      </c>
      <c r="S927">
        <v>0</v>
      </c>
      <c r="U927">
        <v>0</v>
      </c>
      <c r="V927">
        <v>350</v>
      </c>
      <c r="W927">
        <v>30</v>
      </c>
      <c r="X927">
        <v>2</v>
      </c>
      <c r="Y927">
        <v>0</v>
      </c>
      <c r="Z927" t="s">
        <v>72</v>
      </c>
      <c r="AA927">
        <v>280</v>
      </c>
      <c r="AB927">
        <v>52</v>
      </c>
      <c r="AD927">
        <v>0</v>
      </c>
      <c r="AG927">
        <v>30.1</v>
      </c>
      <c r="AH927">
        <v>29.9</v>
      </c>
      <c r="AK927">
        <v>0</v>
      </c>
      <c r="AM927">
        <v>236</v>
      </c>
      <c r="AN927">
        <v>37</v>
      </c>
      <c r="AO927">
        <v>1</v>
      </c>
      <c r="AP927">
        <v>0</v>
      </c>
      <c r="AQ927" t="s">
        <v>72</v>
      </c>
      <c r="AR927">
        <v>0</v>
      </c>
      <c r="AS927">
        <v>0</v>
      </c>
      <c r="AT927">
        <v>35.200000000000003</v>
      </c>
      <c r="AU927">
        <v>35.200000000000003</v>
      </c>
      <c r="AV927">
        <v>34.9</v>
      </c>
      <c r="AW927">
        <v>50</v>
      </c>
      <c r="AX927">
        <v>18</v>
      </c>
      <c r="AY927">
        <v>34</v>
      </c>
      <c r="BA927">
        <v>2.1</v>
      </c>
      <c r="BB927">
        <v>11</v>
      </c>
      <c r="BC927">
        <v>33</v>
      </c>
      <c r="BD927" t="s">
        <v>78</v>
      </c>
      <c r="BE927" t="s">
        <v>82</v>
      </c>
      <c r="BF927">
        <v>0</v>
      </c>
      <c r="BG927">
        <v>0</v>
      </c>
      <c r="BH927">
        <v>0</v>
      </c>
      <c r="BI927">
        <v>186</v>
      </c>
      <c r="BJ927">
        <v>204</v>
      </c>
      <c r="BK927">
        <v>1.2</v>
      </c>
      <c r="BL927">
        <v>1.3</v>
      </c>
      <c r="BM927">
        <v>218</v>
      </c>
      <c r="BN927">
        <v>36</v>
      </c>
      <c r="BO927">
        <v>1</v>
      </c>
      <c r="BP927">
        <v>0</v>
      </c>
      <c r="BQ927" t="s">
        <v>72</v>
      </c>
      <c r="BR927">
        <v>169</v>
      </c>
      <c r="BS927">
        <v>39</v>
      </c>
      <c r="BT927">
        <v>66.099999999999994</v>
      </c>
      <c r="BU927">
        <v>35</v>
      </c>
      <c r="BV927">
        <v>37.5</v>
      </c>
      <c r="BW927">
        <v>63</v>
      </c>
      <c r="BX927">
        <v>29.59</v>
      </c>
      <c r="BY927">
        <v>764</v>
      </c>
      <c r="BZ927">
        <v>4.4770000000000003</v>
      </c>
      <c r="CA927">
        <v>1</v>
      </c>
      <c r="CB927" s="2">
        <f t="shared" si="119"/>
        <v>45667</v>
      </c>
      <c r="CC927" s="3">
        <f t="shared" si="120"/>
        <v>0.63541666666666663</v>
      </c>
      <c r="CD927" s="4">
        <f t="shared" si="114"/>
        <v>45667.635416666664</v>
      </c>
      <c r="CE927" s="18">
        <f t="shared" si="117"/>
        <v>0.17000000000000004</v>
      </c>
      <c r="CF927" s="18">
        <f t="shared" si="118"/>
        <v>0.08</v>
      </c>
      <c r="CG927" s="19">
        <f t="shared" si="121"/>
        <v>225</v>
      </c>
      <c r="CH927" s="19">
        <f t="shared" si="121"/>
        <v>337.5</v>
      </c>
      <c r="CI927" s="19">
        <f t="shared" si="115"/>
        <v>225</v>
      </c>
      <c r="CJ927" s="19">
        <f t="shared" si="116"/>
        <v>337.5</v>
      </c>
    </row>
    <row r="928" spans="1:88" x14ac:dyDescent="0.35">
      <c r="A928" t="s">
        <v>88</v>
      </c>
      <c r="B928" t="s">
        <v>1090</v>
      </c>
      <c r="C928">
        <v>35</v>
      </c>
      <c r="D928">
        <v>35</v>
      </c>
      <c r="E928">
        <v>34.6</v>
      </c>
      <c r="F928">
        <v>50</v>
      </c>
      <c r="G928">
        <v>18</v>
      </c>
      <c r="H928">
        <v>34</v>
      </c>
      <c r="I928">
        <v>65</v>
      </c>
      <c r="J928">
        <v>2.8</v>
      </c>
      <c r="K928">
        <v>8</v>
      </c>
      <c r="L928">
        <v>32</v>
      </c>
      <c r="M928" t="s">
        <v>84</v>
      </c>
      <c r="N928" t="s">
        <v>84</v>
      </c>
      <c r="O928">
        <v>0</v>
      </c>
      <c r="P928">
        <v>0</v>
      </c>
      <c r="Q928">
        <v>0</v>
      </c>
      <c r="S928">
        <v>0</v>
      </c>
      <c r="U928">
        <v>0</v>
      </c>
      <c r="V928">
        <v>351</v>
      </c>
      <c r="W928">
        <v>31</v>
      </c>
      <c r="X928">
        <v>2</v>
      </c>
      <c r="Y928">
        <v>0</v>
      </c>
      <c r="Z928" t="s">
        <v>72</v>
      </c>
      <c r="AA928">
        <v>272</v>
      </c>
      <c r="AB928">
        <v>62</v>
      </c>
      <c r="AG928">
        <v>31.8</v>
      </c>
      <c r="AH928">
        <v>31.4</v>
      </c>
      <c r="AK928">
        <v>0</v>
      </c>
      <c r="AM928">
        <v>255</v>
      </c>
      <c r="AN928">
        <v>37</v>
      </c>
      <c r="AO928">
        <v>1</v>
      </c>
      <c r="AP928">
        <v>0</v>
      </c>
      <c r="AQ928" t="s">
        <v>72</v>
      </c>
      <c r="AR928">
        <v>0</v>
      </c>
      <c r="AS928">
        <v>0</v>
      </c>
      <c r="AT928">
        <v>35.799999999999997</v>
      </c>
      <c r="AU928">
        <v>35.799999999999997</v>
      </c>
      <c r="AV928">
        <v>35.200000000000003</v>
      </c>
      <c r="AW928">
        <v>50</v>
      </c>
      <c r="AX928">
        <v>19</v>
      </c>
      <c r="AY928">
        <v>35</v>
      </c>
      <c r="BA928">
        <v>1.8</v>
      </c>
      <c r="BB928">
        <v>10</v>
      </c>
      <c r="BC928">
        <v>33</v>
      </c>
      <c r="BD928" t="s">
        <v>87</v>
      </c>
      <c r="BE928" t="s">
        <v>78</v>
      </c>
      <c r="BF928">
        <v>0</v>
      </c>
      <c r="BG928">
        <v>0</v>
      </c>
      <c r="BH928">
        <v>0</v>
      </c>
      <c r="BI928">
        <v>244</v>
      </c>
      <c r="BJ928">
        <v>274</v>
      </c>
      <c r="BK928">
        <v>1.2</v>
      </c>
      <c r="BL928">
        <v>1.2</v>
      </c>
      <c r="BM928">
        <v>226</v>
      </c>
      <c r="BN928">
        <v>34</v>
      </c>
      <c r="BO928">
        <v>1</v>
      </c>
      <c r="BP928">
        <v>0</v>
      </c>
      <c r="BQ928" t="s">
        <v>72</v>
      </c>
      <c r="BR928">
        <v>195</v>
      </c>
      <c r="BS928">
        <v>23</v>
      </c>
      <c r="BT928">
        <v>66</v>
      </c>
      <c r="BU928">
        <v>36</v>
      </c>
      <c r="BV928">
        <v>38.1</v>
      </c>
      <c r="BW928">
        <v>63</v>
      </c>
      <c r="BX928">
        <v>29.58</v>
      </c>
      <c r="BY928">
        <v>764</v>
      </c>
      <c r="BZ928">
        <v>4.4770000000000003</v>
      </c>
      <c r="CA928">
        <v>1</v>
      </c>
      <c r="CB928" s="2">
        <f t="shared" si="119"/>
        <v>45667</v>
      </c>
      <c r="CC928" s="3">
        <f t="shared" si="120"/>
        <v>0.64583333333333337</v>
      </c>
      <c r="CD928" s="4">
        <f t="shared" si="114"/>
        <v>45667.645833333336</v>
      </c>
      <c r="CE928" s="18">
        <f t="shared" si="117"/>
        <v>0.17000000000000004</v>
      </c>
      <c r="CF928" s="18">
        <f t="shared" si="118"/>
        <v>0.08</v>
      </c>
      <c r="CG928" s="19">
        <f t="shared" si="121"/>
        <v>225</v>
      </c>
      <c r="CH928" s="19">
        <f t="shared" si="121"/>
        <v>315</v>
      </c>
      <c r="CI928" s="19">
        <f t="shared" si="115"/>
        <v>225</v>
      </c>
      <c r="CJ928" s="19">
        <f t="shared" si="116"/>
        <v>315</v>
      </c>
    </row>
    <row r="929" spans="1:88" x14ac:dyDescent="0.35">
      <c r="A929" t="s">
        <v>88</v>
      </c>
      <c r="B929" t="s">
        <v>1091</v>
      </c>
      <c r="C929">
        <v>35.6</v>
      </c>
      <c r="D929">
        <v>35.6</v>
      </c>
      <c r="E929">
        <v>35</v>
      </c>
      <c r="F929">
        <v>48</v>
      </c>
      <c r="G929">
        <v>18</v>
      </c>
      <c r="H929">
        <v>35</v>
      </c>
      <c r="I929">
        <v>65</v>
      </c>
      <c r="J929">
        <v>2.6</v>
      </c>
      <c r="K929">
        <v>10</v>
      </c>
      <c r="L929">
        <v>33</v>
      </c>
      <c r="M929" t="s">
        <v>74</v>
      </c>
      <c r="N929" t="s">
        <v>85</v>
      </c>
      <c r="O929">
        <v>0</v>
      </c>
      <c r="P929">
        <v>0</v>
      </c>
      <c r="Q929">
        <v>0</v>
      </c>
      <c r="S929">
        <v>0</v>
      </c>
      <c r="U929">
        <v>0</v>
      </c>
      <c r="V929">
        <v>350</v>
      </c>
      <c r="W929">
        <v>29</v>
      </c>
      <c r="X929">
        <v>2</v>
      </c>
      <c r="Y929">
        <v>0</v>
      </c>
      <c r="Z929" t="s">
        <v>72</v>
      </c>
      <c r="AA929">
        <v>270</v>
      </c>
      <c r="AB929">
        <v>62</v>
      </c>
      <c r="AD929">
        <v>1</v>
      </c>
      <c r="AG929">
        <v>30.8</v>
      </c>
      <c r="AH929">
        <v>29.9</v>
      </c>
      <c r="AK929">
        <v>0</v>
      </c>
      <c r="AM929">
        <v>252</v>
      </c>
      <c r="AN929">
        <v>35</v>
      </c>
      <c r="AO929">
        <v>1</v>
      </c>
      <c r="AP929">
        <v>0</v>
      </c>
      <c r="AQ929" t="s">
        <v>72</v>
      </c>
      <c r="AR929">
        <v>0</v>
      </c>
      <c r="AS929">
        <v>0</v>
      </c>
      <c r="AT929">
        <v>36.9</v>
      </c>
      <c r="AU929">
        <v>36.9</v>
      </c>
      <c r="AV929">
        <v>35.799999999999997</v>
      </c>
      <c r="AW929">
        <v>48</v>
      </c>
      <c r="AX929">
        <v>19</v>
      </c>
      <c r="AY929">
        <v>36</v>
      </c>
      <c r="BA929">
        <v>0.8</v>
      </c>
      <c r="BB929">
        <v>9</v>
      </c>
      <c r="BC929">
        <v>34</v>
      </c>
      <c r="BD929" t="s">
        <v>78</v>
      </c>
      <c r="BE929" t="s">
        <v>77</v>
      </c>
      <c r="BF929">
        <v>0</v>
      </c>
      <c r="BG929">
        <v>0</v>
      </c>
      <c r="BH929">
        <v>0</v>
      </c>
      <c r="BI929">
        <v>302</v>
      </c>
      <c r="BJ929">
        <v>323</v>
      </c>
      <c r="BK929">
        <v>1</v>
      </c>
      <c r="BL929">
        <v>1.2</v>
      </c>
      <c r="BM929">
        <v>238</v>
      </c>
      <c r="BN929">
        <v>38</v>
      </c>
      <c r="BO929">
        <v>1</v>
      </c>
      <c r="BP929">
        <v>0</v>
      </c>
      <c r="BQ929" t="s">
        <v>72</v>
      </c>
      <c r="BR929">
        <v>202</v>
      </c>
      <c r="BS929">
        <v>21</v>
      </c>
      <c r="BT929">
        <v>66</v>
      </c>
      <c r="BU929">
        <v>36</v>
      </c>
      <c r="BV929">
        <v>38.1</v>
      </c>
      <c r="BW929">
        <v>63</v>
      </c>
      <c r="BX929">
        <v>29.58</v>
      </c>
      <c r="BY929">
        <v>764</v>
      </c>
      <c r="BZ929">
        <v>4.4770000000000003</v>
      </c>
      <c r="CA929">
        <v>1</v>
      </c>
      <c r="CB929" s="2">
        <f t="shared" si="119"/>
        <v>45667</v>
      </c>
      <c r="CC929" s="3">
        <f t="shared" si="120"/>
        <v>0.65625</v>
      </c>
      <c r="CD929" s="4">
        <f t="shared" si="114"/>
        <v>45667.65625</v>
      </c>
      <c r="CE929" s="18">
        <f t="shared" si="117"/>
        <v>0.17000000000000004</v>
      </c>
      <c r="CF929" s="18">
        <f t="shared" si="118"/>
        <v>0.08</v>
      </c>
      <c r="CG929" s="19">
        <f t="shared" si="121"/>
        <v>202.5</v>
      </c>
      <c r="CH929" s="19">
        <f t="shared" si="121"/>
        <v>292.5</v>
      </c>
      <c r="CI929" s="19">
        <f t="shared" si="115"/>
        <v>202.5</v>
      </c>
      <c r="CJ929" s="19">
        <f t="shared" si="116"/>
        <v>292.5</v>
      </c>
    </row>
    <row r="930" spans="1:88" x14ac:dyDescent="0.35">
      <c r="A930" t="s">
        <v>88</v>
      </c>
      <c r="B930" t="s">
        <v>1092</v>
      </c>
      <c r="C930">
        <v>35.5</v>
      </c>
      <c r="D930">
        <v>35.799999999999997</v>
      </c>
      <c r="E930">
        <v>35.5</v>
      </c>
      <c r="F930">
        <v>48</v>
      </c>
      <c r="G930">
        <v>17</v>
      </c>
      <c r="H930">
        <v>35</v>
      </c>
      <c r="I930">
        <v>65</v>
      </c>
      <c r="J930">
        <v>2.2999999999999998</v>
      </c>
      <c r="K930">
        <v>9</v>
      </c>
      <c r="L930">
        <v>34</v>
      </c>
      <c r="M930" t="s">
        <v>78</v>
      </c>
      <c r="N930" t="s">
        <v>85</v>
      </c>
      <c r="O930">
        <v>0</v>
      </c>
      <c r="P930">
        <v>0</v>
      </c>
      <c r="Q930">
        <v>0</v>
      </c>
      <c r="S930">
        <v>0</v>
      </c>
      <c r="U930">
        <v>0</v>
      </c>
      <c r="V930">
        <v>352</v>
      </c>
      <c r="W930">
        <v>31</v>
      </c>
      <c r="X930">
        <v>2</v>
      </c>
      <c r="Y930">
        <v>0</v>
      </c>
      <c r="Z930" t="s">
        <v>72</v>
      </c>
      <c r="AA930">
        <v>280</v>
      </c>
      <c r="AB930">
        <v>54</v>
      </c>
      <c r="AD930">
        <v>0</v>
      </c>
      <c r="AG930">
        <v>27.7</v>
      </c>
      <c r="AH930">
        <v>28.6</v>
      </c>
      <c r="AK930">
        <v>0</v>
      </c>
      <c r="AM930">
        <v>257</v>
      </c>
      <c r="AN930">
        <v>37</v>
      </c>
      <c r="AO930">
        <v>1</v>
      </c>
      <c r="AP930">
        <v>0</v>
      </c>
      <c r="AQ930" t="s">
        <v>72</v>
      </c>
      <c r="AR930">
        <v>0</v>
      </c>
      <c r="AS930">
        <v>0</v>
      </c>
      <c r="AT930">
        <v>36.700000000000003</v>
      </c>
      <c r="AU930">
        <v>37.1</v>
      </c>
      <c r="AV930">
        <v>36.700000000000003</v>
      </c>
      <c r="AW930">
        <v>47</v>
      </c>
      <c r="AX930">
        <v>18</v>
      </c>
      <c r="AY930">
        <v>36</v>
      </c>
      <c r="BA930">
        <v>2</v>
      </c>
      <c r="BB930">
        <v>13</v>
      </c>
      <c r="BC930">
        <v>35</v>
      </c>
      <c r="BD930" t="s">
        <v>84</v>
      </c>
      <c r="BE930" t="s">
        <v>82</v>
      </c>
      <c r="BF930">
        <v>0</v>
      </c>
      <c r="BG930">
        <v>0</v>
      </c>
      <c r="BH930">
        <v>0</v>
      </c>
      <c r="BI930">
        <v>190</v>
      </c>
      <c r="BJ930">
        <v>290</v>
      </c>
      <c r="BK930">
        <v>0.9</v>
      </c>
      <c r="BL930">
        <v>1</v>
      </c>
      <c r="BM930">
        <v>237</v>
      </c>
      <c r="BN930">
        <v>33</v>
      </c>
      <c r="BO930">
        <v>0</v>
      </c>
      <c r="BP930">
        <v>0</v>
      </c>
      <c r="BQ930" t="s">
        <v>72</v>
      </c>
      <c r="BR930">
        <v>196</v>
      </c>
      <c r="BS930">
        <v>29</v>
      </c>
      <c r="BT930">
        <v>65.900000000000006</v>
      </c>
      <c r="BU930">
        <v>35</v>
      </c>
      <c r="BV930">
        <v>37.299999999999997</v>
      </c>
      <c r="BW930">
        <v>62</v>
      </c>
      <c r="BX930">
        <v>29.57</v>
      </c>
      <c r="BY930">
        <v>764</v>
      </c>
      <c r="BZ930">
        <v>4.4770000000000003</v>
      </c>
      <c r="CA930">
        <v>1</v>
      </c>
      <c r="CB930" s="2">
        <f t="shared" si="119"/>
        <v>45667</v>
      </c>
      <c r="CC930" s="3">
        <f t="shared" si="120"/>
        <v>0.66666666666666663</v>
      </c>
      <c r="CD930" s="4">
        <f t="shared" si="114"/>
        <v>45667.666666666664</v>
      </c>
      <c r="CE930" s="18">
        <f t="shared" si="117"/>
        <v>0.17000000000000004</v>
      </c>
      <c r="CF930" s="18">
        <f t="shared" si="118"/>
        <v>0.08</v>
      </c>
      <c r="CG930" s="19">
        <f t="shared" si="121"/>
        <v>202.5</v>
      </c>
      <c r="CH930" s="19">
        <f t="shared" si="121"/>
        <v>337.5</v>
      </c>
      <c r="CI930" s="19">
        <f t="shared" si="115"/>
        <v>202.5</v>
      </c>
      <c r="CJ930" s="19">
        <f t="shared" si="116"/>
        <v>337.5</v>
      </c>
    </row>
    <row r="931" spans="1:88" x14ac:dyDescent="0.35">
      <c r="A931" t="s">
        <v>88</v>
      </c>
      <c r="B931" t="s">
        <v>1093</v>
      </c>
      <c r="C931">
        <v>35.1</v>
      </c>
      <c r="D931">
        <v>35.5</v>
      </c>
      <c r="E931">
        <v>35.1</v>
      </c>
      <c r="F931">
        <v>48</v>
      </c>
      <c r="G931">
        <v>17</v>
      </c>
      <c r="H931">
        <v>35</v>
      </c>
      <c r="I931">
        <v>65</v>
      </c>
      <c r="J931">
        <v>4.3</v>
      </c>
      <c r="K931">
        <v>12</v>
      </c>
      <c r="L931">
        <v>32</v>
      </c>
      <c r="M931" t="s">
        <v>84</v>
      </c>
      <c r="N931" t="s">
        <v>84</v>
      </c>
      <c r="O931">
        <v>0</v>
      </c>
      <c r="P931">
        <v>0</v>
      </c>
      <c r="Q931">
        <v>0</v>
      </c>
      <c r="S931">
        <v>0</v>
      </c>
      <c r="U931">
        <v>0</v>
      </c>
      <c r="V931">
        <v>347</v>
      </c>
      <c r="W931">
        <v>29</v>
      </c>
      <c r="X931">
        <v>1</v>
      </c>
      <c r="Y931">
        <v>0</v>
      </c>
      <c r="Z931" t="s">
        <v>72</v>
      </c>
      <c r="AA931">
        <v>271</v>
      </c>
      <c r="AB931">
        <v>59</v>
      </c>
      <c r="AD931">
        <v>0</v>
      </c>
      <c r="AG931">
        <v>26.8</v>
      </c>
      <c r="AH931">
        <v>28.3</v>
      </c>
      <c r="AK931">
        <v>0</v>
      </c>
      <c r="AM931">
        <v>247</v>
      </c>
      <c r="AN931">
        <v>37</v>
      </c>
      <c r="AO931">
        <v>1</v>
      </c>
      <c r="AP931">
        <v>0</v>
      </c>
      <c r="AQ931" t="s">
        <v>72</v>
      </c>
      <c r="AR931">
        <v>0</v>
      </c>
      <c r="AS931">
        <v>0</v>
      </c>
      <c r="AT931">
        <v>35.9</v>
      </c>
      <c r="AU931">
        <v>36.700000000000003</v>
      </c>
      <c r="AV931">
        <v>35.9</v>
      </c>
      <c r="AW931">
        <v>48</v>
      </c>
      <c r="AX931">
        <v>18</v>
      </c>
      <c r="AY931">
        <v>36</v>
      </c>
      <c r="BA931">
        <v>2.6</v>
      </c>
      <c r="BB931">
        <v>10</v>
      </c>
      <c r="BC931">
        <v>34</v>
      </c>
      <c r="BD931" t="s">
        <v>74</v>
      </c>
      <c r="BE931" t="s">
        <v>87</v>
      </c>
      <c r="BF931">
        <v>0</v>
      </c>
      <c r="BG931">
        <v>0</v>
      </c>
      <c r="BH931">
        <v>0</v>
      </c>
      <c r="BI931">
        <v>127</v>
      </c>
      <c r="BJ931">
        <v>169</v>
      </c>
      <c r="BK931">
        <v>0.7</v>
      </c>
      <c r="BL931">
        <v>0.9</v>
      </c>
      <c r="BM931">
        <v>229</v>
      </c>
      <c r="BN931">
        <v>36</v>
      </c>
      <c r="BO931">
        <v>0</v>
      </c>
      <c r="BP931">
        <v>0</v>
      </c>
      <c r="BQ931" t="s">
        <v>72</v>
      </c>
      <c r="BR931">
        <v>187</v>
      </c>
      <c r="BS931">
        <v>33</v>
      </c>
      <c r="BT931">
        <v>65.8</v>
      </c>
      <c r="BU931">
        <v>35</v>
      </c>
      <c r="BV931">
        <v>37.200000000000003</v>
      </c>
      <c r="BW931">
        <v>62</v>
      </c>
      <c r="BX931">
        <v>29.57</v>
      </c>
      <c r="BY931">
        <v>764</v>
      </c>
      <c r="BZ931">
        <v>4.4770000000000003</v>
      </c>
      <c r="CA931">
        <v>1</v>
      </c>
      <c r="CB931" s="2">
        <f t="shared" si="119"/>
        <v>45667</v>
      </c>
      <c r="CC931" s="3">
        <f t="shared" si="120"/>
        <v>0.67708333333333337</v>
      </c>
      <c r="CD931" s="4">
        <f t="shared" si="114"/>
        <v>45667.677083333336</v>
      </c>
      <c r="CE931" s="18">
        <f t="shared" si="117"/>
        <v>0.17000000000000004</v>
      </c>
      <c r="CF931" s="18">
        <f t="shared" si="118"/>
        <v>0.08</v>
      </c>
      <c r="CG931" s="19">
        <f t="shared" si="121"/>
        <v>225</v>
      </c>
      <c r="CH931" s="19">
        <f t="shared" si="121"/>
        <v>270</v>
      </c>
      <c r="CI931" s="19">
        <f t="shared" si="115"/>
        <v>225</v>
      </c>
      <c r="CJ931" s="19">
        <f t="shared" si="116"/>
        <v>270</v>
      </c>
    </row>
    <row r="932" spans="1:88" x14ac:dyDescent="0.35">
      <c r="A932" t="s">
        <v>88</v>
      </c>
      <c r="B932" t="s">
        <v>1094</v>
      </c>
      <c r="C932">
        <v>34.9</v>
      </c>
      <c r="D932">
        <v>35.1</v>
      </c>
      <c r="E932">
        <v>34.9</v>
      </c>
      <c r="F932">
        <v>49</v>
      </c>
      <c r="G932">
        <v>17</v>
      </c>
      <c r="H932">
        <v>34</v>
      </c>
      <c r="I932">
        <v>65</v>
      </c>
      <c r="J932">
        <v>3.3</v>
      </c>
      <c r="K932">
        <v>10</v>
      </c>
      <c r="L932">
        <v>32</v>
      </c>
      <c r="M932" t="s">
        <v>74</v>
      </c>
      <c r="N932" t="s">
        <v>84</v>
      </c>
      <c r="O932">
        <v>0</v>
      </c>
      <c r="P932">
        <v>0</v>
      </c>
      <c r="Q932">
        <v>0</v>
      </c>
      <c r="S932">
        <v>0</v>
      </c>
      <c r="U932">
        <v>0</v>
      </c>
      <c r="V932">
        <v>342</v>
      </c>
      <c r="W932">
        <v>29</v>
      </c>
      <c r="X932">
        <v>1</v>
      </c>
      <c r="Y932">
        <v>0</v>
      </c>
      <c r="Z932" t="s">
        <v>72</v>
      </c>
      <c r="AA932">
        <v>264</v>
      </c>
      <c r="AB932">
        <v>60</v>
      </c>
      <c r="AD932">
        <v>0</v>
      </c>
      <c r="AG932">
        <v>26.7</v>
      </c>
      <c r="AH932">
        <v>28.1</v>
      </c>
      <c r="AK932">
        <v>0</v>
      </c>
      <c r="AM932">
        <v>232</v>
      </c>
      <c r="AN932">
        <v>38</v>
      </c>
      <c r="AO932">
        <v>1</v>
      </c>
      <c r="AP932">
        <v>0</v>
      </c>
      <c r="AQ932" t="s">
        <v>72</v>
      </c>
      <c r="AR932">
        <v>0</v>
      </c>
      <c r="AS932">
        <v>0</v>
      </c>
      <c r="AT932">
        <v>35.5</v>
      </c>
      <c r="AU932">
        <v>35.9</v>
      </c>
      <c r="AV932">
        <v>35.5</v>
      </c>
      <c r="AW932">
        <v>49</v>
      </c>
      <c r="AX932">
        <v>18</v>
      </c>
      <c r="AY932">
        <v>35</v>
      </c>
      <c r="BA932">
        <v>2.6</v>
      </c>
      <c r="BB932">
        <v>10</v>
      </c>
      <c r="BC932">
        <v>34</v>
      </c>
      <c r="BD932" t="s">
        <v>74</v>
      </c>
      <c r="BE932" t="s">
        <v>77</v>
      </c>
      <c r="BF932">
        <v>0</v>
      </c>
      <c r="BG932">
        <v>0</v>
      </c>
      <c r="BH932">
        <v>0</v>
      </c>
      <c r="BI932">
        <v>104</v>
      </c>
      <c r="BJ932">
        <v>118</v>
      </c>
      <c r="BK932">
        <v>0.6</v>
      </c>
      <c r="BL932">
        <v>0.7</v>
      </c>
      <c r="BM932">
        <v>206</v>
      </c>
      <c r="BN932">
        <v>35</v>
      </c>
      <c r="BO932">
        <v>0</v>
      </c>
      <c r="BP932">
        <v>0</v>
      </c>
      <c r="BQ932" t="s">
        <v>72</v>
      </c>
      <c r="BR932">
        <v>144</v>
      </c>
      <c r="BS932">
        <v>49</v>
      </c>
      <c r="BT932">
        <v>65.7</v>
      </c>
      <c r="BU932">
        <v>36</v>
      </c>
      <c r="BV932">
        <v>37.799999999999997</v>
      </c>
      <c r="BW932">
        <v>62</v>
      </c>
      <c r="BX932">
        <v>29.56</v>
      </c>
      <c r="BY932">
        <v>764</v>
      </c>
      <c r="BZ932">
        <v>4.4770000000000003</v>
      </c>
      <c r="CA932">
        <v>1</v>
      </c>
      <c r="CB932" s="2">
        <f t="shared" si="119"/>
        <v>45667</v>
      </c>
      <c r="CC932" s="3">
        <f t="shared" si="120"/>
        <v>0.6875</v>
      </c>
      <c r="CD932" s="4">
        <f t="shared" si="114"/>
        <v>45667.6875</v>
      </c>
      <c r="CE932" s="18">
        <f t="shared" si="117"/>
        <v>0.17000000000000004</v>
      </c>
      <c r="CF932" s="18">
        <f t="shared" si="118"/>
        <v>0.08</v>
      </c>
      <c r="CG932" s="19">
        <f t="shared" si="121"/>
        <v>225</v>
      </c>
      <c r="CH932" s="19">
        <f t="shared" si="121"/>
        <v>292.5</v>
      </c>
      <c r="CI932" s="19">
        <f t="shared" si="115"/>
        <v>225</v>
      </c>
      <c r="CJ932" s="19">
        <f t="shared" si="116"/>
        <v>292.5</v>
      </c>
    </row>
    <row r="933" spans="1:88" x14ac:dyDescent="0.35">
      <c r="A933" t="s">
        <v>88</v>
      </c>
      <c r="B933" t="s">
        <v>1095</v>
      </c>
      <c r="C933">
        <v>35</v>
      </c>
      <c r="D933">
        <v>35</v>
      </c>
      <c r="E933">
        <v>34.9</v>
      </c>
      <c r="F933">
        <v>49</v>
      </c>
      <c r="G933">
        <v>17</v>
      </c>
      <c r="H933">
        <v>34</v>
      </c>
      <c r="I933">
        <v>65</v>
      </c>
      <c r="J933">
        <v>3.5</v>
      </c>
      <c r="K933">
        <v>8</v>
      </c>
      <c r="L933">
        <v>33</v>
      </c>
      <c r="M933" t="s">
        <v>85</v>
      </c>
      <c r="N933" t="s">
        <v>84</v>
      </c>
      <c r="O933">
        <v>0</v>
      </c>
      <c r="P933">
        <v>0</v>
      </c>
      <c r="Q933">
        <v>0</v>
      </c>
      <c r="S933">
        <v>0</v>
      </c>
      <c r="U933">
        <v>0</v>
      </c>
      <c r="V933">
        <v>342</v>
      </c>
      <c r="W933">
        <v>30</v>
      </c>
      <c r="X933">
        <v>1</v>
      </c>
      <c r="Y933">
        <v>0</v>
      </c>
      <c r="Z933" t="s">
        <v>72</v>
      </c>
      <c r="AA933">
        <v>262</v>
      </c>
      <c r="AB933">
        <v>63</v>
      </c>
      <c r="AD933">
        <v>0</v>
      </c>
      <c r="AG933">
        <v>26.8</v>
      </c>
      <c r="AH933">
        <v>28.3</v>
      </c>
      <c r="AK933">
        <v>0</v>
      </c>
      <c r="AM933">
        <v>252</v>
      </c>
      <c r="AN933">
        <v>38</v>
      </c>
      <c r="AO933">
        <v>1</v>
      </c>
      <c r="AP933">
        <v>0</v>
      </c>
      <c r="AQ933" t="s">
        <v>72</v>
      </c>
      <c r="AR933">
        <v>0</v>
      </c>
      <c r="AS933">
        <v>0</v>
      </c>
      <c r="AT933">
        <v>35.799999999999997</v>
      </c>
      <c r="AU933">
        <v>35.799999999999997</v>
      </c>
      <c r="AV933">
        <v>35.5</v>
      </c>
      <c r="AW933">
        <v>48</v>
      </c>
      <c r="AX933">
        <v>18</v>
      </c>
      <c r="AY933">
        <v>35</v>
      </c>
      <c r="BA933">
        <v>2.1</v>
      </c>
      <c r="BB933">
        <v>10</v>
      </c>
      <c r="BC933">
        <v>34</v>
      </c>
      <c r="BD933" t="s">
        <v>82</v>
      </c>
      <c r="BE933" t="s">
        <v>77</v>
      </c>
      <c r="BF933">
        <v>0</v>
      </c>
      <c r="BG933">
        <v>0</v>
      </c>
      <c r="BH933">
        <v>0</v>
      </c>
      <c r="BI933">
        <v>115</v>
      </c>
      <c r="BJ933">
        <v>130</v>
      </c>
      <c r="BK933">
        <v>0.6</v>
      </c>
      <c r="BL933">
        <v>0.7</v>
      </c>
      <c r="BM933">
        <v>222</v>
      </c>
      <c r="BN933">
        <v>36</v>
      </c>
      <c r="BO933">
        <v>0</v>
      </c>
      <c r="BP933">
        <v>0</v>
      </c>
      <c r="BQ933" t="s">
        <v>72</v>
      </c>
      <c r="BR933">
        <v>173</v>
      </c>
      <c r="BS933">
        <v>39</v>
      </c>
      <c r="BT933">
        <v>65.599999999999994</v>
      </c>
      <c r="BU933">
        <v>36</v>
      </c>
      <c r="BV933">
        <v>37.700000000000003</v>
      </c>
      <c r="BW933">
        <v>62</v>
      </c>
      <c r="BX933">
        <v>29.56</v>
      </c>
      <c r="BY933">
        <v>764</v>
      </c>
      <c r="BZ933">
        <v>4.4770000000000003</v>
      </c>
      <c r="CA933">
        <v>1</v>
      </c>
      <c r="CB933" s="2">
        <f t="shared" si="119"/>
        <v>45667</v>
      </c>
      <c r="CC933" s="3">
        <f t="shared" si="120"/>
        <v>0.69791666666666663</v>
      </c>
      <c r="CD933" s="4">
        <f t="shared" si="114"/>
        <v>45667.697916666664</v>
      </c>
      <c r="CE933" s="18">
        <f t="shared" si="117"/>
        <v>0.17000000000000004</v>
      </c>
      <c r="CF933" s="18">
        <f t="shared" si="118"/>
        <v>0.08</v>
      </c>
      <c r="CG933" s="19">
        <f t="shared" si="121"/>
        <v>225</v>
      </c>
      <c r="CH933" s="19">
        <f t="shared" si="121"/>
        <v>292.5</v>
      </c>
      <c r="CI933" s="19">
        <f t="shared" si="115"/>
        <v>225</v>
      </c>
      <c r="CJ933" s="19">
        <f t="shared" si="116"/>
        <v>292.5</v>
      </c>
    </row>
    <row r="934" spans="1:88" x14ac:dyDescent="0.35">
      <c r="A934" t="s">
        <v>88</v>
      </c>
      <c r="B934" t="s">
        <v>1096</v>
      </c>
      <c r="C934">
        <v>34.799999999999997</v>
      </c>
      <c r="D934">
        <v>35</v>
      </c>
      <c r="E934">
        <v>34.799999999999997</v>
      </c>
      <c r="F934">
        <v>48</v>
      </c>
      <c r="G934">
        <v>17</v>
      </c>
      <c r="H934">
        <v>34</v>
      </c>
      <c r="I934">
        <v>65</v>
      </c>
      <c r="J934">
        <v>3.4</v>
      </c>
      <c r="K934">
        <v>11</v>
      </c>
      <c r="L934">
        <v>32</v>
      </c>
      <c r="M934" t="s">
        <v>85</v>
      </c>
      <c r="N934" t="s">
        <v>84</v>
      </c>
      <c r="O934">
        <v>0</v>
      </c>
      <c r="P934">
        <v>0</v>
      </c>
      <c r="Q934">
        <v>0</v>
      </c>
      <c r="S934">
        <v>0</v>
      </c>
      <c r="U934">
        <v>0</v>
      </c>
      <c r="V934">
        <v>343</v>
      </c>
      <c r="W934">
        <v>30</v>
      </c>
      <c r="X934">
        <v>1</v>
      </c>
      <c r="Y934">
        <v>0</v>
      </c>
      <c r="Z934" t="s">
        <v>72</v>
      </c>
      <c r="AA934">
        <v>271</v>
      </c>
      <c r="AB934">
        <v>54</v>
      </c>
      <c r="AD934">
        <v>0</v>
      </c>
      <c r="AG934">
        <v>25.8</v>
      </c>
      <c r="AH934">
        <v>27.6</v>
      </c>
      <c r="AK934">
        <v>0</v>
      </c>
      <c r="AM934">
        <v>251</v>
      </c>
      <c r="AN934">
        <v>36</v>
      </c>
      <c r="AO934">
        <v>1</v>
      </c>
      <c r="AP934">
        <v>0</v>
      </c>
      <c r="AQ934" t="s">
        <v>72</v>
      </c>
      <c r="AR934">
        <v>0</v>
      </c>
      <c r="AS934">
        <v>0</v>
      </c>
      <c r="AT934">
        <v>35.799999999999997</v>
      </c>
      <c r="AU934">
        <v>35.9</v>
      </c>
      <c r="AV934">
        <v>35.700000000000003</v>
      </c>
      <c r="AW934">
        <v>48</v>
      </c>
      <c r="AX934">
        <v>18</v>
      </c>
      <c r="AY934">
        <v>35</v>
      </c>
      <c r="BA934">
        <v>2.4</v>
      </c>
      <c r="BB934">
        <v>10</v>
      </c>
      <c r="BC934">
        <v>34</v>
      </c>
      <c r="BD934" t="s">
        <v>77</v>
      </c>
      <c r="BE934" t="s">
        <v>87</v>
      </c>
      <c r="BF934">
        <v>0</v>
      </c>
      <c r="BG934">
        <v>0</v>
      </c>
      <c r="BH934">
        <v>0</v>
      </c>
      <c r="BI934">
        <v>81</v>
      </c>
      <c r="BJ934">
        <v>97</v>
      </c>
      <c r="BK934">
        <v>0.5</v>
      </c>
      <c r="BL934">
        <v>0.6</v>
      </c>
      <c r="BM934">
        <v>221</v>
      </c>
      <c r="BN934">
        <v>36</v>
      </c>
      <c r="BO934">
        <v>1</v>
      </c>
      <c r="BP934">
        <v>0</v>
      </c>
      <c r="BQ934" t="s">
        <v>72</v>
      </c>
      <c r="BR934">
        <v>172</v>
      </c>
      <c r="BS934">
        <v>37</v>
      </c>
      <c r="BT934">
        <v>65.5</v>
      </c>
      <c r="BU934">
        <v>36</v>
      </c>
      <c r="BV934">
        <v>37.700000000000003</v>
      </c>
      <c r="BW934">
        <v>62</v>
      </c>
      <c r="BX934">
        <v>29.55</v>
      </c>
      <c r="BY934">
        <v>764</v>
      </c>
      <c r="BZ934">
        <v>4.4770000000000003</v>
      </c>
      <c r="CA934">
        <v>1</v>
      </c>
      <c r="CB934" s="2">
        <f t="shared" si="119"/>
        <v>45667</v>
      </c>
      <c r="CC934" s="3">
        <f t="shared" si="120"/>
        <v>0.70833333333333337</v>
      </c>
      <c r="CD934" s="4">
        <f t="shared" si="114"/>
        <v>45667.708333333336</v>
      </c>
      <c r="CE934" s="18">
        <f t="shared" si="117"/>
        <v>0.17000000000000004</v>
      </c>
      <c r="CF934" s="18">
        <f t="shared" si="118"/>
        <v>0.08</v>
      </c>
      <c r="CG934" s="19">
        <f t="shared" si="121"/>
        <v>225</v>
      </c>
      <c r="CH934" s="19">
        <f t="shared" si="121"/>
        <v>270</v>
      </c>
      <c r="CI934" s="19">
        <f t="shared" si="115"/>
        <v>225</v>
      </c>
      <c r="CJ934" s="19">
        <f t="shared" si="116"/>
        <v>270</v>
      </c>
    </row>
    <row r="935" spans="1:88" x14ac:dyDescent="0.35">
      <c r="A935" t="s">
        <v>88</v>
      </c>
      <c r="B935" t="s">
        <v>1097</v>
      </c>
      <c r="C935">
        <v>34.799999999999997</v>
      </c>
      <c r="D935">
        <v>34.799999999999997</v>
      </c>
      <c r="E935">
        <v>34.799999999999997</v>
      </c>
      <c r="F935">
        <v>49</v>
      </c>
      <c r="G935">
        <v>17</v>
      </c>
      <c r="H935">
        <v>34</v>
      </c>
      <c r="I935">
        <v>65</v>
      </c>
      <c r="J935">
        <v>2.9</v>
      </c>
      <c r="K935">
        <v>11</v>
      </c>
      <c r="L935">
        <v>32</v>
      </c>
      <c r="M935" t="s">
        <v>74</v>
      </c>
      <c r="N935" t="s">
        <v>84</v>
      </c>
      <c r="O935">
        <v>0</v>
      </c>
      <c r="P935">
        <v>0</v>
      </c>
      <c r="Q935">
        <v>0</v>
      </c>
      <c r="S935">
        <v>0</v>
      </c>
      <c r="U935">
        <v>0</v>
      </c>
      <c r="V935">
        <v>341</v>
      </c>
      <c r="W935">
        <v>28</v>
      </c>
      <c r="X935">
        <v>2</v>
      </c>
      <c r="Y935">
        <v>0</v>
      </c>
      <c r="Z935" t="s">
        <v>72</v>
      </c>
      <c r="AA935">
        <v>272</v>
      </c>
      <c r="AB935">
        <v>52</v>
      </c>
      <c r="AD935">
        <v>0</v>
      </c>
      <c r="AG935">
        <v>25.3</v>
      </c>
      <c r="AH935">
        <v>27.4</v>
      </c>
      <c r="AK935">
        <v>0</v>
      </c>
      <c r="AM935">
        <v>259</v>
      </c>
      <c r="AN935">
        <v>34</v>
      </c>
      <c r="AO935">
        <v>1</v>
      </c>
      <c r="AP935">
        <v>0</v>
      </c>
      <c r="AQ935" t="s">
        <v>72</v>
      </c>
      <c r="AR935">
        <v>0</v>
      </c>
      <c r="AS935">
        <v>0</v>
      </c>
      <c r="AT935">
        <v>35.9</v>
      </c>
      <c r="AU935">
        <v>35.9</v>
      </c>
      <c r="AV935">
        <v>35.799999999999997</v>
      </c>
      <c r="AW935">
        <v>49</v>
      </c>
      <c r="AX935">
        <v>18</v>
      </c>
      <c r="AY935">
        <v>35</v>
      </c>
      <c r="BA935">
        <v>1.1000000000000001</v>
      </c>
      <c r="BB935">
        <v>8</v>
      </c>
      <c r="BC935">
        <v>34</v>
      </c>
      <c r="BD935" t="s">
        <v>78</v>
      </c>
      <c r="BE935" t="s">
        <v>82</v>
      </c>
      <c r="BF935">
        <v>0</v>
      </c>
      <c r="BG935">
        <v>0</v>
      </c>
      <c r="BH935">
        <v>0</v>
      </c>
      <c r="BI935">
        <v>54</v>
      </c>
      <c r="BJ935">
        <v>69</v>
      </c>
      <c r="BK935">
        <v>0</v>
      </c>
      <c r="BL935">
        <v>0.5</v>
      </c>
      <c r="BM935">
        <v>227</v>
      </c>
      <c r="BN935">
        <v>38</v>
      </c>
      <c r="BO935">
        <v>1</v>
      </c>
      <c r="BP935">
        <v>0</v>
      </c>
      <c r="BQ935" t="s">
        <v>72</v>
      </c>
      <c r="BR935">
        <v>169</v>
      </c>
      <c r="BS935">
        <v>48</v>
      </c>
      <c r="BT935">
        <v>65.400000000000006</v>
      </c>
      <c r="BU935">
        <v>36</v>
      </c>
      <c r="BV935">
        <v>37.6</v>
      </c>
      <c r="BW935">
        <v>62</v>
      </c>
      <c r="BX935">
        <v>29.55</v>
      </c>
      <c r="BY935">
        <v>762</v>
      </c>
      <c r="BZ935">
        <v>4.4649999999999999</v>
      </c>
      <c r="CA935">
        <v>1</v>
      </c>
      <c r="CB935" s="2">
        <f t="shared" si="119"/>
        <v>45667</v>
      </c>
      <c r="CC935" s="3">
        <f t="shared" si="120"/>
        <v>0.71875</v>
      </c>
      <c r="CD935" s="4">
        <f t="shared" si="114"/>
        <v>45667.71875</v>
      </c>
      <c r="CE935" s="18">
        <f t="shared" si="117"/>
        <v>0.17000000000000004</v>
      </c>
      <c r="CF935" s="18">
        <f t="shared" si="118"/>
        <v>0.08</v>
      </c>
      <c r="CG935" s="19">
        <f t="shared" si="121"/>
        <v>225</v>
      </c>
      <c r="CH935" s="19">
        <f t="shared" si="121"/>
        <v>337.5</v>
      </c>
      <c r="CI935" s="19">
        <f t="shared" si="115"/>
        <v>225</v>
      </c>
      <c r="CJ935" s="19">
        <f t="shared" si="116"/>
        <v>337.5</v>
      </c>
    </row>
    <row r="936" spans="1:88" x14ac:dyDescent="0.35">
      <c r="A936" t="s">
        <v>88</v>
      </c>
      <c r="B936" t="s">
        <v>1098</v>
      </c>
      <c r="C936">
        <v>34.299999999999997</v>
      </c>
      <c r="D936">
        <v>34.799999999999997</v>
      </c>
      <c r="E936">
        <v>34.299999999999997</v>
      </c>
      <c r="F936">
        <v>50</v>
      </c>
      <c r="G936">
        <v>17</v>
      </c>
      <c r="H936">
        <v>34</v>
      </c>
      <c r="I936">
        <v>65</v>
      </c>
      <c r="J936">
        <v>1.9</v>
      </c>
      <c r="K936">
        <v>6</v>
      </c>
      <c r="L936">
        <v>32</v>
      </c>
      <c r="M936" t="s">
        <v>75</v>
      </c>
      <c r="N936" t="s">
        <v>86</v>
      </c>
      <c r="O936">
        <v>0</v>
      </c>
      <c r="P936">
        <v>0</v>
      </c>
      <c r="Q936">
        <v>0</v>
      </c>
      <c r="S936">
        <v>0</v>
      </c>
      <c r="U936">
        <v>0</v>
      </c>
      <c r="V936">
        <v>339</v>
      </c>
      <c r="W936">
        <v>29</v>
      </c>
      <c r="X936">
        <v>1</v>
      </c>
      <c r="Y936">
        <v>0</v>
      </c>
      <c r="Z936" t="s">
        <v>72</v>
      </c>
      <c r="AA936">
        <v>264</v>
      </c>
      <c r="AB936">
        <v>57</v>
      </c>
      <c r="AD936">
        <v>0</v>
      </c>
      <c r="AG936">
        <v>24.1</v>
      </c>
      <c r="AH936">
        <v>26.4</v>
      </c>
      <c r="AK936">
        <v>0</v>
      </c>
      <c r="AM936">
        <v>255</v>
      </c>
      <c r="AN936">
        <v>39</v>
      </c>
      <c r="AO936">
        <v>1</v>
      </c>
      <c r="AP936">
        <v>0</v>
      </c>
      <c r="AQ936" t="s">
        <v>72</v>
      </c>
      <c r="AR936">
        <v>0</v>
      </c>
      <c r="AS936">
        <v>0</v>
      </c>
      <c r="AT936">
        <v>35.200000000000003</v>
      </c>
      <c r="AU936">
        <v>35.9</v>
      </c>
      <c r="AV936">
        <v>35.200000000000003</v>
      </c>
      <c r="AW936">
        <v>50</v>
      </c>
      <c r="AX936">
        <v>18</v>
      </c>
      <c r="AY936">
        <v>35</v>
      </c>
      <c r="BA936">
        <v>3.3</v>
      </c>
      <c r="BB936">
        <v>13</v>
      </c>
      <c r="BC936">
        <v>33</v>
      </c>
      <c r="BD936" t="s">
        <v>78</v>
      </c>
      <c r="BE936" t="s">
        <v>82</v>
      </c>
      <c r="BF936">
        <v>0</v>
      </c>
      <c r="BG936">
        <v>0</v>
      </c>
      <c r="BH936">
        <v>0</v>
      </c>
      <c r="BI936">
        <v>24</v>
      </c>
      <c r="BJ936">
        <v>40</v>
      </c>
      <c r="BK936">
        <v>0</v>
      </c>
      <c r="BL936">
        <v>0</v>
      </c>
      <c r="BM936">
        <v>221</v>
      </c>
      <c r="BN936">
        <v>36</v>
      </c>
      <c r="BO936">
        <v>1</v>
      </c>
      <c r="BP936">
        <v>0</v>
      </c>
      <c r="BQ936" t="s">
        <v>72</v>
      </c>
      <c r="BR936">
        <v>171</v>
      </c>
      <c r="BS936">
        <v>39</v>
      </c>
      <c r="BT936">
        <v>65.3</v>
      </c>
      <c r="BU936">
        <v>37</v>
      </c>
      <c r="BV936">
        <v>38.1</v>
      </c>
      <c r="BW936">
        <v>62</v>
      </c>
      <c r="BX936">
        <v>29.54</v>
      </c>
      <c r="BY936">
        <v>764</v>
      </c>
      <c r="BZ936">
        <v>4.4770000000000003</v>
      </c>
      <c r="CA936">
        <v>1</v>
      </c>
      <c r="CB936" s="2">
        <f t="shared" si="119"/>
        <v>45667</v>
      </c>
      <c r="CC936" s="3">
        <f t="shared" si="120"/>
        <v>0.72916666666666663</v>
      </c>
      <c r="CD936" s="4">
        <f t="shared" si="114"/>
        <v>45667.729166666664</v>
      </c>
      <c r="CE936" s="18">
        <f t="shared" si="117"/>
        <v>0.17000000000000004</v>
      </c>
      <c r="CF936" s="18">
        <f t="shared" si="118"/>
        <v>0.08</v>
      </c>
      <c r="CG936" s="19">
        <f t="shared" si="121"/>
        <v>540</v>
      </c>
      <c r="CH936" s="19">
        <f t="shared" si="121"/>
        <v>337.5</v>
      </c>
      <c r="CI936" s="19">
        <f t="shared" si="115"/>
        <v>180</v>
      </c>
      <c r="CJ936" s="19">
        <f t="shared" si="116"/>
        <v>337.5</v>
      </c>
    </row>
    <row r="937" spans="1:88" x14ac:dyDescent="0.35">
      <c r="A937" t="s">
        <v>88</v>
      </c>
      <c r="B937" t="s">
        <v>1099</v>
      </c>
      <c r="C937">
        <v>33.9</v>
      </c>
      <c r="D937">
        <v>34.4</v>
      </c>
      <c r="E937">
        <v>33.9</v>
      </c>
      <c r="F937">
        <v>51</v>
      </c>
      <c r="G937">
        <v>17</v>
      </c>
      <c r="H937">
        <v>33</v>
      </c>
      <c r="I937">
        <v>65</v>
      </c>
      <c r="J937">
        <v>1.4</v>
      </c>
      <c r="K937">
        <v>7</v>
      </c>
      <c r="L937">
        <v>32</v>
      </c>
      <c r="M937" t="s">
        <v>74</v>
      </c>
      <c r="N937" t="s">
        <v>87</v>
      </c>
      <c r="O937">
        <v>0</v>
      </c>
      <c r="P937">
        <v>0</v>
      </c>
      <c r="Q937">
        <v>0</v>
      </c>
      <c r="S937">
        <v>0</v>
      </c>
      <c r="U937">
        <v>0</v>
      </c>
      <c r="V937">
        <v>350</v>
      </c>
      <c r="W937">
        <v>30</v>
      </c>
      <c r="X937">
        <v>1</v>
      </c>
      <c r="Y937">
        <v>0</v>
      </c>
      <c r="Z937" t="s">
        <v>72</v>
      </c>
      <c r="AA937">
        <v>271</v>
      </c>
      <c r="AB937">
        <v>62</v>
      </c>
      <c r="AD937">
        <v>0</v>
      </c>
      <c r="AG937">
        <v>23.4</v>
      </c>
      <c r="AH937">
        <v>25.9</v>
      </c>
      <c r="AK937">
        <v>0</v>
      </c>
      <c r="AM937">
        <v>272</v>
      </c>
      <c r="AN937">
        <v>35</v>
      </c>
      <c r="AO937">
        <v>1</v>
      </c>
      <c r="AP937">
        <v>0</v>
      </c>
      <c r="AQ937" t="s">
        <v>72</v>
      </c>
      <c r="AR937">
        <v>0</v>
      </c>
      <c r="AS937">
        <v>0</v>
      </c>
      <c r="AT937">
        <v>34.700000000000003</v>
      </c>
      <c r="AU937">
        <v>35.200000000000003</v>
      </c>
      <c r="AV937">
        <v>34.700000000000003</v>
      </c>
      <c r="AW937">
        <v>51</v>
      </c>
      <c r="AX937">
        <v>18</v>
      </c>
      <c r="AY937">
        <v>34</v>
      </c>
      <c r="BA937">
        <v>1.7</v>
      </c>
      <c r="BB937">
        <v>10</v>
      </c>
      <c r="BC937">
        <v>33</v>
      </c>
      <c r="BD937" t="s">
        <v>78</v>
      </c>
      <c r="BE937" t="s">
        <v>82</v>
      </c>
      <c r="BF937">
        <v>0</v>
      </c>
      <c r="BG937">
        <v>0</v>
      </c>
      <c r="BH937">
        <v>0</v>
      </c>
      <c r="BI937">
        <v>11</v>
      </c>
      <c r="BJ937">
        <v>16</v>
      </c>
      <c r="BK937">
        <v>0</v>
      </c>
      <c r="BL937">
        <v>0</v>
      </c>
      <c r="BM937">
        <v>232</v>
      </c>
      <c r="BN937">
        <v>39</v>
      </c>
      <c r="BO937">
        <v>1</v>
      </c>
      <c r="BP937">
        <v>0</v>
      </c>
      <c r="BQ937" t="s">
        <v>72</v>
      </c>
      <c r="BR937">
        <v>190</v>
      </c>
      <c r="BS937">
        <v>31</v>
      </c>
      <c r="BT937">
        <v>65.099999999999994</v>
      </c>
      <c r="BU937">
        <v>37</v>
      </c>
      <c r="BV937">
        <v>38</v>
      </c>
      <c r="BW937">
        <v>62</v>
      </c>
      <c r="BX937">
        <v>29.54</v>
      </c>
      <c r="BY937">
        <v>764</v>
      </c>
      <c r="BZ937">
        <v>4.4770000000000003</v>
      </c>
      <c r="CA937">
        <v>1</v>
      </c>
      <c r="CB937" s="2">
        <f t="shared" si="119"/>
        <v>45667</v>
      </c>
      <c r="CC937" s="3">
        <f t="shared" si="120"/>
        <v>0.73958333333333337</v>
      </c>
      <c r="CD937" s="4">
        <f t="shared" si="114"/>
        <v>45667.739583333336</v>
      </c>
      <c r="CE937" s="18">
        <f t="shared" si="117"/>
        <v>0.17000000000000004</v>
      </c>
      <c r="CF937" s="18">
        <f t="shared" si="118"/>
        <v>0.08</v>
      </c>
      <c r="CG937" s="19">
        <f t="shared" si="121"/>
        <v>270</v>
      </c>
      <c r="CH937" s="19">
        <f t="shared" si="121"/>
        <v>337.5</v>
      </c>
      <c r="CI937" s="19">
        <f t="shared" si="115"/>
        <v>270</v>
      </c>
      <c r="CJ937" s="19">
        <f t="shared" si="116"/>
        <v>337.5</v>
      </c>
    </row>
    <row r="938" spans="1:88" x14ac:dyDescent="0.35">
      <c r="A938" t="s">
        <v>88</v>
      </c>
      <c r="B938" t="s">
        <v>1100</v>
      </c>
      <c r="C938">
        <v>33.5</v>
      </c>
      <c r="D938">
        <v>33.9</v>
      </c>
      <c r="E938">
        <v>33.5</v>
      </c>
      <c r="F938">
        <v>51</v>
      </c>
      <c r="G938">
        <v>17</v>
      </c>
      <c r="H938">
        <v>33</v>
      </c>
      <c r="I938">
        <v>65</v>
      </c>
      <c r="J938">
        <v>1.4</v>
      </c>
      <c r="K938">
        <v>5</v>
      </c>
      <c r="L938">
        <v>33</v>
      </c>
      <c r="M938" t="s">
        <v>75</v>
      </c>
      <c r="N938" t="s">
        <v>81</v>
      </c>
      <c r="O938">
        <v>0</v>
      </c>
      <c r="P938">
        <v>0</v>
      </c>
      <c r="Q938">
        <v>0</v>
      </c>
      <c r="S938">
        <v>0</v>
      </c>
      <c r="U938">
        <v>0</v>
      </c>
      <c r="V938">
        <v>349</v>
      </c>
      <c r="W938">
        <v>29</v>
      </c>
      <c r="X938">
        <v>1</v>
      </c>
      <c r="Y938">
        <v>0</v>
      </c>
      <c r="Z938" t="s">
        <v>72</v>
      </c>
      <c r="AA938">
        <v>270</v>
      </c>
      <c r="AB938">
        <v>61</v>
      </c>
      <c r="AD938">
        <v>0</v>
      </c>
      <c r="AG938">
        <v>23.6</v>
      </c>
      <c r="AH938">
        <v>25.8</v>
      </c>
      <c r="AK938">
        <v>0</v>
      </c>
      <c r="AM938">
        <v>270</v>
      </c>
      <c r="AN938">
        <v>39</v>
      </c>
      <c r="AO938">
        <v>2</v>
      </c>
      <c r="AP938">
        <v>0</v>
      </c>
      <c r="AQ938" t="s">
        <v>72</v>
      </c>
      <c r="AR938">
        <v>0</v>
      </c>
      <c r="AS938">
        <v>0</v>
      </c>
      <c r="AT938">
        <v>34.4</v>
      </c>
      <c r="AU938">
        <v>34.700000000000003</v>
      </c>
      <c r="AV938">
        <v>34.4</v>
      </c>
      <c r="AW938">
        <v>52</v>
      </c>
      <c r="AX938">
        <v>18</v>
      </c>
      <c r="AY938">
        <v>34</v>
      </c>
      <c r="BA938">
        <v>1.9</v>
      </c>
      <c r="BB938">
        <v>11</v>
      </c>
      <c r="BC938">
        <v>32</v>
      </c>
      <c r="BD938" t="s">
        <v>82</v>
      </c>
      <c r="BE938" t="s">
        <v>78</v>
      </c>
      <c r="BF938">
        <v>0</v>
      </c>
      <c r="BG938">
        <v>0</v>
      </c>
      <c r="BH938">
        <v>0</v>
      </c>
      <c r="BI938">
        <v>2</v>
      </c>
      <c r="BJ938">
        <v>7</v>
      </c>
      <c r="BK938">
        <v>0</v>
      </c>
      <c r="BL938">
        <v>0</v>
      </c>
      <c r="BM938">
        <v>225</v>
      </c>
      <c r="BN938">
        <v>33</v>
      </c>
      <c r="BO938">
        <v>2</v>
      </c>
      <c r="BP938">
        <v>0</v>
      </c>
      <c r="BQ938" t="s">
        <v>72</v>
      </c>
      <c r="BR938">
        <v>158</v>
      </c>
      <c r="BS938">
        <v>56</v>
      </c>
      <c r="BT938">
        <v>64.900000000000006</v>
      </c>
      <c r="BU938">
        <v>36</v>
      </c>
      <c r="BV938">
        <v>37.1</v>
      </c>
      <c r="BW938">
        <v>62</v>
      </c>
      <c r="BX938">
        <v>29.54</v>
      </c>
      <c r="BY938">
        <v>764</v>
      </c>
      <c r="BZ938">
        <v>4.4770000000000003</v>
      </c>
      <c r="CA938">
        <v>1</v>
      </c>
      <c r="CB938" s="2">
        <f t="shared" si="119"/>
        <v>45667</v>
      </c>
      <c r="CC938" s="3">
        <f t="shared" si="120"/>
        <v>0.75</v>
      </c>
      <c r="CD938" s="4">
        <f t="shared" si="114"/>
        <v>45667.75</v>
      </c>
      <c r="CE938" s="18">
        <f t="shared" si="117"/>
        <v>0.17000000000000004</v>
      </c>
      <c r="CF938" s="18">
        <f t="shared" si="118"/>
        <v>0.08</v>
      </c>
      <c r="CG938" s="19">
        <f t="shared" si="121"/>
        <v>405</v>
      </c>
      <c r="CH938" s="19">
        <f t="shared" si="121"/>
        <v>315</v>
      </c>
      <c r="CI938" s="19">
        <f t="shared" si="115"/>
        <v>45</v>
      </c>
      <c r="CJ938" s="19">
        <f t="shared" si="116"/>
        <v>315</v>
      </c>
    </row>
    <row r="939" spans="1:88" x14ac:dyDescent="0.35">
      <c r="A939" t="s">
        <v>88</v>
      </c>
      <c r="B939" t="s">
        <v>1101</v>
      </c>
      <c r="C939">
        <v>33.200000000000003</v>
      </c>
      <c r="D939">
        <v>33.5</v>
      </c>
      <c r="E939">
        <v>33.200000000000003</v>
      </c>
      <c r="F939">
        <v>52</v>
      </c>
      <c r="G939">
        <v>17</v>
      </c>
      <c r="H939">
        <v>33</v>
      </c>
      <c r="I939">
        <v>65</v>
      </c>
      <c r="J939">
        <v>1.3</v>
      </c>
      <c r="K939">
        <v>4</v>
      </c>
      <c r="L939">
        <v>32</v>
      </c>
      <c r="M939" t="s">
        <v>86</v>
      </c>
      <c r="N939" t="s">
        <v>85</v>
      </c>
      <c r="O939">
        <v>0</v>
      </c>
      <c r="P939">
        <v>0</v>
      </c>
      <c r="Q939">
        <v>0</v>
      </c>
      <c r="S939">
        <v>0</v>
      </c>
      <c r="U939">
        <v>0</v>
      </c>
      <c r="V939">
        <v>349</v>
      </c>
      <c r="W939">
        <v>30</v>
      </c>
      <c r="X939">
        <v>1</v>
      </c>
      <c r="Y939">
        <v>0</v>
      </c>
      <c r="Z939" t="s">
        <v>72</v>
      </c>
      <c r="AA939">
        <v>267</v>
      </c>
      <c r="AB939">
        <v>64</v>
      </c>
      <c r="AD939">
        <v>0</v>
      </c>
      <c r="AG939">
        <v>23.6</v>
      </c>
      <c r="AH939">
        <v>25.6</v>
      </c>
      <c r="AK939">
        <v>0</v>
      </c>
      <c r="AM939">
        <v>251</v>
      </c>
      <c r="AN939">
        <v>38</v>
      </c>
      <c r="AO939">
        <v>2</v>
      </c>
      <c r="AP939">
        <v>0</v>
      </c>
      <c r="AQ939" t="s">
        <v>72</v>
      </c>
      <c r="AR939">
        <v>0</v>
      </c>
      <c r="AS939">
        <v>0</v>
      </c>
      <c r="AT939">
        <v>34.200000000000003</v>
      </c>
      <c r="AU939">
        <v>34.4</v>
      </c>
      <c r="AV939">
        <v>34.200000000000003</v>
      </c>
      <c r="AW939">
        <v>51</v>
      </c>
      <c r="AX939">
        <v>18</v>
      </c>
      <c r="AY939">
        <v>33</v>
      </c>
      <c r="BA939">
        <v>1</v>
      </c>
      <c r="BB939">
        <v>9</v>
      </c>
      <c r="BC939">
        <v>32</v>
      </c>
      <c r="BD939" t="s">
        <v>78</v>
      </c>
      <c r="BE939" t="s">
        <v>78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222</v>
      </c>
      <c r="BN939">
        <v>35</v>
      </c>
      <c r="BO939">
        <v>2</v>
      </c>
      <c r="BP939">
        <v>0</v>
      </c>
      <c r="BQ939" t="s">
        <v>72</v>
      </c>
      <c r="BR939">
        <v>179</v>
      </c>
      <c r="BS939">
        <v>31</v>
      </c>
      <c r="BT939">
        <v>64.8</v>
      </c>
      <c r="BU939">
        <v>36</v>
      </c>
      <c r="BV939">
        <v>37</v>
      </c>
      <c r="BW939">
        <v>61</v>
      </c>
      <c r="BX939">
        <v>29.53</v>
      </c>
      <c r="BY939">
        <v>764</v>
      </c>
      <c r="BZ939">
        <v>4.4770000000000003</v>
      </c>
      <c r="CA939">
        <v>1</v>
      </c>
      <c r="CB939" s="2">
        <f t="shared" si="119"/>
        <v>45667</v>
      </c>
      <c r="CC939" s="3">
        <f t="shared" si="120"/>
        <v>0.76041666666666663</v>
      </c>
      <c r="CD939" s="4">
        <f t="shared" si="114"/>
        <v>45667.760416666664</v>
      </c>
      <c r="CE939" s="18">
        <f t="shared" si="117"/>
        <v>0.17000000000000004</v>
      </c>
      <c r="CF939" s="18">
        <f t="shared" si="118"/>
        <v>0.08</v>
      </c>
      <c r="CG939" s="19">
        <f t="shared" si="121"/>
        <v>202.5</v>
      </c>
      <c r="CH939" s="19">
        <f t="shared" si="121"/>
        <v>315</v>
      </c>
      <c r="CI939" s="19">
        <f t="shared" si="115"/>
        <v>202.5</v>
      </c>
      <c r="CJ939" s="19">
        <f t="shared" si="116"/>
        <v>315</v>
      </c>
    </row>
    <row r="940" spans="1:88" x14ac:dyDescent="0.35">
      <c r="A940" t="s">
        <v>88</v>
      </c>
      <c r="B940" t="s">
        <v>1102</v>
      </c>
      <c r="C940">
        <v>32.9</v>
      </c>
      <c r="D940">
        <v>33.200000000000003</v>
      </c>
      <c r="E940">
        <v>32.9</v>
      </c>
      <c r="F940">
        <v>52</v>
      </c>
      <c r="G940">
        <v>17</v>
      </c>
      <c r="H940">
        <v>32</v>
      </c>
      <c r="I940">
        <v>65</v>
      </c>
      <c r="J940">
        <v>1.4</v>
      </c>
      <c r="K940">
        <v>5</v>
      </c>
      <c r="L940">
        <v>32</v>
      </c>
      <c r="M940" t="s">
        <v>86</v>
      </c>
      <c r="N940" t="s">
        <v>86</v>
      </c>
      <c r="O940">
        <v>0</v>
      </c>
      <c r="P940">
        <v>0</v>
      </c>
      <c r="Q940">
        <v>0</v>
      </c>
      <c r="S940">
        <v>0</v>
      </c>
      <c r="U940">
        <v>0</v>
      </c>
      <c r="V940">
        <v>347</v>
      </c>
      <c r="W940">
        <v>29</v>
      </c>
      <c r="X940">
        <v>2</v>
      </c>
      <c r="Y940">
        <v>0</v>
      </c>
      <c r="Z940" t="s">
        <v>72</v>
      </c>
      <c r="AA940">
        <v>271</v>
      </c>
      <c r="AB940">
        <v>59</v>
      </c>
      <c r="AD940">
        <v>0</v>
      </c>
      <c r="AG940">
        <v>23.2</v>
      </c>
      <c r="AH940">
        <v>25.3</v>
      </c>
      <c r="AK940">
        <v>0</v>
      </c>
      <c r="AM940">
        <v>264</v>
      </c>
      <c r="AN940">
        <v>35</v>
      </c>
      <c r="AO940">
        <v>2</v>
      </c>
      <c r="AP940">
        <v>0</v>
      </c>
      <c r="AQ940" t="s">
        <v>72</v>
      </c>
      <c r="AR940">
        <v>0</v>
      </c>
      <c r="AS940">
        <v>0</v>
      </c>
      <c r="AT940">
        <v>33.9</v>
      </c>
      <c r="AU940">
        <v>34.200000000000003</v>
      </c>
      <c r="AV940">
        <v>33.9</v>
      </c>
      <c r="AW940">
        <v>52</v>
      </c>
      <c r="AX940">
        <v>18</v>
      </c>
      <c r="AY940">
        <v>33</v>
      </c>
      <c r="BA940">
        <v>0.6</v>
      </c>
      <c r="BB940">
        <v>9</v>
      </c>
      <c r="BC940">
        <v>33</v>
      </c>
      <c r="BD940" t="s">
        <v>77</v>
      </c>
      <c r="BE940" t="s">
        <v>82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224</v>
      </c>
      <c r="BN940">
        <v>37</v>
      </c>
      <c r="BO940">
        <v>2</v>
      </c>
      <c r="BP940">
        <v>0</v>
      </c>
      <c r="BQ940" t="s">
        <v>72</v>
      </c>
      <c r="BR940">
        <v>200</v>
      </c>
      <c r="BS940">
        <v>11</v>
      </c>
      <c r="BT940">
        <v>64.7</v>
      </c>
      <c r="BU940">
        <v>37</v>
      </c>
      <c r="BV940">
        <v>37.6</v>
      </c>
      <c r="BW940">
        <v>61</v>
      </c>
      <c r="BX940">
        <v>29.52</v>
      </c>
      <c r="BY940">
        <v>764</v>
      </c>
      <c r="BZ940">
        <v>4.4770000000000003</v>
      </c>
      <c r="CA940">
        <v>1</v>
      </c>
      <c r="CB940" s="2">
        <f t="shared" si="119"/>
        <v>45667</v>
      </c>
      <c r="CC940" s="3">
        <f t="shared" si="120"/>
        <v>0.77083333333333337</v>
      </c>
      <c r="CD940" s="4">
        <f t="shared" si="114"/>
        <v>45667.770833333336</v>
      </c>
      <c r="CE940" s="18">
        <f t="shared" si="117"/>
        <v>0.17000000000000004</v>
      </c>
      <c r="CF940" s="18">
        <f t="shared" si="118"/>
        <v>0.08</v>
      </c>
      <c r="CG940" s="19">
        <f t="shared" si="121"/>
        <v>540</v>
      </c>
      <c r="CH940" s="19">
        <f t="shared" si="121"/>
        <v>337.5</v>
      </c>
      <c r="CI940" s="19">
        <f t="shared" si="115"/>
        <v>180</v>
      </c>
      <c r="CJ940" s="19">
        <f t="shared" si="116"/>
        <v>337.5</v>
      </c>
    </row>
    <row r="941" spans="1:88" x14ac:dyDescent="0.35">
      <c r="A941" t="s">
        <v>88</v>
      </c>
      <c r="B941" t="s">
        <v>1103</v>
      </c>
      <c r="C941">
        <v>32.700000000000003</v>
      </c>
      <c r="D941">
        <v>32.9</v>
      </c>
      <c r="E941">
        <v>32.700000000000003</v>
      </c>
      <c r="F941">
        <v>52</v>
      </c>
      <c r="G941">
        <v>17</v>
      </c>
      <c r="H941">
        <v>32</v>
      </c>
      <c r="I941">
        <v>65</v>
      </c>
      <c r="J941">
        <v>1.9</v>
      </c>
      <c r="K941">
        <v>6</v>
      </c>
      <c r="L941">
        <v>31</v>
      </c>
      <c r="M941" t="s">
        <v>84</v>
      </c>
      <c r="N941" t="s">
        <v>85</v>
      </c>
      <c r="O941">
        <v>0</v>
      </c>
      <c r="P941">
        <v>0</v>
      </c>
      <c r="Q941">
        <v>0</v>
      </c>
      <c r="S941">
        <v>0</v>
      </c>
      <c r="U941">
        <v>0</v>
      </c>
      <c r="V941">
        <v>349</v>
      </c>
      <c r="W941">
        <v>29</v>
      </c>
      <c r="X941">
        <v>2</v>
      </c>
      <c r="Y941">
        <v>0</v>
      </c>
      <c r="Z941" t="s">
        <v>72</v>
      </c>
      <c r="AA941">
        <v>272</v>
      </c>
      <c r="AB941">
        <v>59</v>
      </c>
      <c r="AD941">
        <v>0</v>
      </c>
      <c r="AG941">
        <v>23.2</v>
      </c>
      <c r="AH941">
        <v>25.2</v>
      </c>
      <c r="AK941">
        <v>0</v>
      </c>
      <c r="AM941">
        <v>266</v>
      </c>
      <c r="AN941">
        <v>39</v>
      </c>
      <c r="AO941">
        <v>2</v>
      </c>
      <c r="AP941">
        <v>0</v>
      </c>
      <c r="AQ941" t="s">
        <v>72</v>
      </c>
      <c r="AR941">
        <v>0</v>
      </c>
      <c r="AS941">
        <v>0</v>
      </c>
      <c r="AT941">
        <v>33.700000000000003</v>
      </c>
      <c r="AU941">
        <v>33.9</v>
      </c>
      <c r="AV941">
        <v>33.700000000000003</v>
      </c>
      <c r="AW941">
        <v>52</v>
      </c>
      <c r="AX941">
        <v>18</v>
      </c>
      <c r="AY941">
        <v>33</v>
      </c>
      <c r="BA941">
        <v>0.9</v>
      </c>
      <c r="BB941">
        <v>9</v>
      </c>
      <c r="BC941">
        <v>33</v>
      </c>
      <c r="BD941" t="s">
        <v>82</v>
      </c>
      <c r="BE941" t="s">
        <v>78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220</v>
      </c>
      <c r="BN941">
        <v>36</v>
      </c>
      <c r="BO941">
        <v>2</v>
      </c>
      <c r="BP941">
        <v>0</v>
      </c>
      <c r="BQ941" t="s">
        <v>72</v>
      </c>
      <c r="BR941">
        <v>162</v>
      </c>
      <c r="BS941">
        <v>50</v>
      </c>
      <c r="BT941">
        <v>64.7</v>
      </c>
      <c r="BU941">
        <v>37</v>
      </c>
      <c r="BV941">
        <v>37.6</v>
      </c>
      <c r="BW941">
        <v>61</v>
      </c>
      <c r="BX941">
        <v>29.53</v>
      </c>
      <c r="BY941">
        <v>764</v>
      </c>
      <c r="BZ941">
        <v>4.4770000000000003</v>
      </c>
      <c r="CA941">
        <v>1</v>
      </c>
      <c r="CB941" s="2">
        <f t="shared" si="119"/>
        <v>45667</v>
      </c>
      <c r="CC941" s="3">
        <f t="shared" si="120"/>
        <v>0.78125</v>
      </c>
      <c r="CD941" s="4">
        <f t="shared" si="114"/>
        <v>45667.78125</v>
      </c>
      <c r="CE941" s="18">
        <f t="shared" si="117"/>
        <v>0.17000000000000004</v>
      </c>
      <c r="CF941" s="18">
        <f t="shared" si="118"/>
        <v>0.08</v>
      </c>
      <c r="CG941" s="19">
        <f t="shared" si="121"/>
        <v>202.5</v>
      </c>
      <c r="CH941" s="19">
        <f t="shared" si="121"/>
        <v>315</v>
      </c>
      <c r="CI941" s="19">
        <f t="shared" si="115"/>
        <v>202.5</v>
      </c>
      <c r="CJ941" s="19">
        <f t="shared" si="116"/>
        <v>315</v>
      </c>
    </row>
    <row r="942" spans="1:88" x14ac:dyDescent="0.35">
      <c r="A942" t="s">
        <v>88</v>
      </c>
      <c r="B942" t="s">
        <v>1104</v>
      </c>
      <c r="C942">
        <v>32.5</v>
      </c>
      <c r="D942">
        <v>32.700000000000003</v>
      </c>
      <c r="E942">
        <v>32.5</v>
      </c>
      <c r="F942">
        <v>52</v>
      </c>
      <c r="G942">
        <v>16</v>
      </c>
      <c r="H942">
        <v>32</v>
      </c>
      <c r="I942">
        <v>65</v>
      </c>
      <c r="J942">
        <v>1.2</v>
      </c>
      <c r="K942">
        <v>5</v>
      </c>
      <c r="L942">
        <v>31</v>
      </c>
      <c r="M942" t="s">
        <v>84</v>
      </c>
      <c r="N942" t="s">
        <v>85</v>
      </c>
      <c r="O942">
        <v>0</v>
      </c>
      <c r="P942">
        <v>0</v>
      </c>
      <c r="Q942">
        <v>0</v>
      </c>
      <c r="S942">
        <v>0</v>
      </c>
      <c r="U942">
        <v>0</v>
      </c>
      <c r="V942">
        <v>350</v>
      </c>
      <c r="W942">
        <v>30</v>
      </c>
      <c r="X942">
        <v>1</v>
      </c>
      <c r="Y942">
        <v>0</v>
      </c>
      <c r="Z942" t="s">
        <v>72</v>
      </c>
      <c r="AA942">
        <v>265</v>
      </c>
      <c r="AB942">
        <v>68</v>
      </c>
      <c r="AD942">
        <v>0</v>
      </c>
      <c r="AG942">
        <v>22.9</v>
      </c>
      <c r="AH942">
        <v>25</v>
      </c>
      <c r="AK942">
        <v>0</v>
      </c>
      <c r="AM942">
        <v>259</v>
      </c>
      <c r="AN942">
        <v>35</v>
      </c>
      <c r="AO942">
        <v>2</v>
      </c>
      <c r="AP942">
        <v>0</v>
      </c>
      <c r="AQ942" t="s">
        <v>72</v>
      </c>
      <c r="AR942">
        <v>0</v>
      </c>
      <c r="AS942">
        <v>0</v>
      </c>
      <c r="AT942">
        <v>33.6</v>
      </c>
      <c r="AU942">
        <v>33.700000000000003</v>
      </c>
      <c r="AV942">
        <v>33.6</v>
      </c>
      <c r="AW942">
        <v>53</v>
      </c>
      <c r="AX942">
        <v>18</v>
      </c>
      <c r="AY942">
        <v>33</v>
      </c>
      <c r="BA942">
        <v>0.5</v>
      </c>
      <c r="BB942">
        <v>9</v>
      </c>
      <c r="BC942">
        <v>33</v>
      </c>
      <c r="BD942" t="s">
        <v>82</v>
      </c>
      <c r="BE942" t="s">
        <v>78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232</v>
      </c>
      <c r="BN942">
        <v>39</v>
      </c>
      <c r="BO942">
        <v>2</v>
      </c>
      <c r="BP942">
        <v>0</v>
      </c>
      <c r="BQ942" t="s">
        <v>72</v>
      </c>
      <c r="BR942">
        <v>191</v>
      </c>
      <c r="BS942">
        <v>29</v>
      </c>
      <c r="BT942">
        <v>64.7</v>
      </c>
      <c r="BU942">
        <v>38</v>
      </c>
      <c r="BV942">
        <v>38.299999999999997</v>
      </c>
      <c r="BW942">
        <v>62</v>
      </c>
      <c r="BX942">
        <v>29.52</v>
      </c>
      <c r="BY942">
        <v>764</v>
      </c>
      <c r="BZ942">
        <v>4.4770000000000003</v>
      </c>
      <c r="CA942">
        <v>1</v>
      </c>
      <c r="CB942" s="2">
        <f t="shared" si="119"/>
        <v>45667</v>
      </c>
      <c r="CC942" s="3">
        <f t="shared" si="120"/>
        <v>0.79166666666666663</v>
      </c>
      <c r="CD942" s="4">
        <f t="shared" si="114"/>
        <v>45667.791666666664</v>
      </c>
      <c r="CE942" s="18">
        <f t="shared" si="117"/>
        <v>0.17000000000000004</v>
      </c>
      <c r="CF942" s="18">
        <f t="shared" si="118"/>
        <v>0.08</v>
      </c>
      <c r="CG942" s="19">
        <f t="shared" si="121"/>
        <v>202.5</v>
      </c>
      <c r="CH942" s="19">
        <f t="shared" si="121"/>
        <v>315</v>
      </c>
      <c r="CI942" s="19">
        <f t="shared" si="115"/>
        <v>202.5</v>
      </c>
      <c r="CJ942" s="19">
        <f t="shared" si="116"/>
        <v>315</v>
      </c>
    </row>
    <row r="943" spans="1:88" x14ac:dyDescent="0.35">
      <c r="A943" t="s">
        <v>88</v>
      </c>
      <c r="B943" t="s">
        <v>1105</v>
      </c>
      <c r="C943">
        <v>32.299999999999997</v>
      </c>
      <c r="D943">
        <v>32.5</v>
      </c>
      <c r="E943">
        <v>32.299999999999997</v>
      </c>
      <c r="F943">
        <v>52</v>
      </c>
      <c r="G943">
        <v>16</v>
      </c>
      <c r="H943">
        <v>32</v>
      </c>
      <c r="I943">
        <v>65</v>
      </c>
      <c r="J943">
        <v>1</v>
      </c>
      <c r="K943">
        <v>3</v>
      </c>
      <c r="L943">
        <v>31</v>
      </c>
      <c r="M943" t="s">
        <v>85</v>
      </c>
      <c r="N943" t="s">
        <v>85</v>
      </c>
      <c r="O943">
        <v>0</v>
      </c>
      <c r="P943">
        <v>0</v>
      </c>
      <c r="Q943">
        <v>0</v>
      </c>
      <c r="S943">
        <v>0</v>
      </c>
      <c r="U943">
        <v>0</v>
      </c>
      <c r="V943">
        <v>352</v>
      </c>
      <c r="W943">
        <v>33</v>
      </c>
      <c r="X943">
        <v>1</v>
      </c>
      <c r="Y943">
        <v>0</v>
      </c>
      <c r="Z943" t="s">
        <v>72</v>
      </c>
      <c r="AA943">
        <v>274</v>
      </c>
      <c r="AB943">
        <v>60</v>
      </c>
      <c r="AD943">
        <v>0</v>
      </c>
      <c r="AG943">
        <v>22.9</v>
      </c>
      <c r="AH943">
        <v>25</v>
      </c>
      <c r="AK943">
        <v>0</v>
      </c>
      <c r="AM943">
        <v>259</v>
      </c>
      <c r="AN943">
        <v>33</v>
      </c>
      <c r="AO943">
        <v>2</v>
      </c>
      <c r="AP943">
        <v>0</v>
      </c>
      <c r="AQ943" t="s">
        <v>72</v>
      </c>
      <c r="AR943">
        <v>0</v>
      </c>
      <c r="AS943">
        <v>0</v>
      </c>
      <c r="AT943">
        <v>33.5</v>
      </c>
      <c r="AU943">
        <v>33.6</v>
      </c>
      <c r="AV943">
        <v>33.5</v>
      </c>
      <c r="AW943">
        <v>52</v>
      </c>
      <c r="AX943">
        <v>17</v>
      </c>
      <c r="AY943">
        <v>33</v>
      </c>
      <c r="BA943">
        <v>0.3</v>
      </c>
      <c r="BB943">
        <v>6</v>
      </c>
      <c r="BC943">
        <v>34</v>
      </c>
      <c r="BD943" t="s">
        <v>78</v>
      </c>
      <c r="BE943" t="s">
        <v>78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231</v>
      </c>
      <c r="BN943">
        <v>39</v>
      </c>
      <c r="BO943">
        <v>2</v>
      </c>
      <c r="BP943">
        <v>0</v>
      </c>
      <c r="BQ943" t="s">
        <v>72</v>
      </c>
      <c r="BR943">
        <v>194</v>
      </c>
      <c r="BS943">
        <v>24</v>
      </c>
      <c r="BT943">
        <v>64.599999999999994</v>
      </c>
      <c r="BU943">
        <v>38</v>
      </c>
      <c r="BV943">
        <v>38.200000000000003</v>
      </c>
      <c r="BW943">
        <v>61</v>
      </c>
      <c r="BX943">
        <v>29.52</v>
      </c>
      <c r="BY943">
        <v>764</v>
      </c>
      <c r="BZ943">
        <v>4.4770000000000003</v>
      </c>
      <c r="CA943">
        <v>1</v>
      </c>
      <c r="CB943" s="2">
        <f t="shared" si="119"/>
        <v>45667</v>
      </c>
      <c r="CC943" s="3">
        <f t="shared" si="120"/>
        <v>0.80208333333333337</v>
      </c>
      <c r="CD943" s="4">
        <f t="shared" si="114"/>
        <v>45667.802083333336</v>
      </c>
      <c r="CE943" s="18">
        <f t="shared" si="117"/>
        <v>0.17000000000000004</v>
      </c>
      <c r="CF943" s="18">
        <f t="shared" si="118"/>
        <v>0.08</v>
      </c>
      <c r="CG943" s="19">
        <f t="shared" si="121"/>
        <v>202.5</v>
      </c>
      <c r="CH943" s="19">
        <f t="shared" si="121"/>
        <v>315</v>
      </c>
      <c r="CI943" s="19">
        <f t="shared" si="115"/>
        <v>202.5</v>
      </c>
      <c r="CJ943" s="19">
        <f t="shared" si="116"/>
        <v>315</v>
      </c>
    </row>
    <row r="944" spans="1:88" x14ac:dyDescent="0.35">
      <c r="A944" t="s">
        <v>88</v>
      </c>
      <c r="B944" t="s">
        <v>1106</v>
      </c>
      <c r="C944">
        <v>32.200000000000003</v>
      </c>
      <c r="D944">
        <v>32.299999999999997</v>
      </c>
      <c r="E944">
        <v>32.200000000000003</v>
      </c>
      <c r="F944">
        <v>52</v>
      </c>
      <c r="G944">
        <v>16</v>
      </c>
      <c r="H944">
        <v>31</v>
      </c>
      <c r="I944">
        <v>65</v>
      </c>
      <c r="J944">
        <v>1.1000000000000001</v>
      </c>
      <c r="K944">
        <v>3</v>
      </c>
      <c r="L944">
        <v>31</v>
      </c>
      <c r="M944" t="s">
        <v>85</v>
      </c>
      <c r="N944" t="s">
        <v>85</v>
      </c>
      <c r="O944">
        <v>0</v>
      </c>
      <c r="P944">
        <v>0</v>
      </c>
      <c r="Q944">
        <v>0</v>
      </c>
      <c r="S944">
        <v>0</v>
      </c>
      <c r="U944">
        <v>0</v>
      </c>
      <c r="V944">
        <v>350</v>
      </c>
      <c r="W944">
        <v>31</v>
      </c>
      <c r="X944">
        <v>2</v>
      </c>
      <c r="Y944">
        <v>0</v>
      </c>
      <c r="Z944" t="s">
        <v>72</v>
      </c>
      <c r="AA944">
        <v>247</v>
      </c>
      <c r="AB944">
        <v>86</v>
      </c>
      <c r="AD944">
        <v>0</v>
      </c>
      <c r="AG944">
        <v>22.9</v>
      </c>
      <c r="AH944">
        <v>24.9</v>
      </c>
      <c r="AK944">
        <v>0</v>
      </c>
      <c r="AM944">
        <v>265</v>
      </c>
      <c r="AN944">
        <v>41</v>
      </c>
      <c r="AO944">
        <v>2</v>
      </c>
      <c r="AP944">
        <v>0</v>
      </c>
      <c r="AQ944" t="s">
        <v>72</v>
      </c>
      <c r="AR944">
        <v>0</v>
      </c>
      <c r="AS944">
        <v>0</v>
      </c>
      <c r="AT944">
        <v>33.5</v>
      </c>
      <c r="AU944">
        <v>33.6</v>
      </c>
      <c r="AV944">
        <v>33.5</v>
      </c>
      <c r="AW944">
        <v>52</v>
      </c>
      <c r="AX944">
        <v>17</v>
      </c>
      <c r="AY944">
        <v>33</v>
      </c>
      <c r="BA944">
        <v>0.2</v>
      </c>
      <c r="BB944">
        <v>6</v>
      </c>
      <c r="BC944">
        <v>34</v>
      </c>
      <c r="BD944" t="s">
        <v>78</v>
      </c>
      <c r="BE944" t="s">
        <v>78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235</v>
      </c>
      <c r="BN944">
        <v>34</v>
      </c>
      <c r="BO944">
        <v>2</v>
      </c>
      <c r="BP944">
        <v>0</v>
      </c>
      <c r="BQ944" t="s">
        <v>72</v>
      </c>
      <c r="BR944">
        <v>71</v>
      </c>
      <c r="BS944">
        <v>155</v>
      </c>
      <c r="BT944">
        <v>64.599999999999994</v>
      </c>
      <c r="BU944">
        <v>38</v>
      </c>
      <c r="BV944">
        <v>38.200000000000003</v>
      </c>
      <c r="BW944">
        <v>61</v>
      </c>
      <c r="BX944">
        <v>29.52</v>
      </c>
      <c r="BY944">
        <v>764</v>
      </c>
      <c r="BZ944">
        <v>4.4770000000000003</v>
      </c>
      <c r="CA944">
        <v>1</v>
      </c>
      <c r="CB944" s="2">
        <f t="shared" si="119"/>
        <v>45667</v>
      </c>
      <c r="CC944" s="3">
        <f t="shared" si="120"/>
        <v>0.8125</v>
      </c>
      <c r="CD944" s="4">
        <f t="shared" si="114"/>
        <v>45667.8125</v>
      </c>
      <c r="CE944" s="18">
        <f t="shared" si="117"/>
        <v>0.17000000000000004</v>
      </c>
      <c r="CF944" s="18">
        <f t="shared" si="118"/>
        <v>0.08</v>
      </c>
      <c r="CG944" s="19">
        <f t="shared" si="121"/>
        <v>202.5</v>
      </c>
      <c r="CH944" s="19">
        <f t="shared" si="121"/>
        <v>315</v>
      </c>
      <c r="CI944" s="19">
        <f t="shared" si="115"/>
        <v>202.5</v>
      </c>
      <c r="CJ944" s="19">
        <f t="shared" si="116"/>
        <v>315</v>
      </c>
    </row>
    <row r="945" spans="1:88" x14ac:dyDescent="0.35">
      <c r="A945" t="s">
        <v>88</v>
      </c>
      <c r="B945" t="s">
        <v>1107</v>
      </c>
      <c r="C945">
        <v>32.1</v>
      </c>
      <c r="D945">
        <v>32.200000000000003</v>
      </c>
      <c r="E945">
        <v>32.1</v>
      </c>
      <c r="F945">
        <v>53</v>
      </c>
      <c r="G945">
        <v>17</v>
      </c>
      <c r="H945">
        <v>31</v>
      </c>
      <c r="I945">
        <v>65</v>
      </c>
      <c r="J945">
        <v>1.6</v>
      </c>
      <c r="K945">
        <v>5</v>
      </c>
      <c r="L945">
        <v>30</v>
      </c>
      <c r="M945" t="s">
        <v>85</v>
      </c>
      <c r="N945" t="s">
        <v>85</v>
      </c>
      <c r="O945">
        <v>0</v>
      </c>
      <c r="P945">
        <v>0</v>
      </c>
      <c r="Q945">
        <v>0</v>
      </c>
      <c r="S945">
        <v>0</v>
      </c>
      <c r="U945">
        <v>0</v>
      </c>
      <c r="V945">
        <v>350</v>
      </c>
      <c r="W945">
        <v>28</v>
      </c>
      <c r="X945">
        <v>2</v>
      </c>
      <c r="Y945">
        <v>0</v>
      </c>
      <c r="Z945" t="s">
        <v>72</v>
      </c>
      <c r="AA945">
        <v>272</v>
      </c>
      <c r="AB945">
        <v>60</v>
      </c>
      <c r="AD945">
        <v>0</v>
      </c>
      <c r="AG945">
        <v>22.9</v>
      </c>
      <c r="AH945">
        <v>24.9</v>
      </c>
      <c r="AK945">
        <v>0</v>
      </c>
      <c r="AM945">
        <v>259</v>
      </c>
      <c r="AN945">
        <v>39</v>
      </c>
      <c r="AO945">
        <v>1</v>
      </c>
      <c r="AP945">
        <v>0</v>
      </c>
      <c r="AQ945" t="s">
        <v>72</v>
      </c>
      <c r="AR945">
        <v>0</v>
      </c>
      <c r="AS945">
        <v>0</v>
      </c>
      <c r="AT945">
        <v>33.4</v>
      </c>
      <c r="AU945">
        <v>33.5</v>
      </c>
      <c r="AV945">
        <v>33.4</v>
      </c>
      <c r="AW945">
        <v>53</v>
      </c>
      <c r="AX945">
        <v>18</v>
      </c>
      <c r="AY945">
        <v>33</v>
      </c>
      <c r="BA945">
        <v>0.1</v>
      </c>
      <c r="BB945">
        <v>2</v>
      </c>
      <c r="BC945">
        <v>33</v>
      </c>
      <c r="BD945" t="s">
        <v>78</v>
      </c>
      <c r="BE945" t="s">
        <v>78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229</v>
      </c>
      <c r="BN945">
        <v>37</v>
      </c>
      <c r="BO945">
        <v>2</v>
      </c>
      <c r="BP945">
        <v>0</v>
      </c>
      <c r="BQ945" t="s">
        <v>72</v>
      </c>
      <c r="BR945">
        <v>191</v>
      </c>
      <c r="BS945">
        <v>25</v>
      </c>
      <c r="BT945">
        <v>64.599999999999994</v>
      </c>
      <c r="BU945">
        <v>38</v>
      </c>
      <c r="BV945">
        <v>38.200000000000003</v>
      </c>
      <c r="BW945">
        <v>61</v>
      </c>
      <c r="BX945">
        <v>29.51</v>
      </c>
      <c r="BY945">
        <v>764</v>
      </c>
      <c r="BZ945">
        <v>4.4770000000000003</v>
      </c>
      <c r="CA945">
        <v>1</v>
      </c>
      <c r="CB945" s="2">
        <f t="shared" si="119"/>
        <v>45667</v>
      </c>
      <c r="CC945" s="3">
        <f t="shared" si="120"/>
        <v>0.82291666666666663</v>
      </c>
      <c r="CD945" s="4">
        <f t="shared" si="114"/>
        <v>45667.822916666664</v>
      </c>
      <c r="CE945" s="18">
        <f t="shared" si="117"/>
        <v>0.17000000000000004</v>
      </c>
      <c r="CF945" s="18">
        <f t="shared" si="118"/>
        <v>0.08</v>
      </c>
      <c r="CG945" s="19">
        <f t="shared" si="121"/>
        <v>202.5</v>
      </c>
      <c r="CH945" s="19">
        <f t="shared" si="121"/>
        <v>315</v>
      </c>
      <c r="CI945" s="19">
        <f t="shared" si="115"/>
        <v>202.5</v>
      </c>
      <c r="CJ945" s="19">
        <f t="shared" si="116"/>
        <v>315</v>
      </c>
    </row>
    <row r="946" spans="1:88" x14ac:dyDescent="0.35">
      <c r="A946" t="s">
        <v>88</v>
      </c>
      <c r="B946" t="s">
        <v>1108</v>
      </c>
      <c r="C946">
        <v>32</v>
      </c>
      <c r="D946">
        <v>32.1</v>
      </c>
      <c r="E946">
        <v>32</v>
      </c>
      <c r="F946">
        <v>53</v>
      </c>
      <c r="G946">
        <v>16</v>
      </c>
      <c r="H946">
        <v>31</v>
      </c>
      <c r="I946">
        <v>65</v>
      </c>
      <c r="J946">
        <v>1.6</v>
      </c>
      <c r="K946">
        <v>4</v>
      </c>
      <c r="L946">
        <v>31</v>
      </c>
      <c r="M946" t="s">
        <v>85</v>
      </c>
      <c r="N946" t="s">
        <v>85</v>
      </c>
      <c r="O946">
        <v>0</v>
      </c>
      <c r="P946">
        <v>0</v>
      </c>
      <c r="Q946">
        <v>0</v>
      </c>
      <c r="S946">
        <v>0</v>
      </c>
      <c r="U946">
        <v>0</v>
      </c>
      <c r="V946">
        <v>349</v>
      </c>
      <c r="W946">
        <v>32</v>
      </c>
      <c r="X946">
        <v>2</v>
      </c>
      <c r="Y946">
        <v>0</v>
      </c>
      <c r="Z946" t="s">
        <v>72</v>
      </c>
      <c r="AA946">
        <v>269</v>
      </c>
      <c r="AB946">
        <v>62</v>
      </c>
      <c r="AD946">
        <v>0</v>
      </c>
      <c r="AG946">
        <v>22.8</v>
      </c>
      <c r="AH946">
        <v>24.7</v>
      </c>
      <c r="AK946">
        <v>0</v>
      </c>
      <c r="AM946">
        <v>250</v>
      </c>
      <c r="AN946">
        <v>35</v>
      </c>
      <c r="AO946">
        <v>1</v>
      </c>
      <c r="AP946">
        <v>0</v>
      </c>
      <c r="AQ946" t="s">
        <v>72</v>
      </c>
      <c r="AR946">
        <v>0</v>
      </c>
      <c r="AS946">
        <v>0</v>
      </c>
      <c r="AT946">
        <v>33.200000000000003</v>
      </c>
      <c r="AU946">
        <v>33.4</v>
      </c>
      <c r="AV946">
        <v>33.200000000000003</v>
      </c>
      <c r="AW946">
        <v>52</v>
      </c>
      <c r="AX946">
        <v>17</v>
      </c>
      <c r="AY946">
        <v>32</v>
      </c>
      <c r="BA946">
        <v>0.2</v>
      </c>
      <c r="BB946">
        <v>3</v>
      </c>
      <c r="BC946">
        <v>33</v>
      </c>
      <c r="BD946" t="s">
        <v>78</v>
      </c>
      <c r="BE946" t="s">
        <v>78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230</v>
      </c>
      <c r="BN946">
        <v>38</v>
      </c>
      <c r="BO946">
        <v>2</v>
      </c>
      <c r="BP946">
        <v>0</v>
      </c>
      <c r="BQ946" t="s">
        <v>72</v>
      </c>
      <c r="BR946">
        <v>107</v>
      </c>
      <c r="BS946">
        <v>110</v>
      </c>
      <c r="BT946">
        <v>64.599999999999994</v>
      </c>
      <c r="BU946">
        <v>38</v>
      </c>
      <c r="BV946">
        <v>38.200000000000003</v>
      </c>
      <c r="BW946">
        <v>61</v>
      </c>
      <c r="BX946">
        <v>29.51</v>
      </c>
      <c r="BY946">
        <v>764</v>
      </c>
      <c r="BZ946">
        <v>4.4770000000000003</v>
      </c>
      <c r="CA946">
        <v>1</v>
      </c>
      <c r="CB946" s="2">
        <f t="shared" si="119"/>
        <v>45667</v>
      </c>
      <c r="CC946" s="3">
        <f t="shared" si="120"/>
        <v>0.83333333333333337</v>
      </c>
      <c r="CD946" s="4">
        <f t="shared" si="114"/>
        <v>45667.833333333336</v>
      </c>
      <c r="CE946" s="18">
        <f t="shared" si="117"/>
        <v>0.17000000000000004</v>
      </c>
      <c r="CF946" s="18">
        <f t="shared" si="118"/>
        <v>0.08</v>
      </c>
      <c r="CG946" s="19">
        <f t="shared" si="121"/>
        <v>202.5</v>
      </c>
      <c r="CH946" s="19">
        <f t="shared" si="121"/>
        <v>315</v>
      </c>
      <c r="CI946" s="19">
        <f t="shared" si="115"/>
        <v>202.5</v>
      </c>
      <c r="CJ946" s="19">
        <f t="shared" si="116"/>
        <v>315</v>
      </c>
    </row>
    <row r="947" spans="1:88" x14ac:dyDescent="0.35">
      <c r="A947" t="s">
        <v>88</v>
      </c>
      <c r="B947" t="s">
        <v>1109</v>
      </c>
      <c r="C947">
        <v>31.9</v>
      </c>
      <c r="D947">
        <v>32</v>
      </c>
      <c r="E947">
        <v>31.9</v>
      </c>
      <c r="F947">
        <v>53</v>
      </c>
      <c r="G947">
        <v>16</v>
      </c>
      <c r="H947">
        <v>31</v>
      </c>
      <c r="I947">
        <v>65</v>
      </c>
      <c r="J947">
        <v>2.7</v>
      </c>
      <c r="K947">
        <v>6</v>
      </c>
      <c r="L947">
        <v>30</v>
      </c>
      <c r="M947" t="s">
        <v>84</v>
      </c>
      <c r="N947" t="s">
        <v>84</v>
      </c>
      <c r="O947">
        <v>0</v>
      </c>
      <c r="P947">
        <v>0</v>
      </c>
      <c r="Q947">
        <v>0</v>
      </c>
      <c r="S947">
        <v>0</v>
      </c>
      <c r="U947">
        <v>0</v>
      </c>
      <c r="V947">
        <v>349</v>
      </c>
      <c r="W947">
        <v>31</v>
      </c>
      <c r="X947">
        <v>2</v>
      </c>
      <c r="Y947">
        <v>0</v>
      </c>
      <c r="Z947" t="s">
        <v>72</v>
      </c>
      <c r="AA947">
        <v>280</v>
      </c>
      <c r="AB947">
        <v>52</v>
      </c>
      <c r="AD947">
        <v>0</v>
      </c>
      <c r="AG947">
        <v>22.8</v>
      </c>
      <c r="AH947">
        <v>24.7</v>
      </c>
      <c r="AK947">
        <v>0</v>
      </c>
      <c r="AM947">
        <v>257</v>
      </c>
      <c r="AN947">
        <v>38</v>
      </c>
      <c r="AO947">
        <v>1</v>
      </c>
      <c r="AP947">
        <v>0</v>
      </c>
      <c r="AQ947" t="s">
        <v>72</v>
      </c>
      <c r="AR947">
        <v>0</v>
      </c>
      <c r="AS947">
        <v>0</v>
      </c>
      <c r="AT947">
        <v>32.9</v>
      </c>
      <c r="AU947">
        <v>33.299999999999997</v>
      </c>
      <c r="AV947">
        <v>32.9</v>
      </c>
      <c r="AW947">
        <v>52</v>
      </c>
      <c r="AX947">
        <v>17</v>
      </c>
      <c r="AY947">
        <v>32</v>
      </c>
      <c r="BA947">
        <v>0.4</v>
      </c>
      <c r="BB947">
        <v>6</v>
      </c>
      <c r="BC947">
        <v>33</v>
      </c>
      <c r="BD947" t="s">
        <v>82</v>
      </c>
      <c r="BE947" t="s">
        <v>78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227</v>
      </c>
      <c r="BN947">
        <v>34</v>
      </c>
      <c r="BO947">
        <v>2</v>
      </c>
      <c r="BP947">
        <v>0</v>
      </c>
      <c r="BQ947" t="s">
        <v>72</v>
      </c>
      <c r="BR947">
        <v>192</v>
      </c>
      <c r="BS947">
        <v>26</v>
      </c>
      <c r="BT947">
        <v>64.599999999999994</v>
      </c>
      <c r="BU947">
        <v>39</v>
      </c>
      <c r="BV947">
        <v>38.9</v>
      </c>
      <c r="BW947">
        <v>62</v>
      </c>
      <c r="BX947">
        <v>29.5</v>
      </c>
      <c r="BY947">
        <v>764</v>
      </c>
      <c r="BZ947">
        <v>4.4770000000000003</v>
      </c>
      <c r="CA947">
        <v>1</v>
      </c>
      <c r="CB947" s="2">
        <f t="shared" si="119"/>
        <v>45667</v>
      </c>
      <c r="CC947" s="3">
        <f t="shared" si="120"/>
        <v>0.84375</v>
      </c>
      <c r="CD947" s="4">
        <f t="shared" si="114"/>
        <v>45667.84375</v>
      </c>
      <c r="CE947" s="18">
        <f t="shared" si="117"/>
        <v>0.17000000000000004</v>
      </c>
      <c r="CF947" s="18">
        <f t="shared" si="118"/>
        <v>0.08</v>
      </c>
      <c r="CG947" s="19">
        <f t="shared" si="121"/>
        <v>225</v>
      </c>
      <c r="CH947" s="19">
        <f t="shared" si="121"/>
        <v>315</v>
      </c>
      <c r="CI947" s="19">
        <f t="shared" si="115"/>
        <v>225</v>
      </c>
      <c r="CJ947" s="19">
        <f t="shared" si="116"/>
        <v>315</v>
      </c>
    </row>
    <row r="948" spans="1:88" x14ac:dyDescent="0.35">
      <c r="A948" t="s">
        <v>88</v>
      </c>
      <c r="B948" t="s">
        <v>1110</v>
      </c>
      <c r="C948">
        <v>31.9</v>
      </c>
      <c r="D948">
        <v>31.9</v>
      </c>
      <c r="E948">
        <v>31.9</v>
      </c>
      <c r="F948">
        <v>53</v>
      </c>
      <c r="G948">
        <v>16</v>
      </c>
      <c r="H948">
        <v>31</v>
      </c>
      <c r="I948">
        <v>65</v>
      </c>
      <c r="J948">
        <v>0.9</v>
      </c>
      <c r="K948">
        <v>4</v>
      </c>
      <c r="L948">
        <v>30</v>
      </c>
      <c r="M948" t="s">
        <v>84</v>
      </c>
      <c r="N948" t="s">
        <v>84</v>
      </c>
      <c r="O948">
        <v>0</v>
      </c>
      <c r="P948">
        <v>0</v>
      </c>
      <c r="Q948">
        <v>0</v>
      </c>
      <c r="S948">
        <v>0</v>
      </c>
      <c r="U948">
        <v>0</v>
      </c>
      <c r="V948">
        <v>351</v>
      </c>
      <c r="W948">
        <v>29</v>
      </c>
      <c r="X948">
        <v>2</v>
      </c>
      <c r="Y948">
        <v>0</v>
      </c>
      <c r="Z948" t="s">
        <v>72</v>
      </c>
      <c r="AA948">
        <v>293</v>
      </c>
      <c r="AB948">
        <v>40</v>
      </c>
      <c r="AD948">
        <v>0</v>
      </c>
      <c r="AG948">
        <v>22.8</v>
      </c>
      <c r="AH948">
        <v>24.6</v>
      </c>
      <c r="AK948">
        <v>0</v>
      </c>
      <c r="AM948">
        <v>250</v>
      </c>
      <c r="AN948">
        <v>33</v>
      </c>
      <c r="AO948">
        <v>1</v>
      </c>
      <c r="AP948">
        <v>0</v>
      </c>
      <c r="AQ948" t="s">
        <v>145</v>
      </c>
      <c r="AR948">
        <v>0</v>
      </c>
      <c r="AS948">
        <v>0</v>
      </c>
      <c r="AT948">
        <v>33</v>
      </c>
      <c r="AU948">
        <v>33</v>
      </c>
      <c r="AV948">
        <v>32.9</v>
      </c>
      <c r="AW948">
        <v>53</v>
      </c>
      <c r="AX948">
        <v>17</v>
      </c>
      <c r="AY948">
        <v>32</v>
      </c>
      <c r="BA948">
        <v>0.3</v>
      </c>
      <c r="BB948">
        <v>6</v>
      </c>
      <c r="BC948">
        <v>33</v>
      </c>
      <c r="BD948" t="s">
        <v>82</v>
      </c>
      <c r="BE948" t="s">
        <v>82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232</v>
      </c>
      <c r="BN948">
        <v>39</v>
      </c>
      <c r="BO948">
        <v>2</v>
      </c>
      <c r="BP948">
        <v>0</v>
      </c>
      <c r="BQ948" t="s">
        <v>72</v>
      </c>
      <c r="BR948">
        <v>213</v>
      </c>
      <c r="BS948">
        <v>7</v>
      </c>
      <c r="BT948">
        <v>64.599999999999994</v>
      </c>
      <c r="BU948">
        <v>38</v>
      </c>
      <c r="BV948">
        <v>38.200000000000003</v>
      </c>
      <c r="BW948">
        <v>61</v>
      </c>
      <c r="BX948">
        <v>29.5</v>
      </c>
      <c r="BY948">
        <v>764</v>
      </c>
      <c r="BZ948">
        <v>4.4770000000000003</v>
      </c>
      <c r="CA948">
        <v>1</v>
      </c>
      <c r="CB948" s="2">
        <f t="shared" si="119"/>
        <v>45667</v>
      </c>
      <c r="CC948" s="3">
        <f t="shared" si="120"/>
        <v>0.85416666666666663</v>
      </c>
      <c r="CD948" s="4">
        <f t="shared" si="114"/>
        <v>45667.854166666664</v>
      </c>
      <c r="CE948" s="18">
        <f t="shared" si="117"/>
        <v>0.17000000000000004</v>
      </c>
      <c r="CF948" s="18">
        <f t="shared" si="118"/>
        <v>0.08</v>
      </c>
      <c r="CG948" s="19">
        <f t="shared" si="121"/>
        <v>225</v>
      </c>
      <c r="CH948" s="19">
        <f t="shared" si="121"/>
        <v>337.5</v>
      </c>
      <c r="CI948" s="19">
        <f t="shared" si="115"/>
        <v>225</v>
      </c>
      <c r="CJ948" s="19">
        <f t="shared" si="116"/>
        <v>337.5</v>
      </c>
    </row>
    <row r="949" spans="1:88" x14ac:dyDescent="0.35">
      <c r="A949" t="s">
        <v>88</v>
      </c>
      <c r="B949" t="s">
        <v>1111</v>
      </c>
      <c r="C949">
        <v>31.8</v>
      </c>
      <c r="D949">
        <v>31.9</v>
      </c>
      <c r="E949">
        <v>31.8</v>
      </c>
      <c r="F949">
        <v>53</v>
      </c>
      <c r="G949">
        <v>16</v>
      </c>
      <c r="H949">
        <v>31</v>
      </c>
      <c r="I949">
        <v>65</v>
      </c>
      <c r="J949">
        <v>0.9</v>
      </c>
      <c r="K949">
        <v>4</v>
      </c>
      <c r="L949">
        <v>31</v>
      </c>
      <c r="M949" t="s">
        <v>84</v>
      </c>
      <c r="N949" t="s">
        <v>84</v>
      </c>
      <c r="O949">
        <v>0</v>
      </c>
      <c r="P949">
        <v>0</v>
      </c>
      <c r="Q949">
        <v>0</v>
      </c>
      <c r="S949">
        <v>0</v>
      </c>
      <c r="U949">
        <v>0</v>
      </c>
      <c r="V949">
        <v>351</v>
      </c>
      <c r="W949">
        <v>32</v>
      </c>
      <c r="X949">
        <v>2</v>
      </c>
      <c r="Y949">
        <v>0</v>
      </c>
      <c r="Z949" t="s">
        <v>72</v>
      </c>
      <c r="AA949">
        <v>222</v>
      </c>
      <c r="AB949">
        <v>112</v>
      </c>
      <c r="AD949">
        <v>0</v>
      </c>
      <c r="AG949">
        <v>22.8</v>
      </c>
      <c r="AH949">
        <v>24.6</v>
      </c>
      <c r="AK949">
        <v>0</v>
      </c>
      <c r="AM949">
        <v>254</v>
      </c>
      <c r="AN949">
        <v>35</v>
      </c>
      <c r="AO949">
        <v>1</v>
      </c>
      <c r="AP949">
        <v>0</v>
      </c>
      <c r="AQ949" t="s">
        <v>145</v>
      </c>
      <c r="AR949">
        <v>0</v>
      </c>
      <c r="AS949">
        <v>0</v>
      </c>
      <c r="AT949">
        <v>33.1</v>
      </c>
      <c r="AU949">
        <v>33.200000000000003</v>
      </c>
      <c r="AV949">
        <v>33</v>
      </c>
      <c r="AW949">
        <v>52</v>
      </c>
      <c r="AX949">
        <v>17</v>
      </c>
      <c r="AY949">
        <v>32</v>
      </c>
      <c r="BA949">
        <v>0.1</v>
      </c>
      <c r="BB949">
        <v>3</v>
      </c>
      <c r="BC949">
        <v>33</v>
      </c>
      <c r="BD949" t="s">
        <v>78</v>
      </c>
      <c r="BE949" t="s">
        <v>78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236</v>
      </c>
      <c r="BN949">
        <v>36</v>
      </c>
      <c r="BO949">
        <v>2</v>
      </c>
      <c r="BP949">
        <v>0</v>
      </c>
      <c r="BQ949" t="s">
        <v>72</v>
      </c>
      <c r="BR949">
        <v>224</v>
      </c>
      <c r="BS949">
        <v>1</v>
      </c>
      <c r="BT949">
        <v>64.599999999999994</v>
      </c>
      <c r="BU949">
        <v>38</v>
      </c>
      <c r="BV949">
        <v>38.200000000000003</v>
      </c>
      <c r="BW949">
        <v>61</v>
      </c>
      <c r="BX949">
        <v>29.5</v>
      </c>
      <c r="BY949">
        <v>764</v>
      </c>
      <c r="BZ949">
        <v>4.4770000000000003</v>
      </c>
      <c r="CA949">
        <v>1</v>
      </c>
      <c r="CB949" s="2">
        <f t="shared" si="119"/>
        <v>45667</v>
      </c>
      <c r="CC949" s="3">
        <f t="shared" si="120"/>
        <v>0.86458333333333337</v>
      </c>
      <c r="CD949" s="4">
        <f t="shared" si="114"/>
        <v>45667.864583333336</v>
      </c>
      <c r="CE949" s="18">
        <f t="shared" si="117"/>
        <v>0.17000000000000004</v>
      </c>
      <c r="CF949" s="18">
        <f t="shared" si="118"/>
        <v>0.08</v>
      </c>
      <c r="CG949" s="19">
        <f t="shared" si="121"/>
        <v>225</v>
      </c>
      <c r="CH949" s="19">
        <f t="shared" si="121"/>
        <v>315</v>
      </c>
      <c r="CI949" s="19">
        <f t="shared" si="115"/>
        <v>225</v>
      </c>
      <c r="CJ949" s="19">
        <f t="shared" si="116"/>
        <v>315</v>
      </c>
    </row>
    <row r="950" spans="1:88" x14ac:dyDescent="0.35">
      <c r="A950" t="s">
        <v>88</v>
      </c>
      <c r="B950" t="s">
        <v>1112</v>
      </c>
      <c r="C950">
        <v>31.7</v>
      </c>
      <c r="D950">
        <v>31.8</v>
      </c>
      <c r="E950">
        <v>31.7</v>
      </c>
      <c r="F950">
        <v>53</v>
      </c>
      <c r="G950">
        <v>16</v>
      </c>
      <c r="H950">
        <v>31</v>
      </c>
      <c r="I950">
        <v>65</v>
      </c>
      <c r="J950">
        <v>1.8</v>
      </c>
      <c r="K950">
        <v>6</v>
      </c>
      <c r="L950">
        <v>30</v>
      </c>
      <c r="M950" t="s">
        <v>84</v>
      </c>
      <c r="N950" t="s">
        <v>84</v>
      </c>
      <c r="O950">
        <v>0</v>
      </c>
      <c r="P950">
        <v>0</v>
      </c>
      <c r="Q950">
        <v>0</v>
      </c>
      <c r="S950">
        <v>0</v>
      </c>
      <c r="U950">
        <v>0</v>
      </c>
      <c r="V950">
        <v>347</v>
      </c>
      <c r="W950">
        <v>30</v>
      </c>
      <c r="X950">
        <v>2</v>
      </c>
      <c r="Y950">
        <v>0</v>
      </c>
      <c r="Z950" t="s">
        <v>72</v>
      </c>
      <c r="AA950">
        <v>274</v>
      </c>
      <c r="AB950">
        <v>56</v>
      </c>
      <c r="AD950">
        <v>0</v>
      </c>
      <c r="AG950">
        <v>22.8</v>
      </c>
      <c r="AH950">
        <v>24.6</v>
      </c>
      <c r="AK950">
        <v>0</v>
      </c>
      <c r="AM950">
        <v>253</v>
      </c>
      <c r="AN950">
        <v>37</v>
      </c>
      <c r="AO950">
        <v>1</v>
      </c>
      <c r="AP950">
        <v>0</v>
      </c>
      <c r="AQ950" t="s">
        <v>145</v>
      </c>
      <c r="AR950">
        <v>0</v>
      </c>
      <c r="AS950">
        <v>0</v>
      </c>
      <c r="AT950">
        <v>33</v>
      </c>
      <c r="AU950">
        <v>33.1</v>
      </c>
      <c r="AV950">
        <v>32.9</v>
      </c>
      <c r="AW950">
        <v>53</v>
      </c>
      <c r="AX950">
        <v>17</v>
      </c>
      <c r="AY950">
        <v>32</v>
      </c>
      <c r="BA950">
        <v>0.1</v>
      </c>
      <c r="BB950">
        <v>3</v>
      </c>
      <c r="BC950">
        <v>33</v>
      </c>
      <c r="BD950" t="s">
        <v>87</v>
      </c>
      <c r="BE950" t="s">
        <v>78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236</v>
      </c>
      <c r="BN950">
        <v>36</v>
      </c>
      <c r="BO950">
        <v>2</v>
      </c>
      <c r="BP950">
        <v>0</v>
      </c>
      <c r="BQ950" t="s">
        <v>72</v>
      </c>
      <c r="BR950">
        <v>219</v>
      </c>
      <c r="BS950">
        <v>5</v>
      </c>
      <c r="BT950">
        <v>64.599999999999994</v>
      </c>
      <c r="BU950">
        <v>39</v>
      </c>
      <c r="BV950">
        <v>38.9</v>
      </c>
      <c r="BW950">
        <v>62</v>
      </c>
      <c r="BX950">
        <v>29.5</v>
      </c>
      <c r="BY950">
        <v>764</v>
      </c>
      <c r="BZ950">
        <v>4.4770000000000003</v>
      </c>
      <c r="CA950">
        <v>1</v>
      </c>
      <c r="CB950" s="2">
        <f t="shared" si="119"/>
        <v>45667</v>
      </c>
      <c r="CC950" s="3">
        <f t="shared" si="120"/>
        <v>0.875</v>
      </c>
      <c r="CD950" s="4">
        <f t="shared" si="114"/>
        <v>45667.875</v>
      </c>
      <c r="CE950" s="18">
        <f t="shared" si="117"/>
        <v>0.17000000000000004</v>
      </c>
      <c r="CF950" s="18">
        <f t="shared" si="118"/>
        <v>0.08</v>
      </c>
      <c r="CG950" s="19">
        <f t="shared" si="121"/>
        <v>225</v>
      </c>
      <c r="CH950" s="19">
        <f t="shared" si="121"/>
        <v>315</v>
      </c>
      <c r="CI950" s="19">
        <f t="shared" si="115"/>
        <v>225</v>
      </c>
      <c r="CJ950" s="19">
        <f t="shared" si="116"/>
        <v>315</v>
      </c>
    </row>
    <row r="951" spans="1:88" x14ac:dyDescent="0.35">
      <c r="A951" t="s">
        <v>88</v>
      </c>
      <c r="B951" t="s">
        <v>1113</v>
      </c>
      <c r="C951">
        <v>31.7</v>
      </c>
      <c r="D951">
        <v>31.7</v>
      </c>
      <c r="E951">
        <v>31.7</v>
      </c>
      <c r="F951">
        <v>53</v>
      </c>
      <c r="G951">
        <v>16</v>
      </c>
      <c r="H951">
        <v>31</v>
      </c>
      <c r="I951">
        <v>65</v>
      </c>
      <c r="J951">
        <v>1.6</v>
      </c>
      <c r="K951">
        <v>4</v>
      </c>
      <c r="L951">
        <v>30</v>
      </c>
      <c r="M951" t="s">
        <v>84</v>
      </c>
      <c r="N951" t="s">
        <v>84</v>
      </c>
      <c r="O951">
        <v>0</v>
      </c>
      <c r="P951">
        <v>0</v>
      </c>
      <c r="Q951">
        <v>0</v>
      </c>
      <c r="S951">
        <v>0</v>
      </c>
      <c r="U951">
        <v>0</v>
      </c>
      <c r="V951">
        <v>340</v>
      </c>
      <c r="W951">
        <v>29</v>
      </c>
      <c r="X951">
        <v>2</v>
      </c>
      <c r="Y951">
        <v>0</v>
      </c>
      <c r="Z951" t="s">
        <v>72</v>
      </c>
      <c r="AA951">
        <v>256</v>
      </c>
      <c r="AB951">
        <v>68</v>
      </c>
      <c r="AD951">
        <v>0</v>
      </c>
      <c r="AG951">
        <v>22.6</v>
      </c>
      <c r="AH951">
        <v>24.4</v>
      </c>
      <c r="AK951">
        <v>0</v>
      </c>
      <c r="AM951">
        <v>244</v>
      </c>
      <c r="AN951">
        <v>37</v>
      </c>
      <c r="AO951">
        <v>1</v>
      </c>
      <c r="AP951">
        <v>0</v>
      </c>
      <c r="AQ951" t="s">
        <v>145</v>
      </c>
      <c r="AR951">
        <v>0</v>
      </c>
      <c r="AS951">
        <v>0</v>
      </c>
      <c r="AT951">
        <v>32.9</v>
      </c>
      <c r="AU951">
        <v>33</v>
      </c>
      <c r="AV951">
        <v>32.9</v>
      </c>
      <c r="AW951">
        <v>52</v>
      </c>
      <c r="AX951">
        <v>17</v>
      </c>
      <c r="AY951">
        <v>32</v>
      </c>
      <c r="BA951">
        <v>0.1</v>
      </c>
      <c r="BB951">
        <v>2</v>
      </c>
      <c r="BC951">
        <v>33</v>
      </c>
      <c r="BD951" t="s">
        <v>77</v>
      </c>
      <c r="BE951" t="s">
        <v>78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227</v>
      </c>
      <c r="BN951">
        <v>39</v>
      </c>
      <c r="BO951">
        <v>2</v>
      </c>
      <c r="BP951">
        <v>0</v>
      </c>
      <c r="BQ951" t="s">
        <v>72</v>
      </c>
      <c r="BR951">
        <v>214</v>
      </c>
      <c r="BS951">
        <v>1</v>
      </c>
      <c r="BT951">
        <v>64.599999999999994</v>
      </c>
      <c r="BU951">
        <v>38</v>
      </c>
      <c r="BV951">
        <v>38.200000000000003</v>
      </c>
      <c r="BW951">
        <v>61</v>
      </c>
      <c r="BX951">
        <v>29.49</v>
      </c>
      <c r="BY951">
        <v>764</v>
      </c>
      <c r="BZ951">
        <v>4.4770000000000003</v>
      </c>
      <c r="CA951">
        <v>1</v>
      </c>
      <c r="CB951" s="2">
        <f t="shared" si="119"/>
        <v>45667</v>
      </c>
      <c r="CC951" s="3">
        <f t="shared" si="120"/>
        <v>0.88541666666666663</v>
      </c>
      <c r="CD951" s="4">
        <f t="shared" si="114"/>
        <v>45667.885416666664</v>
      </c>
      <c r="CE951" s="18">
        <f t="shared" si="117"/>
        <v>0.17000000000000004</v>
      </c>
      <c r="CF951" s="18">
        <f t="shared" si="118"/>
        <v>0.08</v>
      </c>
      <c r="CG951" s="19">
        <f t="shared" si="121"/>
        <v>225</v>
      </c>
      <c r="CH951" s="19">
        <f t="shared" si="121"/>
        <v>315</v>
      </c>
      <c r="CI951" s="19">
        <f t="shared" si="115"/>
        <v>225</v>
      </c>
      <c r="CJ951" s="19">
        <f t="shared" si="116"/>
        <v>315</v>
      </c>
    </row>
    <row r="952" spans="1:88" x14ac:dyDescent="0.35">
      <c r="A952" t="s">
        <v>88</v>
      </c>
      <c r="B952" t="s">
        <v>1114</v>
      </c>
      <c r="C952">
        <v>31.6</v>
      </c>
      <c r="D952">
        <v>31.7</v>
      </c>
      <c r="E952">
        <v>31.6</v>
      </c>
      <c r="F952">
        <v>53</v>
      </c>
      <c r="G952">
        <v>16</v>
      </c>
      <c r="H952">
        <v>31</v>
      </c>
      <c r="I952">
        <v>65</v>
      </c>
      <c r="J952">
        <v>1.9</v>
      </c>
      <c r="K952">
        <v>5</v>
      </c>
      <c r="L952">
        <v>30</v>
      </c>
      <c r="M952" t="s">
        <v>84</v>
      </c>
      <c r="N952" t="s">
        <v>84</v>
      </c>
      <c r="O952">
        <v>0</v>
      </c>
      <c r="P952">
        <v>0</v>
      </c>
      <c r="Q952">
        <v>0</v>
      </c>
      <c r="S952">
        <v>0</v>
      </c>
      <c r="U952">
        <v>0</v>
      </c>
      <c r="V952">
        <v>342</v>
      </c>
      <c r="W952">
        <v>30</v>
      </c>
      <c r="X952">
        <v>2</v>
      </c>
      <c r="Y952">
        <v>0</v>
      </c>
      <c r="Z952" t="s">
        <v>72</v>
      </c>
      <c r="AA952">
        <v>271</v>
      </c>
      <c r="AB952">
        <v>54</v>
      </c>
      <c r="AD952">
        <v>0</v>
      </c>
      <c r="AG952">
        <v>22.6</v>
      </c>
      <c r="AH952">
        <v>24.6</v>
      </c>
      <c r="AK952">
        <v>0</v>
      </c>
      <c r="AM952">
        <v>242</v>
      </c>
      <c r="AN952">
        <v>39</v>
      </c>
      <c r="AO952">
        <v>1</v>
      </c>
      <c r="AP952">
        <v>0</v>
      </c>
      <c r="AQ952" t="s">
        <v>145</v>
      </c>
      <c r="AR952">
        <v>0</v>
      </c>
      <c r="AS952">
        <v>0</v>
      </c>
      <c r="AT952">
        <v>32.9</v>
      </c>
      <c r="AU952">
        <v>33</v>
      </c>
      <c r="AV952">
        <v>32.799999999999997</v>
      </c>
      <c r="AW952">
        <v>52</v>
      </c>
      <c r="AX952">
        <v>17</v>
      </c>
      <c r="AY952">
        <v>32</v>
      </c>
      <c r="BA952">
        <v>0.2</v>
      </c>
      <c r="BB952">
        <v>3</v>
      </c>
      <c r="BC952">
        <v>33</v>
      </c>
      <c r="BD952" t="s">
        <v>78</v>
      </c>
      <c r="BE952" t="s">
        <v>78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221</v>
      </c>
      <c r="BN952">
        <v>32</v>
      </c>
      <c r="BO952">
        <v>2</v>
      </c>
      <c r="BP952">
        <v>0</v>
      </c>
      <c r="BQ952" t="s">
        <v>72</v>
      </c>
      <c r="BR952">
        <v>202</v>
      </c>
      <c r="BS952">
        <v>9</v>
      </c>
      <c r="BT952">
        <v>64.599999999999994</v>
      </c>
      <c r="BU952">
        <v>39</v>
      </c>
      <c r="BV952">
        <v>38.9</v>
      </c>
      <c r="BW952">
        <v>62</v>
      </c>
      <c r="BX952">
        <v>29.49</v>
      </c>
      <c r="BY952">
        <v>764</v>
      </c>
      <c r="BZ952">
        <v>4.4770000000000003</v>
      </c>
      <c r="CA952">
        <v>1</v>
      </c>
      <c r="CB952" s="2">
        <f t="shared" si="119"/>
        <v>45667</v>
      </c>
      <c r="CC952" s="3">
        <f t="shared" si="120"/>
        <v>0.89583333333333337</v>
      </c>
      <c r="CD952" s="4">
        <f t="shared" si="114"/>
        <v>45667.895833333336</v>
      </c>
      <c r="CE952" s="18">
        <f t="shared" si="117"/>
        <v>0.17000000000000004</v>
      </c>
      <c r="CF952" s="18">
        <f t="shared" si="118"/>
        <v>0.08</v>
      </c>
      <c r="CG952" s="19">
        <f t="shared" si="121"/>
        <v>225</v>
      </c>
      <c r="CH952" s="19">
        <f t="shared" si="121"/>
        <v>315</v>
      </c>
      <c r="CI952" s="19">
        <f t="shared" si="115"/>
        <v>225</v>
      </c>
      <c r="CJ952" s="19">
        <f t="shared" si="116"/>
        <v>315</v>
      </c>
    </row>
    <row r="953" spans="1:88" x14ac:dyDescent="0.35">
      <c r="A953" t="s">
        <v>88</v>
      </c>
      <c r="B953" t="s">
        <v>1115</v>
      </c>
      <c r="C953">
        <v>31.6</v>
      </c>
      <c r="D953">
        <v>31.6</v>
      </c>
      <c r="E953">
        <v>31.6</v>
      </c>
      <c r="F953">
        <v>53</v>
      </c>
      <c r="G953">
        <v>16</v>
      </c>
      <c r="H953">
        <v>31</v>
      </c>
      <c r="I953">
        <v>65</v>
      </c>
      <c r="J953">
        <v>1.7</v>
      </c>
      <c r="K953">
        <v>5</v>
      </c>
      <c r="L953">
        <v>30</v>
      </c>
      <c r="M953" t="s">
        <v>84</v>
      </c>
      <c r="N953" t="s">
        <v>84</v>
      </c>
      <c r="O953">
        <v>0</v>
      </c>
      <c r="P953">
        <v>0</v>
      </c>
      <c r="Q953">
        <v>0</v>
      </c>
      <c r="S953">
        <v>0</v>
      </c>
      <c r="U953">
        <v>0</v>
      </c>
      <c r="V953">
        <v>342</v>
      </c>
      <c r="W953">
        <v>28</v>
      </c>
      <c r="X953">
        <v>2</v>
      </c>
      <c r="Y953">
        <v>0</v>
      </c>
      <c r="Z953" t="s">
        <v>72</v>
      </c>
      <c r="AA953">
        <v>272</v>
      </c>
      <c r="AB953">
        <v>54</v>
      </c>
      <c r="AD953">
        <v>0</v>
      </c>
      <c r="AG953">
        <v>22.5</v>
      </c>
      <c r="AH953">
        <v>24.4</v>
      </c>
      <c r="AK953">
        <v>0</v>
      </c>
      <c r="AM953">
        <v>260</v>
      </c>
      <c r="AN953">
        <v>38</v>
      </c>
      <c r="AO953">
        <v>1</v>
      </c>
      <c r="AP953">
        <v>0</v>
      </c>
      <c r="AQ953" t="s">
        <v>145</v>
      </c>
      <c r="AR953">
        <v>0</v>
      </c>
      <c r="AS953">
        <v>0</v>
      </c>
      <c r="AT953">
        <v>32.700000000000003</v>
      </c>
      <c r="AU953">
        <v>32.9</v>
      </c>
      <c r="AV953">
        <v>32.700000000000003</v>
      </c>
      <c r="AW953">
        <v>52</v>
      </c>
      <c r="AX953">
        <v>17</v>
      </c>
      <c r="AY953">
        <v>32</v>
      </c>
      <c r="BA953">
        <v>0.2</v>
      </c>
      <c r="BB953">
        <v>4</v>
      </c>
      <c r="BC953">
        <v>33</v>
      </c>
      <c r="BD953" t="s">
        <v>77</v>
      </c>
      <c r="BE953" t="s">
        <v>78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239</v>
      </c>
      <c r="BN953">
        <v>36</v>
      </c>
      <c r="BO953">
        <v>2</v>
      </c>
      <c r="BP953">
        <v>0</v>
      </c>
      <c r="BQ953" t="s">
        <v>72</v>
      </c>
      <c r="BR953">
        <v>208</v>
      </c>
      <c r="BS953">
        <v>18</v>
      </c>
      <c r="BT953">
        <v>64.599999999999994</v>
      </c>
      <c r="BU953">
        <v>39</v>
      </c>
      <c r="BV953">
        <v>38.9</v>
      </c>
      <c r="BW953">
        <v>62</v>
      </c>
      <c r="BX953">
        <v>29.48</v>
      </c>
      <c r="BY953">
        <v>764</v>
      </c>
      <c r="BZ953">
        <v>4.4770000000000003</v>
      </c>
      <c r="CA953">
        <v>1</v>
      </c>
      <c r="CB953" s="2">
        <f t="shared" si="119"/>
        <v>45667</v>
      </c>
      <c r="CC953" s="3">
        <f t="shared" si="120"/>
        <v>0.90625</v>
      </c>
      <c r="CD953" s="4">
        <f t="shared" si="114"/>
        <v>45667.90625</v>
      </c>
      <c r="CE953" s="18">
        <f t="shared" si="117"/>
        <v>0.17000000000000004</v>
      </c>
      <c r="CF953" s="18">
        <f t="shared" si="118"/>
        <v>0.08</v>
      </c>
      <c r="CG953" s="19">
        <f t="shared" si="121"/>
        <v>225</v>
      </c>
      <c r="CH953" s="19">
        <f t="shared" si="121"/>
        <v>315</v>
      </c>
      <c r="CI953" s="19">
        <f t="shared" si="115"/>
        <v>225</v>
      </c>
      <c r="CJ953" s="19">
        <f t="shared" si="116"/>
        <v>315</v>
      </c>
    </row>
    <row r="954" spans="1:88" x14ac:dyDescent="0.35">
      <c r="A954" t="s">
        <v>88</v>
      </c>
      <c r="B954" t="s">
        <v>1116</v>
      </c>
      <c r="C954">
        <v>31.6</v>
      </c>
      <c r="D954">
        <v>31.6</v>
      </c>
      <c r="E954">
        <v>31.5</v>
      </c>
      <c r="F954">
        <v>54</v>
      </c>
      <c r="G954">
        <v>17</v>
      </c>
      <c r="H954">
        <v>31</v>
      </c>
      <c r="I954">
        <v>65</v>
      </c>
      <c r="J954">
        <v>0.9</v>
      </c>
      <c r="K954">
        <v>4</v>
      </c>
      <c r="L954">
        <v>31</v>
      </c>
      <c r="M954" t="s">
        <v>84</v>
      </c>
      <c r="N954" t="s">
        <v>84</v>
      </c>
      <c r="O954">
        <v>0</v>
      </c>
      <c r="P954">
        <v>0</v>
      </c>
      <c r="Q954">
        <v>0</v>
      </c>
      <c r="S954">
        <v>0</v>
      </c>
      <c r="U954">
        <v>0</v>
      </c>
      <c r="V954">
        <v>343</v>
      </c>
      <c r="W954">
        <v>29</v>
      </c>
      <c r="X954">
        <v>2</v>
      </c>
      <c r="Y954">
        <v>0</v>
      </c>
      <c r="Z954" t="s">
        <v>72</v>
      </c>
      <c r="AA954">
        <v>246</v>
      </c>
      <c r="AB954">
        <v>80</v>
      </c>
      <c r="AD954">
        <v>0</v>
      </c>
      <c r="AG954">
        <v>22.5</v>
      </c>
      <c r="AH954">
        <v>24.4</v>
      </c>
      <c r="AK954">
        <v>0</v>
      </c>
      <c r="AM954">
        <v>266</v>
      </c>
      <c r="AN954">
        <v>38</v>
      </c>
      <c r="AO954">
        <v>1</v>
      </c>
      <c r="AP954">
        <v>0</v>
      </c>
      <c r="AQ954" t="s">
        <v>145</v>
      </c>
      <c r="AR954">
        <v>0</v>
      </c>
      <c r="AS954">
        <v>0</v>
      </c>
      <c r="AT954">
        <v>32.700000000000003</v>
      </c>
      <c r="AU954">
        <v>32.799999999999997</v>
      </c>
      <c r="AV954">
        <v>32.6</v>
      </c>
      <c r="AW954">
        <v>53</v>
      </c>
      <c r="AX954">
        <v>17</v>
      </c>
      <c r="AY954">
        <v>32</v>
      </c>
      <c r="BA954">
        <v>0</v>
      </c>
      <c r="BB954">
        <v>1</v>
      </c>
      <c r="BC954">
        <v>33</v>
      </c>
      <c r="BD954" t="s">
        <v>82</v>
      </c>
      <c r="BE954" t="s">
        <v>82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242</v>
      </c>
      <c r="BN954">
        <v>38</v>
      </c>
      <c r="BO954">
        <v>3</v>
      </c>
      <c r="BP954">
        <v>0</v>
      </c>
      <c r="BQ954" t="s">
        <v>72</v>
      </c>
      <c r="BR954">
        <v>230</v>
      </c>
      <c r="BS954">
        <v>1</v>
      </c>
      <c r="BT954">
        <v>64.599999999999994</v>
      </c>
      <c r="BU954">
        <v>38</v>
      </c>
      <c r="BV954">
        <v>38.200000000000003</v>
      </c>
      <c r="BW954">
        <v>61</v>
      </c>
      <c r="BX954">
        <v>29.46</v>
      </c>
      <c r="BY954">
        <v>764</v>
      </c>
      <c r="BZ954">
        <v>4.4770000000000003</v>
      </c>
      <c r="CA954">
        <v>1</v>
      </c>
      <c r="CB954" s="2">
        <f t="shared" si="119"/>
        <v>45667</v>
      </c>
      <c r="CC954" s="3">
        <f t="shared" si="120"/>
        <v>0.91666666666666663</v>
      </c>
      <c r="CD954" s="4">
        <f t="shared" si="114"/>
        <v>45667.916666666664</v>
      </c>
      <c r="CE954" s="18">
        <f t="shared" si="117"/>
        <v>0.17000000000000004</v>
      </c>
      <c r="CF954" s="18">
        <f t="shared" si="118"/>
        <v>0.08</v>
      </c>
      <c r="CG954" s="19">
        <f t="shared" si="121"/>
        <v>225</v>
      </c>
      <c r="CH954" s="19">
        <f t="shared" si="121"/>
        <v>337.5</v>
      </c>
      <c r="CI954" s="19">
        <f t="shared" si="115"/>
        <v>225</v>
      </c>
      <c r="CJ954" s="19">
        <f t="shared" si="116"/>
        <v>337.5</v>
      </c>
    </row>
    <row r="955" spans="1:88" x14ac:dyDescent="0.35">
      <c r="A955" t="s">
        <v>88</v>
      </c>
      <c r="B955" t="s">
        <v>1117</v>
      </c>
      <c r="C955">
        <v>31.5</v>
      </c>
      <c r="D955">
        <v>31.6</v>
      </c>
      <c r="E955">
        <v>31.5</v>
      </c>
      <c r="F955">
        <v>54</v>
      </c>
      <c r="G955">
        <v>16</v>
      </c>
      <c r="H955">
        <v>31</v>
      </c>
      <c r="I955">
        <v>65</v>
      </c>
      <c r="J955">
        <v>0.6</v>
      </c>
      <c r="K955">
        <v>3</v>
      </c>
      <c r="L955">
        <v>31</v>
      </c>
      <c r="M955" t="s">
        <v>84</v>
      </c>
      <c r="N955" t="s">
        <v>84</v>
      </c>
      <c r="O955">
        <v>0</v>
      </c>
      <c r="P955">
        <v>0</v>
      </c>
      <c r="Q955">
        <v>0</v>
      </c>
      <c r="S955">
        <v>0</v>
      </c>
      <c r="U955">
        <v>0</v>
      </c>
      <c r="V955">
        <v>342</v>
      </c>
      <c r="W955">
        <v>31</v>
      </c>
      <c r="X955">
        <v>2</v>
      </c>
      <c r="Y955">
        <v>0</v>
      </c>
      <c r="Z955" t="s">
        <v>72</v>
      </c>
      <c r="AA955">
        <v>250</v>
      </c>
      <c r="AB955">
        <v>75</v>
      </c>
      <c r="AD955">
        <v>0</v>
      </c>
      <c r="AG955">
        <v>22.5</v>
      </c>
      <c r="AH955">
        <v>24.3</v>
      </c>
      <c r="AK955">
        <v>0</v>
      </c>
      <c r="AM955">
        <v>254</v>
      </c>
      <c r="AN955">
        <v>39</v>
      </c>
      <c r="AO955">
        <v>1</v>
      </c>
      <c r="AP955">
        <v>0</v>
      </c>
      <c r="AQ955" t="s">
        <v>145</v>
      </c>
      <c r="AR955">
        <v>0</v>
      </c>
      <c r="AS955">
        <v>0</v>
      </c>
      <c r="AT955">
        <v>33</v>
      </c>
      <c r="AU955">
        <v>33</v>
      </c>
      <c r="AV955">
        <v>32.700000000000003</v>
      </c>
      <c r="AW955">
        <v>53</v>
      </c>
      <c r="AX955">
        <v>17</v>
      </c>
      <c r="AY955">
        <v>32</v>
      </c>
      <c r="BA955">
        <v>0.1</v>
      </c>
      <c r="BB955">
        <v>2</v>
      </c>
      <c r="BC955">
        <v>33</v>
      </c>
      <c r="BD955" t="s">
        <v>82</v>
      </c>
      <c r="BE955" t="s">
        <v>82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232</v>
      </c>
      <c r="BN955">
        <v>34</v>
      </c>
      <c r="BO955">
        <v>2</v>
      </c>
      <c r="BP955">
        <v>0</v>
      </c>
      <c r="BQ955" t="s">
        <v>72</v>
      </c>
      <c r="BR955">
        <v>213</v>
      </c>
      <c r="BS955">
        <v>6</v>
      </c>
      <c r="BT955">
        <v>64.599999999999994</v>
      </c>
      <c r="BU955">
        <v>38</v>
      </c>
      <c r="BV955">
        <v>38.200000000000003</v>
      </c>
      <c r="BW955">
        <v>61</v>
      </c>
      <c r="BX955">
        <v>29.45</v>
      </c>
      <c r="BY955">
        <v>764</v>
      </c>
      <c r="BZ955">
        <v>4.4770000000000003</v>
      </c>
      <c r="CA955">
        <v>1</v>
      </c>
      <c r="CB955" s="2">
        <f t="shared" si="119"/>
        <v>45667</v>
      </c>
      <c r="CC955" s="3">
        <f t="shared" si="120"/>
        <v>0.92708333333333337</v>
      </c>
      <c r="CD955" s="4">
        <f t="shared" si="114"/>
        <v>45667.927083333336</v>
      </c>
      <c r="CE955" s="18">
        <f t="shared" si="117"/>
        <v>0.17000000000000004</v>
      </c>
      <c r="CF955" s="18">
        <f t="shared" si="118"/>
        <v>0.08</v>
      </c>
      <c r="CG955" s="19">
        <f t="shared" si="121"/>
        <v>225</v>
      </c>
      <c r="CH955" s="19">
        <f t="shared" si="121"/>
        <v>337.5</v>
      </c>
      <c r="CI955" s="19">
        <f t="shared" si="115"/>
        <v>225</v>
      </c>
      <c r="CJ955" s="19">
        <f t="shared" si="116"/>
        <v>337.5</v>
      </c>
    </row>
    <row r="956" spans="1:88" x14ac:dyDescent="0.35">
      <c r="A956" t="s">
        <v>88</v>
      </c>
      <c r="B956" t="s">
        <v>1118</v>
      </c>
      <c r="C956">
        <v>31.5</v>
      </c>
      <c r="D956">
        <v>31.5</v>
      </c>
      <c r="E956">
        <v>31.4</v>
      </c>
      <c r="F956">
        <v>54</v>
      </c>
      <c r="G956">
        <v>16</v>
      </c>
      <c r="H956">
        <v>31</v>
      </c>
      <c r="I956">
        <v>65</v>
      </c>
      <c r="J956">
        <v>0.5</v>
      </c>
      <c r="K956">
        <v>3</v>
      </c>
      <c r="L956">
        <v>31</v>
      </c>
      <c r="M956" t="s">
        <v>84</v>
      </c>
      <c r="N956" t="s">
        <v>84</v>
      </c>
      <c r="O956">
        <v>0</v>
      </c>
      <c r="P956">
        <v>0</v>
      </c>
      <c r="Q956">
        <v>0</v>
      </c>
      <c r="S956">
        <v>0</v>
      </c>
      <c r="U956">
        <v>0</v>
      </c>
      <c r="V956">
        <v>351</v>
      </c>
      <c r="W956">
        <v>29</v>
      </c>
      <c r="X956">
        <v>2</v>
      </c>
      <c r="Y956">
        <v>0</v>
      </c>
      <c r="Z956" t="s">
        <v>72</v>
      </c>
      <c r="AA956">
        <v>304</v>
      </c>
      <c r="AB956">
        <v>30</v>
      </c>
      <c r="AD956">
        <v>0</v>
      </c>
      <c r="AG956">
        <v>22.5</v>
      </c>
      <c r="AH956">
        <v>24.3</v>
      </c>
      <c r="AK956">
        <v>0</v>
      </c>
      <c r="AM956">
        <v>259</v>
      </c>
      <c r="AN956">
        <v>34</v>
      </c>
      <c r="AO956">
        <v>1</v>
      </c>
      <c r="AP956">
        <v>0</v>
      </c>
      <c r="AQ956" t="s">
        <v>145</v>
      </c>
      <c r="AR956">
        <v>0</v>
      </c>
      <c r="AS956">
        <v>0</v>
      </c>
      <c r="AT956">
        <v>33.4</v>
      </c>
      <c r="AU956">
        <v>33.4</v>
      </c>
      <c r="AV956">
        <v>33</v>
      </c>
      <c r="AW956">
        <v>53</v>
      </c>
      <c r="AX956">
        <v>18</v>
      </c>
      <c r="AY956">
        <v>32</v>
      </c>
      <c r="BA956">
        <v>0</v>
      </c>
      <c r="BB956">
        <v>2</v>
      </c>
      <c r="BC956">
        <v>33</v>
      </c>
      <c r="BD956" t="s">
        <v>82</v>
      </c>
      <c r="BE956" t="s">
        <v>82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233</v>
      </c>
      <c r="BN956">
        <v>37</v>
      </c>
      <c r="BO956">
        <v>2</v>
      </c>
      <c r="BP956">
        <v>0</v>
      </c>
      <c r="BQ956" t="s">
        <v>72</v>
      </c>
      <c r="BR956">
        <v>217</v>
      </c>
      <c r="BS956">
        <v>4</v>
      </c>
      <c r="BT956">
        <v>64.599999999999994</v>
      </c>
      <c r="BU956">
        <v>39</v>
      </c>
      <c r="BV956">
        <v>38.9</v>
      </c>
      <c r="BW956">
        <v>62</v>
      </c>
      <c r="BX956">
        <v>29.43</v>
      </c>
      <c r="BY956">
        <v>764</v>
      </c>
      <c r="BZ956">
        <v>4.4770000000000003</v>
      </c>
      <c r="CA956">
        <v>1</v>
      </c>
      <c r="CB956" s="2">
        <f t="shared" si="119"/>
        <v>45667</v>
      </c>
      <c r="CC956" s="3">
        <f t="shared" si="120"/>
        <v>0.9375</v>
      </c>
      <c r="CD956" s="4">
        <f t="shared" si="114"/>
        <v>45667.9375</v>
      </c>
      <c r="CE956" s="18">
        <f t="shared" si="117"/>
        <v>0.17000000000000004</v>
      </c>
      <c r="CF956" s="18">
        <f t="shared" si="118"/>
        <v>0.08</v>
      </c>
      <c r="CG956" s="19">
        <f t="shared" si="121"/>
        <v>225</v>
      </c>
      <c r="CH956" s="19">
        <f t="shared" si="121"/>
        <v>337.5</v>
      </c>
      <c r="CI956" s="19">
        <f t="shared" si="115"/>
        <v>225</v>
      </c>
      <c r="CJ956" s="19">
        <f t="shared" si="116"/>
        <v>337.5</v>
      </c>
    </row>
    <row r="957" spans="1:88" x14ac:dyDescent="0.35">
      <c r="A957" t="s">
        <v>88</v>
      </c>
      <c r="B957" t="s">
        <v>1119</v>
      </c>
      <c r="C957">
        <v>31.4</v>
      </c>
      <c r="D957">
        <v>31.5</v>
      </c>
      <c r="E957">
        <v>31.4</v>
      </c>
      <c r="F957">
        <v>54</v>
      </c>
      <c r="G957">
        <v>16</v>
      </c>
      <c r="H957">
        <v>31</v>
      </c>
      <c r="I957">
        <v>65</v>
      </c>
      <c r="J957">
        <v>1.6</v>
      </c>
      <c r="K957">
        <v>4</v>
      </c>
      <c r="L957">
        <v>30</v>
      </c>
      <c r="M957" t="s">
        <v>84</v>
      </c>
      <c r="N957" t="s">
        <v>82</v>
      </c>
      <c r="O957">
        <v>0</v>
      </c>
      <c r="P957">
        <v>0</v>
      </c>
      <c r="Q957">
        <v>0</v>
      </c>
      <c r="S957">
        <v>0</v>
      </c>
      <c r="U957">
        <v>0</v>
      </c>
      <c r="V957">
        <v>349</v>
      </c>
      <c r="W957">
        <v>30</v>
      </c>
      <c r="X957">
        <v>2</v>
      </c>
      <c r="Y957">
        <v>0</v>
      </c>
      <c r="Z957" t="s">
        <v>72</v>
      </c>
      <c r="AA957">
        <v>282</v>
      </c>
      <c r="AB957">
        <v>49</v>
      </c>
      <c r="AD957">
        <v>0</v>
      </c>
      <c r="AG957">
        <v>22.5</v>
      </c>
      <c r="AH957">
        <v>24.4</v>
      </c>
      <c r="AK957">
        <v>0</v>
      </c>
      <c r="AM957">
        <v>253</v>
      </c>
      <c r="AN957">
        <v>37</v>
      </c>
      <c r="AO957">
        <v>2</v>
      </c>
      <c r="AP957">
        <v>0</v>
      </c>
      <c r="AQ957" t="s">
        <v>145</v>
      </c>
      <c r="AR957">
        <v>0</v>
      </c>
      <c r="AS957">
        <v>0</v>
      </c>
      <c r="AT957">
        <v>33.4</v>
      </c>
      <c r="AU957">
        <v>33.5</v>
      </c>
      <c r="AV957">
        <v>33.4</v>
      </c>
      <c r="AW957">
        <v>52</v>
      </c>
      <c r="AX957">
        <v>17</v>
      </c>
      <c r="AY957">
        <v>33</v>
      </c>
      <c r="BA957">
        <v>0.1</v>
      </c>
      <c r="BB957">
        <v>1</v>
      </c>
      <c r="BC957">
        <v>33</v>
      </c>
      <c r="BD957" t="s">
        <v>82</v>
      </c>
      <c r="BE957" t="s">
        <v>82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220</v>
      </c>
      <c r="BN957">
        <v>36</v>
      </c>
      <c r="BO957">
        <v>2</v>
      </c>
      <c r="BP957">
        <v>0</v>
      </c>
      <c r="BQ957" t="s">
        <v>72</v>
      </c>
      <c r="BR957">
        <v>97</v>
      </c>
      <c r="BS957">
        <v>114</v>
      </c>
      <c r="BT957">
        <v>64.7</v>
      </c>
      <c r="BU957">
        <v>39</v>
      </c>
      <c r="BV957">
        <v>39</v>
      </c>
      <c r="BW957">
        <v>62</v>
      </c>
      <c r="BX957">
        <v>29.41</v>
      </c>
      <c r="BY957">
        <v>764</v>
      </c>
      <c r="BZ957">
        <v>4.4770000000000003</v>
      </c>
      <c r="CA957">
        <v>1</v>
      </c>
      <c r="CB957" s="2">
        <f t="shared" si="119"/>
        <v>45667</v>
      </c>
      <c r="CC957" s="3">
        <f t="shared" si="120"/>
        <v>0.94791666666666663</v>
      </c>
      <c r="CD957" s="4">
        <f t="shared" si="114"/>
        <v>45667.947916666664</v>
      </c>
      <c r="CE957" s="18">
        <f t="shared" si="117"/>
        <v>0.17000000000000004</v>
      </c>
      <c r="CF957" s="18">
        <f t="shared" si="118"/>
        <v>0.08</v>
      </c>
      <c r="CG957" s="19">
        <f t="shared" si="121"/>
        <v>337.5</v>
      </c>
      <c r="CH957" s="19">
        <f t="shared" si="121"/>
        <v>337.5</v>
      </c>
      <c r="CI957" s="19">
        <f t="shared" si="115"/>
        <v>337.5</v>
      </c>
      <c r="CJ957" s="19">
        <f t="shared" si="116"/>
        <v>337.5</v>
      </c>
    </row>
    <row r="958" spans="1:88" x14ac:dyDescent="0.35">
      <c r="A958" t="s">
        <v>88</v>
      </c>
      <c r="B958" t="s">
        <v>1120</v>
      </c>
      <c r="C958">
        <v>31.3</v>
      </c>
      <c r="D958">
        <v>31.4</v>
      </c>
      <c r="E958">
        <v>31.3</v>
      </c>
      <c r="F958">
        <v>54</v>
      </c>
      <c r="G958">
        <v>16</v>
      </c>
      <c r="H958">
        <v>30</v>
      </c>
      <c r="I958">
        <v>65</v>
      </c>
      <c r="J958">
        <v>0.3</v>
      </c>
      <c r="K958">
        <v>2</v>
      </c>
      <c r="L958">
        <v>30</v>
      </c>
      <c r="M958" t="s">
        <v>82</v>
      </c>
      <c r="N958" t="s">
        <v>82</v>
      </c>
      <c r="O958">
        <v>0</v>
      </c>
      <c r="P958">
        <v>0</v>
      </c>
      <c r="Q958">
        <v>0</v>
      </c>
      <c r="S958">
        <v>0</v>
      </c>
      <c r="U958">
        <v>0</v>
      </c>
      <c r="V958">
        <v>351</v>
      </c>
      <c r="W958">
        <v>29</v>
      </c>
      <c r="X958">
        <v>2</v>
      </c>
      <c r="Y958">
        <v>0</v>
      </c>
      <c r="Z958" t="s">
        <v>72</v>
      </c>
      <c r="AA958">
        <v>308</v>
      </c>
      <c r="AB958">
        <v>26</v>
      </c>
      <c r="AD958">
        <v>0</v>
      </c>
      <c r="AG958">
        <v>22.3</v>
      </c>
      <c r="AH958">
        <v>24.1</v>
      </c>
      <c r="AK958">
        <v>0</v>
      </c>
      <c r="AM958">
        <v>248</v>
      </c>
      <c r="AN958">
        <v>39</v>
      </c>
      <c r="AO958">
        <v>2</v>
      </c>
      <c r="AP958">
        <v>0</v>
      </c>
      <c r="AQ958" t="s">
        <v>145</v>
      </c>
      <c r="AR958">
        <v>0</v>
      </c>
      <c r="AS958">
        <v>0</v>
      </c>
      <c r="AT958">
        <v>33.5</v>
      </c>
      <c r="AU958">
        <v>33.5</v>
      </c>
      <c r="AV958">
        <v>33.4</v>
      </c>
      <c r="AW958">
        <v>52</v>
      </c>
      <c r="AX958">
        <v>17</v>
      </c>
      <c r="AY958">
        <v>33</v>
      </c>
      <c r="BA958">
        <v>0</v>
      </c>
      <c r="BB958">
        <v>0</v>
      </c>
      <c r="BC958">
        <v>33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233</v>
      </c>
      <c r="BN958">
        <v>36</v>
      </c>
      <c r="BO958">
        <v>2</v>
      </c>
      <c r="BP958">
        <v>0</v>
      </c>
      <c r="BQ958" t="s">
        <v>72</v>
      </c>
      <c r="BR958">
        <v>220</v>
      </c>
      <c r="BS958">
        <v>0</v>
      </c>
      <c r="BT958">
        <v>64.599999999999994</v>
      </c>
      <c r="BU958">
        <v>39</v>
      </c>
      <c r="BV958">
        <v>38.9</v>
      </c>
      <c r="BW958">
        <v>62</v>
      </c>
      <c r="BX958">
        <v>29.41</v>
      </c>
      <c r="BY958">
        <v>764</v>
      </c>
      <c r="BZ958">
        <v>4.4770000000000003</v>
      </c>
      <c r="CA958">
        <v>1</v>
      </c>
      <c r="CB958" s="2">
        <f t="shared" si="119"/>
        <v>45667</v>
      </c>
      <c r="CC958" s="3">
        <f t="shared" si="120"/>
        <v>0.95833333333333337</v>
      </c>
      <c r="CD958" s="4">
        <f t="shared" si="114"/>
        <v>45667.958333333336</v>
      </c>
      <c r="CE958" s="18">
        <f t="shared" si="117"/>
        <v>0.17000000000000004</v>
      </c>
      <c r="CF958" s="18">
        <f t="shared" si="118"/>
        <v>0.08</v>
      </c>
      <c r="CG958" s="19">
        <f t="shared" si="121"/>
        <v>337.5</v>
      </c>
      <c r="CH958" s="19" t="str">
        <f t="shared" si="121"/>
        <v/>
      </c>
      <c r="CI958" s="19">
        <f t="shared" si="115"/>
        <v>337.5</v>
      </c>
      <c r="CJ958" s="19" t="str">
        <f t="shared" si="116"/>
        <v/>
      </c>
    </row>
    <row r="959" spans="1:88" x14ac:dyDescent="0.35">
      <c r="A959" t="s">
        <v>88</v>
      </c>
      <c r="B959" t="s">
        <v>1121</v>
      </c>
      <c r="C959">
        <v>31.2</v>
      </c>
      <c r="D959">
        <v>31.3</v>
      </c>
      <c r="E959">
        <v>31.2</v>
      </c>
      <c r="F959">
        <v>54</v>
      </c>
      <c r="G959">
        <v>16</v>
      </c>
      <c r="H959">
        <v>30</v>
      </c>
      <c r="I959">
        <v>65</v>
      </c>
      <c r="J959">
        <v>0.7</v>
      </c>
      <c r="K959">
        <v>2</v>
      </c>
      <c r="L959">
        <v>30</v>
      </c>
      <c r="M959" t="s">
        <v>82</v>
      </c>
      <c r="N959" t="s">
        <v>82</v>
      </c>
      <c r="O959">
        <v>0</v>
      </c>
      <c r="P959">
        <v>0</v>
      </c>
      <c r="Q959">
        <v>0</v>
      </c>
      <c r="S959">
        <v>0</v>
      </c>
      <c r="U959">
        <v>0</v>
      </c>
      <c r="V959">
        <v>351</v>
      </c>
      <c r="W959">
        <v>29</v>
      </c>
      <c r="X959">
        <v>1</v>
      </c>
      <c r="Y959">
        <v>0</v>
      </c>
      <c r="Z959" t="s">
        <v>72</v>
      </c>
      <c r="AA959">
        <v>289</v>
      </c>
      <c r="AB959">
        <v>44</v>
      </c>
      <c r="AD959">
        <v>0</v>
      </c>
      <c r="AG959">
        <v>22.1</v>
      </c>
      <c r="AH959">
        <v>24.1</v>
      </c>
      <c r="AK959">
        <v>0</v>
      </c>
      <c r="AM959">
        <v>252</v>
      </c>
      <c r="AN959">
        <v>38</v>
      </c>
      <c r="AO959">
        <v>2</v>
      </c>
      <c r="AP959">
        <v>0</v>
      </c>
      <c r="AQ959" t="s">
        <v>145</v>
      </c>
      <c r="AR959">
        <v>0</v>
      </c>
      <c r="AS959">
        <v>0</v>
      </c>
      <c r="AT959">
        <v>33.700000000000003</v>
      </c>
      <c r="AU959">
        <v>33.700000000000003</v>
      </c>
      <c r="AV959">
        <v>33.5</v>
      </c>
      <c r="AW959">
        <v>52</v>
      </c>
      <c r="AX959">
        <v>18</v>
      </c>
      <c r="AY959">
        <v>33</v>
      </c>
      <c r="BA959">
        <v>0</v>
      </c>
      <c r="BB959">
        <v>0</v>
      </c>
      <c r="BC959">
        <v>34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236</v>
      </c>
      <c r="BN959">
        <v>35</v>
      </c>
      <c r="BO959">
        <v>2</v>
      </c>
      <c r="BP959">
        <v>0</v>
      </c>
      <c r="BQ959" t="s">
        <v>72</v>
      </c>
      <c r="BR959">
        <v>225</v>
      </c>
      <c r="BS959">
        <v>0</v>
      </c>
      <c r="BT959">
        <v>64.5</v>
      </c>
      <c r="BU959">
        <v>39</v>
      </c>
      <c r="BV959">
        <v>38.799999999999997</v>
      </c>
      <c r="BW959">
        <v>61</v>
      </c>
      <c r="BX959">
        <v>29.41</v>
      </c>
      <c r="BY959">
        <v>764</v>
      </c>
      <c r="BZ959">
        <v>4.4770000000000003</v>
      </c>
      <c r="CA959">
        <v>1</v>
      </c>
      <c r="CB959" s="2">
        <f t="shared" si="119"/>
        <v>45667</v>
      </c>
      <c r="CC959" s="3">
        <f t="shared" si="120"/>
        <v>0.96875</v>
      </c>
      <c r="CD959" s="4">
        <f t="shared" si="114"/>
        <v>45667.96875</v>
      </c>
      <c r="CE959" s="18">
        <f t="shared" si="117"/>
        <v>0.17000000000000004</v>
      </c>
      <c r="CF959" s="18">
        <f t="shared" si="118"/>
        <v>0.08</v>
      </c>
      <c r="CG959" s="19">
        <f t="shared" si="121"/>
        <v>337.5</v>
      </c>
      <c r="CH959" s="19" t="str">
        <f t="shared" si="121"/>
        <v/>
      </c>
      <c r="CI959" s="19">
        <f t="shared" si="115"/>
        <v>337.5</v>
      </c>
      <c r="CJ959" s="19" t="str">
        <f t="shared" si="116"/>
        <v/>
      </c>
    </row>
    <row r="960" spans="1:88" x14ac:dyDescent="0.35">
      <c r="A960" t="s">
        <v>88</v>
      </c>
      <c r="B960" t="s">
        <v>1122</v>
      </c>
      <c r="C960">
        <v>31.1</v>
      </c>
      <c r="D960">
        <v>31.2</v>
      </c>
      <c r="E960">
        <v>31</v>
      </c>
      <c r="F960">
        <v>54</v>
      </c>
      <c r="G960">
        <v>16</v>
      </c>
      <c r="H960">
        <v>30</v>
      </c>
      <c r="I960">
        <v>65</v>
      </c>
      <c r="J960">
        <v>0.5</v>
      </c>
      <c r="K960">
        <v>2</v>
      </c>
      <c r="L960">
        <v>30</v>
      </c>
      <c r="M960" t="s">
        <v>82</v>
      </c>
      <c r="N960" t="s">
        <v>82</v>
      </c>
      <c r="O960">
        <v>0</v>
      </c>
      <c r="P960">
        <v>0</v>
      </c>
      <c r="Q960">
        <v>0</v>
      </c>
      <c r="S960">
        <v>0</v>
      </c>
      <c r="U960">
        <v>0</v>
      </c>
      <c r="V960">
        <v>351</v>
      </c>
      <c r="W960">
        <v>29</v>
      </c>
      <c r="X960">
        <v>2</v>
      </c>
      <c r="Y960">
        <v>0</v>
      </c>
      <c r="Z960" t="s">
        <v>72</v>
      </c>
      <c r="AA960">
        <v>307</v>
      </c>
      <c r="AB960">
        <v>27</v>
      </c>
      <c r="AD960">
        <v>0</v>
      </c>
      <c r="AG960">
        <v>22</v>
      </c>
      <c r="AH960">
        <v>23.9</v>
      </c>
      <c r="AK960">
        <v>0</v>
      </c>
      <c r="AM960">
        <v>231</v>
      </c>
      <c r="AN960">
        <v>37</v>
      </c>
      <c r="AO960">
        <v>2</v>
      </c>
      <c r="AP960">
        <v>0</v>
      </c>
      <c r="AQ960" t="s">
        <v>145</v>
      </c>
      <c r="AR960">
        <v>0</v>
      </c>
      <c r="AS960">
        <v>0</v>
      </c>
      <c r="AT960">
        <v>33.4</v>
      </c>
      <c r="AU960">
        <v>33.799999999999997</v>
      </c>
      <c r="AV960">
        <v>33.4</v>
      </c>
      <c r="AW960">
        <v>52</v>
      </c>
      <c r="AX960">
        <v>17</v>
      </c>
      <c r="AY960">
        <v>33</v>
      </c>
      <c r="BA960">
        <v>0</v>
      </c>
      <c r="BB960">
        <v>0</v>
      </c>
      <c r="BC960">
        <v>33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218</v>
      </c>
      <c r="BN960">
        <v>40</v>
      </c>
      <c r="BO960">
        <v>2</v>
      </c>
      <c r="BP960">
        <v>0</v>
      </c>
      <c r="BQ960" t="s">
        <v>72</v>
      </c>
      <c r="BR960">
        <v>211</v>
      </c>
      <c r="BS960">
        <v>0</v>
      </c>
      <c r="BT960">
        <v>63.9</v>
      </c>
      <c r="BU960">
        <v>39</v>
      </c>
      <c r="BV960">
        <v>38.200000000000003</v>
      </c>
      <c r="BW960">
        <v>61</v>
      </c>
      <c r="BX960">
        <v>29.41</v>
      </c>
      <c r="BY960">
        <v>764</v>
      </c>
      <c r="BZ960">
        <v>4.4770000000000003</v>
      </c>
      <c r="CA960">
        <v>1</v>
      </c>
      <c r="CB960" s="2">
        <f t="shared" si="119"/>
        <v>45667</v>
      </c>
      <c r="CC960" s="3">
        <f t="shared" si="120"/>
        <v>0.97916666666666663</v>
      </c>
      <c r="CD960" s="4">
        <f t="shared" si="114"/>
        <v>45667.979166666664</v>
      </c>
      <c r="CE960" s="18">
        <f t="shared" si="117"/>
        <v>0.17000000000000004</v>
      </c>
      <c r="CF960" s="18">
        <f t="shared" si="118"/>
        <v>0.08</v>
      </c>
      <c r="CG960" s="19">
        <f t="shared" si="121"/>
        <v>337.5</v>
      </c>
      <c r="CH960" s="19" t="str">
        <f t="shared" si="121"/>
        <v/>
      </c>
      <c r="CI960" s="19">
        <f t="shared" si="115"/>
        <v>337.5</v>
      </c>
      <c r="CJ960" s="19" t="str">
        <f t="shared" si="116"/>
        <v/>
      </c>
    </row>
    <row r="961" spans="1:88" x14ac:dyDescent="0.35">
      <c r="A961" t="s">
        <v>88</v>
      </c>
      <c r="B961" t="s">
        <v>1123</v>
      </c>
      <c r="C961">
        <v>30.9</v>
      </c>
      <c r="D961">
        <v>31.1</v>
      </c>
      <c r="E961">
        <v>30.9</v>
      </c>
      <c r="F961">
        <v>55</v>
      </c>
      <c r="G961">
        <v>16</v>
      </c>
      <c r="H961">
        <v>30</v>
      </c>
      <c r="I961">
        <v>65</v>
      </c>
      <c r="J961">
        <v>0.6</v>
      </c>
      <c r="K961">
        <v>3</v>
      </c>
      <c r="L961">
        <v>31</v>
      </c>
      <c r="M961" t="s">
        <v>82</v>
      </c>
      <c r="N961" t="s">
        <v>82</v>
      </c>
      <c r="O961">
        <v>0</v>
      </c>
      <c r="P961">
        <v>0</v>
      </c>
      <c r="Q961">
        <v>0</v>
      </c>
      <c r="S961">
        <v>0</v>
      </c>
      <c r="U961">
        <v>0</v>
      </c>
      <c r="V961">
        <v>352</v>
      </c>
      <c r="W961">
        <v>30</v>
      </c>
      <c r="X961">
        <v>2</v>
      </c>
      <c r="Y961">
        <v>0</v>
      </c>
      <c r="Z961" t="s">
        <v>72</v>
      </c>
      <c r="AA961">
        <v>294</v>
      </c>
      <c r="AB961">
        <v>40</v>
      </c>
      <c r="AD961">
        <v>0</v>
      </c>
      <c r="AG961">
        <v>22</v>
      </c>
      <c r="AH961">
        <v>23.9</v>
      </c>
      <c r="AK961">
        <v>0</v>
      </c>
      <c r="AM961">
        <v>243</v>
      </c>
      <c r="AN961">
        <v>37</v>
      </c>
      <c r="AO961">
        <v>2</v>
      </c>
      <c r="AP961">
        <v>0</v>
      </c>
      <c r="AQ961" t="s">
        <v>145</v>
      </c>
      <c r="AR961">
        <v>0</v>
      </c>
      <c r="AS961">
        <v>0</v>
      </c>
      <c r="AT961">
        <v>33.299999999999997</v>
      </c>
      <c r="AU961">
        <v>33.4</v>
      </c>
      <c r="AV961">
        <v>33.299999999999997</v>
      </c>
      <c r="AW961">
        <v>52</v>
      </c>
      <c r="AX961">
        <v>17</v>
      </c>
      <c r="AY961">
        <v>32</v>
      </c>
      <c r="BA961">
        <v>0</v>
      </c>
      <c r="BB961">
        <v>0</v>
      </c>
      <c r="BC961">
        <v>33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224</v>
      </c>
      <c r="BN961">
        <v>39</v>
      </c>
      <c r="BO961">
        <v>2</v>
      </c>
      <c r="BP961">
        <v>0</v>
      </c>
      <c r="BQ961" t="s">
        <v>72</v>
      </c>
      <c r="BR961">
        <v>210</v>
      </c>
      <c r="BS961">
        <v>0</v>
      </c>
      <c r="BT961">
        <v>63.5</v>
      </c>
      <c r="BU961">
        <v>40</v>
      </c>
      <c r="BV961">
        <v>38.6</v>
      </c>
      <c r="BW961">
        <v>61</v>
      </c>
      <c r="BX961">
        <v>29.4</v>
      </c>
      <c r="BY961">
        <v>764</v>
      </c>
      <c r="BZ961">
        <v>4.4770000000000003</v>
      </c>
      <c r="CA961">
        <v>1</v>
      </c>
      <c r="CB961" s="2">
        <f t="shared" si="119"/>
        <v>45667</v>
      </c>
      <c r="CC961" s="3">
        <f t="shared" si="120"/>
        <v>0.98958333333333337</v>
      </c>
      <c r="CD961" s="4">
        <f t="shared" si="114"/>
        <v>45667.989583333336</v>
      </c>
      <c r="CE961" s="18">
        <f t="shared" si="117"/>
        <v>0.17000000000000004</v>
      </c>
      <c r="CF961" s="18">
        <f t="shared" si="118"/>
        <v>0.08</v>
      </c>
      <c r="CG961" s="19">
        <f t="shared" si="121"/>
        <v>337.5</v>
      </c>
      <c r="CH961" s="19" t="str">
        <f t="shared" si="121"/>
        <v/>
      </c>
      <c r="CI961" s="19">
        <f t="shared" si="115"/>
        <v>337.5</v>
      </c>
      <c r="CJ961" s="19" t="str">
        <f t="shared" si="116"/>
        <v/>
      </c>
    </row>
    <row r="962" spans="1:88" x14ac:dyDescent="0.35">
      <c r="A962" t="s">
        <v>155</v>
      </c>
      <c r="B962" t="s">
        <v>1124</v>
      </c>
      <c r="C962">
        <v>30.9</v>
      </c>
      <c r="D962">
        <v>31</v>
      </c>
      <c r="E962">
        <v>30.8</v>
      </c>
      <c r="F962">
        <v>55</v>
      </c>
      <c r="G962">
        <v>16</v>
      </c>
      <c r="H962">
        <v>30</v>
      </c>
      <c r="I962">
        <v>65</v>
      </c>
      <c r="J962">
        <v>0.4</v>
      </c>
      <c r="K962">
        <v>3</v>
      </c>
      <c r="L962">
        <v>31</v>
      </c>
      <c r="M962" t="s">
        <v>74</v>
      </c>
      <c r="N962" t="s">
        <v>74</v>
      </c>
      <c r="O962">
        <v>0</v>
      </c>
      <c r="P962">
        <v>0</v>
      </c>
      <c r="Q962">
        <v>0</v>
      </c>
      <c r="S962">
        <v>0</v>
      </c>
      <c r="U962">
        <v>0</v>
      </c>
      <c r="V962">
        <v>351</v>
      </c>
      <c r="W962">
        <v>30</v>
      </c>
      <c r="X962">
        <v>2</v>
      </c>
      <c r="Y962">
        <v>0</v>
      </c>
      <c r="Z962" t="s">
        <v>72</v>
      </c>
      <c r="AA962">
        <v>0</v>
      </c>
      <c r="AB962">
        <v>0</v>
      </c>
      <c r="AD962">
        <v>0</v>
      </c>
      <c r="AG962">
        <v>22</v>
      </c>
      <c r="AH962">
        <v>23.9</v>
      </c>
      <c r="AK962">
        <v>0</v>
      </c>
      <c r="AM962">
        <v>256</v>
      </c>
      <c r="AN962">
        <v>35</v>
      </c>
      <c r="AO962">
        <v>2</v>
      </c>
      <c r="AP962">
        <v>0</v>
      </c>
      <c r="AQ962" t="s">
        <v>145</v>
      </c>
      <c r="AR962">
        <v>0</v>
      </c>
      <c r="AS962">
        <v>0</v>
      </c>
      <c r="AT962">
        <v>33</v>
      </c>
      <c r="AU962">
        <v>33.299999999999997</v>
      </c>
      <c r="AV962">
        <v>33</v>
      </c>
      <c r="AW962">
        <v>53</v>
      </c>
      <c r="AX962">
        <v>17</v>
      </c>
      <c r="AY962">
        <v>32</v>
      </c>
      <c r="BA962">
        <v>0</v>
      </c>
      <c r="BB962">
        <v>1</v>
      </c>
      <c r="BC962">
        <v>33</v>
      </c>
      <c r="BD962" t="s">
        <v>82</v>
      </c>
      <c r="BE962" t="s">
        <v>82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227</v>
      </c>
      <c r="BN962">
        <v>40</v>
      </c>
      <c r="BO962">
        <v>1</v>
      </c>
      <c r="BP962">
        <v>0</v>
      </c>
      <c r="BQ962" t="s">
        <v>72</v>
      </c>
      <c r="BR962">
        <v>0</v>
      </c>
      <c r="BS962">
        <v>0</v>
      </c>
      <c r="BT962">
        <v>63.2</v>
      </c>
      <c r="BU962">
        <v>40</v>
      </c>
      <c r="BV962">
        <v>38.299999999999997</v>
      </c>
      <c r="BW962">
        <v>60</v>
      </c>
      <c r="BX962">
        <v>29.39</v>
      </c>
      <c r="BY962">
        <v>764</v>
      </c>
      <c r="BZ962">
        <v>4.4770000000000003</v>
      </c>
      <c r="CA962">
        <v>1</v>
      </c>
      <c r="CB962" s="2">
        <f t="shared" si="119"/>
        <v>45668</v>
      </c>
      <c r="CC962" s="3">
        <f t="shared" si="120"/>
        <v>0</v>
      </c>
      <c r="CD962" s="4">
        <f t="shared" si="114"/>
        <v>45668</v>
      </c>
      <c r="CE962" s="18">
        <f t="shared" si="117"/>
        <v>0.17000000000000004</v>
      </c>
      <c r="CF962" s="18">
        <f t="shared" si="118"/>
        <v>0.08</v>
      </c>
      <c r="CG962" s="19">
        <f t="shared" si="121"/>
        <v>247.5</v>
      </c>
      <c r="CH962" s="19">
        <f t="shared" si="121"/>
        <v>337.5</v>
      </c>
      <c r="CI962" s="19">
        <f t="shared" si="115"/>
        <v>247.5</v>
      </c>
      <c r="CJ962" s="19">
        <f t="shared" si="116"/>
        <v>337.5</v>
      </c>
    </row>
    <row r="963" spans="1:88" x14ac:dyDescent="0.35">
      <c r="A963" t="s">
        <v>155</v>
      </c>
      <c r="B963" t="s">
        <v>1125</v>
      </c>
      <c r="C963">
        <v>30.8</v>
      </c>
      <c r="D963">
        <v>30.9</v>
      </c>
      <c r="E963">
        <v>30.8</v>
      </c>
      <c r="F963">
        <v>55</v>
      </c>
      <c r="G963">
        <v>16</v>
      </c>
      <c r="H963">
        <v>30</v>
      </c>
      <c r="I963">
        <v>65</v>
      </c>
      <c r="J963">
        <v>1.6</v>
      </c>
      <c r="K963">
        <v>4</v>
      </c>
      <c r="L963">
        <v>30</v>
      </c>
      <c r="M963" t="s">
        <v>74</v>
      </c>
      <c r="N963" t="s">
        <v>74</v>
      </c>
      <c r="O963">
        <v>0</v>
      </c>
      <c r="P963">
        <v>0</v>
      </c>
      <c r="Q963">
        <v>0</v>
      </c>
      <c r="S963">
        <v>0</v>
      </c>
      <c r="U963">
        <v>0</v>
      </c>
      <c r="V963">
        <v>350</v>
      </c>
      <c r="W963">
        <v>31</v>
      </c>
      <c r="X963">
        <v>2</v>
      </c>
      <c r="Y963">
        <v>0</v>
      </c>
      <c r="Z963" t="s">
        <v>72</v>
      </c>
      <c r="AA963">
        <v>278</v>
      </c>
      <c r="AB963">
        <v>55</v>
      </c>
      <c r="AD963">
        <v>0</v>
      </c>
      <c r="AG963">
        <v>21.8</v>
      </c>
      <c r="AH963">
        <v>23.7</v>
      </c>
      <c r="AK963">
        <v>0</v>
      </c>
      <c r="AM963">
        <v>234</v>
      </c>
      <c r="AN963">
        <v>39</v>
      </c>
      <c r="AO963">
        <v>2</v>
      </c>
      <c r="AP963">
        <v>0</v>
      </c>
      <c r="AQ963" t="s">
        <v>145</v>
      </c>
      <c r="AR963">
        <v>0</v>
      </c>
      <c r="AS963">
        <v>0</v>
      </c>
      <c r="AT963">
        <v>32.299999999999997</v>
      </c>
      <c r="AU963">
        <v>33</v>
      </c>
      <c r="AV963">
        <v>32.299999999999997</v>
      </c>
      <c r="AW963">
        <v>53</v>
      </c>
      <c r="AX963">
        <v>17</v>
      </c>
      <c r="AY963">
        <v>32</v>
      </c>
      <c r="BA963">
        <v>0</v>
      </c>
      <c r="BB963">
        <v>1</v>
      </c>
      <c r="BC963">
        <v>32</v>
      </c>
      <c r="BD963" t="s">
        <v>87</v>
      </c>
      <c r="BE963" t="s">
        <v>87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225</v>
      </c>
      <c r="BN963">
        <v>36</v>
      </c>
      <c r="BO963">
        <v>1</v>
      </c>
      <c r="BP963">
        <v>0</v>
      </c>
      <c r="BQ963" t="s">
        <v>72</v>
      </c>
      <c r="BR963">
        <v>215</v>
      </c>
      <c r="BS963">
        <v>1</v>
      </c>
      <c r="BT963">
        <v>62.9</v>
      </c>
      <c r="BU963">
        <v>40</v>
      </c>
      <c r="BV963">
        <v>38</v>
      </c>
      <c r="BW963">
        <v>60</v>
      </c>
      <c r="BX963">
        <v>29.39</v>
      </c>
      <c r="BY963">
        <v>764</v>
      </c>
      <c r="BZ963">
        <v>4.4770000000000003</v>
      </c>
      <c r="CA963">
        <v>1</v>
      </c>
      <c r="CB963" s="2">
        <f t="shared" si="119"/>
        <v>45668</v>
      </c>
      <c r="CC963" s="3">
        <f t="shared" si="120"/>
        <v>1.0416666666666666E-2</v>
      </c>
      <c r="CD963" s="4">
        <f t="shared" ref="CD963:CD1026" si="122">CB963+CC963</f>
        <v>45668.010416666664</v>
      </c>
      <c r="CE963" s="18">
        <f t="shared" si="117"/>
        <v>0.17000000000000004</v>
      </c>
      <c r="CF963" s="18">
        <f t="shared" si="118"/>
        <v>0.08</v>
      </c>
      <c r="CG963" s="19">
        <f t="shared" si="121"/>
        <v>247.5</v>
      </c>
      <c r="CH963" s="19">
        <f t="shared" si="121"/>
        <v>270</v>
      </c>
      <c r="CI963" s="19">
        <f t="shared" ref="CI963:CI1026" si="123">IF(ISBLANK(N963),"",(VLOOKUP(N963,$CK$2:$CL$17,2,0)))</f>
        <v>247.5</v>
      </c>
      <c r="CJ963" s="19">
        <f t="shared" ref="CJ963:CJ1026" si="124">IF(ISBLANK(BE963),"",(VLOOKUP(BE963,$CK$2:$CL$17,2,0)))</f>
        <v>270</v>
      </c>
    </row>
    <row r="964" spans="1:88" x14ac:dyDescent="0.35">
      <c r="A964" t="s">
        <v>155</v>
      </c>
      <c r="B964" t="s">
        <v>1126</v>
      </c>
      <c r="C964">
        <v>30.7</v>
      </c>
      <c r="D964">
        <v>30.8</v>
      </c>
      <c r="E964">
        <v>30.7</v>
      </c>
      <c r="F964">
        <v>56</v>
      </c>
      <c r="G964">
        <v>17</v>
      </c>
      <c r="H964">
        <v>30</v>
      </c>
      <c r="I964">
        <v>65</v>
      </c>
      <c r="J964">
        <v>1.8</v>
      </c>
      <c r="K964">
        <v>6</v>
      </c>
      <c r="L964">
        <v>29</v>
      </c>
      <c r="M964" t="s">
        <v>84</v>
      </c>
      <c r="N964" t="s">
        <v>74</v>
      </c>
      <c r="O964">
        <v>0</v>
      </c>
      <c r="P964">
        <v>0</v>
      </c>
      <c r="Q964">
        <v>0</v>
      </c>
      <c r="S964">
        <v>0</v>
      </c>
      <c r="U964">
        <v>0</v>
      </c>
      <c r="V964">
        <v>350</v>
      </c>
      <c r="W964">
        <v>30</v>
      </c>
      <c r="X964">
        <v>2</v>
      </c>
      <c r="Y964">
        <v>0</v>
      </c>
      <c r="Z964" t="s">
        <v>72</v>
      </c>
      <c r="AA964">
        <v>268</v>
      </c>
      <c r="AB964">
        <v>64</v>
      </c>
      <c r="AD964">
        <v>0</v>
      </c>
      <c r="AG964">
        <v>21.8</v>
      </c>
      <c r="AH964">
        <v>23.9</v>
      </c>
      <c r="AK964">
        <v>0</v>
      </c>
      <c r="AM964">
        <v>257</v>
      </c>
      <c r="AN964">
        <v>39</v>
      </c>
      <c r="AO964">
        <v>2</v>
      </c>
      <c r="AP964">
        <v>0</v>
      </c>
      <c r="AQ964" t="s">
        <v>145</v>
      </c>
      <c r="AR964">
        <v>0</v>
      </c>
      <c r="AS964">
        <v>0</v>
      </c>
      <c r="AT964">
        <v>31.1</v>
      </c>
      <c r="AU964">
        <v>32.299999999999997</v>
      </c>
      <c r="AV964">
        <v>31.1</v>
      </c>
      <c r="AW964">
        <v>56</v>
      </c>
      <c r="AX964">
        <v>17</v>
      </c>
      <c r="AY964">
        <v>31</v>
      </c>
      <c r="BA964">
        <v>3.1</v>
      </c>
      <c r="BB964">
        <v>9</v>
      </c>
      <c r="BC964">
        <v>29</v>
      </c>
      <c r="BD964" t="s">
        <v>87</v>
      </c>
      <c r="BE964" t="s">
        <v>87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233</v>
      </c>
      <c r="BN964">
        <v>35</v>
      </c>
      <c r="BO964">
        <v>1</v>
      </c>
      <c r="BP964">
        <v>0</v>
      </c>
      <c r="BQ964" t="s">
        <v>72</v>
      </c>
      <c r="BR964">
        <v>183</v>
      </c>
      <c r="BS964">
        <v>37</v>
      </c>
      <c r="BT964">
        <v>62.6</v>
      </c>
      <c r="BU964">
        <v>40</v>
      </c>
      <c r="BV964">
        <v>37.700000000000003</v>
      </c>
      <c r="BW964">
        <v>60</v>
      </c>
      <c r="BX964">
        <v>29.4</v>
      </c>
      <c r="BY964">
        <v>764</v>
      </c>
      <c r="BZ964">
        <v>4.4770000000000003</v>
      </c>
      <c r="CA964">
        <v>1</v>
      </c>
      <c r="CB964" s="2">
        <f t="shared" si="119"/>
        <v>45668</v>
      </c>
      <c r="CC964" s="3">
        <f t="shared" si="120"/>
        <v>2.0833333333333332E-2</v>
      </c>
      <c r="CD964" s="4">
        <f t="shared" si="122"/>
        <v>45668.020833333336</v>
      </c>
      <c r="CE964" s="18">
        <f t="shared" ref="CE964:CE1027" si="125">CE963+O964</f>
        <v>0.17000000000000004</v>
      </c>
      <c r="CF964" s="18">
        <f t="shared" ref="CF964:CF1027" si="126">CF963+BF964</f>
        <v>0.08</v>
      </c>
      <c r="CG964" s="19">
        <f t="shared" si="121"/>
        <v>247.5</v>
      </c>
      <c r="CH964" s="19">
        <f t="shared" si="121"/>
        <v>270</v>
      </c>
      <c r="CI964" s="19">
        <f t="shared" si="123"/>
        <v>247.5</v>
      </c>
      <c r="CJ964" s="19">
        <f t="shared" si="124"/>
        <v>270</v>
      </c>
    </row>
    <row r="965" spans="1:88" x14ac:dyDescent="0.35">
      <c r="A965" t="s">
        <v>155</v>
      </c>
      <c r="B965" t="s">
        <v>1127</v>
      </c>
      <c r="C965">
        <v>30.6</v>
      </c>
      <c r="D965">
        <v>30.7</v>
      </c>
      <c r="E965">
        <v>30.6</v>
      </c>
      <c r="F965">
        <v>58</v>
      </c>
      <c r="G965">
        <v>17</v>
      </c>
      <c r="H965">
        <v>30</v>
      </c>
      <c r="I965">
        <v>65</v>
      </c>
      <c r="J965">
        <v>1.6</v>
      </c>
      <c r="K965">
        <v>4</v>
      </c>
      <c r="L965">
        <v>29</v>
      </c>
      <c r="M965" t="s">
        <v>84</v>
      </c>
      <c r="N965" t="s">
        <v>84</v>
      </c>
      <c r="O965">
        <v>0</v>
      </c>
      <c r="P965">
        <v>0</v>
      </c>
      <c r="Q965">
        <v>0</v>
      </c>
      <c r="S965">
        <v>0</v>
      </c>
      <c r="U965">
        <v>0</v>
      </c>
      <c r="V965">
        <v>351</v>
      </c>
      <c r="W965">
        <v>33</v>
      </c>
      <c r="X965">
        <v>2</v>
      </c>
      <c r="Y965">
        <v>0</v>
      </c>
      <c r="Z965" t="s">
        <v>72</v>
      </c>
      <c r="AA965">
        <v>249</v>
      </c>
      <c r="AB965">
        <v>85</v>
      </c>
      <c r="AD965">
        <v>0</v>
      </c>
      <c r="AG965">
        <v>21.7</v>
      </c>
      <c r="AH965">
        <v>23.6</v>
      </c>
      <c r="AK965">
        <v>0</v>
      </c>
      <c r="AM965">
        <v>267</v>
      </c>
      <c r="AN965">
        <v>38</v>
      </c>
      <c r="AO965">
        <v>1</v>
      </c>
      <c r="AP965">
        <v>0</v>
      </c>
      <c r="AQ965" t="s">
        <v>145</v>
      </c>
      <c r="AR965">
        <v>0</v>
      </c>
      <c r="AS965">
        <v>0</v>
      </c>
      <c r="AT965">
        <v>30.8</v>
      </c>
      <c r="AU965">
        <v>31.1</v>
      </c>
      <c r="AV965">
        <v>30.8</v>
      </c>
      <c r="AW965">
        <v>58</v>
      </c>
      <c r="AX965">
        <v>17</v>
      </c>
      <c r="AY965">
        <v>30</v>
      </c>
      <c r="BA965">
        <v>0.9</v>
      </c>
      <c r="BB965">
        <v>7</v>
      </c>
      <c r="BC965">
        <v>29</v>
      </c>
      <c r="BD965" t="s">
        <v>87</v>
      </c>
      <c r="BE965" t="s">
        <v>87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218</v>
      </c>
      <c r="BN965">
        <v>36</v>
      </c>
      <c r="BO965">
        <v>1</v>
      </c>
      <c r="BP965">
        <v>0</v>
      </c>
      <c r="BQ965" t="s">
        <v>72</v>
      </c>
      <c r="BR965">
        <v>181</v>
      </c>
      <c r="BS965">
        <v>27</v>
      </c>
      <c r="BT965">
        <v>62.4</v>
      </c>
      <c r="BU965">
        <v>40</v>
      </c>
      <c r="BV965">
        <v>37.6</v>
      </c>
      <c r="BW965">
        <v>59</v>
      </c>
      <c r="BX965">
        <v>29.39</v>
      </c>
      <c r="BY965">
        <v>764</v>
      </c>
      <c r="BZ965">
        <v>4.4770000000000003</v>
      </c>
      <c r="CA965">
        <v>1</v>
      </c>
      <c r="CB965" s="2">
        <f t="shared" ref="CB965:CB1028" si="127">VALUE(LEFT($B965,11))</f>
        <v>45668</v>
      </c>
      <c r="CC965" s="3">
        <f t="shared" ref="CC965:CC1028" si="128">VALUE(RIGHT(B965,11))</f>
        <v>3.125E-2</v>
      </c>
      <c r="CD965" s="4">
        <f t="shared" si="122"/>
        <v>45668.03125</v>
      </c>
      <c r="CE965" s="18">
        <f t="shared" si="125"/>
        <v>0.17000000000000004</v>
      </c>
      <c r="CF965" s="18">
        <f t="shared" si="126"/>
        <v>0.08</v>
      </c>
      <c r="CG965" s="19">
        <f t="shared" si="121"/>
        <v>225</v>
      </c>
      <c r="CH965" s="19">
        <f t="shared" si="121"/>
        <v>270</v>
      </c>
      <c r="CI965" s="19">
        <f t="shared" si="123"/>
        <v>225</v>
      </c>
      <c r="CJ965" s="19">
        <f t="shared" si="124"/>
        <v>270</v>
      </c>
    </row>
    <row r="966" spans="1:88" x14ac:dyDescent="0.35">
      <c r="A966" t="s">
        <v>155</v>
      </c>
      <c r="B966" t="s">
        <v>1128</v>
      </c>
      <c r="C966">
        <v>30.5</v>
      </c>
      <c r="D966">
        <v>30.6</v>
      </c>
      <c r="E966">
        <v>30.5</v>
      </c>
      <c r="F966">
        <v>58</v>
      </c>
      <c r="G966">
        <v>17</v>
      </c>
      <c r="H966">
        <v>30</v>
      </c>
      <c r="I966">
        <v>65</v>
      </c>
      <c r="J966">
        <v>1.3</v>
      </c>
      <c r="K966">
        <v>4</v>
      </c>
      <c r="L966">
        <v>30</v>
      </c>
      <c r="M966" t="s">
        <v>84</v>
      </c>
      <c r="N966" t="s">
        <v>84</v>
      </c>
      <c r="O966">
        <v>0</v>
      </c>
      <c r="P966">
        <v>0</v>
      </c>
      <c r="Q966">
        <v>0</v>
      </c>
      <c r="S966">
        <v>0</v>
      </c>
      <c r="U966">
        <v>0</v>
      </c>
      <c r="V966">
        <v>350</v>
      </c>
      <c r="W966">
        <v>31</v>
      </c>
      <c r="X966">
        <v>2</v>
      </c>
      <c r="Y966">
        <v>0</v>
      </c>
      <c r="Z966" t="s">
        <v>72</v>
      </c>
      <c r="AA966">
        <v>286</v>
      </c>
      <c r="AB966">
        <v>47</v>
      </c>
      <c r="AD966">
        <v>0</v>
      </c>
      <c r="AG966">
        <v>21.4</v>
      </c>
      <c r="AH966">
        <v>23.4</v>
      </c>
      <c r="AK966">
        <v>0</v>
      </c>
      <c r="AM966">
        <v>275</v>
      </c>
      <c r="AN966">
        <v>38</v>
      </c>
      <c r="AO966">
        <v>1</v>
      </c>
      <c r="AP966">
        <v>0</v>
      </c>
      <c r="AQ966" t="s">
        <v>145</v>
      </c>
      <c r="AR966">
        <v>0</v>
      </c>
      <c r="AS966">
        <v>0</v>
      </c>
      <c r="AT966">
        <v>30.7</v>
      </c>
      <c r="AU966">
        <v>30.9</v>
      </c>
      <c r="AV966">
        <v>30.7</v>
      </c>
      <c r="AW966">
        <v>59</v>
      </c>
      <c r="AX966">
        <v>18</v>
      </c>
      <c r="AY966">
        <v>30</v>
      </c>
      <c r="BA966">
        <v>0.4</v>
      </c>
      <c r="BB966">
        <v>4</v>
      </c>
      <c r="BC966">
        <v>31</v>
      </c>
      <c r="BD966" t="s">
        <v>87</v>
      </c>
      <c r="BE966" t="s">
        <v>87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210</v>
      </c>
      <c r="BN966">
        <v>34</v>
      </c>
      <c r="BO966">
        <v>1</v>
      </c>
      <c r="BP966">
        <v>0</v>
      </c>
      <c r="BQ966" t="s">
        <v>72</v>
      </c>
      <c r="BR966">
        <v>194</v>
      </c>
      <c r="BS966">
        <v>7</v>
      </c>
      <c r="BT966">
        <v>62.2</v>
      </c>
      <c r="BU966">
        <v>41</v>
      </c>
      <c r="BV966">
        <v>38</v>
      </c>
      <c r="BW966">
        <v>59</v>
      </c>
      <c r="BX966">
        <v>29.38</v>
      </c>
      <c r="BY966">
        <v>764</v>
      </c>
      <c r="BZ966">
        <v>4.4770000000000003</v>
      </c>
      <c r="CA966">
        <v>1</v>
      </c>
      <c r="CB966" s="2">
        <f t="shared" si="127"/>
        <v>45668</v>
      </c>
      <c r="CC966" s="3">
        <f t="shared" si="128"/>
        <v>4.1666666666666664E-2</v>
      </c>
      <c r="CD966" s="4">
        <f t="shared" si="122"/>
        <v>45668.041666666664</v>
      </c>
      <c r="CE966" s="18">
        <f t="shared" si="125"/>
        <v>0.17000000000000004</v>
      </c>
      <c r="CF966" s="18">
        <f t="shared" si="126"/>
        <v>0.08</v>
      </c>
      <c r="CG966" s="19">
        <f t="shared" si="121"/>
        <v>225</v>
      </c>
      <c r="CH966" s="19">
        <f t="shared" si="121"/>
        <v>270</v>
      </c>
      <c r="CI966" s="19">
        <f t="shared" si="123"/>
        <v>225</v>
      </c>
      <c r="CJ966" s="19">
        <f t="shared" si="124"/>
        <v>270</v>
      </c>
    </row>
    <row r="967" spans="1:88" x14ac:dyDescent="0.35">
      <c r="A967" t="s">
        <v>155</v>
      </c>
      <c r="B967" t="s">
        <v>1129</v>
      </c>
      <c r="C967">
        <v>30.2</v>
      </c>
      <c r="D967">
        <v>30.5</v>
      </c>
      <c r="E967">
        <v>30.2</v>
      </c>
      <c r="F967">
        <v>58</v>
      </c>
      <c r="G967">
        <v>17</v>
      </c>
      <c r="H967">
        <v>30</v>
      </c>
      <c r="I967">
        <v>65</v>
      </c>
      <c r="J967">
        <v>1.4</v>
      </c>
      <c r="K967">
        <v>4</v>
      </c>
      <c r="L967">
        <v>28</v>
      </c>
      <c r="M967" t="s">
        <v>84</v>
      </c>
      <c r="N967" t="s">
        <v>84</v>
      </c>
      <c r="O967">
        <v>0</v>
      </c>
      <c r="P967">
        <v>0</v>
      </c>
      <c r="Q967">
        <v>0</v>
      </c>
      <c r="S967">
        <v>0</v>
      </c>
      <c r="U967">
        <v>0</v>
      </c>
      <c r="V967">
        <v>351</v>
      </c>
      <c r="W967">
        <v>28</v>
      </c>
      <c r="X967">
        <v>2</v>
      </c>
      <c r="Y967">
        <v>0</v>
      </c>
      <c r="Z967" t="s">
        <v>72</v>
      </c>
      <c r="AA967">
        <v>285</v>
      </c>
      <c r="AB967">
        <v>50</v>
      </c>
      <c r="AD967">
        <v>0</v>
      </c>
      <c r="AG967">
        <v>21.2</v>
      </c>
      <c r="AH967">
        <v>23.2</v>
      </c>
      <c r="AK967">
        <v>0</v>
      </c>
      <c r="AM967">
        <v>266</v>
      </c>
      <c r="AN967">
        <v>36</v>
      </c>
      <c r="AO967">
        <v>1</v>
      </c>
      <c r="AP967">
        <v>0</v>
      </c>
      <c r="AQ967" t="s">
        <v>145</v>
      </c>
      <c r="AR967">
        <v>0</v>
      </c>
      <c r="AS967">
        <v>0</v>
      </c>
      <c r="AT967">
        <v>30.3</v>
      </c>
      <c r="AU967">
        <v>30.7</v>
      </c>
      <c r="AV967">
        <v>30.3</v>
      </c>
      <c r="AW967">
        <v>59</v>
      </c>
      <c r="AX967">
        <v>17</v>
      </c>
      <c r="AY967">
        <v>30</v>
      </c>
      <c r="BA967">
        <v>0.7</v>
      </c>
      <c r="BB967">
        <v>4</v>
      </c>
      <c r="BC967">
        <v>29</v>
      </c>
      <c r="BD967" t="s">
        <v>87</v>
      </c>
      <c r="BE967" t="s">
        <v>87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219</v>
      </c>
      <c r="BN967">
        <v>38</v>
      </c>
      <c r="BO967">
        <v>1</v>
      </c>
      <c r="BP967">
        <v>0</v>
      </c>
      <c r="BQ967" t="s">
        <v>72</v>
      </c>
      <c r="BR967">
        <v>143</v>
      </c>
      <c r="BS967">
        <v>64</v>
      </c>
      <c r="BT967">
        <v>62</v>
      </c>
      <c r="BU967">
        <v>41</v>
      </c>
      <c r="BV967">
        <v>37.799999999999997</v>
      </c>
      <c r="BW967">
        <v>59</v>
      </c>
      <c r="BX967">
        <v>29.37</v>
      </c>
      <c r="BY967">
        <v>764</v>
      </c>
      <c r="BZ967">
        <v>4.4770000000000003</v>
      </c>
      <c r="CA967">
        <v>1</v>
      </c>
      <c r="CB967" s="2">
        <f t="shared" si="127"/>
        <v>45668</v>
      </c>
      <c r="CC967" s="3">
        <f t="shared" si="128"/>
        <v>5.2083333333333336E-2</v>
      </c>
      <c r="CD967" s="4">
        <f t="shared" si="122"/>
        <v>45668.052083333336</v>
      </c>
      <c r="CE967" s="18">
        <f t="shared" si="125"/>
        <v>0.17000000000000004</v>
      </c>
      <c r="CF967" s="18">
        <f t="shared" si="126"/>
        <v>0.08</v>
      </c>
      <c r="CG967" s="19">
        <f t="shared" ref="CG967:CH1030" si="129">IF(ISNUMBER(CI967),IF(CI967&gt;180,CI967,CI967+360),"")</f>
        <v>225</v>
      </c>
      <c r="CH967" s="19">
        <f t="shared" si="129"/>
        <v>270</v>
      </c>
      <c r="CI967" s="19">
        <f t="shared" si="123"/>
        <v>225</v>
      </c>
      <c r="CJ967" s="19">
        <f t="shared" si="124"/>
        <v>270</v>
      </c>
    </row>
    <row r="968" spans="1:88" x14ac:dyDescent="0.35">
      <c r="A968" t="s">
        <v>155</v>
      </c>
      <c r="B968" t="s">
        <v>1130</v>
      </c>
      <c r="C968">
        <v>30.1</v>
      </c>
      <c r="D968">
        <v>30.3</v>
      </c>
      <c r="E968">
        <v>30.1</v>
      </c>
      <c r="F968">
        <v>58</v>
      </c>
      <c r="G968">
        <v>17</v>
      </c>
      <c r="H968">
        <v>29</v>
      </c>
      <c r="I968">
        <v>65</v>
      </c>
      <c r="J968">
        <v>0.3</v>
      </c>
      <c r="K968">
        <v>2</v>
      </c>
      <c r="L968">
        <v>29</v>
      </c>
      <c r="M968" t="s">
        <v>84</v>
      </c>
      <c r="N968" t="s">
        <v>84</v>
      </c>
      <c r="O968">
        <v>0</v>
      </c>
      <c r="P968">
        <v>0</v>
      </c>
      <c r="Q968">
        <v>0</v>
      </c>
      <c r="S968">
        <v>0</v>
      </c>
      <c r="U968">
        <v>0</v>
      </c>
      <c r="V968">
        <v>351</v>
      </c>
      <c r="W968">
        <v>28</v>
      </c>
      <c r="X968">
        <v>2</v>
      </c>
      <c r="Y968">
        <v>0</v>
      </c>
      <c r="Z968" t="s">
        <v>72</v>
      </c>
      <c r="AA968">
        <v>138</v>
      </c>
      <c r="AB968">
        <v>195</v>
      </c>
      <c r="AD968">
        <v>0</v>
      </c>
      <c r="AG968">
        <v>21.2</v>
      </c>
      <c r="AH968">
        <v>23.1</v>
      </c>
      <c r="AK968">
        <v>0</v>
      </c>
      <c r="AM968">
        <v>288</v>
      </c>
      <c r="AN968">
        <v>38</v>
      </c>
      <c r="AO968">
        <v>1</v>
      </c>
      <c r="AP968">
        <v>0</v>
      </c>
      <c r="AQ968" t="s">
        <v>145</v>
      </c>
      <c r="AR968">
        <v>0</v>
      </c>
      <c r="AS968">
        <v>0</v>
      </c>
      <c r="AT968">
        <v>30.4</v>
      </c>
      <c r="AU968">
        <v>30.4</v>
      </c>
      <c r="AV968">
        <v>30.3</v>
      </c>
      <c r="AW968">
        <v>59</v>
      </c>
      <c r="AX968">
        <v>17</v>
      </c>
      <c r="AY968">
        <v>29</v>
      </c>
      <c r="BA968">
        <v>0</v>
      </c>
      <c r="BB968">
        <v>0</v>
      </c>
      <c r="BC968">
        <v>30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226</v>
      </c>
      <c r="BN968">
        <v>36</v>
      </c>
      <c r="BO968">
        <v>1</v>
      </c>
      <c r="BP968">
        <v>0</v>
      </c>
      <c r="BQ968" t="s">
        <v>72</v>
      </c>
      <c r="BR968">
        <v>217</v>
      </c>
      <c r="BS968">
        <v>0</v>
      </c>
      <c r="BT968">
        <v>61.8</v>
      </c>
      <c r="BU968">
        <v>41</v>
      </c>
      <c r="BV968">
        <v>37.6</v>
      </c>
      <c r="BW968">
        <v>59</v>
      </c>
      <c r="BX968">
        <v>29.36</v>
      </c>
      <c r="BY968">
        <v>764</v>
      </c>
      <c r="BZ968">
        <v>4.4770000000000003</v>
      </c>
      <c r="CA968">
        <v>1</v>
      </c>
      <c r="CB968" s="2">
        <f t="shared" si="127"/>
        <v>45668</v>
      </c>
      <c r="CC968" s="3">
        <f t="shared" si="128"/>
        <v>6.25E-2</v>
      </c>
      <c r="CD968" s="4">
        <f t="shared" si="122"/>
        <v>45668.0625</v>
      </c>
      <c r="CE968" s="18">
        <f t="shared" si="125"/>
        <v>0.17000000000000004</v>
      </c>
      <c r="CF968" s="18">
        <f t="shared" si="126"/>
        <v>0.08</v>
      </c>
      <c r="CG968" s="19">
        <f t="shared" si="129"/>
        <v>225</v>
      </c>
      <c r="CH968" s="19" t="str">
        <f t="shared" si="129"/>
        <v/>
      </c>
      <c r="CI968" s="19">
        <f t="shared" si="123"/>
        <v>225</v>
      </c>
      <c r="CJ968" s="19" t="str">
        <f t="shared" si="124"/>
        <v/>
      </c>
    </row>
    <row r="969" spans="1:88" x14ac:dyDescent="0.35">
      <c r="A969" t="s">
        <v>155</v>
      </c>
      <c r="B969" t="s">
        <v>1131</v>
      </c>
      <c r="C969">
        <v>29.9</v>
      </c>
      <c r="D969">
        <v>30.1</v>
      </c>
      <c r="E969">
        <v>29.9</v>
      </c>
      <c r="F969">
        <v>58</v>
      </c>
      <c r="G969">
        <v>17</v>
      </c>
      <c r="H969">
        <v>29</v>
      </c>
      <c r="I969">
        <v>65</v>
      </c>
      <c r="J969">
        <v>1.3</v>
      </c>
      <c r="K969">
        <v>2</v>
      </c>
      <c r="L969">
        <v>29</v>
      </c>
      <c r="M969" t="s">
        <v>84</v>
      </c>
      <c r="N969" t="s">
        <v>84</v>
      </c>
      <c r="O969">
        <v>0</v>
      </c>
      <c r="P969">
        <v>0</v>
      </c>
      <c r="Q969">
        <v>0</v>
      </c>
      <c r="S969">
        <v>0</v>
      </c>
      <c r="U969">
        <v>0</v>
      </c>
      <c r="V969">
        <v>344</v>
      </c>
      <c r="W969">
        <v>30</v>
      </c>
      <c r="X969">
        <v>2</v>
      </c>
      <c r="Y969">
        <v>0</v>
      </c>
      <c r="Z969" t="s">
        <v>72</v>
      </c>
      <c r="AA969">
        <v>264</v>
      </c>
      <c r="AB969">
        <v>63</v>
      </c>
      <c r="AD969">
        <v>0</v>
      </c>
      <c r="AG969">
        <v>21</v>
      </c>
      <c r="AH969">
        <v>23.1</v>
      </c>
      <c r="AK969">
        <v>0</v>
      </c>
      <c r="AM969">
        <v>281</v>
      </c>
      <c r="AN969">
        <v>39</v>
      </c>
      <c r="AO969">
        <v>1</v>
      </c>
      <c r="AP969">
        <v>0</v>
      </c>
      <c r="AQ969" t="s">
        <v>145</v>
      </c>
      <c r="AR969">
        <v>0</v>
      </c>
      <c r="AS969">
        <v>0</v>
      </c>
      <c r="AT969">
        <v>30.5</v>
      </c>
      <c r="AU969">
        <v>30.6</v>
      </c>
      <c r="AV969">
        <v>30.4</v>
      </c>
      <c r="AW969">
        <v>58</v>
      </c>
      <c r="AX969">
        <v>17</v>
      </c>
      <c r="AY969">
        <v>30</v>
      </c>
      <c r="BA969">
        <v>0</v>
      </c>
      <c r="BB969">
        <v>0</v>
      </c>
      <c r="BC969">
        <v>30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239</v>
      </c>
      <c r="BN969">
        <v>36</v>
      </c>
      <c r="BO969">
        <v>2</v>
      </c>
      <c r="BP969">
        <v>0</v>
      </c>
      <c r="BQ969" t="s">
        <v>72</v>
      </c>
      <c r="BR969">
        <v>227</v>
      </c>
      <c r="BS969">
        <v>0</v>
      </c>
      <c r="BT969">
        <v>61.5</v>
      </c>
      <c r="BU969">
        <v>41</v>
      </c>
      <c r="BV969">
        <v>37.299999999999997</v>
      </c>
      <c r="BW969">
        <v>59</v>
      </c>
      <c r="BX969">
        <v>29.35</v>
      </c>
      <c r="BY969">
        <v>764</v>
      </c>
      <c r="BZ969">
        <v>4.4770000000000003</v>
      </c>
      <c r="CA969">
        <v>1</v>
      </c>
      <c r="CB969" s="2">
        <f t="shared" si="127"/>
        <v>45668</v>
      </c>
      <c r="CC969" s="3">
        <f t="shared" si="128"/>
        <v>7.2916666666666671E-2</v>
      </c>
      <c r="CD969" s="4">
        <f t="shared" si="122"/>
        <v>45668.072916666664</v>
      </c>
      <c r="CE969" s="18">
        <f t="shared" si="125"/>
        <v>0.17000000000000004</v>
      </c>
      <c r="CF969" s="18">
        <f t="shared" si="126"/>
        <v>0.08</v>
      </c>
      <c r="CG969" s="19">
        <f t="shared" si="129"/>
        <v>225</v>
      </c>
      <c r="CH969" s="19" t="str">
        <f t="shared" si="129"/>
        <v/>
      </c>
      <c r="CI969" s="19">
        <f t="shared" si="123"/>
        <v>225</v>
      </c>
      <c r="CJ969" s="19" t="str">
        <f t="shared" si="124"/>
        <v/>
      </c>
    </row>
    <row r="970" spans="1:88" x14ac:dyDescent="0.35">
      <c r="A970" t="s">
        <v>155</v>
      </c>
      <c r="B970" t="s">
        <v>1132</v>
      </c>
      <c r="C970">
        <v>29.9</v>
      </c>
      <c r="D970">
        <v>29.9</v>
      </c>
      <c r="E970">
        <v>29.9</v>
      </c>
      <c r="F970">
        <v>59</v>
      </c>
      <c r="G970">
        <v>17</v>
      </c>
      <c r="H970">
        <v>29</v>
      </c>
      <c r="I970">
        <v>65</v>
      </c>
      <c r="J970">
        <v>0.3</v>
      </c>
      <c r="K970">
        <v>2</v>
      </c>
      <c r="L970">
        <v>29</v>
      </c>
      <c r="M970" t="s">
        <v>84</v>
      </c>
      <c r="N970" t="s">
        <v>84</v>
      </c>
      <c r="O970">
        <v>0</v>
      </c>
      <c r="P970">
        <v>0</v>
      </c>
      <c r="Q970">
        <v>0</v>
      </c>
      <c r="S970">
        <v>0</v>
      </c>
      <c r="U970">
        <v>0</v>
      </c>
      <c r="V970">
        <v>342</v>
      </c>
      <c r="W970">
        <v>29</v>
      </c>
      <c r="X970">
        <v>1</v>
      </c>
      <c r="Y970">
        <v>0</v>
      </c>
      <c r="Z970" t="s">
        <v>72</v>
      </c>
      <c r="AA970">
        <v>295</v>
      </c>
      <c r="AB970">
        <v>29</v>
      </c>
      <c r="AD970">
        <v>0</v>
      </c>
      <c r="AG970">
        <v>21</v>
      </c>
      <c r="AH970">
        <v>22.9</v>
      </c>
      <c r="AK970">
        <v>0</v>
      </c>
      <c r="AM970">
        <v>295</v>
      </c>
      <c r="AN970">
        <v>33</v>
      </c>
      <c r="AO970">
        <v>1</v>
      </c>
      <c r="AP970">
        <v>0</v>
      </c>
      <c r="AQ970" t="s">
        <v>145</v>
      </c>
      <c r="AR970">
        <v>0</v>
      </c>
      <c r="AS970">
        <v>0</v>
      </c>
      <c r="AT970">
        <v>30.6</v>
      </c>
      <c r="AU970">
        <v>30.6</v>
      </c>
      <c r="AV970">
        <v>30.5</v>
      </c>
      <c r="AW970">
        <v>59</v>
      </c>
      <c r="AX970">
        <v>18</v>
      </c>
      <c r="AY970">
        <v>30</v>
      </c>
      <c r="BA970">
        <v>0</v>
      </c>
      <c r="BB970">
        <v>0</v>
      </c>
      <c r="BC970">
        <v>31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245</v>
      </c>
      <c r="BN970">
        <v>38</v>
      </c>
      <c r="BO970">
        <v>2</v>
      </c>
      <c r="BP970">
        <v>0</v>
      </c>
      <c r="BQ970" t="s">
        <v>72</v>
      </c>
      <c r="BR970">
        <v>235</v>
      </c>
      <c r="BS970">
        <v>0</v>
      </c>
      <c r="BT970">
        <v>61.4</v>
      </c>
      <c r="BU970">
        <v>41</v>
      </c>
      <c r="BV970">
        <v>37.299999999999997</v>
      </c>
      <c r="BW970">
        <v>59</v>
      </c>
      <c r="BX970">
        <v>29.35</v>
      </c>
      <c r="BY970">
        <v>764</v>
      </c>
      <c r="BZ970">
        <v>4.4770000000000003</v>
      </c>
      <c r="CA970">
        <v>1</v>
      </c>
      <c r="CB970" s="2">
        <f t="shared" si="127"/>
        <v>45668</v>
      </c>
      <c r="CC970" s="3">
        <f t="shared" si="128"/>
        <v>8.3333333333333329E-2</v>
      </c>
      <c r="CD970" s="4">
        <f t="shared" si="122"/>
        <v>45668.083333333336</v>
      </c>
      <c r="CE970" s="18">
        <f t="shared" si="125"/>
        <v>0.17000000000000004</v>
      </c>
      <c r="CF970" s="18">
        <f t="shared" si="126"/>
        <v>0.08</v>
      </c>
      <c r="CG970" s="19">
        <f t="shared" si="129"/>
        <v>225</v>
      </c>
      <c r="CH970" s="19" t="str">
        <f t="shared" si="129"/>
        <v/>
      </c>
      <c r="CI970" s="19">
        <f t="shared" si="123"/>
        <v>225</v>
      </c>
      <c r="CJ970" s="19" t="str">
        <f t="shared" si="124"/>
        <v/>
      </c>
    </row>
    <row r="971" spans="1:88" x14ac:dyDescent="0.35">
      <c r="A971" t="s">
        <v>155</v>
      </c>
      <c r="B971" t="s">
        <v>1133</v>
      </c>
      <c r="C971">
        <v>29.8</v>
      </c>
      <c r="D971">
        <v>29.9</v>
      </c>
      <c r="E971">
        <v>29.8</v>
      </c>
      <c r="F971">
        <v>60</v>
      </c>
      <c r="G971">
        <v>17</v>
      </c>
      <c r="H971">
        <v>29</v>
      </c>
      <c r="I971">
        <v>65</v>
      </c>
      <c r="J971">
        <v>0.2</v>
      </c>
      <c r="K971">
        <v>2</v>
      </c>
      <c r="L971">
        <v>30</v>
      </c>
      <c r="M971" t="s">
        <v>84</v>
      </c>
      <c r="N971" t="s">
        <v>84</v>
      </c>
      <c r="O971">
        <v>0</v>
      </c>
      <c r="P971">
        <v>0</v>
      </c>
      <c r="Q971">
        <v>0</v>
      </c>
      <c r="S971">
        <v>0</v>
      </c>
      <c r="U971">
        <v>0</v>
      </c>
      <c r="V971">
        <v>342</v>
      </c>
      <c r="W971">
        <v>28</v>
      </c>
      <c r="X971">
        <v>1</v>
      </c>
      <c r="Y971">
        <v>0</v>
      </c>
      <c r="Z971" t="s">
        <v>72</v>
      </c>
      <c r="AA971">
        <v>298</v>
      </c>
      <c r="AB971">
        <v>26</v>
      </c>
      <c r="AD971">
        <v>0</v>
      </c>
      <c r="AG971">
        <v>21</v>
      </c>
      <c r="AH971">
        <v>22.9</v>
      </c>
      <c r="AK971">
        <v>0</v>
      </c>
      <c r="AM971">
        <v>298</v>
      </c>
      <c r="AN971">
        <v>36</v>
      </c>
      <c r="AO971">
        <v>1</v>
      </c>
      <c r="AP971">
        <v>0</v>
      </c>
      <c r="AQ971" t="s">
        <v>145</v>
      </c>
      <c r="AR971">
        <v>0</v>
      </c>
      <c r="AS971">
        <v>0</v>
      </c>
      <c r="AT971">
        <v>30.7</v>
      </c>
      <c r="AU971">
        <v>30.7</v>
      </c>
      <c r="AV971">
        <v>30.6</v>
      </c>
      <c r="AW971">
        <v>59</v>
      </c>
      <c r="AX971">
        <v>18</v>
      </c>
      <c r="AY971">
        <v>30</v>
      </c>
      <c r="BA971">
        <v>0</v>
      </c>
      <c r="BB971">
        <v>0</v>
      </c>
      <c r="BC971">
        <v>31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256</v>
      </c>
      <c r="BN971">
        <v>37</v>
      </c>
      <c r="BO971">
        <v>2</v>
      </c>
      <c r="BP971">
        <v>0</v>
      </c>
      <c r="BQ971" t="s">
        <v>72</v>
      </c>
      <c r="BR971">
        <v>241</v>
      </c>
      <c r="BS971">
        <v>0</v>
      </c>
      <c r="BT971">
        <v>61.2</v>
      </c>
      <c r="BU971">
        <v>41</v>
      </c>
      <c r="BV971">
        <v>37.1</v>
      </c>
      <c r="BW971">
        <v>58</v>
      </c>
      <c r="BX971">
        <v>29.33</v>
      </c>
      <c r="BY971">
        <v>764</v>
      </c>
      <c r="BZ971">
        <v>4.4770000000000003</v>
      </c>
      <c r="CA971">
        <v>1</v>
      </c>
      <c r="CB971" s="2">
        <f t="shared" si="127"/>
        <v>45668</v>
      </c>
      <c r="CC971" s="3">
        <f t="shared" si="128"/>
        <v>9.375E-2</v>
      </c>
      <c r="CD971" s="4">
        <f t="shared" si="122"/>
        <v>45668.09375</v>
      </c>
      <c r="CE971" s="18">
        <f t="shared" si="125"/>
        <v>0.17000000000000004</v>
      </c>
      <c r="CF971" s="18">
        <f t="shared" si="126"/>
        <v>0.08</v>
      </c>
      <c r="CG971" s="19">
        <f t="shared" si="129"/>
        <v>225</v>
      </c>
      <c r="CH971" s="19" t="str">
        <f t="shared" si="129"/>
        <v/>
      </c>
      <c r="CI971" s="19">
        <f t="shared" si="123"/>
        <v>225</v>
      </c>
      <c r="CJ971" s="19" t="str">
        <f t="shared" si="124"/>
        <v/>
      </c>
    </row>
    <row r="972" spans="1:88" x14ac:dyDescent="0.35">
      <c r="A972" t="s">
        <v>155</v>
      </c>
      <c r="B972" t="s">
        <v>1134</v>
      </c>
      <c r="C972">
        <v>29.7</v>
      </c>
      <c r="D972">
        <v>29.8</v>
      </c>
      <c r="E972">
        <v>29.7</v>
      </c>
      <c r="F972">
        <v>59</v>
      </c>
      <c r="G972">
        <v>17</v>
      </c>
      <c r="H972">
        <v>29</v>
      </c>
      <c r="I972">
        <v>65</v>
      </c>
      <c r="J972">
        <v>1.3</v>
      </c>
      <c r="K972">
        <v>4</v>
      </c>
      <c r="L972">
        <v>29</v>
      </c>
      <c r="M972" t="s">
        <v>84</v>
      </c>
      <c r="N972" t="s">
        <v>84</v>
      </c>
      <c r="O972">
        <v>0</v>
      </c>
      <c r="P972">
        <v>0</v>
      </c>
      <c r="Q972">
        <v>0</v>
      </c>
      <c r="S972">
        <v>0</v>
      </c>
      <c r="U972">
        <v>0</v>
      </c>
      <c r="V972">
        <v>342</v>
      </c>
      <c r="W972">
        <v>30</v>
      </c>
      <c r="X972">
        <v>1</v>
      </c>
      <c r="Y972">
        <v>0</v>
      </c>
      <c r="Z972" t="s">
        <v>72</v>
      </c>
      <c r="AA972">
        <v>254</v>
      </c>
      <c r="AB972">
        <v>71</v>
      </c>
      <c r="AD972">
        <v>0</v>
      </c>
      <c r="AG972">
        <v>21</v>
      </c>
      <c r="AH972">
        <v>23.1</v>
      </c>
      <c r="AK972">
        <v>0</v>
      </c>
      <c r="AM972">
        <v>296</v>
      </c>
      <c r="AN972">
        <v>39</v>
      </c>
      <c r="AO972">
        <v>1</v>
      </c>
      <c r="AP972">
        <v>0</v>
      </c>
      <c r="AQ972" t="s">
        <v>145</v>
      </c>
      <c r="AR972">
        <v>0</v>
      </c>
      <c r="AS972">
        <v>0</v>
      </c>
      <c r="AT972">
        <v>30.2</v>
      </c>
      <c r="AU972">
        <v>30.7</v>
      </c>
      <c r="AV972">
        <v>30.2</v>
      </c>
      <c r="AW972">
        <v>59</v>
      </c>
      <c r="AX972">
        <v>17</v>
      </c>
      <c r="AY972">
        <v>30</v>
      </c>
      <c r="BA972">
        <v>0.5</v>
      </c>
      <c r="BB972">
        <v>4</v>
      </c>
      <c r="BC972">
        <v>30</v>
      </c>
      <c r="BD972" t="s">
        <v>84</v>
      </c>
      <c r="BE972" t="s">
        <v>84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254</v>
      </c>
      <c r="BN972">
        <v>34</v>
      </c>
      <c r="BO972">
        <v>2</v>
      </c>
      <c r="BP972">
        <v>0</v>
      </c>
      <c r="BQ972" t="s">
        <v>72</v>
      </c>
      <c r="BR972">
        <v>225</v>
      </c>
      <c r="BS972">
        <v>16</v>
      </c>
      <c r="BT972">
        <v>61.1</v>
      </c>
      <c r="BU972">
        <v>41</v>
      </c>
      <c r="BV972">
        <v>37</v>
      </c>
      <c r="BW972">
        <v>58</v>
      </c>
      <c r="BX972">
        <v>29.33</v>
      </c>
      <c r="BY972">
        <v>764</v>
      </c>
      <c r="BZ972">
        <v>4.4770000000000003</v>
      </c>
      <c r="CA972">
        <v>1</v>
      </c>
      <c r="CB972" s="2">
        <f t="shared" si="127"/>
        <v>45668</v>
      </c>
      <c r="CC972" s="3">
        <f t="shared" si="128"/>
        <v>0.10416666666666667</v>
      </c>
      <c r="CD972" s="4">
        <f t="shared" si="122"/>
        <v>45668.104166666664</v>
      </c>
      <c r="CE972" s="18">
        <f t="shared" si="125"/>
        <v>0.17000000000000004</v>
      </c>
      <c r="CF972" s="18">
        <f t="shared" si="126"/>
        <v>0.08</v>
      </c>
      <c r="CG972" s="19">
        <f t="shared" si="129"/>
        <v>225</v>
      </c>
      <c r="CH972" s="19">
        <f t="shared" si="129"/>
        <v>225</v>
      </c>
      <c r="CI972" s="19">
        <f t="shared" si="123"/>
        <v>225</v>
      </c>
      <c r="CJ972" s="19">
        <f t="shared" si="124"/>
        <v>225</v>
      </c>
    </row>
    <row r="973" spans="1:88" x14ac:dyDescent="0.35">
      <c r="A973" t="s">
        <v>155</v>
      </c>
      <c r="B973" t="s">
        <v>1135</v>
      </c>
      <c r="C973">
        <v>29.7</v>
      </c>
      <c r="D973">
        <v>29.8</v>
      </c>
      <c r="E973">
        <v>29.6</v>
      </c>
      <c r="F973">
        <v>58</v>
      </c>
      <c r="G973">
        <v>16</v>
      </c>
      <c r="H973">
        <v>29</v>
      </c>
      <c r="I973">
        <v>65</v>
      </c>
      <c r="J973">
        <v>1.6</v>
      </c>
      <c r="K973">
        <v>6</v>
      </c>
      <c r="L973">
        <v>29</v>
      </c>
      <c r="M973" t="s">
        <v>84</v>
      </c>
      <c r="N973" t="s">
        <v>84</v>
      </c>
      <c r="O973">
        <v>0</v>
      </c>
      <c r="P973">
        <v>0</v>
      </c>
      <c r="Q973">
        <v>0</v>
      </c>
      <c r="S973">
        <v>0</v>
      </c>
      <c r="U973">
        <v>0</v>
      </c>
      <c r="V973">
        <v>343</v>
      </c>
      <c r="W973">
        <v>30</v>
      </c>
      <c r="X973">
        <v>2</v>
      </c>
      <c r="Y973">
        <v>0</v>
      </c>
      <c r="Z973" t="s">
        <v>72</v>
      </c>
      <c r="AA973">
        <v>277</v>
      </c>
      <c r="AB973">
        <v>48</v>
      </c>
      <c r="AD973">
        <v>0</v>
      </c>
      <c r="AG973">
        <v>21</v>
      </c>
      <c r="AH973">
        <v>22.9</v>
      </c>
      <c r="AK973">
        <v>0</v>
      </c>
      <c r="AM973">
        <v>293</v>
      </c>
      <c r="AN973">
        <v>36</v>
      </c>
      <c r="AO973">
        <v>1</v>
      </c>
      <c r="AP973">
        <v>0</v>
      </c>
      <c r="AQ973" t="s">
        <v>145</v>
      </c>
      <c r="AR973">
        <v>0</v>
      </c>
      <c r="AS973">
        <v>0</v>
      </c>
      <c r="AT973">
        <v>29.8</v>
      </c>
      <c r="AU973">
        <v>30.2</v>
      </c>
      <c r="AV973">
        <v>29.8</v>
      </c>
      <c r="AW973">
        <v>58</v>
      </c>
      <c r="AX973">
        <v>17</v>
      </c>
      <c r="AY973">
        <v>29</v>
      </c>
      <c r="BA973">
        <v>0.9</v>
      </c>
      <c r="BB973">
        <v>4</v>
      </c>
      <c r="BC973">
        <v>29</v>
      </c>
      <c r="BD973" t="s">
        <v>84</v>
      </c>
      <c r="BE973" t="s">
        <v>84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245</v>
      </c>
      <c r="BN973">
        <v>38</v>
      </c>
      <c r="BO973">
        <v>2</v>
      </c>
      <c r="BP973">
        <v>0</v>
      </c>
      <c r="BQ973" t="s">
        <v>72</v>
      </c>
      <c r="BR973">
        <v>204</v>
      </c>
      <c r="BS973">
        <v>31</v>
      </c>
      <c r="BT973">
        <v>60.9</v>
      </c>
      <c r="BU973">
        <v>41</v>
      </c>
      <c r="BV973">
        <v>36.799999999999997</v>
      </c>
      <c r="BW973">
        <v>58</v>
      </c>
      <c r="BX973">
        <v>29.33</v>
      </c>
      <c r="BY973">
        <v>764</v>
      </c>
      <c r="BZ973">
        <v>4.4770000000000003</v>
      </c>
      <c r="CA973">
        <v>1</v>
      </c>
      <c r="CB973" s="2">
        <f t="shared" si="127"/>
        <v>45668</v>
      </c>
      <c r="CC973" s="3">
        <f t="shared" si="128"/>
        <v>0.11458333333333333</v>
      </c>
      <c r="CD973" s="4">
        <f t="shared" si="122"/>
        <v>45668.114583333336</v>
      </c>
      <c r="CE973" s="18">
        <f t="shared" si="125"/>
        <v>0.17000000000000004</v>
      </c>
      <c r="CF973" s="18">
        <f t="shared" si="126"/>
        <v>0.08</v>
      </c>
      <c r="CG973" s="19">
        <f t="shared" si="129"/>
        <v>225</v>
      </c>
      <c r="CH973" s="19">
        <f t="shared" si="129"/>
        <v>225</v>
      </c>
      <c r="CI973" s="19">
        <f t="shared" si="123"/>
        <v>225</v>
      </c>
      <c r="CJ973" s="19">
        <f t="shared" si="124"/>
        <v>225</v>
      </c>
    </row>
    <row r="974" spans="1:88" x14ac:dyDescent="0.35">
      <c r="A974" t="s">
        <v>155</v>
      </c>
      <c r="B974" t="s">
        <v>1136</v>
      </c>
      <c r="C974">
        <v>29.6</v>
      </c>
      <c r="D974">
        <v>29.7</v>
      </c>
      <c r="E974">
        <v>29.6</v>
      </c>
      <c r="F974">
        <v>59</v>
      </c>
      <c r="G974">
        <v>17</v>
      </c>
      <c r="H974">
        <v>29</v>
      </c>
      <c r="I974">
        <v>65</v>
      </c>
      <c r="J974">
        <v>1.5</v>
      </c>
      <c r="K974">
        <v>4</v>
      </c>
      <c r="L974">
        <v>29</v>
      </c>
      <c r="M974" t="s">
        <v>84</v>
      </c>
      <c r="N974" t="s">
        <v>84</v>
      </c>
      <c r="O974">
        <v>0</v>
      </c>
      <c r="P974">
        <v>0</v>
      </c>
      <c r="Q974">
        <v>0</v>
      </c>
      <c r="S974">
        <v>0</v>
      </c>
      <c r="U974">
        <v>0</v>
      </c>
      <c r="V974">
        <v>348</v>
      </c>
      <c r="W974">
        <v>29</v>
      </c>
      <c r="X974">
        <v>1</v>
      </c>
      <c r="Y974">
        <v>0</v>
      </c>
      <c r="Z974" t="s">
        <v>72</v>
      </c>
      <c r="AA974">
        <v>276</v>
      </c>
      <c r="AB974">
        <v>55</v>
      </c>
      <c r="AD974">
        <v>0</v>
      </c>
      <c r="AG974">
        <v>21</v>
      </c>
      <c r="AH974">
        <v>22.9</v>
      </c>
      <c r="AK974">
        <v>0</v>
      </c>
      <c r="AM974">
        <v>296</v>
      </c>
      <c r="AN974">
        <v>38</v>
      </c>
      <c r="AO974">
        <v>1</v>
      </c>
      <c r="AP974">
        <v>0</v>
      </c>
      <c r="AQ974" t="s">
        <v>145</v>
      </c>
      <c r="AR974">
        <v>0</v>
      </c>
      <c r="AS974">
        <v>0</v>
      </c>
      <c r="AT974">
        <v>29.9</v>
      </c>
      <c r="AU974">
        <v>30</v>
      </c>
      <c r="AV974">
        <v>29.8</v>
      </c>
      <c r="AW974">
        <v>59</v>
      </c>
      <c r="AX974">
        <v>17</v>
      </c>
      <c r="AY974">
        <v>29</v>
      </c>
      <c r="BA974">
        <v>0.8</v>
      </c>
      <c r="BB974">
        <v>4</v>
      </c>
      <c r="BC974">
        <v>29</v>
      </c>
      <c r="BD974" t="s">
        <v>87</v>
      </c>
      <c r="BE974" t="s">
        <v>87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247</v>
      </c>
      <c r="BN974">
        <v>36</v>
      </c>
      <c r="BO974">
        <v>2</v>
      </c>
      <c r="BP974">
        <v>0</v>
      </c>
      <c r="BQ974" t="s">
        <v>72</v>
      </c>
      <c r="BR974">
        <v>207</v>
      </c>
      <c r="BS974">
        <v>27</v>
      </c>
      <c r="BT974">
        <v>60.8</v>
      </c>
      <c r="BU974">
        <v>41</v>
      </c>
      <c r="BV974">
        <v>36.700000000000003</v>
      </c>
      <c r="BW974">
        <v>58</v>
      </c>
      <c r="BX974">
        <v>29.32</v>
      </c>
      <c r="BY974">
        <v>764</v>
      </c>
      <c r="BZ974">
        <v>4.4770000000000003</v>
      </c>
      <c r="CA974">
        <v>1</v>
      </c>
      <c r="CB974" s="2">
        <f t="shared" si="127"/>
        <v>45668</v>
      </c>
      <c r="CC974" s="3">
        <f t="shared" si="128"/>
        <v>0.125</v>
      </c>
      <c r="CD974" s="4">
        <f t="shared" si="122"/>
        <v>45668.125</v>
      </c>
      <c r="CE974" s="18">
        <f t="shared" si="125"/>
        <v>0.17000000000000004</v>
      </c>
      <c r="CF974" s="18">
        <f t="shared" si="126"/>
        <v>0.08</v>
      </c>
      <c r="CG974" s="19">
        <f t="shared" si="129"/>
        <v>225</v>
      </c>
      <c r="CH974" s="19">
        <f t="shared" si="129"/>
        <v>270</v>
      </c>
      <c r="CI974" s="19">
        <f t="shared" si="123"/>
        <v>225</v>
      </c>
      <c r="CJ974" s="19">
        <f t="shared" si="124"/>
        <v>270</v>
      </c>
    </row>
    <row r="975" spans="1:88" x14ac:dyDescent="0.35">
      <c r="A975" t="s">
        <v>155</v>
      </c>
      <c r="B975" t="s">
        <v>1137</v>
      </c>
      <c r="C975">
        <v>29.5</v>
      </c>
      <c r="D975">
        <v>29.6</v>
      </c>
      <c r="E975">
        <v>29.5</v>
      </c>
      <c r="F975">
        <v>59</v>
      </c>
      <c r="G975">
        <v>17</v>
      </c>
      <c r="H975">
        <v>29</v>
      </c>
      <c r="I975">
        <v>65</v>
      </c>
      <c r="J975">
        <v>1.5</v>
      </c>
      <c r="K975">
        <v>4</v>
      </c>
      <c r="L975">
        <v>29</v>
      </c>
      <c r="M975" t="s">
        <v>84</v>
      </c>
      <c r="N975" t="s">
        <v>84</v>
      </c>
      <c r="O975">
        <v>0</v>
      </c>
      <c r="P975">
        <v>0</v>
      </c>
      <c r="Q975">
        <v>0</v>
      </c>
      <c r="S975">
        <v>0</v>
      </c>
      <c r="U975">
        <v>0</v>
      </c>
      <c r="V975">
        <v>351</v>
      </c>
      <c r="W975">
        <v>28</v>
      </c>
      <c r="X975">
        <v>1</v>
      </c>
      <c r="Y975">
        <v>0</v>
      </c>
      <c r="Z975" t="s">
        <v>72</v>
      </c>
      <c r="AA975">
        <v>289</v>
      </c>
      <c r="AB975">
        <v>44</v>
      </c>
      <c r="AD975">
        <v>0</v>
      </c>
      <c r="AG975">
        <v>20.9</v>
      </c>
      <c r="AH975">
        <v>22.8</v>
      </c>
      <c r="AK975">
        <v>0</v>
      </c>
      <c r="AM975">
        <v>299</v>
      </c>
      <c r="AN975">
        <v>36</v>
      </c>
      <c r="AO975">
        <v>1</v>
      </c>
      <c r="AP975">
        <v>0</v>
      </c>
      <c r="AQ975" t="s">
        <v>145</v>
      </c>
      <c r="AR975">
        <v>0</v>
      </c>
      <c r="AS975">
        <v>0</v>
      </c>
      <c r="AT975">
        <v>29.9</v>
      </c>
      <c r="AU975">
        <v>30</v>
      </c>
      <c r="AV975">
        <v>29.9</v>
      </c>
      <c r="AW975">
        <v>59</v>
      </c>
      <c r="AX975">
        <v>17</v>
      </c>
      <c r="AY975">
        <v>29</v>
      </c>
      <c r="BA975">
        <v>0.8</v>
      </c>
      <c r="BB975">
        <v>6</v>
      </c>
      <c r="BC975">
        <v>29</v>
      </c>
      <c r="BD975" t="s">
        <v>87</v>
      </c>
      <c r="BE975" t="s">
        <v>87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247</v>
      </c>
      <c r="BN975">
        <v>37</v>
      </c>
      <c r="BO975">
        <v>2</v>
      </c>
      <c r="BP975">
        <v>0</v>
      </c>
      <c r="BQ975" t="s">
        <v>72</v>
      </c>
      <c r="BR975">
        <v>221</v>
      </c>
      <c r="BS975">
        <v>13</v>
      </c>
      <c r="BT975">
        <v>60.7</v>
      </c>
      <c r="BU975">
        <v>41</v>
      </c>
      <c r="BV975">
        <v>36.6</v>
      </c>
      <c r="BW975">
        <v>58</v>
      </c>
      <c r="BX975">
        <v>29.31</v>
      </c>
      <c r="BY975">
        <v>764</v>
      </c>
      <c r="BZ975">
        <v>4.4770000000000003</v>
      </c>
      <c r="CA975">
        <v>1</v>
      </c>
      <c r="CB975" s="2">
        <f t="shared" si="127"/>
        <v>45668</v>
      </c>
      <c r="CC975" s="3">
        <f t="shared" si="128"/>
        <v>0.13541666666666666</v>
      </c>
      <c r="CD975" s="4">
        <f t="shared" si="122"/>
        <v>45668.135416666664</v>
      </c>
      <c r="CE975" s="18">
        <f t="shared" si="125"/>
        <v>0.17000000000000004</v>
      </c>
      <c r="CF975" s="18">
        <f t="shared" si="126"/>
        <v>0.08</v>
      </c>
      <c r="CG975" s="19">
        <f t="shared" si="129"/>
        <v>225</v>
      </c>
      <c r="CH975" s="19">
        <f t="shared" si="129"/>
        <v>270</v>
      </c>
      <c r="CI975" s="19">
        <f t="shared" si="123"/>
        <v>225</v>
      </c>
      <c r="CJ975" s="19">
        <f t="shared" si="124"/>
        <v>270</v>
      </c>
    </row>
    <row r="976" spans="1:88" x14ac:dyDescent="0.35">
      <c r="A976" t="s">
        <v>155</v>
      </c>
      <c r="B976" t="s">
        <v>1138</v>
      </c>
      <c r="C976">
        <v>29.4</v>
      </c>
      <c r="D976">
        <v>29.5</v>
      </c>
      <c r="E976">
        <v>29.4</v>
      </c>
      <c r="F976">
        <v>62</v>
      </c>
      <c r="G976">
        <v>18</v>
      </c>
      <c r="H976">
        <v>29</v>
      </c>
      <c r="I976">
        <v>65</v>
      </c>
      <c r="J976">
        <v>2.1</v>
      </c>
      <c r="K976">
        <v>5</v>
      </c>
      <c r="L976">
        <v>27</v>
      </c>
      <c r="M976" t="s">
        <v>84</v>
      </c>
      <c r="N976" t="s">
        <v>84</v>
      </c>
      <c r="O976">
        <v>0</v>
      </c>
      <c r="P976">
        <v>0</v>
      </c>
      <c r="Q976">
        <v>0</v>
      </c>
      <c r="S976">
        <v>0</v>
      </c>
      <c r="U976">
        <v>0</v>
      </c>
      <c r="V976">
        <v>351</v>
      </c>
      <c r="W976">
        <v>30</v>
      </c>
      <c r="X976">
        <v>2</v>
      </c>
      <c r="Y976">
        <v>0</v>
      </c>
      <c r="Z976" t="s">
        <v>72</v>
      </c>
      <c r="AA976">
        <v>281</v>
      </c>
      <c r="AB976">
        <v>53</v>
      </c>
      <c r="AD976">
        <v>0</v>
      </c>
      <c r="AG976">
        <v>20.399999999999999</v>
      </c>
      <c r="AH976">
        <v>22</v>
      </c>
      <c r="AK976">
        <v>0</v>
      </c>
      <c r="AM976">
        <v>294</v>
      </c>
      <c r="AN976">
        <v>33</v>
      </c>
      <c r="AO976">
        <v>2</v>
      </c>
      <c r="AP976">
        <v>0</v>
      </c>
      <c r="AQ976" t="s">
        <v>145</v>
      </c>
      <c r="AR976">
        <v>0</v>
      </c>
      <c r="AS976">
        <v>0</v>
      </c>
      <c r="AT976">
        <v>29.3</v>
      </c>
      <c r="AU976">
        <v>29.9</v>
      </c>
      <c r="AV976">
        <v>29.3</v>
      </c>
      <c r="AW976">
        <v>64</v>
      </c>
      <c r="AX976">
        <v>18</v>
      </c>
      <c r="AY976">
        <v>29</v>
      </c>
      <c r="BA976">
        <v>1.4</v>
      </c>
      <c r="BB976">
        <v>8</v>
      </c>
      <c r="BC976">
        <v>28</v>
      </c>
      <c r="BD976" t="s">
        <v>74</v>
      </c>
      <c r="BE976" t="s">
        <v>87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250</v>
      </c>
      <c r="BN976">
        <v>39</v>
      </c>
      <c r="BO976">
        <v>2</v>
      </c>
      <c r="BP976">
        <v>0</v>
      </c>
      <c r="BQ976" t="s">
        <v>72</v>
      </c>
      <c r="BR976">
        <v>190</v>
      </c>
      <c r="BS976">
        <v>49</v>
      </c>
      <c r="BT976">
        <v>60.6</v>
      </c>
      <c r="BU976">
        <v>41</v>
      </c>
      <c r="BV976">
        <v>36.5</v>
      </c>
      <c r="BW976">
        <v>58</v>
      </c>
      <c r="BX976">
        <v>29.31</v>
      </c>
      <c r="BY976">
        <v>764</v>
      </c>
      <c r="BZ976">
        <v>4.4770000000000003</v>
      </c>
      <c r="CA976">
        <v>1</v>
      </c>
      <c r="CB976" s="2">
        <f t="shared" si="127"/>
        <v>45668</v>
      </c>
      <c r="CC976" s="3">
        <f t="shared" si="128"/>
        <v>0.14583333333333334</v>
      </c>
      <c r="CD976" s="4">
        <f t="shared" si="122"/>
        <v>45668.145833333336</v>
      </c>
      <c r="CE976" s="18">
        <f t="shared" si="125"/>
        <v>0.17000000000000004</v>
      </c>
      <c r="CF976" s="18">
        <f t="shared" si="126"/>
        <v>0.08</v>
      </c>
      <c r="CG976" s="19">
        <f t="shared" si="129"/>
        <v>225</v>
      </c>
      <c r="CH976" s="19">
        <f t="shared" si="129"/>
        <v>270</v>
      </c>
      <c r="CI976" s="19">
        <f t="shared" si="123"/>
        <v>225</v>
      </c>
      <c r="CJ976" s="19">
        <f t="shared" si="124"/>
        <v>270</v>
      </c>
    </row>
    <row r="977" spans="1:88" x14ac:dyDescent="0.35">
      <c r="A977" t="s">
        <v>155</v>
      </c>
      <c r="B977" t="s">
        <v>1139</v>
      </c>
      <c r="C977">
        <v>28.6</v>
      </c>
      <c r="D977">
        <v>29.4</v>
      </c>
      <c r="E977">
        <v>28.6</v>
      </c>
      <c r="F977">
        <v>68</v>
      </c>
      <c r="G977">
        <v>19</v>
      </c>
      <c r="H977">
        <v>29</v>
      </c>
      <c r="I977">
        <v>65</v>
      </c>
      <c r="J977">
        <v>2.4</v>
      </c>
      <c r="K977">
        <v>5</v>
      </c>
      <c r="L977">
        <v>27</v>
      </c>
      <c r="M977" t="s">
        <v>86</v>
      </c>
      <c r="N977" t="s">
        <v>85</v>
      </c>
      <c r="O977">
        <v>0</v>
      </c>
      <c r="P977">
        <v>0</v>
      </c>
      <c r="Q977">
        <v>0</v>
      </c>
      <c r="S977">
        <v>0</v>
      </c>
      <c r="U977">
        <v>0</v>
      </c>
      <c r="V977">
        <v>351</v>
      </c>
      <c r="W977">
        <v>30</v>
      </c>
      <c r="X977">
        <v>2</v>
      </c>
      <c r="Y977">
        <v>0</v>
      </c>
      <c r="Z977" t="s">
        <v>72</v>
      </c>
      <c r="AA977">
        <v>269</v>
      </c>
      <c r="AB977">
        <v>64</v>
      </c>
      <c r="AD977">
        <v>0</v>
      </c>
      <c r="AG977">
        <v>16.5</v>
      </c>
      <c r="AH977">
        <v>20.7</v>
      </c>
      <c r="AK977">
        <v>3</v>
      </c>
      <c r="AM977">
        <v>299</v>
      </c>
      <c r="AN977">
        <v>36</v>
      </c>
      <c r="AO977">
        <v>2</v>
      </c>
      <c r="AP977">
        <v>0</v>
      </c>
      <c r="AQ977" t="s">
        <v>145</v>
      </c>
      <c r="AR977">
        <v>0</v>
      </c>
      <c r="AS977">
        <v>0</v>
      </c>
      <c r="AT977">
        <v>27.9</v>
      </c>
      <c r="AU977">
        <v>29.3</v>
      </c>
      <c r="AV977">
        <v>27.9</v>
      </c>
      <c r="AW977">
        <v>75</v>
      </c>
      <c r="AX977">
        <v>21</v>
      </c>
      <c r="AY977">
        <v>29</v>
      </c>
      <c r="BA977">
        <v>0.9</v>
      </c>
      <c r="BB977">
        <v>5</v>
      </c>
      <c r="BC977">
        <v>27</v>
      </c>
      <c r="BD977" t="s">
        <v>84</v>
      </c>
      <c r="BE977" t="s">
        <v>86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249</v>
      </c>
      <c r="BN977">
        <v>37</v>
      </c>
      <c r="BO977">
        <v>2</v>
      </c>
      <c r="BP977">
        <v>0</v>
      </c>
      <c r="BQ977" t="s">
        <v>72</v>
      </c>
      <c r="BR977">
        <v>158</v>
      </c>
      <c r="BS977">
        <v>79</v>
      </c>
      <c r="BT977">
        <v>60.5</v>
      </c>
      <c r="BU977">
        <v>41</v>
      </c>
      <c r="BV977">
        <v>36.4</v>
      </c>
      <c r="BW977">
        <v>58</v>
      </c>
      <c r="BX977">
        <v>29.31</v>
      </c>
      <c r="BY977">
        <v>764</v>
      </c>
      <c r="BZ977">
        <v>4.4770000000000003</v>
      </c>
      <c r="CA977">
        <v>1</v>
      </c>
      <c r="CB977" s="2">
        <f t="shared" si="127"/>
        <v>45668</v>
      </c>
      <c r="CC977" s="3">
        <f t="shared" si="128"/>
        <v>0.15625</v>
      </c>
      <c r="CD977" s="4">
        <f t="shared" si="122"/>
        <v>45668.15625</v>
      </c>
      <c r="CE977" s="18">
        <f t="shared" si="125"/>
        <v>0.17000000000000004</v>
      </c>
      <c r="CF977" s="18">
        <f t="shared" si="126"/>
        <v>0.08</v>
      </c>
      <c r="CG977" s="19">
        <f t="shared" si="129"/>
        <v>202.5</v>
      </c>
      <c r="CH977" s="19">
        <f t="shared" si="129"/>
        <v>540</v>
      </c>
      <c r="CI977" s="19">
        <f t="shared" si="123"/>
        <v>202.5</v>
      </c>
      <c r="CJ977" s="19">
        <f t="shared" si="124"/>
        <v>180</v>
      </c>
    </row>
    <row r="978" spans="1:88" x14ac:dyDescent="0.35">
      <c r="A978" t="s">
        <v>155</v>
      </c>
      <c r="B978" t="s">
        <v>1140</v>
      </c>
      <c r="C978">
        <v>27.9</v>
      </c>
      <c r="D978">
        <v>28.6</v>
      </c>
      <c r="E978">
        <v>27.9</v>
      </c>
      <c r="F978">
        <v>72</v>
      </c>
      <c r="G978">
        <v>20</v>
      </c>
      <c r="H978">
        <v>29</v>
      </c>
      <c r="I978">
        <v>65</v>
      </c>
      <c r="J978">
        <v>1.5</v>
      </c>
      <c r="K978">
        <v>4</v>
      </c>
      <c r="L978">
        <v>26</v>
      </c>
      <c r="M978" t="s">
        <v>84</v>
      </c>
      <c r="N978" t="s">
        <v>84</v>
      </c>
      <c r="O978">
        <v>0</v>
      </c>
      <c r="P978">
        <v>0</v>
      </c>
      <c r="Q978">
        <v>0</v>
      </c>
      <c r="S978">
        <v>0</v>
      </c>
      <c r="U978">
        <v>0</v>
      </c>
      <c r="V978">
        <v>351</v>
      </c>
      <c r="W978">
        <v>30</v>
      </c>
      <c r="X978">
        <v>2</v>
      </c>
      <c r="Y978">
        <v>0</v>
      </c>
      <c r="Z978" t="s">
        <v>72</v>
      </c>
      <c r="AA978">
        <v>273</v>
      </c>
      <c r="AB978">
        <v>61</v>
      </c>
      <c r="AD978">
        <v>0</v>
      </c>
      <c r="AG978">
        <v>15.6</v>
      </c>
      <c r="AH978">
        <v>18.2</v>
      </c>
      <c r="AK978">
        <v>9</v>
      </c>
      <c r="AM978">
        <v>305</v>
      </c>
      <c r="AN978">
        <v>37</v>
      </c>
      <c r="AO978">
        <v>2</v>
      </c>
      <c r="AP978">
        <v>0</v>
      </c>
      <c r="AQ978" t="s">
        <v>145</v>
      </c>
      <c r="AR978">
        <v>0</v>
      </c>
      <c r="AS978">
        <v>0</v>
      </c>
      <c r="AT978">
        <v>26.9</v>
      </c>
      <c r="AU978">
        <v>27.9</v>
      </c>
      <c r="AV978">
        <v>26.9</v>
      </c>
      <c r="AW978">
        <v>81</v>
      </c>
      <c r="AX978">
        <v>22</v>
      </c>
      <c r="AY978">
        <v>28</v>
      </c>
      <c r="BA978">
        <v>0.8</v>
      </c>
      <c r="BB978">
        <v>7</v>
      </c>
      <c r="BC978">
        <v>26</v>
      </c>
      <c r="BD978" t="s">
        <v>87</v>
      </c>
      <c r="BE978" t="s">
        <v>85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257</v>
      </c>
      <c r="BN978">
        <v>34</v>
      </c>
      <c r="BO978">
        <v>2</v>
      </c>
      <c r="BP978">
        <v>0</v>
      </c>
      <c r="BQ978" t="s">
        <v>72</v>
      </c>
      <c r="BR978">
        <v>220</v>
      </c>
      <c r="BS978">
        <v>23</v>
      </c>
      <c r="BT978">
        <v>60.3</v>
      </c>
      <c r="BU978">
        <v>41</v>
      </c>
      <c r="BV978">
        <v>36.299999999999997</v>
      </c>
      <c r="BW978">
        <v>57</v>
      </c>
      <c r="BX978">
        <v>29.31</v>
      </c>
      <c r="BY978">
        <v>764</v>
      </c>
      <c r="BZ978">
        <v>4.4770000000000003</v>
      </c>
      <c r="CA978">
        <v>1</v>
      </c>
      <c r="CB978" s="2">
        <f t="shared" si="127"/>
        <v>45668</v>
      </c>
      <c r="CC978" s="3">
        <f t="shared" si="128"/>
        <v>0.16666666666666666</v>
      </c>
      <c r="CD978" s="4">
        <f t="shared" si="122"/>
        <v>45668.166666666664</v>
      </c>
      <c r="CE978" s="18">
        <f t="shared" si="125"/>
        <v>0.17000000000000004</v>
      </c>
      <c r="CF978" s="18">
        <f t="shared" si="126"/>
        <v>0.08</v>
      </c>
      <c r="CG978" s="19">
        <f t="shared" si="129"/>
        <v>225</v>
      </c>
      <c r="CH978" s="19">
        <f t="shared" si="129"/>
        <v>202.5</v>
      </c>
      <c r="CI978" s="19">
        <f t="shared" si="123"/>
        <v>225</v>
      </c>
      <c r="CJ978" s="19">
        <f t="shared" si="124"/>
        <v>202.5</v>
      </c>
    </row>
    <row r="979" spans="1:88" x14ac:dyDescent="0.35">
      <c r="A979" t="s">
        <v>155</v>
      </c>
      <c r="B979" t="s">
        <v>1141</v>
      </c>
      <c r="C979">
        <v>27.2</v>
      </c>
      <c r="D979">
        <v>27.9</v>
      </c>
      <c r="E979">
        <v>27.2</v>
      </c>
      <c r="F979">
        <v>75</v>
      </c>
      <c r="G979">
        <v>20</v>
      </c>
      <c r="H979">
        <v>28</v>
      </c>
      <c r="I979">
        <v>65</v>
      </c>
      <c r="J979">
        <v>1.5</v>
      </c>
      <c r="K979">
        <v>4</v>
      </c>
      <c r="L979">
        <v>26</v>
      </c>
      <c r="M979" t="s">
        <v>84</v>
      </c>
      <c r="N979" t="s">
        <v>84</v>
      </c>
      <c r="O979">
        <v>0</v>
      </c>
      <c r="P979">
        <v>0</v>
      </c>
      <c r="Q979">
        <v>0</v>
      </c>
      <c r="S979">
        <v>0</v>
      </c>
      <c r="U979">
        <v>0</v>
      </c>
      <c r="V979">
        <v>350</v>
      </c>
      <c r="W979">
        <v>28</v>
      </c>
      <c r="X979">
        <v>2</v>
      </c>
      <c r="Y979">
        <v>0</v>
      </c>
      <c r="Z979" t="s">
        <v>72</v>
      </c>
      <c r="AA979">
        <v>268</v>
      </c>
      <c r="AB979">
        <v>64</v>
      </c>
      <c r="AD979">
        <v>8</v>
      </c>
      <c r="AG979">
        <v>15.2</v>
      </c>
      <c r="AH979">
        <v>17.399999999999999</v>
      </c>
      <c r="AK979">
        <v>12</v>
      </c>
      <c r="AM979">
        <v>313</v>
      </c>
      <c r="AN979">
        <v>37</v>
      </c>
      <c r="AO979">
        <v>2</v>
      </c>
      <c r="AP979">
        <v>0</v>
      </c>
      <c r="AQ979" t="s">
        <v>145</v>
      </c>
      <c r="AR979">
        <v>0</v>
      </c>
      <c r="AS979">
        <v>0</v>
      </c>
      <c r="AT979">
        <v>26.4</v>
      </c>
      <c r="AU979">
        <v>26.9</v>
      </c>
      <c r="AV979">
        <v>26.4</v>
      </c>
      <c r="AW979">
        <v>84</v>
      </c>
      <c r="AX979">
        <v>22</v>
      </c>
      <c r="AY979">
        <v>27</v>
      </c>
      <c r="BA979">
        <v>1</v>
      </c>
      <c r="BB979">
        <v>7</v>
      </c>
      <c r="BC979">
        <v>26</v>
      </c>
      <c r="BD979" t="s">
        <v>87</v>
      </c>
      <c r="BE979" t="s">
        <v>77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257</v>
      </c>
      <c r="BN979">
        <v>36</v>
      </c>
      <c r="BO979">
        <v>1</v>
      </c>
      <c r="BP979">
        <v>0</v>
      </c>
      <c r="BQ979" t="s">
        <v>72</v>
      </c>
      <c r="BR979">
        <v>184</v>
      </c>
      <c r="BS979">
        <v>61</v>
      </c>
      <c r="BT979">
        <v>60.2</v>
      </c>
      <c r="BU979">
        <v>41</v>
      </c>
      <c r="BV979">
        <v>36.200000000000003</v>
      </c>
      <c r="BW979">
        <v>57</v>
      </c>
      <c r="BX979">
        <v>29.3</v>
      </c>
      <c r="BY979">
        <v>764</v>
      </c>
      <c r="BZ979">
        <v>4.4770000000000003</v>
      </c>
      <c r="CA979">
        <v>1</v>
      </c>
      <c r="CB979" s="2">
        <f t="shared" si="127"/>
        <v>45668</v>
      </c>
      <c r="CC979" s="3">
        <f t="shared" si="128"/>
        <v>0.17708333333333334</v>
      </c>
      <c r="CD979" s="4">
        <f t="shared" si="122"/>
        <v>45668.177083333336</v>
      </c>
      <c r="CE979" s="18">
        <f t="shared" si="125"/>
        <v>0.17000000000000004</v>
      </c>
      <c r="CF979" s="18">
        <f t="shared" si="126"/>
        <v>0.08</v>
      </c>
      <c r="CG979" s="19">
        <f t="shared" si="129"/>
        <v>225</v>
      </c>
      <c r="CH979" s="19">
        <f t="shared" si="129"/>
        <v>292.5</v>
      </c>
      <c r="CI979" s="19">
        <f t="shared" si="123"/>
        <v>225</v>
      </c>
      <c r="CJ979" s="19">
        <f t="shared" si="124"/>
        <v>292.5</v>
      </c>
    </row>
    <row r="980" spans="1:88" x14ac:dyDescent="0.35">
      <c r="A980" t="s">
        <v>155</v>
      </c>
      <c r="B980" t="s">
        <v>1142</v>
      </c>
      <c r="C980">
        <v>26.8</v>
      </c>
      <c r="D980">
        <v>27.3</v>
      </c>
      <c r="E980">
        <v>26.8</v>
      </c>
      <c r="F980">
        <v>77</v>
      </c>
      <c r="G980">
        <v>21</v>
      </c>
      <c r="H980">
        <v>27</v>
      </c>
      <c r="I980">
        <v>65</v>
      </c>
      <c r="J980">
        <v>1</v>
      </c>
      <c r="K980">
        <v>3</v>
      </c>
      <c r="L980">
        <v>26</v>
      </c>
      <c r="M980" t="s">
        <v>84</v>
      </c>
      <c r="N980" t="s">
        <v>84</v>
      </c>
      <c r="O980">
        <v>0</v>
      </c>
      <c r="P980">
        <v>0</v>
      </c>
      <c r="Q980">
        <v>0</v>
      </c>
      <c r="S980">
        <v>0</v>
      </c>
      <c r="U980">
        <v>0</v>
      </c>
      <c r="V980">
        <v>352</v>
      </c>
      <c r="W980">
        <v>30</v>
      </c>
      <c r="X980">
        <v>2</v>
      </c>
      <c r="Y980">
        <v>0</v>
      </c>
      <c r="Z980" t="s">
        <v>72</v>
      </c>
      <c r="AA980">
        <v>290</v>
      </c>
      <c r="AB980">
        <v>44</v>
      </c>
      <c r="AD980">
        <v>8</v>
      </c>
      <c r="AG980">
        <v>14.8</v>
      </c>
      <c r="AH980">
        <v>17.3</v>
      </c>
      <c r="AK980">
        <v>12</v>
      </c>
      <c r="AM980">
        <v>314</v>
      </c>
      <c r="AN980">
        <v>39</v>
      </c>
      <c r="AO980">
        <v>2</v>
      </c>
      <c r="AP980">
        <v>0</v>
      </c>
      <c r="AQ980" t="s">
        <v>145</v>
      </c>
      <c r="AR980">
        <v>0</v>
      </c>
      <c r="AS980">
        <v>0</v>
      </c>
      <c r="AT980">
        <v>26.2</v>
      </c>
      <c r="AU980">
        <v>26.4</v>
      </c>
      <c r="AV980">
        <v>26.2</v>
      </c>
      <c r="AW980">
        <v>86</v>
      </c>
      <c r="AX980">
        <v>23</v>
      </c>
      <c r="AY980">
        <v>26</v>
      </c>
      <c r="BA980">
        <v>0.3</v>
      </c>
      <c r="BB980">
        <v>6</v>
      </c>
      <c r="BC980">
        <v>25</v>
      </c>
      <c r="BD980" t="s">
        <v>87</v>
      </c>
      <c r="BE980" t="s">
        <v>77</v>
      </c>
      <c r="BF980">
        <v>0.01</v>
      </c>
      <c r="BG980">
        <v>0.01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271</v>
      </c>
      <c r="BN980">
        <v>33</v>
      </c>
      <c r="BO980">
        <v>1</v>
      </c>
      <c r="BP980">
        <v>0</v>
      </c>
      <c r="BQ980" t="s">
        <v>72</v>
      </c>
      <c r="BR980">
        <v>145</v>
      </c>
      <c r="BS980">
        <v>111</v>
      </c>
      <c r="BT980">
        <v>60.1</v>
      </c>
      <c r="BU980">
        <v>41</v>
      </c>
      <c r="BV980">
        <v>36.1</v>
      </c>
      <c r="BW980">
        <v>57</v>
      </c>
      <c r="BX980">
        <v>29.29</v>
      </c>
      <c r="BY980">
        <v>764</v>
      </c>
      <c r="BZ980">
        <v>4.4770000000000003</v>
      </c>
      <c r="CA980">
        <v>1</v>
      </c>
      <c r="CB980" s="2">
        <f t="shared" si="127"/>
        <v>45668</v>
      </c>
      <c r="CC980" s="3">
        <f t="shared" si="128"/>
        <v>0.1875</v>
      </c>
      <c r="CD980" s="4">
        <f t="shared" si="122"/>
        <v>45668.1875</v>
      </c>
      <c r="CE980" s="18">
        <f t="shared" si="125"/>
        <v>0.17000000000000004</v>
      </c>
      <c r="CF980" s="18">
        <f t="shared" si="126"/>
        <v>0.09</v>
      </c>
      <c r="CG980" s="19">
        <f t="shared" si="129"/>
        <v>225</v>
      </c>
      <c r="CH980" s="19">
        <f t="shared" si="129"/>
        <v>292.5</v>
      </c>
      <c r="CI980" s="19">
        <f t="shared" si="123"/>
        <v>225</v>
      </c>
      <c r="CJ980" s="19">
        <f t="shared" si="124"/>
        <v>292.5</v>
      </c>
    </row>
    <row r="981" spans="1:88" x14ac:dyDescent="0.35">
      <c r="A981" t="s">
        <v>155</v>
      </c>
      <c r="B981" t="s">
        <v>1143</v>
      </c>
      <c r="C981">
        <v>26.4</v>
      </c>
      <c r="D981">
        <v>26.8</v>
      </c>
      <c r="E981">
        <v>26.4</v>
      </c>
      <c r="F981">
        <v>78</v>
      </c>
      <c r="G981">
        <v>20</v>
      </c>
      <c r="H981">
        <v>27</v>
      </c>
      <c r="I981">
        <v>65</v>
      </c>
      <c r="J981">
        <v>0.9</v>
      </c>
      <c r="K981">
        <v>4</v>
      </c>
      <c r="L981">
        <v>25</v>
      </c>
      <c r="M981" t="s">
        <v>84</v>
      </c>
      <c r="N981" t="s">
        <v>84</v>
      </c>
      <c r="O981">
        <v>0</v>
      </c>
      <c r="P981">
        <v>0</v>
      </c>
      <c r="Q981">
        <v>0</v>
      </c>
      <c r="S981">
        <v>0</v>
      </c>
      <c r="U981">
        <v>0</v>
      </c>
      <c r="V981">
        <v>350</v>
      </c>
      <c r="W981">
        <v>28</v>
      </c>
      <c r="X981">
        <v>2</v>
      </c>
      <c r="Y981">
        <v>0</v>
      </c>
      <c r="Z981" t="s">
        <v>72</v>
      </c>
      <c r="AA981">
        <v>283</v>
      </c>
      <c r="AB981">
        <v>50</v>
      </c>
      <c r="AD981">
        <v>0</v>
      </c>
      <c r="AG981">
        <v>14.7</v>
      </c>
      <c r="AH981">
        <v>16.899999999999999</v>
      </c>
      <c r="AK981">
        <v>13</v>
      </c>
      <c r="AM981">
        <v>303</v>
      </c>
      <c r="AN981">
        <v>33</v>
      </c>
      <c r="AO981">
        <v>2</v>
      </c>
      <c r="AP981">
        <v>0</v>
      </c>
      <c r="AQ981" t="s">
        <v>145</v>
      </c>
      <c r="AR981">
        <v>0</v>
      </c>
      <c r="AS981">
        <v>0</v>
      </c>
      <c r="AT981">
        <v>26</v>
      </c>
      <c r="AU981">
        <v>26.3</v>
      </c>
      <c r="AV981">
        <v>26</v>
      </c>
      <c r="AW981">
        <v>86</v>
      </c>
      <c r="AX981">
        <v>22</v>
      </c>
      <c r="AY981">
        <v>26</v>
      </c>
      <c r="BA981">
        <v>0.1</v>
      </c>
      <c r="BB981">
        <v>2</v>
      </c>
      <c r="BC981">
        <v>26</v>
      </c>
      <c r="BD981" t="s">
        <v>84</v>
      </c>
      <c r="BE981" t="s">
        <v>84</v>
      </c>
      <c r="BF981">
        <v>0</v>
      </c>
      <c r="BG981">
        <v>0.01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271</v>
      </c>
      <c r="BN981">
        <v>39</v>
      </c>
      <c r="BO981">
        <v>2</v>
      </c>
      <c r="BP981">
        <v>0</v>
      </c>
      <c r="BQ981" t="s">
        <v>72</v>
      </c>
      <c r="BR981">
        <v>239</v>
      </c>
      <c r="BS981">
        <v>17</v>
      </c>
      <c r="BT981">
        <v>60</v>
      </c>
      <c r="BU981">
        <v>41</v>
      </c>
      <c r="BV981">
        <v>36</v>
      </c>
      <c r="BW981">
        <v>57</v>
      </c>
      <c r="BX981">
        <v>29.28</v>
      </c>
      <c r="BY981">
        <v>764</v>
      </c>
      <c r="BZ981">
        <v>4.4770000000000003</v>
      </c>
      <c r="CA981">
        <v>1</v>
      </c>
      <c r="CB981" s="2">
        <f t="shared" si="127"/>
        <v>45668</v>
      </c>
      <c r="CC981" s="3">
        <f t="shared" si="128"/>
        <v>0.19791666666666666</v>
      </c>
      <c r="CD981" s="4">
        <f t="shared" si="122"/>
        <v>45668.197916666664</v>
      </c>
      <c r="CE981" s="18">
        <f t="shared" si="125"/>
        <v>0.17000000000000004</v>
      </c>
      <c r="CF981" s="18">
        <f t="shared" si="126"/>
        <v>0.09</v>
      </c>
      <c r="CG981" s="19">
        <f t="shared" si="129"/>
        <v>225</v>
      </c>
      <c r="CH981" s="19">
        <f t="shared" si="129"/>
        <v>225</v>
      </c>
      <c r="CI981" s="19">
        <f t="shared" si="123"/>
        <v>225</v>
      </c>
      <c r="CJ981" s="19">
        <f t="shared" si="124"/>
        <v>225</v>
      </c>
    </row>
    <row r="982" spans="1:88" x14ac:dyDescent="0.35">
      <c r="A982" t="s">
        <v>155</v>
      </c>
      <c r="B982" t="s">
        <v>1144</v>
      </c>
      <c r="C982">
        <v>26.2</v>
      </c>
      <c r="D982">
        <v>26.4</v>
      </c>
      <c r="E982">
        <v>26.2</v>
      </c>
      <c r="F982">
        <v>79</v>
      </c>
      <c r="G982">
        <v>21</v>
      </c>
      <c r="H982">
        <v>26</v>
      </c>
      <c r="I982">
        <v>65</v>
      </c>
      <c r="J982">
        <v>0.4</v>
      </c>
      <c r="K982">
        <v>3</v>
      </c>
      <c r="L982">
        <v>25</v>
      </c>
      <c r="M982" t="s">
        <v>84</v>
      </c>
      <c r="N982" t="s">
        <v>84</v>
      </c>
      <c r="O982">
        <v>0</v>
      </c>
      <c r="P982">
        <v>0</v>
      </c>
      <c r="Q982">
        <v>0</v>
      </c>
      <c r="S982">
        <v>0</v>
      </c>
      <c r="U982">
        <v>0</v>
      </c>
      <c r="V982">
        <v>350</v>
      </c>
      <c r="W982">
        <v>29</v>
      </c>
      <c r="X982">
        <v>2</v>
      </c>
      <c r="Y982">
        <v>0</v>
      </c>
      <c r="Z982" t="s">
        <v>72</v>
      </c>
      <c r="AA982">
        <v>127</v>
      </c>
      <c r="AB982">
        <v>205</v>
      </c>
      <c r="AD982">
        <v>1</v>
      </c>
      <c r="AG982">
        <v>14.7</v>
      </c>
      <c r="AH982">
        <v>17.100000000000001</v>
      </c>
      <c r="AK982">
        <v>13</v>
      </c>
      <c r="AM982">
        <v>304</v>
      </c>
      <c r="AN982">
        <v>34</v>
      </c>
      <c r="AO982">
        <v>2</v>
      </c>
      <c r="AP982">
        <v>0</v>
      </c>
      <c r="AQ982" t="s">
        <v>145</v>
      </c>
      <c r="AR982">
        <v>0</v>
      </c>
      <c r="AS982">
        <v>0</v>
      </c>
      <c r="AT982">
        <v>26.2</v>
      </c>
      <c r="AU982">
        <v>26.2</v>
      </c>
      <c r="AV982">
        <v>26</v>
      </c>
      <c r="AW982">
        <v>87</v>
      </c>
      <c r="AX982">
        <v>23</v>
      </c>
      <c r="AY982">
        <v>26</v>
      </c>
      <c r="BA982">
        <v>0</v>
      </c>
      <c r="BB982">
        <v>0</v>
      </c>
      <c r="BC982">
        <v>26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277</v>
      </c>
      <c r="BN982">
        <v>37</v>
      </c>
      <c r="BO982">
        <v>2</v>
      </c>
      <c r="BP982">
        <v>0</v>
      </c>
      <c r="BQ982" t="s">
        <v>72</v>
      </c>
      <c r="BR982">
        <v>264</v>
      </c>
      <c r="BS982">
        <v>0</v>
      </c>
      <c r="BT982">
        <v>59.9</v>
      </c>
      <c r="BU982">
        <v>41</v>
      </c>
      <c r="BV982">
        <v>35.9</v>
      </c>
      <c r="BW982">
        <v>57</v>
      </c>
      <c r="BX982">
        <v>29.26</v>
      </c>
      <c r="BY982">
        <v>764</v>
      </c>
      <c r="BZ982">
        <v>4.4770000000000003</v>
      </c>
      <c r="CA982">
        <v>1</v>
      </c>
      <c r="CB982" s="2">
        <f t="shared" si="127"/>
        <v>45668</v>
      </c>
      <c r="CC982" s="3">
        <f t="shared" si="128"/>
        <v>0.20833333333333334</v>
      </c>
      <c r="CD982" s="4">
        <f t="shared" si="122"/>
        <v>45668.208333333336</v>
      </c>
      <c r="CE982" s="18">
        <f t="shared" si="125"/>
        <v>0.17000000000000004</v>
      </c>
      <c r="CF982" s="18">
        <f t="shared" si="126"/>
        <v>0.09</v>
      </c>
      <c r="CG982" s="19">
        <f t="shared" si="129"/>
        <v>225</v>
      </c>
      <c r="CH982" s="19" t="str">
        <f t="shared" si="129"/>
        <v/>
      </c>
      <c r="CI982" s="19">
        <f t="shared" si="123"/>
        <v>225</v>
      </c>
      <c r="CJ982" s="19" t="str">
        <f t="shared" si="124"/>
        <v/>
      </c>
    </row>
    <row r="983" spans="1:88" x14ac:dyDescent="0.35">
      <c r="A983" t="s">
        <v>155</v>
      </c>
      <c r="B983" t="s">
        <v>1145</v>
      </c>
      <c r="C983">
        <v>26</v>
      </c>
      <c r="D983">
        <v>26.2</v>
      </c>
      <c r="E983">
        <v>26</v>
      </c>
      <c r="F983">
        <v>80</v>
      </c>
      <c r="G983">
        <v>21</v>
      </c>
      <c r="H983">
        <v>26</v>
      </c>
      <c r="I983">
        <v>65</v>
      </c>
      <c r="J983">
        <v>0.2</v>
      </c>
      <c r="K983">
        <v>2</v>
      </c>
      <c r="L983">
        <v>26</v>
      </c>
      <c r="M983" t="s">
        <v>84</v>
      </c>
      <c r="N983" t="s">
        <v>84</v>
      </c>
      <c r="O983">
        <v>0</v>
      </c>
      <c r="P983">
        <v>0</v>
      </c>
      <c r="Q983">
        <v>0</v>
      </c>
      <c r="S983">
        <v>0</v>
      </c>
      <c r="U983">
        <v>0</v>
      </c>
      <c r="V983">
        <v>350</v>
      </c>
      <c r="W983">
        <v>29</v>
      </c>
      <c r="X983">
        <v>2</v>
      </c>
      <c r="Y983">
        <v>0</v>
      </c>
      <c r="Z983" t="s">
        <v>72</v>
      </c>
      <c r="AA983">
        <v>322</v>
      </c>
      <c r="AB983">
        <v>12</v>
      </c>
      <c r="AD983">
        <v>1</v>
      </c>
      <c r="AG983">
        <v>14.5</v>
      </c>
      <c r="AH983">
        <v>16.899999999999999</v>
      </c>
      <c r="AK983">
        <v>13</v>
      </c>
      <c r="AM983">
        <v>307</v>
      </c>
      <c r="AN983">
        <v>39</v>
      </c>
      <c r="AO983">
        <v>2</v>
      </c>
      <c r="AP983">
        <v>0</v>
      </c>
      <c r="AQ983" t="s">
        <v>145</v>
      </c>
      <c r="AR983">
        <v>0</v>
      </c>
      <c r="AS983">
        <v>0</v>
      </c>
      <c r="AT983">
        <v>26.5</v>
      </c>
      <c r="AU983">
        <v>26.5</v>
      </c>
      <c r="AV983">
        <v>26.2</v>
      </c>
      <c r="AW983">
        <v>87</v>
      </c>
      <c r="AX983">
        <v>23</v>
      </c>
      <c r="AY983">
        <v>27</v>
      </c>
      <c r="BA983">
        <v>0</v>
      </c>
      <c r="BB983">
        <v>0</v>
      </c>
      <c r="BC983">
        <v>26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278</v>
      </c>
      <c r="BN983">
        <v>33</v>
      </c>
      <c r="BO983">
        <v>2</v>
      </c>
      <c r="BP983">
        <v>0</v>
      </c>
      <c r="BQ983" t="s">
        <v>72</v>
      </c>
      <c r="BR983">
        <v>264</v>
      </c>
      <c r="BS983">
        <v>0</v>
      </c>
      <c r="BT983">
        <v>59.8</v>
      </c>
      <c r="BU983">
        <v>41</v>
      </c>
      <c r="BV983">
        <v>35.799999999999997</v>
      </c>
      <c r="BW983">
        <v>57</v>
      </c>
      <c r="BX983">
        <v>29.25</v>
      </c>
      <c r="BY983">
        <v>764</v>
      </c>
      <c r="BZ983">
        <v>4.4770000000000003</v>
      </c>
      <c r="CA983">
        <v>1</v>
      </c>
      <c r="CB983" s="2">
        <f t="shared" si="127"/>
        <v>45668</v>
      </c>
      <c r="CC983" s="3">
        <f t="shared" si="128"/>
        <v>0.21875</v>
      </c>
      <c r="CD983" s="4">
        <f t="shared" si="122"/>
        <v>45668.21875</v>
      </c>
      <c r="CE983" s="18">
        <f t="shared" si="125"/>
        <v>0.17000000000000004</v>
      </c>
      <c r="CF983" s="18">
        <f t="shared" si="126"/>
        <v>0.09</v>
      </c>
      <c r="CG983" s="19">
        <f t="shared" si="129"/>
        <v>225</v>
      </c>
      <c r="CH983" s="19" t="str">
        <f t="shared" si="129"/>
        <v/>
      </c>
      <c r="CI983" s="19">
        <f t="shared" si="123"/>
        <v>225</v>
      </c>
      <c r="CJ983" s="19" t="str">
        <f t="shared" si="124"/>
        <v/>
      </c>
    </row>
    <row r="984" spans="1:88" x14ac:dyDescent="0.35">
      <c r="A984" t="s">
        <v>155</v>
      </c>
      <c r="B984" t="s">
        <v>1146</v>
      </c>
      <c r="C984">
        <v>26</v>
      </c>
      <c r="D984">
        <v>26.1</v>
      </c>
      <c r="E984">
        <v>26</v>
      </c>
      <c r="F984">
        <v>81</v>
      </c>
      <c r="G984">
        <v>21</v>
      </c>
      <c r="H984">
        <v>26</v>
      </c>
      <c r="I984">
        <v>65</v>
      </c>
      <c r="J984">
        <v>0.1</v>
      </c>
      <c r="K984">
        <v>2</v>
      </c>
      <c r="L984">
        <v>26</v>
      </c>
      <c r="M984" t="s">
        <v>84</v>
      </c>
      <c r="N984" t="s">
        <v>84</v>
      </c>
      <c r="O984">
        <v>0</v>
      </c>
      <c r="P984">
        <v>0</v>
      </c>
      <c r="Q984">
        <v>0</v>
      </c>
      <c r="S984">
        <v>0</v>
      </c>
      <c r="U984">
        <v>0</v>
      </c>
      <c r="V984">
        <v>350</v>
      </c>
      <c r="W984">
        <v>29</v>
      </c>
      <c r="X984">
        <v>2</v>
      </c>
      <c r="Y984">
        <v>0</v>
      </c>
      <c r="Z984" t="s">
        <v>72</v>
      </c>
      <c r="AA984">
        <v>327</v>
      </c>
      <c r="AB984">
        <v>5</v>
      </c>
      <c r="AD984">
        <v>0</v>
      </c>
      <c r="AG984">
        <v>14.5</v>
      </c>
      <c r="AH984">
        <v>16.899999999999999</v>
      </c>
      <c r="AK984">
        <v>13</v>
      </c>
      <c r="AM984">
        <v>305</v>
      </c>
      <c r="AN984">
        <v>35</v>
      </c>
      <c r="AO984">
        <v>2</v>
      </c>
      <c r="AP984">
        <v>0</v>
      </c>
      <c r="AQ984" t="s">
        <v>145</v>
      </c>
      <c r="AR984">
        <v>0</v>
      </c>
      <c r="AS984">
        <v>0</v>
      </c>
      <c r="AT984">
        <v>26.4</v>
      </c>
      <c r="AU984">
        <v>26.5</v>
      </c>
      <c r="AV984">
        <v>26.4</v>
      </c>
      <c r="AW984">
        <v>87</v>
      </c>
      <c r="AX984">
        <v>23</v>
      </c>
      <c r="AY984">
        <v>27</v>
      </c>
      <c r="BA984">
        <v>0</v>
      </c>
      <c r="BB984">
        <v>0</v>
      </c>
      <c r="BC984">
        <v>26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272</v>
      </c>
      <c r="BN984">
        <v>37</v>
      </c>
      <c r="BO984">
        <v>2</v>
      </c>
      <c r="BP984">
        <v>0</v>
      </c>
      <c r="BQ984" t="s">
        <v>72</v>
      </c>
      <c r="BR984">
        <v>258</v>
      </c>
      <c r="BS984">
        <v>0</v>
      </c>
      <c r="BT984">
        <v>59.7</v>
      </c>
      <c r="BU984">
        <v>41</v>
      </c>
      <c r="BV984">
        <v>35.700000000000003</v>
      </c>
      <c r="BW984">
        <v>57</v>
      </c>
      <c r="BX984">
        <v>29.25</v>
      </c>
      <c r="BY984">
        <v>764</v>
      </c>
      <c r="BZ984">
        <v>4.4770000000000003</v>
      </c>
      <c r="CA984">
        <v>1</v>
      </c>
      <c r="CB984" s="2">
        <f t="shared" si="127"/>
        <v>45668</v>
      </c>
      <c r="CC984" s="3">
        <f t="shared" si="128"/>
        <v>0.22916666666666666</v>
      </c>
      <c r="CD984" s="4">
        <f t="shared" si="122"/>
        <v>45668.229166666664</v>
      </c>
      <c r="CE984" s="18">
        <f t="shared" si="125"/>
        <v>0.17000000000000004</v>
      </c>
      <c r="CF984" s="18">
        <f t="shared" si="126"/>
        <v>0.09</v>
      </c>
      <c r="CG984" s="19">
        <f t="shared" si="129"/>
        <v>225</v>
      </c>
      <c r="CH984" s="19" t="str">
        <f t="shared" si="129"/>
        <v/>
      </c>
      <c r="CI984" s="19">
        <f t="shared" si="123"/>
        <v>225</v>
      </c>
      <c r="CJ984" s="19" t="str">
        <f t="shared" si="124"/>
        <v/>
      </c>
    </row>
    <row r="985" spans="1:88" x14ac:dyDescent="0.35">
      <c r="A985" t="s">
        <v>155</v>
      </c>
      <c r="B985" t="s">
        <v>1147</v>
      </c>
      <c r="C985">
        <v>26</v>
      </c>
      <c r="D985">
        <v>26</v>
      </c>
      <c r="E985">
        <v>25.9</v>
      </c>
      <c r="F985">
        <v>81</v>
      </c>
      <c r="G985">
        <v>21</v>
      </c>
      <c r="H985">
        <v>26</v>
      </c>
      <c r="I985">
        <v>65</v>
      </c>
      <c r="J985">
        <v>0.2</v>
      </c>
      <c r="K985">
        <v>2</v>
      </c>
      <c r="L985">
        <v>26</v>
      </c>
      <c r="M985" t="s">
        <v>84</v>
      </c>
      <c r="N985" t="s">
        <v>84</v>
      </c>
      <c r="O985">
        <v>0</v>
      </c>
      <c r="P985">
        <v>0</v>
      </c>
      <c r="Q985">
        <v>0</v>
      </c>
      <c r="S985">
        <v>0</v>
      </c>
      <c r="U985">
        <v>0</v>
      </c>
      <c r="V985">
        <v>347</v>
      </c>
      <c r="W985">
        <v>29</v>
      </c>
      <c r="X985">
        <v>2</v>
      </c>
      <c r="Y985">
        <v>0</v>
      </c>
      <c r="Z985" t="s">
        <v>72</v>
      </c>
      <c r="AA985">
        <v>316</v>
      </c>
      <c r="AB985">
        <v>14</v>
      </c>
      <c r="AD985">
        <v>1</v>
      </c>
      <c r="AG985">
        <v>14.5</v>
      </c>
      <c r="AH985">
        <v>16.899999999999999</v>
      </c>
      <c r="AK985">
        <v>13</v>
      </c>
      <c r="AM985">
        <v>313</v>
      </c>
      <c r="AN985">
        <v>34</v>
      </c>
      <c r="AO985">
        <v>2</v>
      </c>
      <c r="AP985">
        <v>0</v>
      </c>
      <c r="AQ985" t="s">
        <v>145</v>
      </c>
      <c r="AR985">
        <v>0</v>
      </c>
      <c r="AS985">
        <v>0</v>
      </c>
      <c r="AT985">
        <v>26.1</v>
      </c>
      <c r="AU985">
        <v>26.4</v>
      </c>
      <c r="AV985">
        <v>26.1</v>
      </c>
      <c r="AW985">
        <v>87</v>
      </c>
      <c r="AX985">
        <v>23</v>
      </c>
      <c r="AY985">
        <v>26</v>
      </c>
      <c r="BA985">
        <v>0</v>
      </c>
      <c r="BB985">
        <v>0</v>
      </c>
      <c r="BC985">
        <v>26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282</v>
      </c>
      <c r="BN985">
        <v>37</v>
      </c>
      <c r="BO985">
        <v>2</v>
      </c>
      <c r="BP985">
        <v>0</v>
      </c>
      <c r="BQ985" t="s">
        <v>72</v>
      </c>
      <c r="BR985">
        <v>268</v>
      </c>
      <c r="BS985">
        <v>0</v>
      </c>
      <c r="BT985">
        <v>59.6</v>
      </c>
      <c r="BU985">
        <v>41</v>
      </c>
      <c r="BV985">
        <v>35.6</v>
      </c>
      <c r="BW985">
        <v>57</v>
      </c>
      <c r="BX985">
        <v>29.24</v>
      </c>
      <c r="BY985">
        <v>764</v>
      </c>
      <c r="BZ985">
        <v>4.4770000000000003</v>
      </c>
      <c r="CA985">
        <v>1</v>
      </c>
      <c r="CB985" s="2">
        <f t="shared" si="127"/>
        <v>45668</v>
      </c>
      <c r="CC985" s="3">
        <f t="shared" si="128"/>
        <v>0.23958333333333334</v>
      </c>
      <c r="CD985" s="4">
        <f t="shared" si="122"/>
        <v>45668.239583333336</v>
      </c>
      <c r="CE985" s="18">
        <f t="shared" si="125"/>
        <v>0.17000000000000004</v>
      </c>
      <c r="CF985" s="18">
        <f t="shared" si="126"/>
        <v>0.09</v>
      </c>
      <c r="CG985" s="19">
        <f t="shared" si="129"/>
        <v>225</v>
      </c>
      <c r="CH985" s="19" t="str">
        <f t="shared" si="129"/>
        <v/>
      </c>
      <c r="CI985" s="19">
        <f t="shared" si="123"/>
        <v>225</v>
      </c>
      <c r="CJ985" s="19" t="str">
        <f t="shared" si="124"/>
        <v/>
      </c>
    </row>
    <row r="986" spans="1:88" x14ac:dyDescent="0.35">
      <c r="A986" t="s">
        <v>155</v>
      </c>
      <c r="B986" t="s">
        <v>1148</v>
      </c>
      <c r="C986">
        <v>25.9</v>
      </c>
      <c r="D986">
        <v>26</v>
      </c>
      <c r="E986">
        <v>25.9</v>
      </c>
      <c r="F986">
        <v>82</v>
      </c>
      <c r="G986">
        <v>21</v>
      </c>
      <c r="H986">
        <v>26</v>
      </c>
      <c r="I986">
        <v>65</v>
      </c>
      <c r="J986">
        <v>0.3</v>
      </c>
      <c r="K986">
        <v>2</v>
      </c>
      <c r="L986">
        <v>26</v>
      </c>
      <c r="M986" t="s">
        <v>84</v>
      </c>
      <c r="N986" t="s">
        <v>84</v>
      </c>
      <c r="O986">
        <v>0</v>
      </c>
      <c r="P986">
        <v>0</v>
      </c>
      <c r="Q986">
        <v>0</v>
      </c>
      <c r="S986">
        <v>0</v>
      </c>
      <c r="U986">
        <v>0</v>
      </c>
      <c r="V986">
        <v>342</v>
      </c>
      <c r="W986">
        <v>30</v>
      </c>
      <c r="X986">
        <v>2</v>
      </c>
      <c r="Y986">
        <v>0</v>
      </c>
      <c r="Z986" t="s">
        <v>72</v>
      </c>
      <c r="AA986">
        <v>300</v>
      </c>
      <c r="AB986">
        <v>25</v>
      </c>
      <c r="AD986">
        <v>2</v>
      </c>
      <c r="AG986">
        <v>14.4</v>
      </c>
      <c r="AH986">
        <v>16.600000000000001</v>
      </c>
      <c r="AK986">
        <v>13</v>
      </c>
      <c r="AM986">
        <v>320</v>
      </c>
      <c r="AN986">
        <v>36</v>
      </c>
      <c r="AO986">
        <v>2</v>
      </c>
      <c r="AP986">
        <v>0</v>
      </c>
      <c r="AQ986" t="s">
        <v>145</v>
      </c>
      <c r="AR986">
        <v>0</v>
      </c>
      <c r="AS986">
        <v>0</v>
      </c>
      <c r="AT986">
        <v>26.1</v>
      </c>
      <c r="AU986">
        <v>26.2</v>
      </c>
      <c r="AV986">
        <v>26.1</v>
      </c>
      <c r="AW986">
        <v>87</v>
      </c>
      <c r="AX986">
        <v>23</v>
      </c>
      <c r="AY986">
        <v>26</v>
      </c>
      <c r="BA986">
        <v>0</v>
      </c>
      <c r="BB986">
        <v>0</v>
      </c>
      <c r="BC986">
        <v>26</v>
      </c>
      <c r="BF986">
        <v>0.01</v>
      </c>
      <c r="BG986">
        <v>0.01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288</v>
      </c>
      <c r="BN986">
        <v>33</v>
      </c>
      <c r="BO986">
        <v>1</v>
      </c>
      <c r="BP986">
        <v>0</v>
      </c>
      <c r="BQ986" t="s">
        <v>72</v>
      </c>
      <c r="BR986">
        <v>276</v>
      </c>
      <c r="BS986">
        <v>0</v>
      </c>
      <c r="BT986">
        <v>59.5</v>
      </c>
      <c r="BU986">
        <v>41</v>
      </c>
      <c r="BV986">
        <v>35.5</v>
      </c>
      <c r="BW986">
        <v>57</v>
      </c>
      <c r="BX986">
        <v>29.23</v>
      </c>
      <c r="BY986">
        <v>764</v>
      </c>
      <c r="BZ986">
        <v>4.4770000000000003</v>
      </c>
      <c r="CA986">
        <v>1</v>
      </c>
      <c r="CB986" s="2">
        <f t="shared" si="127"/>
        <v>45668</v>
      </c>
      <c r="CC986" s="3">
        <f t="shared" si="128"/>
        <v>0.25</v>
      </c>
      <c r="CD986" s="4">
        <f t="shared" si="122"/>
        <v>45668.25</v>
      </c>
      <c r="CE986" s="18">
        <f t="shared" si="125"/>
        <v>0.17000000000000004</v>
      </c>
      <c r="CF986" s="18">
        <f t="shared" si="126"/>
        <v>9.9999999999999992E-2</v>
      </c>
      <c r="CG986" s="19">
        <f t="shared" si="129"/>
        <v>225</v>
      </c>
      <c r="CH986" s="19" t="str">
        <f t="shared" si="129"/>
        <v/>
      </c>
      <c r="CI986" s="19">
        <f t="shared" si="123"/>
        <v>225</v>
      </c>
      <c r="CJ986" s="19" t="str">
        <f t="shared" si="124"/>
        <v/>
      </c>
    </row>
    <row r="987" spans="1:88" x14ac:dyDescent="0.35">
      <c r="A987" t="s">
        <v>155</v>
      </c>
      <c r="B987" t="s">
        <v>1149</v>
      </c>
      <c r="C987">
        <v>25.8</v>
      </c>
      <c r="D987">
        <v>25.9</v>
      </c>
      <c r="E987">
        <v>25.8</v>
      </c>
      <c r="F987">
        <v>82</v>
      </c>
      <c r="G987">
        <v>21</v>
      </c>
      <c r="H987">
        <v>26</v>
      </c>
      <c r="I987">
        <v>65</v>
      </c>
      <c r="J987">
        <v>0</v>
      </c>
      <c r="K987">
        <v>1</v>
      </c>
      <c r="L987">
        <v>26</v>
      </c>
      <c r="M987" t="s">
        <v>84</v>
      </c>
      <c r="N987" t="s">
        <v>84</v>
      </c>
      <c r="O987">
        <v>0</v>
      </c>
      <c r="P987">
        <v>0</v>
      </c>
      <c r="Q987">
        <v>0</v>
      </c>
      <c r="S987">
        <v>0</v>
      </c>
      <c r="U987">
        <v>0</v>
      </c>
      <c r="V987">
        <v>343</v>
      </c>
      <c r="W987">
        <v>30</v>
      </c>
      <c r="X987">
        <v>1</v>
      </c>
      <c r="Y987">
        <v>0</v>
      </c>
      <c r="Z987" t="s">
        <v>72</v>
      </c>
      <c r="AA987">
        <v>318</v>
      </c>
      <c r="AB987">
        <v>9</v>
      </c>
      <c r="AD987">
        <v>2</v>
      </c>
      <c r="AG987">
        <v>14.4</v>
      </c>
      <c r="AH987">
        <v>16.8</v>
      </c>
      <c r="AK987">
        <v>13</v>
      </c>
      <c r="AM987">
        <v>313</v>
      </c>
      <c r="AN987">
        <v>39</v>
      </c>
      <c r="AO987">
        <v>2</v>
      </c>
      <c r="AP987">
        <v>0</v>
      </c>
      <c r="AQ987" t="s">
        <v>145</v>
      </c>
      <c r="AR987">
        <v>0</v>
      </c>
      <c r="AS987">
        <v>0</v>
      </c>
      <c r="AT987">
        <v>26.1</v>
      </c>
      <c r="AU987">
        <v>26.1</v>
      </c>
      <c r="AV987">
        <v>26</v>
      </c>
      <c r="AW987">
        <v>88</v>
      </c>
      <c r="AX987">
        <v>23</v>
      </c>
      <c r="AY987">
        <v>26</v>
      </c>
      <c r="BA987">
        <v>0</v>
      </c>
      <c r="BB987">
        <v>0</v>
      </c>
      <c r="BC987">
        <v>26</v>
      </c>
      <c r="BF987">
        <v>0</v>
      </c>
      <c r="BG987">
        <v>0.01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278</v>
      </c>
      <c r="BN987">
        <v>35</v>
      </c>
      <c r="BO987">
        <v>1</v>
      </c>
      <c r="BP987">
        <v>0</v>
      </c>
      <c r="BQ987" t="s">
        <v>72</v>
      </c>
      <c r="BR987">
        <v>265</v>
      </c>
      <c r="BS987">
        <v>0</v>
      </c>
      <c r="BT987">
        <v>59.5</v>
      </c>
      <c r="BU987">
        <v>41</v>
      </c>
      <c r="BV987">
        <v>35.5</v>
      </c>
      <c r="BW987">
        <v>57</v>
      </c>
      <c r="BX987">
        <v>29.22</v>
      </c>
      <c r="BY987">
        <v>764</v>
      </c>
      <c r="BZ987">
        <v>4.4770000000000003</v>
      </c>
      <c r="CA987">
        <v>1</v>
      </c>
      <c r="CB987" s="2">
        <f t="shared" si="127"/>
        <v>45668</v>
      </c>
      <c r="CC987" s="3">
        <f t="shared" si="128"/>
        <v>0.26041666666666669</v>
      </c>
      <c r="CD987" s="4">
        <f t="shared" si="122"/>
        <v>45668.260416666664</v>
      </c>
      <c r="CE987" s="18">
        <f t="shared" si="125"/>
        <v>0.17000000000000004</v>
      </c>
      <c r="CF987" s="18">
        <f t="shared" si="126"/>
        <v>9.9999999999999992E-2</v>
      </c>
      <c r="CG987" s="19">
        <f t="shared" si="129"/>
        <v>225</v>
      </c>
      <c r="CH987" s="19" t="str">
        <f t="shared" si="129"/>
        <v/>
      </c>
      <c r="CI987" s="19">
        <f t="shared" si="123"/>
        <v>225</v>
      </c>
      <c r="CJ987" s="19" t="str">
        <f t="shared" si="124"/>
        <v/>
      </c>
    </row>
    <row r="988" spans="1:88" x14ac:dyDescent="0.35">
      <c r="A988" t="s">
        <v>155</v>
      </c>
      <c r="B988" t="s">
        <v>1150</v>
      </c>
      <c r="C988">
        <v>25.8</v>
      </c>
      <c r="D988">
        <v>25.9</v>
      </c>
      <c r="E988">
        <v>25.8</v>
      </c>
      <c r="F988">
        <v>82</v>
      </c>
      <c r="G988">
        <v>21</v>
      </c>
      <c r="H988">
        <v>26</v>
      </c>
      <c r="I988">
        <v>65</v>
      </c>
      <c r="J988">
        <v>0</v>
      </c>
      <c r="K988">
        <v>0</v>
      </c>
      <c r="L988">
        <v>26</v>
      </c>
      <c r="O988">
        <v>0</v>
      </c>
      <c r="P988">
        <v>0</v>
      </c>
      <c r="Q988">
        <v>0</v>
      </c>
      <c r="S988">
        <v>0</v>
      </c>
      <c r="U988">
        <v>0</v>
      </c>
      <c r="V988">
        <v>343</v>
      </c>
      <c r="W988">
        <v>29</v>
      </c>
      <c r="X988">
        <v>1</v>
      </c>
      <c r="Y988">
        <v>0</v>
      </c>
      <c r="Z988" t="s">
        <v>72</v>
      </c>
      <c r="AA988">
        <v>325</v>
      </c>
      <c r="AB988">
        <v>0</v>
      </c>
      <c r="AD988">
        <v>2</v>
      </c>
      <c r="AG988">
        <v>14.2</v>
      </c>
      <c r="AH988">
        <v>16.600000000000001</v>
      </c>
      <c r="AK988">
        <v>13</v>
      </c>
      <c r="AM988">
        <v>318</v>
      </c>
      <c r="AN988">
        <v>40</v>
      </c>
      <c r="AO988">
        <v>2</v>
      </c>
      <c r="AP988">
        <v>0</v>
      </c>
      <c r="AQ988" t="s">
        <v>145</v>
      </c>
      <c r="AR988">
        <v>0</v>
      </c>
      <c r="AS988">
        <v>0</v>
      </c>
      <c r="AT988">
        <v>26</v>
      </c>
      <c r="AU988">
        <v>26.1</v>
      </c>
      <c r="AV988">
        <v>26</v>
      </c>
      <c r="AW988">
        <v>88</v>
      </c>
      <c r="AX988">
        <v>23</v>
      </c>
      <c r="AY988">
        <v>26</v>
      </c>
      <c r="BA988">
        <v>0</v>
      </c>
      <c r="BB988">
        <v>0</v>
      </c>
      <c r="BC988">
        <v>26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282</v>
      </c>
      <c r="BN988">
        <v>33</v>
      </c>
      <c r="BO988">
        <v>1</v>
      </c>
      <c r="BP988">
        <v>0</v>
      </c>
      <c r="BQ988" t="s">
        <v>72</v>
      </c>
      <c r="BR988">
        <v>268</v>
      </c>
      <c r="BS988">
        <v>0</v>
      </c>
      <c r="BT988">
        <v>59.4</v>
      </c>
      <c r="BU988">
        <v>41</v>
      </c>
      <c r="BV988">
        <v>35.4</v>
      </c>
      <c r="BW988">
        <v>57</v>
      </c>
      <c r="BX988">
        <v>29.22</v>
      </c>
      <c r="BY988">
        <v>764</v>
      </c>
      <c r="BZ988">
        <v>4.4770000000000003</v>
      </c>
      <c r="CA988">
        <v>1</v>
      </c>
      <c r="CB988" s="2">
        <f t="shared" si="127"/>
        <v>45668</v>
      </c>
      <c r="CC988" s="3">
        <f t="shared" si="128"/>
        <v>0.27083333333333331</v>
      </c>
      <c r="CD988" s="4">
        <f t="shared" si="122"/>
        <v>45668.270833333336</v>
      </c>
      <c r="CE988" s="18">
        <f t="shared" si="125"/>
        <v>0.17000000000000004</v>
      </c>
      <c r="CF988" s="18">
        <f t="shared" si="126"/>
        <v>9.9999999999999992E-2</v>
      </c>
      <c r="CG988" s="19" t="str">
        <f t="shared" si="129"/>
        <v/>
      </c>
      <c r="CH988" s="19" t="str">
        <f t="shared" si="129"/>
        <v/>
      </c>
      <c r="CI988" s="19" t="str">
        <f t="shared" si="123"/>
        <v/>
      </c>
      <c r="CJ988" s="19" t="str">
        <f t="shared" si="124"/>
        <v/>
      </c>
    </row>
    <row r="989" spans="1:88" x14ac:dyDescent="0.35">
      <c r="A989" t="s">
        <v>155</v>
      </c>
      <c r="B989" t="s">
        <v>1151</v>
      </c>
      <c r="C989">
        <v>25.8</v>
      </c>
      <c r="D989">
        <v>25.8</v>
      </c>
      <c r="E989">
        <v>25.8</v>
      </c>
      <c r="F989">
        <v>83</v>
      </c>
      <c r="G989">
        <v>21</v>
      </c>
      <c r="H989">
        <v>26</v>
      </c>
      <c r="I989">
        <v>65</v>
      </c>
      <c r="J989">
        <v>0</v>
      </c>
      <c r="K989">
        <v>0</v>
      </c>
      <c r="L989">
        <v>26</v>
      </c>
      <c r="O989">
        <v>0</v>
      </c>
      <c r="P989">
        <v>0</v>
      </c>
      <c r="Q989">
        <v>0</v>
      </c>
      <c r="S989">
        <v>0</v>
      </c>
      <c r="U989">
        <v>0</v>
      </c>
      <c r="V989">
        <v>343</v>
      </c>
      <c r="W989">
        <v>29</v>
      </c>
      <c r="X989">
        <v>1</v>
      </c>
      <c r="Y989">
        <v>0</v>
      </c>
      <c r="Z989" t="s">
        <v>72</v>
      </c>
      <c r="AA989">
        <v>326</v>
      </c>
      <c r="AB989">
        <v>0</v>
      </c>
      <c r="AD989">
        <v>2</v>
      </c>
      <c r="AG989">
        <v>14.2</v>
      </c>
      <c r="AH989">
        <v>16.600000000000001</v>
      </c>
      <c r="AK989">
        <v>13</v>
      </c>
      <c r="AM989">
        <v>232</v>
      </c>
      <c r="AN989">
        <v>38</v>
      </c>
      <c r="AO989">
        <v>2</v>
      </c>
      <c r="AP989">
        <v>1</v>
      </c>
      <c r="AQ989" t="s">
        <v>159</v>
      </c>
      <c r="AR989">
        <v>0</v>
      </c>
      <c r="AS989">
        <v>0</v>
      </c>
      <c r="AT989">
        <v>26.3</v>
      </c>
      <c r="AU989">
        <v>26.3</v>
      </c>
      <c r="AV989">
        <v>25.9</v>
      </c>
      <c r="AW989">
        <v>89</v>
      </c>
      <c r="AX989">
        <v>24</v>
      </c>
      <c r="AY989">
        <v>26</v>
      </c>
      <c r="BA989">
        <v>0</v>
      </c>
      <c r="BB989">
        <v>0</v>
      </c>
      <c r="BC989">
        <v>26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278</v>
      </c>
      <c r="BN989">
        <v>42</v>
      </c>
      <c r="BO989">
        <v>1</v>
      </c>
      <c r="BP989">
        <v>0</v>
      </c>
      <c r="BQ989" t="s">
        <v>72</v>
      </c>
      <c r="BR989">
        <v>266</v>
      </c>
      <c r="BS989">
        <v>0</v>
      </c>
      <c r="BT989">
        <v>59.3</v>
      </c>
      <c r="BU989">
        <v>41</v>
      </c>
      <c r="BV989">
        <v>35.299999999999997</v>
      </c>
      <c r="BW989">
        <v>56</v>
      </c>
      <c r="BX989">
        <v>29.22</v>
      </c>
      <c r="BY989">
        <v>764</v>
      </c>
      <c r="BZ989">
        <v>4.4770000000000003</v>
      </c>
      <c r="CA989">
        <v>1</v>
      </c>
      <c r="CB989" s="2">
        <f t="shared" si="127"/>
        <v>45668</v>
      </c>
      <c r="CC989" s="3">
        <f t="shared" si="128"/>
        <v>0.28125</v>
      </c>
      <c r="CD989" s="4">
        <f t="shared" si="122"/>
        <v>45668.28125</v>
      </c>
      <c r="CE989" s="18">
        <f t="shared" si="125"/>
        <v>0.17000000000000004</v>
      </c>
      <c r="CF989" s="18">
        <f t="shared" si="126"/>
        <v>9.9999999999999992E-2</v>
      </c>
      <c r="CG989" s="19" t="str">
        <f t="shared" si="129"/>
        <v/>
      </c>
      <c r="CH989" s="19" t="str">
        <f t="shared" si="129"/>
        <v/>
      </c>
      <c r="CI989" s="19" t="str">
        <f t="shared" si="123"/>
        <v/>
      </c>
      <c r="CJ989" s="19" t="str">
        <f t="shared" si="124"/>
        <v/>
      </c>
    </row>
    <row r="990" spans="1:88" x14ac:dyDescent="0.35">
      <c r="A990" t="s">
        <v>155</v>
      </c>
      <c r="B990" t="s">
        <v>1152</v>
      </c>
      <c r="C990">
        <v>25.8</v>
      </c>
      <c r="D990">
        <v>25.8</v>
      </c>
      <c r="E990">
        <v>25.8</v>
      </c>
      <c r="F990">
        <v>83</v>
      </c>
      <c r="G990">
        <v>21</v>
      </c>
      <c r="H990">
        <v>26</v>
      </c>
      <c r="I990">
        <v>65</v>
      </c>
      <c r="J990">
        <v>0.1</v>
      </c>
      <c r="K990">
        <v>2</v>
      </c>
      <c r="L990">
        <v>26</v>
      </c>
      <c r="M990" t="s">
        <v>84</v>
      </c>
      <c r="N990" t="s">
        <v>84</v>
      </c>
      <c r="O990">
        <v>0</v>
      </c>
      <c r="P990">
        <v>0</v>
      </c>
      <c r="Q990">
        <v>0</v>
      </c>
      <c r="S990">
        <v>0</v>
      </c>
      <c r="U990">
        <v>0</v>
      </c>
      <c r="V990">
        <v>348</v>
      </c>
      <c r="W990">
        <v>33</v>
      </c>
      <c r="X990">
        <v>1</v>
      </c>
      <c r="Y990">
        <v>0</v>
      </c>
      <c r="Z990" t="s">
        <v>72</v>
      </c>
      <c r="AA990">
        <v>293</v>
      </c>
      <c r="AB990">
        <v>38</v>
      </c>
      <c r="AM990">
        <v>0</v>
      </c>
      <c r="AP990">
        <v>0</v>
      </c>
      <c r="AQ990" t="s">
        <v>160</v>
      </c>
      <c r="AR990">
        <v>0</v>
      </c>
      <c r="AS990">
        <v>0</v>
      </c>
      <c r="AT990">
        <v>26.6</v>
      </c>
      <c r="AU990">
        <v>26.6</v>
      </c>
      <c r="AV990">
        <v>26.3</v>
      </c>
      <c r="AW990">
        <v>89</v>
      </c>
      <c r="AX990">
        <v>24</v>
      </c>
      <c r="AY990">
        <v>27</v>
      </c>
      <c r="BA990">
        <v>0</v>
      </c>
      <c r="BB990">
        <v>2</v>
      </c>
      <c r="BC990">
        <v>26</v>
      </c>
      <c r="BD990" t="s">
        <v>87</v>
      </c>
      <c r="BE990" t="s">
        <v>87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280</v>
      </c>
      <c r="BN990">
        <v>42</v>
      </c>
      <c r="BO990">
        <v>1</v>
      </c>
      <c r="BP990">
        <v>0</v>
      </c>
      <c r="BQ990" t="s">
        <v>72</v>
      </c>
      <c r="BR990">
        <v>262</v>
      </c>
      <c r="BS990">
        <v>3</v>
      </c>
      <c r="BT990">
        <v>59.5</v>
      </c>
      <c r="BU990">
        <v>41</v>
      </c>
      <c r="BV990">
        <v>35.5</v>
      </c>
      <c r="BW990">
        <v>57</v>
      </c>
      <c r="BX990">
        <v>29.22</v>
      </c>
      <c r="BY990">
        <v>764</v>
      </c>
      <c r="BZ990">
        <v>4.4770000000000003</v>
      </c>
      <c r="CA990">
        <v>1</v>
      </c>
      <c r="CB990" s="2">
        <f t="shared" si="127"/>
        <v>45668</v>
      </c>
      <c r="CC990" s="3">
        <f t="shared" si="128"/>
        <v>0.29166666666666669</v>
      </c>
      <c r="CD990" s="4">
        <f t="shared" si="122"/>
        <v>45668.291666666664</v>
      </c>
      <c r="CE990" s="18">
        <f t="shared" si="125"/>
        <v>0.17000000000000004</v>
      </c>
      <c r="CF990" s="18">
        <f t="shared" si="126"/>
        <v>9.9999999999999992E-2</v>
      </c>
      <c r="CG990" s="19">
        <f t="shared" si="129"/>
        <v>225</v>
      </c>
      <c r="CH990" s="19">
        <f t="shared" si="129"/>
        <v>270</v>
      </c>
      <c r="CI990" s="19">
        <f t="shared" si="123"/>
        <v>225</v>
      </c>
      <c r="CJ990" s="19">
        <f t="shared" si="124"/>
        <v>270</v>
      </c>
    </row>
    <row r="991" spans="1:88" x14ac:dyDescent="0.35">
      <c r="A991" t="s">
        <v>155</v>
      </c>
      <c r="B991" t="s">
        <v>1153</v>
      </c>
      <c r="C991">
        <v>25.8</v>
      </c>
      <c r="D991">
        <v>25.9</v>
      </c>
      <c r="E991">
        <v>25.8</v>
      </c>
      <c r="F991">
        <v>83</v>
      </c>
      <c r="G991">
        <v>21</v>
      </c>
      <c r="H991">
        <v>26</v>
      </c>
      <c r="I991">
        <v>65</v>
      </c>
      <c r="J991">
        <v>0.1</v>
      </c>
      <c r="K991">
        <v>2</v>
      </c>
      <c r="L991">
        <v>26</v>
      </c>
      <c r="M991" t="s">
        <v>84</v>
      </c>
      <c r="N991" t="s">
        <v>84</v>
      </c>
      <c r="O991">
        <v>0</v>
      </c>
      <c r="P991">
        <v>0</v>
      </c>
      <c r="Q991">
        <v>0</v>
      </c>
      <c r="S991">
        <v>0</v>
      </c>
      <c r="U991">
        <v>0</v>
      </c>
      <c r="V991">
        <v>348</v>
      </c>
      <c r="W991">
        <v>33</v>
      </c>
      <c r="X991">
        <v>1</v>
      </c>
      <c r="Y991">
        <v>0</v>
      </c>
      <c r="Z991" t="s">
        <v>72</v>
      </c>
      <c r="AA991">
        <v>294</v>
      </c>
      <c r="AB991">
        <v>36</v>
      </c>
      <c r="AM991">
        <v>0</v>
      </c>
      <c r="AP991">
        <v>1</v>
      </c>
      <c r="AQ991" t="s">
        <v>161</v>
      </c>
      <c r="AR991">
        <v>0</v>
      </c>
      <c r="AS991">
        <v>0</v>
      </c>
      <c r="AT991">
        <v>26.4</v>
      </c>
      <c r="AU991">
        <v>26.7</v>
      </c>
      <c r="AV991">
        <v>26.4</v>
      </c>
      <c r="AW991">
        <v>88</v>
      </c>
      <c r="AX991">
        <v>23</v>
      </c>
      <c r="AY991">
        <v>27</v>
      </c>
      <c r="BA991">
        <v>0.2</v>
      </c>
      <c r="BB991">
        <v>3</v>
      </c>
      <c r="BC991">
        <v>26</v>
      </c>
      <c r="BD991" t="s">
        <v>87</v>
      </c>
      <c r="BE991" t="s">
        <v>87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272</v>
      </c>
      <c r="BN991">
        <v>43</v>
      </c>
      <c r="BO991">
        <v>0</v>
      </c>
      <c r="BP991">
        <v>0</v>
      </c>
      <c r="BQ991" t="s">
        <v>72</v>
      </c>
      <c r="BR991">
        <v>245</v>
      </c>
      <c r="BS991">
        <v>12</v>
      </c>
      <c r="BT991">
        <v>59.3</v>
      </c>
      <c r="BU991">
        <v>41</v>
      </c>
      <c r="BV991">
        <v>35.299999999999997</v>
      </c>
      <c r="BW991">
        <v>56</v>
      </c>
      <c r="BX991">
        <v>29.21</v>
      </c>
      <c r="BY991">
        <v>764</v>
      </c>
      <c r="BZ991">
        <v>4.4770000000000003</v>
      </c>
      <c r="CA991">
        <v>1</v>
      </c>
      <c r="CB991" s="2">
        <f t="shared" si="127"/>
        <v>45668</v>
      </c>
      <c r="CC991" s="3">
        <f t="shared" si="128"/>
        <v>0.30208333333333331</v>
      </c>
      <c r="CD991" s="4">
        <f t="shared" si="122"/>
        <v>45668.302083333336</v>
      </c>
      <c r="CE991" s="18">
        <f t="shared" si="125"/>
        <v>0.17000000000000004</v>
      </c>
      <c r="CF991" s="18">
        <f t="shared" si="126"/>
        <v>9.9999999999999992E-2</v>
      </c>
      <c r="CG991" s="19">
        <f t="shared" si="129"/>
        <v>225</v>
      </c>
      <c r="CH991" s="19">
        <f t="shared" si="129"/>
        <v>270</v>
      </c>
      <c r="CI991" s="19">
        <f t="shared" si="123"/>
        <v>225</v>
      </c>
      <c r="CJ991" s="19">
        <f t="shared" si="124"/>
        <v>270</v>
      </c>
    </row>
    <row r="992" spans="1:88" x14ac:dyDescent="0.35">
      <c r="A992" t="s">
        <v>155</v>
      </c>
      <c r="B992" t="s">
        <v>1154</v>
      </c>
      <c r="C992">
        <v>25.8</v>
      </c>
      <c r="D992">
        <v>25.8</v>
      </c>
      <c r="E992">
        <v>25.8</v>
      </c>
      <c r="F992">
        <v>83</v>
      </c>
      <c r="G992">
        <v>21</v>
      </c>
      <c r="H992">
        <v>26</v>
      </c>
      <c r="I992">
        <v>65</v>
      </c>
      <c r="J992">
        <v>0</v>
      </c>
      <c r="K992">
        <v>1</v>
      </c>
      <c r="L992">
        <v>26</v>
      </c>
      <c r="M992" t="s">
        <v>84</v>
      </c>
      <c r="N992" t="s">
        <v>84</v>
      </c>
      <c r="O992">
        <v>0</v>
      </c>
      <c r="P992">
        <v>0</v>
      </c>
      <c r="Q992">
        <v>0</v>
      </c>
      <c r="S992">
        <v>0</v>
      </c>
      <c r="U992">
        <v>0</v>
      </c>
      <c r="V992">
        <v>351</v>
      </c>
      <c r="W992">
        <v>30</v>
      </c>
      <c r="X992">
        <v>1</v>
      </c>
      <c r="Y992">
        <v>0</v>
      </c>
      <c r="Z992" t="s">
        <v>72</v>
      </c>
      <c r="AA992">
        <v>313</v>
      </c>
      <c r="AB992">
        <v>21</v>
      </c>
      <c r="AM992">
        <v>0</v>
      </c>
      <c r="AP992">
        <v>0</v>
      </c>
      <c r="AQ992" t="s">
        <v>160</v>
      </c>
      <c r="AR992">
        <v>0</v>
      </c>
      <c r="AS992">
        <v>0</v>
      </c>
      <c r="AT992">
        <v>26.3</v>
      </c>
      <c r="AU992">
        <v>26.4</v>
      </c>
      <c r="AV992">
        <v>26.3</v>
      </c>
      <c r="AW992">
        <v>89</v>
      </c>
      <c r="AX992">
        <v>24</v>
      </c>
      <c r="AY992">
        <v>26</v>
      </c>
      <c r="BA992">
        <v>0</v>
      </c>
      <c r="BB992">
        <v>0</v>
      </c>
      <c r="BC992">
        <v>26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270</v>
      </c>
      <c r="BN992">
        <v>43</v>
      </c>
      <c r="BO992">
        <v>0</v>
      </c>
      <c r="BP992">
        <v>0</v>
      </c>
      <c r="BQ992" t="s">
        <v>72</v>
      </c>
      <c r="BR992">
        <v>259</v>
      </c>
      <c r="BS992">
        <v>0</v>
      </c>
      <c r="BT992">
        <v>59.2</v>
      </c>
      <c r="BU992">
        <v>41</v>
      </c>
      <c r="BV992">
        <v>35.299999999999997</v>
      </c>
      <c r="BW992">
        <v>56</v>
      </c>
      <c r="BX992">
        <v>29.21</v>
      </c>
      <c r="BY992">
        <v>764</v>
      </c>
      <c r="BZ992">
        <v>4.4770000000000003</v>
      </c>
      <c r="CA992">
        <v>1</v>
      </c>
      <c r="CB992" s="2">
        <f t="shared" si="127"/>
        <v>45668</v>
      </c>
      <c r="CC992" s="3">
        <f t="shared" si="128"/>
        <v>0.3125</v>
      </c>
      <c r="CD992" s="4">
        <f t="shared" si="122"/>
        <v>45668.3125</v>
      </c>
      <c r="CE992" s="18">
        <f t="shared" si="125"/>
        <v>0.17000000000000004</v>
      </c>
      <c r="CF992" s="18">
        <f t="shared" si="126"/>
        <v>9.9999999999999992E-2</v>
      </c>
      <c r="CG992" s="19">
        <f t="shared" si="129"/>
        <v>225</v>
      </c>
      <c r="CH992" s="19" t="str">
        <f t="shared" si="129"/>
        <v/>
      </c>
      <c r="CI992" s="19">
        <f t="shared" si="123"/>
        <v>225</v>
      </c>
      <c r="CJ992" s="19" t="str">
        <f t="shared" si="124"/>
        <v/>
      </c>
    </row>
    <row r="993" spans="1:88" x14ac:dyDescent="0.35">
      <c r="A993" t="s">
        <v>155</v>
      </c>
      <c r="B993" t="s">
        <v>1155</v>
      </c>
      <c r="C993">
        <v>25.6</v>
      </c>
      <c r="D993">
        <v>25.8</v>
      </c>
      <c r="E993">
        <v>25.6</v>
      </c>
      <c r="F993">
        <v>84</v>
      </c>
      <c r="G993">
        <v>21</v>
      </c>
      <c r="H993">
        <v>26</v>
      </c>
      <c r="I993">
        <v>65</v>
      </c>
      <c r="J993">
        <v>0</v>
      </c>
      <c r="K993">
        <v>1</v>
      </c>
      <c r="L993">
        <v>26</v>
      </c>
      <c r="M993" t="s">
        <v>84</v>
      </c>
      <c r="N993" t="s">
        <v>84</v>
      </c>
      <c r="O993">
        <v>0</v>
      </c>
      <c r="P993">
        <v>0</v>
      </c>
      <c r="Q993">
        <v>0</v>
      </c>
      <c r="S993">
        <v>0</v>
      </c>
      <c r="U993">
        <v>0</v>
      </c>
      <c r="V993">
        <v>351</v>
      </c>
      <c r="W993">
        <v>31</v>
      </c>
      <c r="X993">
        <v>1</v>
      </c>
      <c r="Y993">
        <v>0</v>
      </c>
      <c r="Z993" t="s">
        <v>72</v>
      </c>
      <c r="AA993">
        <v>308</v>
      </c>
      <c r="AB993">
        <v>25</v>
      </c>
      <c r="AM993">
        <v>0</v>
      </c>
      <c r="AP993">
        <v>1</v>
      </c>
      <c r="AQ993" t="s">
        <v>160</v>
      </c>
      <c r="AR993">
        <v>0</v>
      </c>
      <c r="AS993">
        <v>0</v>
      </c>
      <c r="AT993">
        <v>26.7</v>
      </c>
      <c r="AU993">
        <v>26.7</v>
      </c>
      <c r="AV993">
        <v>26.3</v>
      </c>
      <c r="AW993">
        <v>89</v>
      </c>
      <c r="AX993">
        <v>24</v>
      </c>
      <c r="AY993">
        <v>27</v>
      </c>
      <c r="BA993">
        <v>0</v>
      </c>
      <c r="BB993">
        <v>0</v>
      </c>
      <c r="BC993">
        <v>26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270</v>
      </c>
      <c r="BN993">
        <v>42</v>
      </c>
      <c r="BO993">
        <v>0</v>
      </c>
      <c r="BP993">
        <v>0</v>
      </c>
      <c r="BQ993" t="s">
        <v>72</v>
      </c>
      <c r="BR993">
        <v>256</v>
      </c>
      <c r="BS993">
        <v>0</v>
      </c>
      <c r="BT993">
        <v>59.3</v>
      </c>
      <c r="BU993">
        <v>41</v>
      </c>
      <c r="BV993">
        <v>35.299999999999997</v>
      </c>
      <c r="BW993">
        <v>56</v>
      </c>
      <c r="BX993">
        <v>29.2</v>
      </c>
      <c r="BY993">
        <v>764</v>
      </c>
      <c r="BZ993">
        <v>4.4770000000000003</v>
      </c>
      <c r="CA993">
        <v>1</v>
      </c>
      <c r="CB993" s="2">
        <f t="shared" si="127"/>
        <v>45668</v>
      </c>
      <c r="CC993" s="3">
        <f t="shared" si="128"/>
        <v>0.32291666666666669</v>
      </c>
      <c r="CD993" s="4">
        <f t="shared" si="122"/>
        <v>45668.322916666664</v>
      </c>
      <c r="CE993" s="18">
        <f t="shared" si="125"/>
        <v>0.17000000000000004</v>
      </c>
      <c r="CF993" s="18">
        <f t="shared" si="126"/>
        <v>9.9999999999999992E-2</v>
      </c>
      <c r="CG993" s="19">
        <f t="shared" si="129"/>
        <v>225</v>
      </c>
      <c r="CH993" s="19" t="str">
        <f t="shared" si="129"/>
        <v/>
      </c>
      <c r="CI993" s="19">
        <f t="shared" si="123"/>
        <v>225</v>
      </c>
      <c r="CJ993" s="19" t="str">
        <f t="shared" si="124"/>
        <v/>
      </c>
    </row>
    <row r="994" spans="1:88" x14ac:dyDescent="0.35">
      <c r="A994" t="s">
        <v>155</v>
      </c>
      <c r="B994" t="s">
        <v>1156</v>
      </c>
      <c r="C994">
        <v>25.6</v>
      </c>
      <c r="D994">
        <v>25.6</v>
      </c>
      <c r="E994">
        <v>25.6</v>
      </c>
      <c r="F994">
        <v>84</v>
      </c>
      <c r="G994">
        <v>21</v>
      </c>
      <c r="H994">
        <v>26</v>
      </c>
      <c r="I994">
        <v>65</v>
      </c>
      <c r="J994">
        <v>0.1</v>
      </c>
      <c r="K994">
        <v>1</v>
      </c>
      <c r="L994">
        <v>26</v>
      </c>
      <c r="M994" t="s">
        <v>84</v>
      </c>
      <c r="N994" t="s">
        <v>84</v>
      </c>
      <c r="O994">
        <v>0</v>
      </c>
      <c r="P994">
        <v>0</v>
      </c>
      <c r="Q994">
        <v>0</v>
      </c>
      <c r="S994">
        <v>0</v>
      </c>
      <c r="U994">
        <v>0</v>
      </c>
      <c r="V994">
        <v>350</v>
      </c>
      <c r="W994">
        <v>33</v>
      </c>
      <c r="X994">
        <v>1</v>
      </c>
      <c r="Y994">
        <v>0</v>
      </c>
      <c r="Z994" t="s">
        <v>72</v>
      </c>
      <c r="AA994">
        <v>302</v>
      </c>
      <c r="AB994">
        <v>31</v>
      </c>
      <c r="AM994">
        <v>0</v>
      </c>
      <c r="AP994">
        <v>0</v>
      </c>
      <c r="AQ994" t="s">
        <v>160</v>
      </c>
      <c r="AR994">
        <v>0</v>
      </c>
      <c r="AS994">
        <v>0</v>
      </c>
      <c r="AT994">
        <v>27</v>
      </c>
      <c r="AU994">
        <v>27</v>
      </c>
      <c r="AV994">
        <v>26.7</v>
      </c>
      <c r="AW994">
        <v>89</v>
      </c>
      <c r="AX994">
        <v>24</v>
      </c>
      <c r="AY994">
        <v>27</v>
      </c>
      <c r="BA994">
        <v>0</v>
      </c>
      <c r="BB994">
        <v>0</v>
      </c>
      <c r="BC994">
        <v>27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280</v>
      </c>
      <c r="BN994">
        <v>42</v>
      </c>
      <c r="BO994">
        <v>0</v>
      </c>
      <c r="BP994">
        <v>0</v>
      </c>
      <c r="BQ994" t="s">
        <v>72</v>
      </c>
      <c r="BR994">
        <v>265</v>
      </c>
      <c r="BS994">
        <v>0</v>
      </c>
      <c r="BT994">
        <v>59</v>
      </c>
      <c r="BU994">
        <v>41</v>
      </c>
      <c r="BV994">
        <v>35.1</v>
      </c>
      <c r="BW994">
        <v>56</v>
      </c>
      <c r="BX994">
        <v>29.2</v>
      </c>
      <c r="BY994">
        <v>764</v>
      </c>
      <c r="BZ994">
        <v>4.4770000000000003</v>
      </c>
      <c r="CA994">
        <v>1</v>
      </c>
      <c r="CB994" s="2">
        <f t="shared" si="127"/>
        <v>45668</v>
      </c>
      <c r="CC994" s="3">
        <f t="shared" si="128"/>
        <v>0.33333333333333331</v>
      </c>
      <c r="CD994" s="4">
        <f t="shared" si="122"/>
        <v>45668.333333333336</v>
      </c>
      <c r="CE994" s="18">
        <f t="shared" si="125"/>
        <v>0.17000000000000004</v>
      </c>
      <c r="CF994" s="18">
        <f t="shared" si="126"/>
        <v>9.9999999999999992E-2</v>
      </c>
      <c r="CG994" s="19">
        <f t="shared" si="129"/>
        <v>225</v>
      </c>
      <c r="CH994" s="19" t="str">
        <f t="shared" si="129"/>
        <v/>
      </c>
      <c r="CI994" s="19">
        <f t="shared" si="123"/>
        <v>225</v>
      </c>
      <c r="CJ994" s="19" t="str">
        <f t="shared" si="124"/>
        <v/>
      </c>
    </row>
    <row r="995" spans="1:88" x14ac:dyDescent="0.35">
      <c r="A995" t="s">
        <v>155</v>
      </c>
      <c r="B995" t="s">
        <v>1157</v>
      </c>
      <c r="C995">
        <v>25.5</v>
      </c>
      <c r="D995">
        <v>25.6</v>
      </c>
      <c r="E995">
        <v>25.5</v>
      </c>
      <c r="F995">
        <v>84</v>
      </c>
      <c r="G995">
        <v>21</v>
      </c>
      <c r="H995">
        <v>26</v>
      </c>
      <c r="I995">
        <v>65</v>
      </c>
      <c r="J995">
        <v>0.1</v>
      </c>
      <c r="K995">
        <v>1</v>
      </c>
      <c r="L995">
        <v>26</v>
      </c>
      <c r="M995" t="s">
        <v>84</v>
      </c>
      <c r="N995" t="s">
        <v>84</v>
      </c>
      <c r="O995">
        <v>0</v>
      </c>
      <c r="P995">
        <v>0</v>
      </c>
      <c r="Q995">
        <v>0</v>
      </c>
      <c r="S995">
        <v>0</v>
      </c>
      <c r="U995">
        <v>0</v>
      </c>
      <c r="V995">
        <v>350</v>
      </c>
      <c r="W995">
        <v>32</v>
      </c>
      <c r="X995">
        <v>1</v>
      </c>
      <c r="Y995">
        <v>0</v>
      </c>
      <c r="Z995" t="s">
        <v>72</v>
      </c>
      <c r="AA995">
        <v>312</v>
      </c>
      <c r="AB995">
        <v>20</v>
      </c>
      <c r="AM995">
        <v>0</v>
      </c>
      <c r="AP995">
        <v>1</v>
      </c>
      <c r="AQ995" t="s">
        <v>160</v>
      </c>
      <c r="AR995">
        <v>0</v>
      </c>
      <c r="AS995">
        <v>0</v>
      </c>
      <c r="AT995">
        <v>27</v>
      </c>
      <c r="AU995">
        <v>27.1</v>
      </c>
      <c r="AV995">
        <v>27</v>
      </c>
      <c r="AW995">
        <v>88</v>
      </c>
      <c r="AX995">
        <v>24</v>
      </c>
      <c r="AY995">
        <v>27</v>
      </c>
      <c r="BA995">
        <v>0</v>
      </c>
      <c r="BB995">
        <v>0</v>
      </c>
      <c r="BC995">
        <v>27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283</v>
      </c>
      <c r="BN995">
        <v>42</v>
      </c>
      <c r="BO995">
        <v>0</v>
      </c>
      <c r="BP995">
        <v>0</v>
      </c>
      <c r="BQ995" t="s">
        <v>72</v>
      </c>
      <c r="BR995">
        <v>271</v>
      </c>
      <c r="BS995">
        <v>0</v>
      </c>
      <c r="BT995">
        <v>59.1</v>
      </c>
      <c r="BU995">
        <v>42</v>
      </c>
      <c r="BV995">
        <v>35.799999999999997</v>
      </c>
      <c r="BW995">
        <v>56</v>
      </c>
      <c r="BX995">
        <v>29.2</v>
      </c>
      <c r="BY995">
        <v>764</v>
      </c>
      <c r="BZ995">
        <v>4.4770000000000003</v>
      </c>
      <c r="CA995">
        <v>1</v>
      </c>
      <c r="CB995" s="2">
        <f t="shared" si="127"/>
        <v>45668</v>
      </c>
      <c r="CC995" s="3">
        <f t="shared" si="128"/>
        <v>0.34375</v>
      </c>
      <c r="CD995" s="4">
        <f t="shared" si="122"/>
        <v>45668.34375</v>
      </c>
      <c r="CE995" s="18">
        <f t="shared" si="125"/>
        <v>0.17000000000000004</v>
      </c>
      <c r="CF995" s="18">
        <f t="shared" si="126"/>
        <v>9.9999999999999992E-2</v>
      </c>
      <c r="CG995" s="19">
        <f t="shared" si="129"/>
        <v>225</v>
      </c>
      <c r="CH995" s="19" t="str">
        <f t="shared" si="129"/>
        <v/>
      </c>
      <c r="CI995" s="19">
        <f t="shared" si="123"/>
        <v>225</v>
      </c>
      <c r="CJ995" s="19" t="str">
        <f t="shared" si="124"/>
        <v/>
      </c>
    </row>
    <row r="996" spans="1:88" x14ac:dyDescent="0.35">
      <c r="A996" t="s">
        <v>155</v>
      </c>
      <c r="B996" t="s">
        <v>1158</v>
      </c>
      <c r="C996">
        <v>25.4</v>
      </c>
      <c r="D996">
        <v>25.5</v>
      </c>
      <c r="E996">
        <v>25.4</v>
      </c>
      <c r="F996">
        <v>84</v>
      </c>
      <c r="G996">
        <v>21</v>
      </c>
      <c r="H996">
        <v>26</v>
      </c>
      <c r="I996">
        <v>65</v>
      </c>
      <c r="J996">
        <v>0.3</v>
      </c>
      <c r="K996">
        <v>2</v>
      </c>
      <c r="L996">
        <v>25</v>
      </c>
      <c r="M996" t="s">
        <v>84</v>
      </c>
      <c r="N996" t="s">
        <v>84</v>
      </c>
      <c r="O996">
        <v>0</v>
      </c>
      <c r="P996">
        <v>0</v>
      </c>
      <c r="Q996">
        <v>0</v>
      </c>
      <c r="S996">
        <v>0</v>
      </c>
      <c r="U996">
        <v>0</v>
      </c>
      <c r="V996">
        <v>348</v>
      </c>
      <c r="W996">
        <v>33</v>
      </c>
      <c r="X996">
        <v>1</v>
      </c>
      <c r="Y996">
        <v>0</v>
      </c>
      <c r="Z996" t="s">
        <v>72</v>
      </c>
      <c r="AA996">
        <v>278</v>
      </c>
      <c r="AB996">
        <v>52</v>
      </c>
      <c r="AM996">
        <v>0</v>
      </c>
      <c r="AP996">
        <v>1</v>
      </c>
      <c r="AQ996" t="s">
        <v>161</v>
      </c>
      <c r="AR996">
        <v>0</v>
      </c>
      <c r="AS996">
        <v>0</v>
      </c>
      <c r="AT996">
        <v>27</v>
      </c>
      <c r="AU996">
        <v>27</v>
      </c>
      <c r="AV996">
        <v>26.9</v>
      </c>
      <c r="AW996">
        <v>88</v>
      </c>
      <c r="AX996">
        <v>24</v>
      </c>
      <c r="AY996">
        <v>27</v>
      </c>
      <c r="BA996">
        <v>0.1</v>
      </c>
      <c r="BB996">
        <v>1</v>
      </c>
      <c r="BC996">
        <v>27</v>
      </c>
      <c r="BD996" t="s">
        <v>87</v>
      </c>
      <c r="BE996" t="s">
        <v>77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269</v>
      </c>
      <c r="BN996">
        <v>40</v>
      </c>
      <c r="BO996">
        <v>0</v>
      </c>
      <c r="BP996">
        <v>0</v>
      </c>
      <c r="BQ996" t="s">
        <v>72</v>
      </c>
      <c r="BR996">
        <v>254</v>
      </c>
      <c r="BS996">
        <v>2</v>
      </c>
      <c r="BT996">
        <v>59.5</v>
      </c>
      <c r="BU996">
        <v>43</v>
      </c>
      <c r="BV996">
        <v>36.700000000000003</v>
      </c>
      <c r="BW996">
        <v>57</v>
      </c>
      <c r="BX996">
        <v>29.2</v>
      </c>
      <c r="BY996">
        <v>764</v>
      </c>
      <c r="BZ996">
        <v>4.4770000000000003</v>
      </c>
      <c r="CA996">
        <v>1</v>
      </c>
      <c r="CB996" s="2">
        <f t="shared" si="127"/>
        <v>45668</v>
      </c>
      <c r="CC996" s="3">
        <f t="shared" si="128"/>
        <v>0.35416666666666669</v>
      </c>
      <c r="CD996" s="4">
        <f t="shared" si="122"/>
        <v>45668.354166666664</v>
      </c>
      <c r="CE996" s="18">
        <f t="shared" si="125"/>
        <v>0.17000000000000004</v>
      </c>
      <c r="CF996" s="18">
        <f t="shared" si="126"/>
        <v>9.9999999999999992E-2</v>
      </c>
      <c r="CG996" s="19">
        <f t="shared" si="129"/>
        <v>225</v>
      </c>
      <c r="CH996" s="19">
        <f t="shared" si="129"/>
        <v>292.5</v>
      </c>
      <c r="CI996" s="19">
        <f t="shared" si="123"/>
        <v>225</v>
      </c>
      <c r="CJ996" s="19">
        <f t="shared" si="124"/>
        <v>292.5</v>
      </c>
    </row>
    <row r="997" spans="1:88" x14ac:dyDescent="0.35">
      <c r="A997" t="s">
        <v>155</v>
      </c>
      <c r="B997" t="s">
        <v>1159</v>
      </c>
      <c r="C997">
        <v>25.7</v>
      </c>
      <c r="D997">
        <v>25.7</v>
      </c>
      <c r="E997">
        <v>25.4</v>
      </c>
      <c r="F997">
        <v>84</v>
      </c>
      <c r="G997">
        <v>22</v>
      </c>
      <c r="H997">
        <v>26</v>
      </c>
      <c r="I997">
        <v>65</v>
      </c>
      <c r="J997">
        <v>0.7</v>
      </c>
      <c r="K997">
        <v>4</v>
      </c>
      <c r="L997">
        <v>25</v>
      </c>
      <c r="M997" t="s">
        <v>84</v>
      </c>
      <c r="N997" t="s">
        <v>84</v>
      </c>
      <c r="O997">
        <v>0</v>
      </c>
      <c r="P997">
        <v>0</v>
      </c>
      <c r="Q997">
        <v>0</v>
      </c>
      <c r="S997">
        <v>0</v>
      </c>
      <c r="U997">
        <v>0</v>
      </c>
      <c r="V997">
        <v>350</v>
      </c>
      <c r="W997">
        <v>30</v>
      </c>
      <c r="X997">
        <v>1</v>
      </c>
      <c r="Y997">
        <v>0</v>
      </c>
      <c r="Z997" t="s">
        <v>72</v>
      </c>
      <c r="AA997">
        <v>292</v>
      </c>
      <c r="AB997">
        <v>41</v>
      </c>
      <c r="AM997">
        <v>0</v>
      </c>
      <c r="AP997">
        <v>0</v>
      </c>
      <c r="AQ997" t="s">
        <v>160</v>
      </c>
      <c r="AR997">
        <v>0</v>
      </c>
      <c r="AS997">
        <v>0</v>
      </c>
      <c r="AT997">
        <v>26.6</v>
      </c>
      <c r="AU997">
        <v>27</v>
      </c>
      <c r="AV997">
        <v>26.6</v>
      </c>
      <c r="AW997">
        <v>89</v>
      </c>
      <c r="AX997">
        <v>24</v>
      </c>
      <c r="AY997">
        <v>27</v>
      </c>
      <c r="BA997">
        <v>0.4</v>
      </c>
      <c r="BB997">
        <v>5</v>
      </c>
      <c r="BC997">
        <v>27</v>
      </c>
      <c r="BD997" t="s">
        <v>77</v>
      </c>
      <c r="BE997" t="s">
        <v>77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272</v>
      </c>
      <c r="BN997">
        <v>42</v>
      </c>
      <c r="BO997">
        <v>0</v>
      </c>
      <c r="BP997">
        <v>0</v>
      </c>
      <c r="BQ997" t="s">
        <v>72</v>
      </c>
      <c r="BR997">
        <v>233</v>
      </c>
      <c r="BS997">
        <v>25</v>
      </c>
      <c r="BT997">
        <v>60</v>
      </c>
      <c r="BU997">
        <v>43</v>
      </c>
      <c r="BV997">
        <v>37.200000000000003</v>
      </c>
      <c r="BW997">
        <v>57</v>
      </c>
      <c r="BX997">
        <v>29.19</v>
      </c>
      <c r="BY997">
        <v>764</v>
      </c>
      <c r="BZ997">
        <v>4.4770000000000003</v>
      </c>
      <c r="CA997">
        <v>1</v>
      </c>
      <c r="CB997" s="2">
        <f t="shared" si="127"/>
        <v>45668</v>
      </c>
      <c r="CC997" s="3">
        <f t="shared" si="128"/>
        <v>0.36458333333333331</v>
      </c>
      <c r="CD997" s="4">
        <f t="shared" si="122"/>
        <v>45668.364583333336</v>
      </c>
      <c r="CE997" s="18">
        <f t="shared" si="125"/>
        <v>0.17000000000000004</v>
      </c>
      <c r="CF997" s="18">
        <f t="shared" si="126"/>
        <v>9.9999999999999992E-2</v>
      </c>
      <c r="CG997" s="19">
        <f t="shared" si="129"/>
        <v>225</v>
      </c>
      <c r="CH997" s="19">
        <f t="shared" si="129"/>
        <v>292.5</v>
      </c>
      <c r="CI997" s="19">
        <f t="shared" si="123"/>
        <v>225</v>
      </c>
      <c r="CJ997" s="19">
        <f t="shared" si="124"/>
        <v>292.5</v>
      </c>
    </row>
    <row r="998" spans="1:88" x14ac:dyDescent="0.35">
      <c r="A998" t="s">
        <v>155</v>
      </c>
      <c r="B998" t="s">
        <v>1160</v>
      </c>
      <c r="C998">
        <v>25.8</v>
      </c>
      <c r="D998">
        <v>25.8</v>
      </c>
      <c r="E998">
        <v>25.7</v>
      </c>
      <c r="F998">
        <v>85</v>
      </c>
      <c r="G998">
        <v>22</v>
      </c>
      <c r="H998">
        <v>26</v>
      </c>
      <c r="I998">
        <v>65</v>
      </c>
      <c r="J998">
        <v>0.5</v>
      </c>
      <c r="K998">
        <v>3</v>
      </c>
      <c r="L998">
        <v>26</v>
      </c>
      <c r="M998" t="s">
        <v>84</v>
      </c>
      <c r="N998" t="s">
        <v>84</v>
      </c>
      <c r="O998">
        <v>0</v>
      </c>
      <c r="P998">
        <v>0</v>
      </c>
      <c r="Q998">
        <v>0</v>
      </c>
      <c r="S998">
        <v>0</v>
      </c>
      <c r="U998">
        <v>0</v>
      </c>
      <c r="V998">
        <v>350</v>
      </c>
      <c r="W998">
        <v>31</v>
      </c>
      <c r="X998">
        <v>1</v>
      </c>
      <c r="Y998">
        <v>0</v>
      </c>
      <c r="Z998" t="s">
        <v>72</v>
      </c>
      <c r="AA998">
        <v>283</v>
      </c>
      <c r="AB998">
        <v>49</v>
      </c>
      <c r="AM998">
        <v>0</v>
      </c>
      <c r="AP998">
        <v>1</v>
      </c>
      <c r="AQ998" t="s">
        <v>160</v>
      </c>
      <c r="AR998">
        <v>0</v>
      </c>
      <c r="AS998">
        <v>0</v>
      </c>
      <c r="AT998">
        <v>26.7</v>
      </c>
      <c r="AU998">
        <v>26.7</v>
      </c>
      <c r="AV998">
        <v>26.6</v>
      </c>
      <c r="AW998">
        <v>89</v>
      </c>
      <c r="AX998">
        <v>24</v>
      </c>
      <c r="AY998">
        <v>27</v>
      </c>
      <c r="BA998">
        <v>0.1</v>
      </c>
      <c r="BB998">
        <v>2</v>
      </c>
      <c r="BC998">
        <v>27</v>
      </c>
      <c r="BD998" t="s">
        <v>77</v>
      </c>
      <c r="BE998" t="s">
        <v>77</v>
      </c>
      <c r="BF998">
        <v>0</v>
      </c>
      <c r="BG998">
        <v>0</v>
      </c>
      <c r="BH998">
        <v>0</v>
      </c>
      <c r="BI998">
        <v>3</v>
      </c>
      <c r="BJ998">
        <v>5</v>
      </c>
      <c r="BK998">
        <v>0</v>
      </c>
      <c r="BL998">
        <v>0</v>
      </c>
      <c r="BM998">
        <v>264</v>
      </c>
      <c r="BN998">
        <v>40</v>
      </c>
      <c r="BO998">
        <v>0</v>
      </c>
      <c r="BP998">
        <v>0</v>
      </c>
      <c r="BQ998" t="s">
        <v>72</v>
      </c>
      <c r="BR998">
        <v>251</v>
      </c>
      <c r="BS998">
        <v>0</v>
      </c>
      <c r="BT998">
        <v>60.7</v>
      </c>
      <c r="BU998">
        <v>43</v>
      </c>
      <c r="BV998">
        <v>37.799999999999997</v>
      </c>
      <c r="BW998">
        <v>58</v>
      </c>
      <c r="BX998">
        <v>29.19</v>
      </c>
      <c r="BY998">
        <v>764</v>
      </c>
      <c r="BZ998">
        <v>4.4770000000000003</v>
      </c>
      <c r="CA998">
        <v>1</v>
      </c>
      <c r="CB998" s="2">
        <f t="shared" si="127"/>
        <v>45668</v>
      </c>
      <c r="CC998" s="3">
        <f t="shared" si="128"/>
        <v>0.375</v>
      </c>
      <c r="CD998" s="4">
        <f t="shared" si="122"/>
        <v>45668.375</v>
      </c>
      <c r="CE998" s="18">
        <f t="shared" si="125"/>
        <v>0.17000000000000004</v>
      </c>
      <c r="CF998" s="18">
        <f t="shared" si="126"/>
        <v>9.9999999999999992E-2</v>
      </c>
      <c r="CG998" s="19">
        <f t="shared" si="129"/>
        <v>225</v>
      </c>
      <c r="CH998" s="19">
        <f t="shared" si="129"/>
        <v>292.5</v>
      </c>
      <c r="CI998" s="19">
        <f t="shared" si="123"/>
        <v>225</v>
      </c>
      <c r="CJ998" s="19">
        <f t="shared" si="124"/>
        <v>292.5</v>
      </c>
    </row>
    <row r="999" spans="1:88" x14ac:dyDescent="0.35">
      <c r="A999" t="s">
        <v>155</v>
      </c>
      <c r="B999" t="s">
        <v>1161</v>
      </c>
      <c r="C999">
        <v>25.8</v>
      </c>
      <c r="D999">
        <v>25.8</v>
      </c>
      <c r="E999">
        <v>25.8</v>
      </c>
      <c r="F999">
        <v>85</v>
      </c>
      <c r="G999">
        <v>22</v>
      </c>
      <c r="H999">
        <v>26</v>
      </c>
      <c r="I999">
        <v>65</v>
      </c>
      <c r="J999">
        <v>0.4</v>
      </c>
      <c r="K999">
        <v>2</v>
      </c>
      <c r="L999">
        <v>26</v>
      </c>
      <c r="M999" t="s">
        <v>84</v>
      </c>
      <c r="N999" t="s">
        <v>84</v>
      </c>
      <c r="O999">
        <v>0</v>
      </c>
      <c r="P999">
        <v>0</v>
      </c>
      <c r="Q999">
        <v>0</v>
      </c>
      <c r="S999">
        <v>0</v>
      </c>
      <c r="U999">
        <v>0</v>
      </c>
      <c r="V999">
        <v>350</v>
      </c>
      <c r="W999">
        <v>32</v>
      </c>
      <c r="X999">
        <v>1</v>
      </c>
      <c r="Y999">
        <v>0</v>
      </c>
      <c r="Z999" t="s">
        <v>72</v>
      </c>
      <c r="AA999">
        <v>272</v>
      </c>
      <c r="AB999">
        <v>61</v>
      </c>
      <c r="AM999">
        <v>0</v>
      </c>
      <c r="AP999">
        <v>0</v>
      </c>
      <c r="AQ999" t="s">
        <v>160</v>
      </c>
      <c r="AR999">
        <v>0</v>
      </c>
      <c r="AS999">
        <v>0</v>
      </c>
      <c r="AT999">
        <v>26.8</v>
      </c>
      <c r="AU999">
        <v>26.9</v>
      </c>
      <c r="AV999">
        <v>26.7</v>
      </c>
      <c r="AW999">
        <v>89</v>
      </c>
      <c r="AX999">
        <v>24</v>
      </c>
      <c r="AY999">
        <v>27</v>
      </c>
      <c r="BA999">
        <v>0.1</v>
      </c>
      <c r="BB999">
        <v>2</v>
      </c>
      <c r="BC999">
        <v>27</v>
      </c>
      <c r="BD999" t="s">
        <v>77</v>
      </c>
      <c r="BE999" t="s">
        <v>77</v>
      </c>
      <c r="BF999">
        <v>0</v>
      </c>
      <c r="BG999">
        <v>0</v>
      </c>
      <c r="BH999">
        <v>0</v>
      </c>
      <c r="BI999">
        <v>6</v>
      </c>
      <c r="BJ999">
        <v>9</v>
      </c>
      <c r="BK999">
        <v>0</v>
      </c>
      <c r="BL999">
        <v>0</v>
      </c>
      <c r="BM999">
        <v>256</v>
      </c>
      <c r="BN999">
        <v>41</v>
      </c>
      <c r="BO999">
        <v>0</v>
      </c>
      <c r="BP999">
        <v>0</v>
      </c>
      <c r="BQ999" t="s">
        <v>72</v>
      </c>
      <c r="BR999">
        <v>242</v>
      </c>
      <c r="BS999">
        <v>1</v>
      </c>
      <c r="BT999">
        <v>61</v>
      </c>
      <c r="BU999">
        <v>43</v>
      </c>
      <c r="BV999">
        <v>38.1</v>
      </c>
      <c r="BW999">
        <v>58</v>
      </c>
      <c r="BX999">
        <v>29.19</v>
      </c>
      <c r="BY999">
        <v>764</v>
      </c>
      <c r="BZ999">
        <v>4.4770000000000003</v>
      </c>
      <c r="CA999">
        <v>1</v>
      </c>
      <c r="CB999" s="2">
        <f t="shared" si="127"/>
        <v>45668</v>
      </c>
      <c r="CC999" s="3">
        <f t="shared" si="128"/>
        <v>0.38541666666666669</v>
      </c>
      <c r="CD999" s="4">
        <f t="shared" si="122"/>
        <v>45668.385416666664</v>
      </c>
      <c r="CE999" s="18">
        <f t="shared" si="125"/>
        <v>0.17000000000000004</v>
      </c>
      <c r="CF999" s="18">
        <f t="shared" si="126"/>
        <v>9.9999999999999992E-2</v>
      </c>
      <c r="CG999" s="19">
        <f t="shared" si="129"/>
        <v>225</v>
      </c>
      <c r="CH999" s="19">
        <f t="shared" si="129"/>
        <v>292.5</v>
      </c>
      <c r="CI999" s="19">
        <f t="shared" si="123"/>
        <v>225</v>
      </c>
      <c r="CJ999" s="19">
        <f t="shared" si="124"/>
        <v>292.5</v>
      </c>
    </row>
    <row r="1000" spans="1:88" x14ac:dyDescent="0.35">
      <c r="A1000" t="s">
        <v>155</v>
      </c>
      <c r="B1000" t="s">
        <v>1162</v>
      </c>
      <c r="C1000">
        <v>25.8</v>
      </c>
      <c r="D1000">
        <v>25.9</v>
      </c>
      <c r="E1000">
        <v>25.8</v>
      </c>
      <c r="F1000">
        <v>85</v>
      </c>
      <c r="G1000">
        <v>22</v>
      </c>
      <c r="H1000">
        <v>26</v>
      </c>
      <c r="I1000">
        <v>65</v>
      </c>
      <c r="J1000">
        <v>0.6</v>
      </c>
      <c r="K1000">
        <v>4</v>
      </c>
      <c r="L1000">
        <v>26</v>
      </c>
      <c r="M1000" t="s">
        <v>84</v>
      </c>
      <c r="N1000" t="s">
        <v>84</v>
      </c>
      <c r="O1000">
        <v>0</v>
      </c>
      <c r="P1000">
        <v>0</v>
      </c>
      <c r="Q1000">
        <v>0</v>
      </c>
      <c r="S1000">
        <v>0</v>
      </c>
      <c r="U1000">
        <v>0</v>
      </c>
      <c r="V1000">
        <v>350</v>
      </c>
      <c r="W1000">
        <v>32</v>
      </c>
      <c r="X1000">
        <v>1</v>
      </c>
      <c r="Y1000">
        <v>0</v>
      </c>
      <c r="Z1000" t="s">
        <v>72</v>
      </c>
      <c r="AA1000">
        <v>275</v>
      </c>
      <c r="AB1000">
        <v>57</v>
      </c>
      <c r="AM1000">
        <v>0</v>
      </c>
      <c r="AP1000">
        <v>1</v>
      </c>
      <c r="AQ1000" t="s">
        <v>160</v>
      </c>
      <c r="AR1000">
        <v>0</v>
      </c>
      <c r="AS1000">
        <v>0</v>
      </c>
      <c r="AT1000">
        <v>26.3</v>
      </c>
      <c r="AU1000">
        <v>26.8</v>
      </c>
      <c r="AV1000">
        <v>26.3</v>
      </c>
      <c r="AW1000">
        <v>89</v>
      </c>
      <c r="AX1000">
        <v>24</v>
      </c>
      <c r="AY1000">
        <v>27</v>
      </c>
      <c r="BA1000">
        <v>0.3</v>
      </c>
      <c r="BB1000">
        <v>4</v>
      </c>
      <c r="BC1000">
        <v>26</v>
      </c>
      <c r="BD1000" t="s">
        <v>77</v>
      </c>
      <c r="BE1000" t="s">
        <v>77</v>
      </c>
      <c r="BF1000">
        <v>0</v>
      </c>
      <c r="BG1000">
        <v>0</v>
      </c>
      <c r="BH1000">
        <v>0</v>
      </c>
      <c r="BI1000">
        <v>12</v>
      </c>
      <c r="BJ1000">
        <v>23</v>
      </c>
      <c r="BK1000">
        <v>0</v>
      </c>
      <c r="BL1000">
        <v>0</v>
      </c>
      <c r="BM1000">
        <v>258</v>
      </c>
      <c r="BN1000">
        <v>41</v>
      </c>
      <c r="BO1000">
        <v>0</v>
      </c>
      <c r="BP1000">
        <v>0</v>
      </c>
      <c r="BQ1000" t="s">
        <v>72</v>
      </c>
      <c r="BR1000">
        <v>212</v>
      </c>
      <c r="BS1000">
        <v>31</v>
      </c>
      <c r="BT1000">
        <v>61.6</v>
      </c>
      <c r="BU1000">
        <v>43</v>
      </c>
      <c r="BV1000">
        <v>38.6</v>
      </c>
      <c r="BW1000">
        <v>59</v>
      </c>
      <c r="BX1000">
        <v>29.19</v>
      </c>
      <c r="BY1000">
        <v>764</v>
      </c>
      <c r="BZ1000">
        <v>4.4770000000000003</v>
      </c>
      <c r="CA1000">
        <v>1</v>
      </c>
      <c r="CB1000" s="2">
        <f t="shared" si="127"/>
        <v>45668</v>
      </c>
      <c r="CC1000" s="3">
        <f t="shared" si="128"/>
        <v>0.39583333333333331</v>
      </c>
      <c r="CD1000" s="4">
        <f t="shared" si="122"/>
        <v>45668.395833333336</v>
      </c>
      <c r="CE1000" s="18">
        <f t="shared" si="125"/>
        <v>0.17000000000000004</v>
      </c>
      <c r="CF1000" s="18">
        <f t="shared" si="126"/>
        <v>9.9999999999999992E-2</v>
      </c>
      <c r="CG1000" s="19">
        <f t="shared" si="129"/>
        <v>225</v>
      </c>
      <c r="CH1000" s="19">
        <f t="shared" si="129"/>
        <v>292.5</v>
      </c>
      <c r="CI1000" s="19">
        <f t="shared" si="123"/>
        <v>225</v>
      </c>
      <c r="CJ1000" s="19">
        <f t="shared" si="124"/>
        <v>292.5</v>
      </c>
    </row>
    <row r="1001" spans="1:88" x14ac:dyDescent="0.35">
      <c r="A1001" t="s">
        <v>155</v>
      </c>
      <c r="B1001" t="s">
        <v>1163</v>
      </c>
      <c r="C1001">
        <v>26</v>
      </c>
      <c r="D1001">
        <v>26</v>
      </c>
      <c r="E1001">
        <v>25.8</v>
      </c>
      <c r="F1001">
        <v>85</v>
      </c>
      <c r="G1001">
        <v>22</v>
      </c>
      <c r="H1001">
        <v>26</v>
      </c>
      <c r="I1001">
        <v>65</v>
      </c>
      <c r="J1001">
        <v>0.7</v>
      </c>
      <c r="K1001">
        <v>2</v>
      </c>
      <c r="L1001">
        <v>26</v>
      </c>
      <c r="M1001" t="s">
        <v>84</v>
      </c>
      <c r="N1001" t="s">
        <v>84</v>
      </c>
      <c r="O1001">
        <v>0</v>
      </c>
      <c r="P1001">
        <v>0</v>
      </c>
      <c r="Q1001">
        <v>0</v>
      </c>
      <c r="S1001">
        <v>0</v>
      </c>
      <c r="U1001">
        <v>0</v>
      </c>
      <c r="V1001">
        <v>349</v>
      </c>
      <c r="W1001">
        <v>28</v>
      </c>
      <c r="X1001">
        <v>1</v>
      </c>
      <c r="Y1001">
        <v>0</v>
      </c>
      <c r="Z1001" t="s">
        <v>72</v>
      </c>
      <c r="AA1001">
        <v>272</v>
      </c>
      <c r="AB1001">
        <v>60</v>
      </c>
      <c r="AD1001">
        <v>2</v>
      </c>
      <c r="AG1001">
        <v>13.9</v>
      </c>
      <c r="AH1001">
        <v>16.3</v>
      </c>
      <c r="AK1001">
        <v>13</v>
      </c>
      <c r="AM1001">
        <v>68</v>
      </c>
      <c r="AN1001">
        <v>37</v>
      </c>
      <c r="AO1001">
        <v>2</v>
      </c>
      <c r="AP1001">
        <v>1</v>
      </c>
      <c r="AQ1001" t="s">
        <v>145</v>
      </c>
      <c r="AR1001">
        <v>0</v>
      </c>
      <c r="AS1001">
        <v>0</v>
      </c>
      <c r="AT1001">
        <v>26.5</v>
      </c>
      <c r="AU1001">
        <v>26.5</v>
      </c>
      <c r="AV1001">
        <v>26.3</v>
      </c>
      <c r="AW1001">
        <v>89</v>
      </c>
      <c r="AX1001">
        <v>24</v>
      </c>
      <c r="AY1001">
        <v>27</v>
      </c>
      <c r="BA1001">
        <v>0.2</v>
      </c>
      <c r="BB1001">
        <v>3</v>
      </c>
      <c r="BC1001">
        <v>26</v>
      </c>
      <c r="BD1001" t="s">
        <v>78</v>
      </c>
      <c r="BE1001" t="s">
        <v>78</v>
      </c>
      <c r="BF1001">
        <v>0</v>
      </c>
      <c r="BG1001">
        <v>0</v>
      </c>
      <c r="BH1001">
        <v>0</v>
      </c>
      <c r="BI1001">
        <v>65</v>
      </c>
      <c r="BJ1001">
        <v>79</v>
      </c>
      <c r="BK1001">
        <v>0</v>
      </c>
      <c r="BL1001">
        <v>0</v>
      </c>
      <c r="BM1001">
        <v>263</v>
      </c>
      <c r="BN1001">
        <v>35</v>
      </c>
      <c r="BO1001">
        <v>0</v>
      </c>
      <c r="BP1001">
        <v>0</v>
      </c>
      <c r="BQ1001" t="s">
        <v>72</v>
      </c>
      <c r="BR1001">
        <v>240</v>
      </c>
      <c r="BS1001">
        <v>9</v>
      </c>
      <c r="BT1001">
        <v>62.7</v>
      </c>
      <c r="BU1001">
        <v>42</v>
      </c>
      <c r="BV1001">
        <v>39</v>
      </c>
      <c r="BW1001">
        <v>60</v>
      </c>
      <c r="BX1001">
        <v>29.19</v>
      </c>
      <c r="BY1001">
        <v>764</v>
      </c>
      <c r="BZ1001">
        <v>4.4770000000000003</v>
      </c>
      <c r="CA1001">
        <v>1</v>
      </c>
      <c r="CB1001" s="2">
        <f t="shared" si="127"/>
        <v>45668</v>
      </c>
      <c r="CC1001" s="3">
        <f t="shared" si="128"/>
        <v>0.40625</v>
      </c>
      <c r="CD1001" s="4">
        <f t="shared" si="122"/>
        <v>45668.40625</v>
      </c>
      <c r="CE1001" s="18">
        <f t="shared" si="125"/>
        <v>0.17000000000000004</v>
      </c>
      <c r="CF1001" s="18">
        <f t="shared" si="126"/>
        <v>9.9999999999999992E-2</v>
      </c>
      <c r="CG1001" s="19">
        <f t="shared" si="129"/>
        <v>225</v>
      </c>
      <c r="CH1001" s="19">
        <f t="shared" si="129"/>
        <v>315</v>
      </c>
      <c r="CI1001" s="19">
        <f t="shared" si="123"/>
        <v>225</v>
      </c>
      <c r="CJ1001" s="19">
        <f t="shared" si="124"/>
        <v>315</v>
      </c>
    </row>
    <row r="1002" spans="1:88" x14ac:dyDescent="0.35">
      <c r="A1002" t="s">
        <v>155</v>
      </c>
      <c r="B1002" t="s">
        <v>1164</v>
      </c>
      <c r="C1002">
        <v>26.4</v>
      </c>
      <c r="D1002">
        <v>26.5</v>
      </c>
      <c r="E1002">
        <v>26</v>
      </c>
      <c r="F1002">
        <v>85</v>
      </c>
      <c r="G1002">
        <v>23</v>
      </c>
      <c r="H1002">
        <v>27</v>
      </c>
      <c r="I1002">
        <v>65</v>
      </c>
      <c r="J1002">
        <v>1.4</v>
      </c>
      <c r="K1002">
        <v>6</v>
      </c>
      <c r="L1002">
        <v>25</v>
      </c>
      <c r="M1002" t="s">
        <v>74</v>
      </c>
      <c r="N1002" t="s">
        <v>84</v>
      </c>
      <c r="O1002">
        <v>0</v>
      </c>
      <c r="P1002">
        <v>0</v>
      </c>
      <c r="Q1002">
        <v>0</v>
      </c>
      <c r="S1002">
        <v>0</v>
      </c>
      <c r="U1002">
        <v>0</v>
      </c>
      <c r="V1002">
        <v>343</v>
      </c>
      <c r="W1002">
        <v>28</v>
      </c>
      <c r="X1002">
        <v>1</v>
      </c>
      <c r="Y1002">
        <v>0</v>
      </c>
      <c r="Z1002" t="s">
        <v>72</v>
      </c>
      <c r="AA1002">
        <v>265</v>
      </c>
      <c r="AB1002">
        <v>60</v>
      </c>
      <c r="AD1002">
        <v>0</v>
      </c>
      <c r="AG1002">
        <v>14.4</v>
      </c>
      <c r="AH1002">
        <v>16.5</v>
      </c>
      <c r="AK1002">
        <v>13</v>
      </c>
      <c r="AM1002">
        <v>291</v>
      </c>
      <c r="AN1002">
        <v>39</v>
      </c>
      <c r="AO1002">
        <v>2</v>
      </c>
      <c r="AP1002">
        <v>0</v>
      </c>
      <c r="AQ1002" t="s">
        <v>145</v>
      </c>
      <c r="AR1002">
        <v>0</v>
      </c>
      <c r="AS1002">
        <v>0</v>
      </c>
      <c r="AT1002">
        <v>26.5</v>
      </c>
      <c r="AU1002">
        <v>26.6</v>
      </c>
      <c r="AV1002">
        <v>26.3</v>
      </c>
      <c r="AW1002">
        <v>89</v>
      </c>
      <c r="AX1002">
        <v>24</v>
      </c>
      <c r="AY1002">
        <v>27</v>
      </c>
      <c r="BA1002">
        <v>1.3</v>
      </c>
      <c r="BB1002">
        <v>7</v>
      </c>
      <c r="BC1002">
        <v>25</v>
      </c>
      <c r="BD1002" t="s">
        <v>87</v>
      </c>
      <c r="BE1002" t="s">
        <v>77</v>
      </c>
      <c r="BF1002">
        <v>0</v>
      </c>
      <c r="BG1002">
        <v>0</v>
      </c>
      <c r="BH1002">
        <v>0</v>
      </c>
      <c r="BI1002">
        <v>85</v>
      </c>
      <c r="BJ1002">
        <v>91</v>
      </c>
      <c r="BK1002">
        <v>0.5</v>
      </c>
      <c r="BL1002">
        <v>0.5</v>
      </c>
      <c r="BM1002">
        <v>259</v>
      </c>
      <c r="BN1002">
        <v>31</v>
      </c>
      <c r="BO1002">
        <v>1</v>
      </c>
      <c r="BP1002">
        <v>0</v>
      </c>
      <c r="BQ1002" t="s">
        <v>72</v>
      </c>
      <c r="BR1002">
        <v>224</v>
      </c>
      <c r="BS1002">
        <v>22</v>
      </c>
      <c r="BT1002">
        <v>64.8</v>
      </c>
      <c r="BU1002">
        <v>41</v>
      </c>
      <c r="BV1002">
        <v>40.299999999999997</v>
      </c>
      <c r="BW1002">
        <v>62</v>
      </c>
      <c r="BX1002">
        <v>29.19</v>
      </c>
      <c r="BY1002">
        <v>764</v>
      </c>
      <c r="BZ1002">
        <v>4.4770000000000003</v>
      </c>
      <c r="CA1002">
        <v>1</v>
      </c>
      <c r="CB1002" s="2">
        <f t="shared" si="127"/>
        <v>45668</v>
      </c>
      <c r="CC1002" s="3">
        <f t="shared" si="128"/>
        <v>0.41666666666666669</v>
      </c>
      <c r="CD1002" s="4">
        <f t="shared" si="122"/>
        <v>45668.416666666664</v>
      </c>
      <c r="CE1002" s="18">
        <f t="shared" si="125"/>
        <v>0.17000000000000004</v>
      </c>
      <c r="CF1002" s="18">
        <f t="shared" si="126"/>
        <v>9.9999999999999992E-2</v>
      </c>
      <c r="CG1002" s="19">
        <f t="shared" si="129"/>
        <v>225</v>
      </c>
      <c r="CH1002" s="19">
        <f t="shared" si="129"/>
        <v>292.5</v>
      </c>
      <c r="CI1002" s="19">
        <f t="shared" si="123"/>
        <v>225</v>
      </c>
      <c r="CJ1002" s="19">
        <f t="shared" si="124"/>
        <v>292.5</v>
      </c>
    </row>
    <row r="1003" spans="1:88" x14ac:dyDescent="0.35">
      <c r="A1003" t="s">
        <v>155</v>
      </c>
      <c r="B1003" t="s">
        <v>1165</v>
      </c>
      <c r="C1003">
        <v>27</v>
      </c>
      <c r="D1003">
        <v>27</v>
      </c>
      <c r="E1003">
        <v>26.4</v>
      </c>
      <c r="F1003">
        <v>85</v>
      </c>
      <c r="G1003">
        <v>23</v>
      </c>
      <c r="H1003">
        <v>27</v>
      </c>
      <c r="I1003">
        <v>65</v>
      </c>
      <c r="J1003">
        <v>1.3</v>
      </c>
      <c r="K1003">
        <v>5</v>
      </c>
      <c r="L1003">
        <v>25</v>
      </c>
      <c r="M1003" t="s">
        <v>85</v>
      </c>
      <c r="N1003" t="s">
        <v>84</v>
      </c>
      <c r="O1003">
        <v>0</v>
      </c>
      <c r="P1003">
        <v>0</v>
      </c>
      <c r="Q1003">
        <v>0</v>
      </c>
      <c r="S1003">
        <v>0</v>
      </c>
      <c r="U1003">
        <v>0</v>
      </c>
      <c r="V1003">
        <v>343</v>
      </c>
      <c r="W1003">
        <v>29</v>
      </c>
      <c r="X1003">
        <v>1</v>
      </c>
      <c r="Y1003">
        <v>0</v>
      </c>
      <c r="Z1003" t="s">
        <v>72</v>
      </c>
      <c r="AA1003">
        <v>263</v>
      </c>
      <c r="AB1003">
        <v>63</v>
      </c>
      <c r="AD1003">
        <v>0</v>
      </c>
      <c r="AG1003">
        <v>15.2</v>
      </c>
      <c r="AH1003">
        <v>17.399999999999999</v>
      </c>
      <c r="AK1003">
        <v>12</v>
      </c>
      <c r="AM1003">
        <v>293</v>
      </c>
      <c r="AN1003">
        <v>34</v>
      </c>
      <c r="AO1003">
        <v>2</v>
      </c>
      <c r="AP1003">
        <v>0</v>
      </c>
      <c r="AQ1003" t="s">
        <v>145</v>
      </c>
      <c r="AR1003">
        <v>0</v>
      </c>
      <c r="AS1003">
        <v>0</v>
      </c>
      <c r="AT1003">
        <v>27.4</v>
      </c>
      <c r="AU1003">
        <v>27.4</v>
      </c>
      <c r="AV1003">
        <v>26.5</v>
      </c>
      <c r="AW1003">
        <v>88</v>
      </c>
      <c r="AX1003">
        <v>24</v>
      </c>
      <c r="AY1003">
        <v>27</v>
      </c>
      <c r="BA1003">
        <v>0.8</v>
      </c>
      <c r="BB1003">
        <v>9</v>
      </c>
      <c r="BC1003">
        <v>26</v>
      </c>
      <c r="BD1003" t="s">
        <v>87</v>
      </c>
      <c r="BE1003" t="s">
        <v>87</v>
      </c>
      <c r="BF1003">
        <v>0</v>
      </c>
      <c r="BG1003">
        <v>0</v>
      </c>
      <c r="BH1003">
        <v>0</v>
      </c>
      <c r="BI1003">
        <v>97</v>
      </c>
      <c r="BJ1003">
        <v>114</v>
      </c>
      <c r="BK1003">
        <v>0.8</v>
      </c>
      <c r="BL1003">
        <v>0.8</v>
      </c>
      <c r="BM1003">
        <v>267</v>
      </c>
      <c r="BN1003">
        <v>38</v>
      </c>
      <c r="BO1003">
        <v>1</v>
      </c>
      <c r="BP1003">
        <v>0</v>
      </c>
      <c r="BQ1003" t="s">
        <v>72</v>
      </c>
      <c r="BR1003">
        <v>184</v>
      </c>
      <c r="BS1003">
        <v>70</v>
      </c>
      <c r="BT1003">
        <v>67.2</v>
      </c>
      <c r="BU1003">
        <v>39</v>
      </c>
      <c r="BV1003">
        <v>41.2</v>
      </c>
      <c r="BW1003">
        <v>65</v>
      </c>
      <c r="BX1003">
        <v>29.19</v>
      </c>
      <c r="BY1003">
        <v>764</v>
      </c>
      <c r="BZ1003">
        <v>4.4770000000000003</v>
      </c>
      <c r="CA1003">
        <v>1</v>
      </c>
      <c r="CB1003" s="2">
        <f t="shared" si="127"/>
        <v>45668</v>
      </c>
      <c r="CC1003" s="3">
        <f t="shared" si="128"/>
        <v>0.42708333333333331</v>
      </c>
      <c r="CD1003" s="4">
        <f t="shared" si="122"/>
        <v>45668.427083333336</v>
      </c>
      <c r="CE1003" s="18">
        <f t="shared" si="125"/>
        <v>0.17000000000000004</v>
      </c>
      <c r="CF1003" s="18">
        <f t="shared" si="126"/>
        <v>9.9999999999999992E-2</v>
      </c>
      <c r="CG1003" s="19">
        <f t="shared" si="129"/>
        <v>225</v>
      </c>
      <c r="CH1003" s="19">
        <f t="shared" si="129"/>
        <v>270</v>
      </c>
      <c r="CI1003" s="19">
        <f t="shared" si="123"/>
        <v>225</v>
      </c>
      <c r="CJ1003" s="19">
        <f t="shared" si="124"/>
        <v>270</v>
      </c>
    </row>
    <row r="1004" spans="1:88" x14ac:dyDescent="0.35">
      <c r="A1004" t="s">
        <v>155</v>
      </c>
      <c r="B1004" t="s">
        <v>1166</v>
      </c>
      <c r="C1004">
        <v>27.6</v>
      </c>
      <c r="D1004">
        <v>27.6</v>
      </c>
      <c r="E1004">
        <v>27</v>
      </c>
      <c r="F1004">
        <v>84</v>
      </c>
      <c r="G1004">
        <v>23</v>
      </c>
      <c r="H1004">
        <v>28</v>
      </c>
      <c r="I1004">
        <v>65</v>
      </c>
      <c r="J1004">
        <v>1.6</v>
      </c>
      <c r="K1004">
        <v>6</v>
      </c>
      <c r="L1004">
        <v>26</v>
      </c>
      <c r="M1004" t="s">
        <v>85</v>
      </c>
      <c r="N1004" t="s">
        <v>84</v>
      </c>
      <c r="O1004">
        <v>0</v>
      </c>
      <c r="P1004">
        <v>0</v>
      </c>
      <c r="Q1004">
        <v>0</v>
      </c>
      <c r="S1004">
        <v>0</v>
      </c>
      <c r="U1004">
        <v>0</v>
      </c>
      <c r="V1004">
        <v>343</v>
      </c>
      <c r="W1004">
        <v>30</v>
      </c>
      <c r="X1004">
        <v>1</v>
      </c>
      <c r="Y1004">
        <v>0</v>
      </c>
      <c r="Z1004" t="s">
        <v>72</v>
      </c>
      <c r="AA1004">
        <v>262</v>
      </c>
      <c r="AB1004">
        <v>63</v>
      </c>
      <c r="AD1004">
        <v>28</v>
      </c>
      <c r="AG1004">
        <v>15</v>
      </c>
      <c r="AH1004">
        <v>17.100000000000001</v>
      </c>
      <c r="AK1004">
        <v>14</v>
      </c>
      <c r="AM1004">
        <v>295</v>
      </c>
      <c r="AN1004">
        <v>33</v>
      </c>
      <c r="AO1004">
        <v>2</v>
      </c>
      <c r="AP1004">
        <v>0</v>
      </c>
      <c r="AQ1004" t="s">
        <v>145</v>
      </c>
      <c r="AR1004">
        <v>0</v>
      </c>
      <c r="AS1004">
        <v>0</v>
      </c>
      <c r="AT1004">
        <v>28.1</v>
      </c>
      <c r="AU1004">
        <v>28.1</v>
      </c>
      <c r="AV1004">
        <v>27.4</v>
      </c>
      <c r="AW1004">
        <v>86</v>
      </c>
      <c r="AX1004">
        <v>25</v>
      </c>
      <c r="AY1004">
        <v>28</v>
      </c>
      <c r="BA1004">
        <v>0.7</v>
      </c>
      <c r="BB1004">
        <v>10</v>
      </c>
      <c r="BC1004">
        <v>26</v>
      </c>
      <c r="BD1004" t="s">
        <v>87</v>
      </c>
      <c r="BE1004" t="s">
        <v>78</v>
      </c>
      <c r="BF1004">
        <v>0</v>
      </c>
      <c r="BG1004">
        <v>0</v>
      </c>
      <c r="BH1004">
        <v>0</v>
      </c>
      <c r="BI1004">
        <v>100</v>
      </c>
      <c r="BJ1004">
        <v>121</v>
      </c>
      <c r="BK1004">
        <v>0.8</v>
      </c>
      <c r="BL1004">
        <v>0.9</v>
      </c>
      <c r="BM1004">
        <v>261</v>
      </c>
      <c r="BN1004">
        <v>39</v>
      </c>
      <c r="BO1004">
        <v>1</v>
      </c>
      <c r="BP1004">
        <v>0</v>
      </c>
      <c r="BQ1004" t="s">
        <v>72</v>
      </c>
      <c r="BR1004">
        <v>185</v>
      </c>
      <c r="BS1004">
        <v>62</v>
      </c>
      <c r="BT1004">
        <v>69.2</v>
      </c>
      <c r="BU1004">
        <v>37</v>
      </c>
      <c r="BV1004">
        <v>41.7</v>
      </c>
      <c r="BW1004">
        <v>66</v>
      </c>
      <c r="BX1004">
        <v>29.19</v>
      </c>
      <c r="BY1004">
        <v>763</v>
      </c>
      <c r="BZ1004">
        <v>4.4710000000000001</v>
      </c>
      <c r="CA1004">
        <v>1</v>
      </c>
      <c r="CB1004" s="2">
        <f t="shared" si="127"/>
        <v>45668</v>
      </c>
      <c r="CC1004" s="3">
        <f t="shared" si="128"/>
        <v>0.4375</v>
      </c>
      <c r="CD1004" s="4">
        <f t="shared" si="122"/>
        <v>45668.4375</v>
      </c>
      <c r="CE1004" s="18">
        <f t="shared" si="125"/>
        <v>0.17000000000000004</v>
      </c>
      <c r="CF1004" s="18">
        <f t="shared" si="126"/>
        <v>9.9999999999999992E-2</v>
      </c>
      <c r="CG1004" s="19">
        <f t="shared" si="129"/>
        <v>225</v>
      </c>
      <c r="CH1004" s="19">
        <f t="shared" si="129"/>
        <v>315</v>
      </c>
      <c r="CI1004" s="19">
        <f t="shared" si="123"/>
        <v>225</v>
      </c>
      <c r="CJ1004" s="19">
        <f t="shared" si="124"/>
        <v>315</v>
      </c>
    </row>
    <row r="1005" spans="1:88" x14ac:dyDescent="0.35">
      <c r="A1005" t="s">
        <v>155</v>
      </c>
      <c r="B1005" t="s">
        <v>1167</v>
      </c>
      <c r="C1005">
        <v>27.8</v>
      </c>
      <c r="D1005">
        <v>27.8</v>
      </c>
      <c r="E1005">
        <v>27.6</v>
      </c>
      <c r="F1005">
        <v>84</v>
      </c>
      <c r="G1005">
        <v>24</v>
      </c>
      <c r="H1005">
        <v>28</v>
      </c>
      <c r="I1005">
        <v>65</v>
      </c>
      <c r="J1005">
        <v>2.9</v>
      </c>
      <c r="K1005">
        <v>6</v>
      </c>
      <c r="L1005">
        <v>25</v>
      </c>
      <c r="M1005" t="s">
        <v>84</v>
      </c>
      <c r="N1005" t="s">
        <v>84</v>
      </c>
      <c r="O1005">
        <v>0</v>
      </c>
      <c r="P1005">
        <v>0</v>
      </c>
      <c r="Q1005">
        <v>0</v>
      </c>
      <c r="S1005">
        <v>0</v>
      </c>
      <c r="U1005">
        <v>0</v>
      </c>
      <c r="V1005">
        <v>342</v>
      </c>
      <c r="W1005">
        <v>29</v>
      </c>
      <c r="X1005">
        <v>1</v>
      </c>
      <c r="Y1005">
        <v>0</v>
      </c>
      <c r="Z1005" t="s">
        <v>72</v>
      </c>
      <c r="AA1005">
        <v>271</v>
      </c>
      <c r="AB1005">
        <v>53</v>
      </c>
      <c r="AD1005">
        <v>12</v>
      </c>
      <c r="AG1005">
        <v>15.2</v>
      </c>
      <c r="AH1005">
        <v>17.600000000000001</v>
      </c>
      <c r="AK1005">
        <v>13</v>
      </c>
      <c r="AM1005">
        <v>290</v>
      </c>
      <c r="AN1005">
        <v>38</v>
      </c>
      <c r="AO1005">
        <v>2</v>
      </c>
      <c r="AP1005">
        <v>0</v>
      </c>
      <c r="AQ1005" t="s">
        <v>72</v>
      </c>
      <c r="AR1005">
        <v>0</v>
      </c>
      <c r="AS1005">
        <v>0</v>
      </c>
      <c r="AT1005">
        <v>28.4</v>
      </c>
      <c r="AU1005">
        <v>28.4</v>
      </c>
      <c r="AV1005">
        <v>28.1</v>
      </c>
      <c r="AW1005">
        <v>84</v>
      </c>
      <c r="AX1005">
        <v>24</v>
      </c>
      <c r="AY1005">
        <v>28</v>
      </c>
      <c r="BA1005">
        <v>1.3</v>
      </c>
      <c r="BB1005">
        <v>8</v>
      </c>
      <c r="BC1005">
        <v>27</v>
      </c>
      <c r="BD1005" t="s">
        <v>78</v>
      </c>
      <c r="BE1005" t="s">
        <v>77</v>
      </c>
      <c r="BF1005">
        <v>0</v>
      </c>
      <c r="BG1005">
        <v>0</v>
      </c>
      <c r="BH1005">
        <v>0</v>
      </c>
      <c r="BI1005">
        <v>121</v>
      </c>
      <c r="BJ1005">
        <v>139</v>
      </c>
      <c r="BK1005">
        <v>0.9</v>
      </c>
      <c r="BL1005">
        <v>0.9</v>
      </c>
      <c r="BM1005">
        <v>258</v>
      </c>
      <c r="BN1005">
        <v>34</v>
      </c>
      <c r="BO1005">
        <v>1</v>
      </c>
      <c r="BP1005">
        <v>0</v>
      </c>
      <c r="BQ1005" t="s">
        <v>72</v>
      </c>
      <c r="BR1005">
        <v>180</v>
      </c>
      <c r="BS1005">
        <v>67</v>
      </c>
      <c r="BT1005">
        <v>70.7</v>
      </c>
      <c r="BU1005">
        <v>36</v>
      </c>
      <c r="BV1005">
        <v>42.3</v>
      </c>
      <c r="BW1005">
        <v>68</v>
      </c>
      <c r="BX1005">
        <v>29.19</v>
      </c>
      <c r="BY1005">
        <v>763</v>
      </c>
      <c r="BZ1005">
        <v>4.4710000000000001</v>
      </c>
      <c r="CA1005">
        <v>1</v>
      </c>
      <c r="CB1005" s="2">
        <f t="shared" si="127"/>
        <v>45668</v>
      </c>
      <c r="CC1005" s="3">
        <f t="shared" si="128"/>
        <v>0.44791666666666669</v>
      </c>
      <c r="CD1005" s="4">
        <f t="shared" si="122"/>
        <v>45668.447916666664</v>
      </c>
      <c r="CE1005" s="18">
        <f t="shared" si="125"/>
        <v>0.17000000000000004</v>
      </c>
      <c r="CF1005" s="18">
        <f t="shared" si="126"/>
        <v>9.9999999999999992E-2</v>
      </c>
      <c r="CG1005" s="19">
        <f t="shared" si="129"/>
        <v>225</v>
      </c>
      <c r="CH1005" s="19">
        <f t="shared" si="129"/>
        <v>292.5</v>
      </c>
      <c r="CI1005" s="19">
        <f t="shared" si="123"/>
        <v>225</v>
      </c>
      <c r="CJ1005" s="19">
        <f t="shared" si="124"/>
        <v>292.5</v>
      </c>
    </row>
    <row r="1006" spans="1:88" x14ac:dyDescent="0.35">
      <c r="A1006" t="s">
        <v>155</v>
      </c>
      <c r="B1006" t="s">
        <v>1168</v>
      </c>
      <c r="C1006">
        <v>28.1</v>
      </c>
      <c r="D1006">
        <v>28.2</v>
      </c>
      <c r="E1006">
        <v>27.8</v>
      </c>
      <c r="F1006">
        <v>83</v>
      </c>
      <c r="G1006">
        <v>24</v>
      </c>
      <c r="H1006">
        <v>28</v>
      </c>
      <c r="I1006">
        <v>65</v>
      </c>
      <c r="J1006">
        <v>1.9</v>
      </c>
      <c r="K1006">
        <v>7</v>
      </c>
      <c r="L1006">
        <v>25</v>
      </c>
      <c r="M1006" t="s">
        <v>84</v>
      </c>
      <c r="N1006" t="s">
        <v>85</v>
      </c>
      <c r="O1006">
        <v>0</v>
      </c>
      <c r="P1006">
        <v>0</v>
      </c>
      <c r="Q1006">
        <v>0</v>
      </c>
      <c r="S1006">
        <v>0</v>
      </c>
      <c r="U1006">
        <v>0</v>
      </c>
      <c r="V1006">
        <v>350</v>
      </c>
      <c r="W1006">
        <v>28</v>
      </c>
      <c r="X1006">
        <v>2</v>
      </c>
      <c r="Y1006">
        <v>0</v>
      </c>
      <c r="Z1006" t="s">
        <v>72</v>
      </c>
      <c r="AA1006">
        <v>278</v>
      </c>
      <c r="AB1006">
        <v>55</v>
      </c>
      <c r="AD1006">
        <v>200</v>
      </c>
      <c r="AG1006">
        <v>17.600000000000001</v>
      </c>
      <c r="AH1006">
        <v>19.5</v>
      </c>
      <c r="AK1006">
        <v>14</v>
      </c>
      <c r="AM1006">
        <v>283</v>
      </c>
      <c r="AN1006">
        <v>35</v>
      </c>
      <c r="AO1006">
        <v>1</v>
      </c>
      <c r="AP1006">
        <v>0</v>
      </c>
      <c r="AQ1006" t="s">
        <v>72</v>
      </c>
      <c r="AR1006">
        <v>0</v>
      </c>
      <c r="AS1006">
        <v>0</v>
      </c>
      <c r="AT1006">
        <v>28.8</v>
      </c>
      <c r="AU1006">
        <v>28.8</v>
      </c>
      <c r="AV1006">
        <v>28.4</v>
      </c>
      <c r="AW1006">
        <v>82</v>
      </c>
      <c r="AX1006">
        <v>24</v>
      </c>
      <c r="AY1006">
        <v>29</v>
      </c>
      <c r="BA1006">
        <v>1.4</v>
      </c>
      <c r="BB1006">
        <v>11</v>
      </c>
      <c r="BC1006">
        <v>27</v>
      </c>
      <c r="BD1006" t="s">
        <v>82</v>
      </c>
      <c r="BE1006" t="s">
        <v>82</v>
      </c>
      <c r="BF1006">
        <v>0</v>
      </c>
      <c r="BG1006">
        <v>0</v>
      </c>
      <c r="BH1006">
        <v>0</v>
      </c>
      <c r="BI1006">
        <v>78</v>
      </c>
      <c r="BJ1006">
        <v>139</v>
      </c>
      <c r="BK1006">
        <v>0.9</v>
      </c>
      <c r="BL1006">
        <v>0.9</v>
      </c>
      <c r="BM1006">
        <v>264</v>
      </c>
      <c r="BN1006">
        <v>38</v>
      </c>
      <c r="BO1006">
        <v>1</v>
      </c>
      <c r="BP1006">
        <v>0</v>
      </c>
      <c r="BQ1006" t="s">
        <v>72</v>
      </c>
      <c r="BR1006">
        <v>214</v>
      </c>
      <c r="BS1006">
        <v>35</v>
      </c>
      <c r="BT1006">
        <v>71.400000000000006</v>
      </c>
      <c r="BU1006">
        <v>35</v>
      </c>
      <c r="BV1006">
        <v>42.2</v>
      </c>
      <c r="BW1006">
        <v>69</v>
      </c>
      <c r="BX1006">
        <v>29.19</v>
      </c>
      <c r="BY1006">
        <v>763</v>
      </c>
      <c r="BZ1006">
        <v>4.4710000000000001</v>
      </c>
      <c r="CA1006">
        <v>1</v>
      </c>
      <c r="CB1006" s="2">
        <f t="shared" si="127"/>
        <v>45668</v>
      </c>
      <c r="CC1006" s="3">
        <f t="shared" si="128"/>
        <v>0.45833333333333331</v>
      </c>
      <c r="CD1006" s="4">
        <f t="shared" si="122"/>
        <v>45668.458333333336</v>
      </c>
      <c r="CE1006" s="18">
        <f t="shared" si="125"/>
        <v>0.17000000000000004</v>
      </c>
      <c r="CF1006" s="18">
        <f t="shared" si="126"/>
        <v>9.9999999999999992E-2</v>
      </c>
      <c r="CG1006" s="19">
        <f t="shared" si="129"/>
        <v>202.5</v>
      </c>
      <c r="CH1006" s="19">
        <f t="shared" si="129"/>
        <v>337.5</v>
      </c>
      <c r="CI1006" s="19">
        <f t="shared" si="123"/>
        <v>202.5</v>
      </c>
      <c r="CJ1006" s="19">
        <f t="shared" si="124"/>
        <v>337.5</v>
      </c>
    </row>
    <row r="1007" spans="1:88" x14ac:dyDescent="0.35">
      <c r="A1007" t="s">
        <v>155</v>
      </c>
      <c r="B1007" t="s">
        <v>1169</v>
      </c>
      <c r="C1007">
        <v>28.3</v>
      </c>
      <c r="D1007">
        <v>28.3</v>
      </c>
      <c r="E1007">
        <v>28.1</v>
      </c>
      <c r="F1007">
        <v>81</v>
      </c>
      <c r="G1007">
        <v>23</v>
      </c>
      <c r="H1007">
        <v>28</v>
      </c>
      <c r="I1007">
        <v>65</v>
      </c>
      <c r="J1007">
        <v>2.2999999999999998</v>
      </c>
      <c r="K1007">
        <v>7</v>
      </c>
      <c r="L1007">
        <v>26</v>
      </c>
      <c r="M1007" t="s">
        <v>85</v>
      </c>
      <c r="N1007" t="s">
        <v>85</v>
      </c>
      <c r="O1007">
        <v>0</v>
      </c>
      <c r="P1007">
        <v>0</v>
      </c>
      <c r="Q1007">
        <v>0</v>
      </c>
      <c r="S1007">
        <v>0</v>
      </c>
      <c r="U1007">
        <v>0</v>
      </c>
      <c r="V1007">
        <v>352</v>
      </c>
      <c r="W1007">
        <v>28</v>
      </c>
      <c r="X1007">
        <v>2</v>
      </c>
      <c r="Y1007">
        <v>0</v>
      </c>
      <c r="Z1007" t="s">
        <v>72</v>
      </c>
      <c r="AA1007">
        <v>270</v>
      </c>
      <c r="AB1007">
        <v>64</v>
      </c>
      <c r="AD1007">
        <v>200</v>
      </c>
      <c r="AG1007">
        <v>20.100000000000001</v>
      </c>
      <c r="AH1007">
        <v>20.399999999999999</v>
      </c>
      <c r="AK1007">
        <v>15</v>
      </c>
      <c r="AM1007">
        <v>296</v>
      </c>
      <c r="AN1007">
        <v>35</v>
      </c>
      <c r="AO1007">
        <v>1</v>
      </c>
      <c r="AP1007">
        <v>0</v>
      </c>
      <c r="AQ1007" t="s">
        <v>72</v>
      </c>
      <c r="AR1007">
        <v>0</v>
      </c>
      <c r="AS1007">
        <v>0</v>
      </c>
      <c r="AT1007">
        <v>28.9</v>
      </c>
      <c r="AU1007">
        <v>28.9</v>
      </c>
      <c r="AV1007">
        <v>28.7</v>
      </c>
      <c r="AW1007">
        <v>81</v>
      </c>
      <c r="AX1007">
        <v>24</v>
      </c>
      <c r="AY1007">
        <v>29</v>
      </c>
      <c r="BA1007">
        <v>1.6</v>
      </c>
      <c r="BB1007">
        <v>11</v>
      </c>
      <c r="BC1007">
        <v>27</v>
      </c>
      <c r="BD1007" t="s">
        <v>77</v>
      </c>
      <c r="BE1007" t="s">
        <v>82</v>
      </c>
      <c r="BF1007">
        <v>0</v>
      </c>
      <c r="BG1007">
        <v>0</v>
      </c>
      <c r="BH1007">
        <v>0</v>
      </c>
      <c r="BI1007">
        <v>83</v>
      </c>
      <c r="BJ1007">
        <v>151</v>
      </c>
      <c r="BK1007">
        <v>1</v>
      </c>
      <c r="BL1007">
        <v>1.2</v>
      </c>
      <c r="BM1007">
        <v>257</v>
      </c>
      <c r="BN1007">
        <v>37</v>
      </c>
      <c r="BO1007">
        <v>1</v>
      </c>
      <c r="BP1007">
        <v>0</v>
      </c>
      <c r="BQ1007" t="s">
        <v>72</v>
      </c>
      <c r="BR1007">
        <v>200</v>
      </c>
      <c r="BS1007">
        <v>44</v>
      </c>
      <c r="BT1007">
        <v>71.099999999999994</v>
      </c>
      <c r="BU1007">
        <v>35</v>
      </c>
      <c r="BV1007">
        <v>42</v>
      </c>
      <c r="BW1007">
        <v>68</v>
      </c>
      <c r="BX1007">
        <v>29.19</v>
      </c>
      <c r="BY1007">
        <v>763</v>
      </c>
      <c r="BZ1007">
        <v>4.4710000000000001</v>
      </c>
      <c r="CA1007">
        <v>1</v>
      </c>
      <c r="CB1007" s="2">
        <f t="shared" si="127"/>
        <v>45668</v>
      </c>
      <c r="CC1007" s="3">
        <f t="shared" si="128"/>
        <v>0.46875</v>
      </c>
      <c r="CD1007" s="4">
        <f t="shared" si="122"/>
        <v>45668.46875</v>
      </c>
      <c r="CE1007" s="18">
        <f t="shared" si="125"/>
        <v>0.17000000000000004</v>
      </c>
      <c r="CF1007" s="18">
        <f t="shared" si="126"/>
        <v>9.9999999999999992E-2</v>
      </c>
      <c r="CG1007" s="19">
        <f t="shared" si="129"/>
        <v>202.5</v>
      </c>
      <c r="CH1007" s="19">
        <f t="shared" si="129"/>
        <v>337.5</v>
      </c>
      <c r="CI1007" s="19">
        <f t="shared" si="123"/>
        <v>202.5</v>
      </c>
      <c r="CJ1007" s="19">
        <f t="shared" si="124"/>
        <v>337.5</v>
      </c>
    </row>
    <row r="1008" spans="1:88" x14ac:dyDescent="0.35">
      <c r="A1008" t="s">
        <v>155</v>
      </c>
      <c r="B1008" t="s">
        <v>1170</v>
      </c>
      <c r="C1008">
        <v>28.9</v>
      </c>
      <c r="D1008">
        <v>28.9</v>
      </c>
      <c r="E1008">
        <v>28.3</v>
      </c>
      <c r="F1008">
        <v>79</v>
      </c>
      <c r="G1008">
        <v>23</v>
      </c>
      <c r="H1008">
        <v>29</v>
      </c>
      <c r="I1008">
        <v>65</v>
      </c>
      <c r="J1008">
        <v>2.1</v>
      </c>
      <c r="K1008">
        <v>10</v>
      </c>
      <c r="L1008">
        <v>26</v>
      </c>
      <c r="M1008" t="s">
        <v>85</v>
      </c>
      <c r="N1008" t="s">
        <v>85</v>
      </c>
      <c r="O1008">
        <v>0.01</v>
      </c>
      <c r="P1008">
        <v>0.01</v>
      </c>
      <c r="Q1008">
        <v>0</v>
      </c>
      <c r="S1008">
        <v>0</v>
      </c>
      <c r="U1008">
        <v>0</v>
      </c>
      <c r="V1008">
        <v>345</v>
      </c>
      <c r="W1008">
        <v>31</v>
      </c>
      <c r="X1008">
        <v>1</v>
      </c>
      <c r="Y1008">
        <v>0</v>
      </c>
      <c r="Z1008" t="s">
        <v>72</v>
      </c>
      <c r="AA1008">
        <v>274</v>
      </c>
      <c r="AB1008">
        <v>54</v>
      </c>
      <c r="AD1008">
        <v>200</v>
      </c>
      <c r="AG1008">
        <v>22</v>
      </c>
      <c r="AH1008">
        <v>21.7</v>
      </c>
      <c r="AK1008">
        <v>15</v>
      </c>
      <c r="AM1008">
        <v>292</v>
      </c>
      <c r="AN1008">
        <v>37</v>
      </c>
      <c r="AO1008">
        <v>1</v>
      </c>
      <c r="AP1008">
        <v>0</v>
      </c>
      <c r="AQ1008" t="s">
        <v>72</v>
      </c>
      <c r="AR1008">
        <v>0</v>
      </c>
      <c r="AS1008">
        <v>0</v>
      </c>
      <c r="AT1008">
        <v>29.3</v>
      </c>
      <c r="AU1008">
        <v>29.3</v>
      </c>
      <c r="AV1008">
        <v>28.9</v>
      </c>
      <c r="AW1008">
        <v>78</v>
      </c>
      <c r="AX1008">
        <v>23</v>
      </c>
      <c r="AY1008">
        <v>29</v>
      </c>
      <c r="BA1008">
        <v>3.1</v>
      </c>
      <c r="BB1008">
        <v>11</v>
      </c>
      <c r="BC1008">
        <v>26</v>
      </c>
      <c r="BD1008" t="s">
        <v>78</v>
      </c>
      <c r="BE1008" t="s">
        <v>82</v>
      </c>
      <c r="BF1008">
        <v>0</v>
      </c>
      <c r="BG1008">
        <v>0</v>
      </c>
      <c r="BH1008">
        <v>0</v>
      </c>
      <c r="BI1008">
        <v>132</v>
      </c>
      <c r="BJ1008">
        <v>236</v>
      </c>
      <c r="BK1008">
        <v>1.1000000000000001</v>
      </c>
      <c r="BL1008">
        <v>1.2</v>
      </c>
      <c r="BM1008">
        <v>254</v>
      </c>
      <c r="BN1008">
        <v>34</v>
      </c>
      <c r="BO1008">
        <v>1</v>
      </c>
      <c r="BP1008">
        <v>0</v>
      </c>
      <c r="BQ1008" t="s">
        <v>72</v>
      </c>
      <c r="BR1008">
        <v>185</v>
      </c>
      <c r="BS1008">
        <v>59</v>
      </c>
      <c r="BT1008">
        <v>71</v>
      </c>
      <c r="BU1008">
        <v>35</v>
      </c>
      <c r="BV1008">
        <v>41.9</v>
      </c>
      <c r="BW1008">
        <v>68</v>
      </c>
      <c r="BX1008">
        <v>29.19</v>
      </c>
      <c r="BY1008">
        <v>763</v>
      </c>
      <c r="BZ1008">
        <v>4.4710000000000001</v>
      </c>
      <c r="CA1008">
        <v>1</v>
      </c>
      <c r="CB1008" s="2">
        <f t="shared" si="127"/>
        <v>45668</v>
      </c>
      <c r="CC1008" s="3">
        <f t="shared" si="128"/>
        <v>0.47916666666666669</v>
      </c>
      <c r="CD1008" s="4">
        <f t="shared" si="122"/>
        <v>45668.479166666664</v>
      </c>
      <c r="CE1008" s="18">
        <f t="shared" si="125"/>
        <v>0.18000000000000005</v>
      </c>
      <c r="CF1008" s="18">
        <f t="shared" si="126"/>
        <v>9.9999999999999992E-2</v>
      </c>
      <c r="CG1008" s="19">
        <f t="shared" si="129"/>
        <v>202.5</v>
      </c>
      <c r="CH1008" s="19">
        <f t="shared" si="129"/>
        <v>337.5</v>
      </c>
      <c r="CI1008" s="19">
        <f t="shared" si="123"/>
        <v>202.5</v>
      </c>
      <c r="CJ1008" s="19">
        <f t="shared" si="124"/>
        <v>337.5</v>
      </c>
    </row>
    <row r="1009" spans="1:88" x14ac:dyDescent="0.35">
      <c r="A1009" t="s">
        <v>155</v>
      </c>
      <c r="B1009" t="s">
        <v>1171</v>
      </c>
      <c r="C1009">
        <v>29.9</v>
      </c>
      <c r="D1009">
        <v>29.9</v>
      </c>
      <c r="E1009">
        <v>28.9</v>
      </c>
      <c r="F1009">
        <v>77</v>
      </c>
      <c r="G1009">
        <v>24</v>
      </c>
      <c r="H1009">
        <v>30</v>
      </c>
      <c r="I1009">
        <v>65</v>
      </c>
      <c r="J1009">
        <v>2.5</v>
      </c>
      <c r="K1009">
        <v>7</v>
      </c>
      <c r="L1009">
        <v>27</v>
      </c>
      <c r="M1009" t="s">
        <v>84</v>
      </c>
      <c r="N1009" t="s">
        <v>86</v>
      </c>
      <c r="O1009">
        <v>0</v>
      </c>
      <c r="P1009">
        <v>0.01</v>
      </c>
      <c r="Q1009">
        <v>0</v>
      </c>
      <c r="S1009">
        <v>0</v>
      </c>
      <c r="U1009">
        <v>0</v>
      </c>
      <c r="V1009">
        <v>343</v>
      </c>
      <c r="W1009">
        <v>29</v>
      </c>
      <c r="X1009">
        <v>2</v>
      </c>
      <c r="Y1009">
        <v>0</v>
      </c>
      <c r="Z1009" t="s">
        <v>72</v>
      </c>
      <c r="AA1009">
        <v>262</v>
      </c>
      <c r="AB1009">
        <v>63</v>
      </c>
      <c r="AD1009">
        <v>1</v>
      </c>
      <c r="AG1009">
        <v>26.1</v>
      </c>
      <c r="AH1009">
        <v>23.2</v>
      </c>
      <c r="AK1009">
        <v>15</v>
      </c>
      <c r="AM1009">
        <v>273</v>
      </c>
      <c r="AN1009">
        <v>38</v>
      </c>
      <c r="AO1009">
        <v>1</v>
      </c>
      <c r="AP1009">
        <v>0</v>
      </c>
      <c r="AQ1009" t="s">
        <v>72</v>
      </c>
      <c r="AR1009">
        <v>0</v>
      </c>
      <c r="AS1009">
        <v>0</v>
      </c>
      <c r="AT1009">
        <v>29.9</v>
      </c>
      <c r="AU1009">
        <v>29.9</v>
      </c>
      <c r="AV1009">
        <v>29.3</v>
      </c>
      <c r="AW1009">
        <v>77</v>
      </c>
      <c r="AX1009">
        <v>24</v>
      </c>
      <c r="AY1009">
        <v>30</v>
      </c>
      <c r="BA1009">
        <v>2.2000000000000002</v>
      </c>
      <c r="BB1009">
        <v>12</v>
      </c>
      <c r="BC1009">
        <v>26</v>
      </c>
      <c r="BD1009" t="s">
        <v>78</v>
      </c>
      <c r="BE1009" t="s">
        <v>78</v>
      </c>
      <c r="BF1009">
        <v>0</v>
      </c>
      <c r="BG1009">
        <v>0</v>
      </c>
      <c r="BH1009">
        <v>0</v>
      </c>
      <c r="BI1009">
        <v>221</v>
      </c>
      <c r="BJ1009">
        <v>283</v>
      </c>
      <c r="BK1009">
        <v>1.1000000000000001</v>
      </c>
      <c r="BL1009">
        <v>1.4</v>
      </c>
      <c r="BM1009">
        <v>244</v>
      </c>
      <c r="BN1009">
        <v>34</v>
      </c>
      <c r="BO1009">
        <v>1</v>
      </c>
      <c r="BP1009">
        <v>0</v>
      </c>
      <c r="BQ1009" t="s">
        <v>72</v>
      </c>
      <c r="BR1009">
        <v>196</v>
      </c>
      <c r="BS1009">
        <v>36</v>
      </c>
      <c r="BT1009">
        <v>70.8</v>
      </c>
      <c r="BU1009">
        <v>35</v>
      </c>
      <c r="BV1009">
        <v>41.7</v>
      </c>
      <c r="BW1009">
        <v>68</v>
      </c>
      <c r="BX1009">
        <v>29.19</v>
      </c>
      <c r="BY1009">
        <v>763</v>
      </c>
      <c r="BZ1009">
        <v>4.4710000000000001</v>
      </c>
      <c r="CA1009">
        <v>1</v>
      </c>
      <c r="CB1009" s="2">
        <f t="shared" si="127"/>
        <v>45668</v>
      </c>
      <c r="CC1009" s="3">
        <f t="shared" si="128"/>
        <v>0.48958333333333331</v>
      </c>
      <c r="CD1009" s="4">
        <f t="shared" si="122"/>
        <v>45668.489583333336</v>
      </c>
      <c r="CE1009" s="18">
        <f t="shared" si="125"/>
        <v>0.18000000000000005</v>
      </c>
      <c r="CF1009" s="18">
        <f t="shared" si="126"/>
        <v>9.9999999999999992E-2</v>
      </c>
      <c r="CG1009" s="19">
        <f t="shared" si="129"/>
        <v>540</v>
      </c>
      <c r="CH1009" s="19">
        <f t="shared" si="129"/>
        <v>315</v>
      </c>
      <c r="CI1009" s="19">
        <f t="shared" si="123"/>
        <v>180</v>
      </c>
      <c r="CJ1009" s="19">
        <f t="shared" si="124"/>
        <v>315</v>
      </c>
    </row>
    <row r="1010" spans="1:88" x14ac:dyDescent="0.35">
      <c r="A1010" t="s">
        <v>155</v>
      </c>
      <c r="B1010" t="s">
        <v>1172</v>
      </c>
      <c r="C1010">
        <v>30</v>
      </c>
      <c r="D1010">
        <v>30.1</v>
      </c>
      <c r="E1010">
        <v>29.9</v>
      </c>
      <c r="F1010">
        <v>75</v>
      </c>
      <c r="G1010">
        <v>23</v>
      </c>
      <c r="H1010">
        <v>30</v>
      </c>
      <c r="I1010">
        <v>65</v>
      </c>
      <c r="J1010">
        <v>2.6</v>
      </c>
      <c r="K1010">
        <v>8</v>
      </c>
      <c r="L1010">
        <v>28</v>
      </c>
      <c r="M1010" t="s">
        <v>84</v>
      </c>
      <c r="N1010" t="s">
        <v>85</v>
      </c>
      <c r="O1010">
        <v>0</v>
      </c>
      <c r="P1010">
        <v>0</v>
      </c>
      <c r="Q1010">
        <v>0</v>
      </c>
      <c r="S1010">
        <v>0</v>
      </c>
      <c r="U1010">
        <v>0</v>
      </c>
      <c r="V1010">
        <v>342</v>
      </c>
      <c r="W1010">
        <v>28</v>
      </c>
      <c r="X1010">
        <v>2</v>
      </c>
      <c r="Y1010">
        <v>0</v>
      </c>
      <c r="Z1010" t="s">
        <v>72</v>
      </c>
      <c r="AA1010">
        <v>258</v>
      </c>
      <c r="AB1010">
        <v>67</v>
      </c>
      <c r="AD1010">
        <v>200</v>
      </c>
      <c r="AG1010">
        <v>23.7</v>
      </c>
      <c r="AH1010">
        <v>22</v>
      </c>
      <c r="AK1010">
        <v>15</v>
      </c>
      <c r="AM1010">
        <v>261</v>
      </c>
      <c r="AN1010">
        <v>35</v>
      </c>
      <c r="AO1010">
        <v>1</v>
      </c>
      <c r="AP1010">
        <v>0</v>
      </c>
      <c r="AQ1010" t="s">
        <v>72</v>
      </c>
      <c r="AR1010">
        <v>0</v>
      </c>
      <c r="AS1010">
        <v>0</v>
      </c>
      <c r="AT1010">
        <v>30</v>
      </c>
      <c r="AU1010">
        <v>30</v>
      </c>
      <c r="AV1010">
        <v>29.9</v>
      </c>
      <c r="AW1010">
        <v>76</v>
      </c>
      <c r="AX1010">
        <v>23</v>
      </c>
      <c r="AY1010">
        <v>30</v>
      </c>
      <c r="BA1010">
        <v>2.9</v>
      </c>
      <c r="BB1010">
        <v>12</v>
      </c>
      <c r="BC1010">
        <v>27</v>
      </c>
      <c r="BD1010" t="s">
        <v>82</v>
      </c>
      <c r="BE1010" t="s">
        <v>82</v>
      </c>
      <c r="BF1010">
        <v>0</v>
      </c>
      <c r="BG1010">
        <v>0</v>
      </c>
      <c r="BH1010">
        <v>0</v>
      </c>
      <c r="BI1010">
        <v>126</v>
      </c>
      <c r="BJ1010">
        <v>192</v>
      </c>
      <c r="BK1010">
        <v>1.2</v>
      </c>
      <c r="BL1010">
        <v>1.2</v>
      </c>
      <c r="BM1010">
        <v>252</v>
      </c>
      <c r="BN1010">
        <v>35</v>
      </c>
      <c r="BO1010">
        <v>1</v>
      </c>
      <c r="BP1010">
        <v>0</v>
      </c>
      <c r="BQ1010" t="s">
        <v>72</v>
      </c>
      <c r="BR1010">
        <v>210</v>
      </c>
      <c r="BS1010">
        <v>28</v>
      </c>
      <c r="BT1010">
        <v>70.2</v>
      </c>
      <c r="BU1010">
        <v>35</v>
      </c>
      <c r="BV1010">
        <v>41.2</v>
      </c>
      <c r="BW1010">
        <v>67</v>
      </c>
      <c r="BX1010">
        <v>29.18</v>
      </c>
      <c r="BY1010">
        <v>763</v>
      </c>
      <c r="BZ1010">
        <v>4.4710000000000001</v>
      </c>
      <c r="CA1010">
        <v>1</v>
      </c>
      <c r="CB1010" s="2">
        <f t="shared" si="127"/>
        <v>45668</v>
      </c>
      <c r="CC1010" s="3">
        <f t="shared" si="128"/>
        <v>0.5</v>
      </c>
      <c r="CD1010" s="4">
        <f t="shared" si="122"/>
        <v>45668.5</v>
      </c>
      <c r="CE1010" s="18">
        <f t="shared" si="125"/>
        <v>0.18000000000000005</v>
      </c>
      <c r="CF1010" s="18">
        <f t="shared" si="126"/>
        <v>9.9999999999999992E-2</v>
      </c>
      <c r="CG1010" s="19">
        <f t="shared" si="129"/>
        <v>202.5</v>
      </c>
      <c r="CH1010" s="19">
        <f t="shared" si="129"/>
        <v>337.5</v>
      </c>
      <c r="CI1010" s="19">
        <f t="shared" si="123"/>
        <v>202.5</v>
      </c>
      <c r="CJ1010" s="19">
        <f t="shared" si="124"/>
        <v>337.5</v>
      </c>
    </row>
    <row r="1011" spans="1:88" x14ac:dyDescent="0.35">
      <c r="A1011" t="s">
        <v>155</v>
      </c>
      <c r="B1011" t="s">
        <v>1173</v>
      </c>
      <c r="C1011">
        <v>29.9</v>
      </c>
      <c r="D1011">
        <v>30</v>
      </c>
      <c r="E1011">
        <v>29.8</v>
      </c>
      <c r="F1011">
        <v>74</v>
      </c>
      <c r="G1011">
        <v>23</v>
      </c>
      <c r="H1011">
        <v>30</v>
      </c>
      <c r="I1011">
        <v>65</v>
      </c>
      <c r="J1011">
        <v>3.7</v>
      </c>
      <c r="K1011">
        <v>9</v>
      </c>
      <c r="L1011">
        <v>26</v>
      </c>
      <c r="M1011" t="s">
        <v>84</v>
      </c>
      <c r="N1011" t="s">
        <v>85</v>
      </c>
      <c r="O1011">
        <v>0</v>
      </c>
      <c r="P1011">
        <v>0</v>
      </c>
      <c r="Q1011">
        <v>0</v>
      </c>
      <c r="S1011">
        <v>0</v>
      </c>
      <c r="U1011">
        <v>0</v>
      </c>
      <c r="V1011">
        <v>342</v>
      </c>
      <c r="W1011">
        <v>27</v>
      </c>
      <c r="X1011">
        <v>2</v>
      </c>
      <c r="Y1011">
        <v>0</v>
      </c>
      <c r="Z1011" t="s">
        <v>72</v>
      </c>
      <c r="AA1011">
        <v>261</v>
      </c>
      <c r="AB1011">
        <v>63</v>
      </c>
      <c r="AD1011">
        <v>0</v>
      </c>
      <c r="AG1011">
        <v>23.9</v>
      </c>
      <c r="AH1011">
        <v>22.5</v>
      </c>
      <c r="AK1011">
        <v>15</v>
      </c>
      <c r="AM1011">
        <v>277</v>
      </c>
      <c r="AN1011">
        <v>36</v>
      </c>
      <c r="AO1011">
        <v>1</v>
      </c>
      <c r="AP1011">
        <v>0</v>
      </c>
      <c r="AQ1011" t="s">
        <v>72</v>
      </c>
      <c r="AR1011">
        <v>0</v>
      </c>
      <c r="AS1011">
        <v>0</v>
      </c>
      <c r="AT1011">
        <v>29.8</v>
      </c>
      <c r="AU1011">
        <v>30</v>
      </c>
      <c r="AV1011">
        <v>29.8</v>
      </c>
      <c r="AW1011">
        <v>75</v>
      </c>
      <c r="AX1011">
        <v>23</v>
      </c>
      <c r="AY1011">
        <v>30</v>
      </c>
      <c r="BA1011">
        <v>3.1</v>
      </c>
      <c r="BB1011">
        <v>12</v>
      </c>
      <c r="BC1011">
        <v>27</v>
      </c>
      <c r="BD1011" t="s">
        <v>87</v>
      </c>
      <c r="BE1011" t="s">
        <v>78</v>
      </c>
      <c r="BF1011">
        <v>0</v>
      </c>
      <c r="BG1011">
        <v>0</v>
      </c>
      <c r="BH1011">
        <v>0</v>
      </c>
      <c r="BI1011">
        <v>187</v>
      </c>
      <c r="BJ1011">
        <v>251</v>
      </c>
      <c r="BK1011">
        <v>1.3</v>
      </c>
      <c r="BL1011">
        <v>1.4</v>
      </c>
      <c r="BM1011">
        <v>241</v>
      </c>
      <c r="BN1011">
        <v>35</v>
      </c>
      <c r="BO1011">
        <v>1</v>
      </c>
      <c r="BP1011">
        <v>0</v>
      </c>
      <c r="BQ1011" t="s">
        <v>72</v>
      </c>
      <c r="BR1011">
        <v>186</v>
      </c>
      <c r="BS1011">
        <v>45</v>
      </c>
      <c r="BT1011">
        <v>69.7</v>
      </c>
      <c r="BU1011">
        <v>36</v>
      </c>
      <c r="BV1011">
        <v>41.4</v>
      </c>
      <c r="BW1011">
        <v>66</v>
      </c>
      <c r="BX1011">
        <v>29.18</v>
      </c>
      <c r="BY1011">
        <v>763</v>
      </c>
      <c r="BZ1011">
        <v>4.4710000000000001</v>
      </c>
      <c r="CA1011">
        <v>1</v>
      </c>
      <c r="CB1011" s="2">
        <f t="shared" si="127"/>
        <v>45668</v>
      </c>
      <c r="CC1011" s="3">
        <f t="shared" si="128"/>
        <v>0.51041666666666663</v>
      </c>
      <c r="CD1011" s="4">
        <f t="shared" si="122"/>
        <v>45668.510416666664</v>
      </c>
      <c r="CE1011" s="18">
        <f t="shared" si="125"/>
        <v>0.18000000000000005</v>
      </c>
      <c r="CF1011" s="18">
        <f t="shared" si="126"/>
        <v>9.9999999999999992E-2</v>
      </c>
      <c r="CG1011" s="19">
        <f t="shared" si="129"/>
        <v>202.5</v>
      </c>
      <c r="CH1011" s="19">
        <f t="shared" si="129"/>
        <v>315</v>
      </c>
      <c r="CI1011" s="19">
        <f t="shared" si="123"/>
        <v>202.5</v>
      </c>
      <c r="CJ1011" s="19">
        <f t="shared" si="124"/>
        <v>315</v>
      </c>
    </row>
    <row r="1012" spans="1:88" x14ac:dyDescent="0.35">
      <c r="A1012" t="s">
        <v>155</v>
      </c>
      <c r="B1012" t="s">
        <v>1174</v>
      </c>
      <c r="C1012">
        <v>29.9</v>
      </c>
      <c r="D1012">
        <v>29.9</v>
      </c>
      <c r="E1012">
        <v>29.8</v>
      </c>
      <c r="F1012">
        <v>74</v>
      </c>
      <c r="G1012">
        <v>23</v>
      </c>
      <c r="H1012">
        <v>30</v>
      </c>
      <c r="I1012">
        <v>65</v>
      </c>
      <c r="J1012">
        <v>3.1</v>
      </c>
      <c r="K1012">
        <v>8</v>
      </c>
      <c r="L1012">
        <v>26</v>
      </c>
      <c r="M1012" t="s">
        <v>84</v>
      </c>
      <c r="N1012" t="s">
        <v>84</v>
      </c>
      <c r="O1012">
        <v>0.01</v>
      </c>
      <c r="P1012">
        <v>0.01</v>
      </c>
      <c r="Q1012">
        <v>0</v>
      </c>
      <c r="S1012">
        <v>0</v>
      </c>
      <c r="U1012">
        <v>0</v>
      </c>
      <c r="V1012">
        <v>348</v>
      </c>
      <c r="W1012">
        <v>29</v>
      </c>
      <c r="X1012">
        <v>2</v>
      </c>
      <c r="Y1012">
        <v>0</v>
      </c>
      <c r="Z1012" t="s">
        <v>72</v>
      </c>
      <c r="AA1012">
        <v>269</v>
      </c>
      <c r="AB1012">
        <v>61</v>
      </c>
      <c r="AD1012">
        <v>200</v>
      </c>
      <c r="AG1012">
        <v>24.4</v>
      </c>
      <c r="AH1012">
        <v>23.1</v>
      </c>
      <c r="AK1012">
        <v>15</v>
      </c>
      <c r="AM1012">
        <v>269</v>
      </c>
      <c r="AN1012">
        <v>33</v>
      </c>
      <c r="AO1012">
        <v>1</v>
      </c>
      <c r="AP1012">
        <v>0</v>
      </c>
      <c r="AQ1012" t="s">
        <v>72</v>
      </c>
      <c r="AR1012">
        <v>0</v>
      </c>
      <c r="AS1012">
        <v>0</v>
      </c>
      <c r="AT1012">
        <v>29.9</v>
      </c>
      <c r="AU1012">
        <v>30</v>
      </c>
      <c r="AV1012">
        <v>29.7</v>
      </c>
      <c r="AW1012">
        <v>76</v>
      </c>
      <c r="AX1012">
        <v>23</v>
      </c>
      <c r="AY1012">
        <v>30</v>
      </c>
      <c r="BA1012">
        <v>0.9</v>
      </c>
      <c r="BB1012">
        <v>8</v>
      </c>
      <c r="BC1012">
        <v>27</v>
      </c>
      <c r="BD1012" t="s">
        <v>78</v>
      </c>
      <c r="BE1012" t="s">
        <v>78</v>
      </c>
      <c r="BF1012">
        <v>0</v>
      </c>
      <c r="BG1012">
        <v>0</v>
      </c>
      <c r="BH1012">
        <v>0</v>
      </c>
      <c r="BI1012">
        <v>162</v>
      </c>
      <c r="BJ1012">
        <v>216</v>
      </c>
      <c r="BK1012">
        <v>1.1000000000000001</v>
      </c>
      <c r="BL1012">
        <v>1.3</v>
      </c>
      <c r="BM1012">
        <v>246</v>
      </c>
      <c r="BN1012">
        <v>38</v>
      </c>
      <c r="BO1012">
        <v>1</v>
      </c>
      <c r="BP1012">
        <v>0</v>
      </c>
      <c r="BQ1012" t="s">
        <v>72</v>
      </c>
      <c r="BR1012">
        <v>215</v>
      </c>
      <c r="BS1012">
        <v>17</v>
      </c>
      <c r="BT1012">
        <v>69.099999999999994</v>
      </c>
      <c r="BU1012">
        <v>36</v>
      </c>
      <c r="BV1012">
        <v>40.9</v>
      </c>
      <c r="BW1012">
        <v>66</v>
      </c>
      <c r="BX1012">
        <v>29.18</v>
      </c>
      <c r="BY1012">
        <v>763</v>
      </c>
      <c r="BZ1012">
        <v>4.4710000000000001</v>
      </c>
      <c r="CA1012">
        <v>1</v>
      </c>
      <c r="CB1012" s="2">
        <f t="shared" si="127"/>
        <v>45668</v>
      </c>
      <c r="CC1012" s="3">
        <f t="shared" si="128"/>
        <v>0.52083333333333337</v>
      </c>
      <c r="CD1012" s="4">
        <f t="shared" si="122"/>
        <v>45668.520833333336</v>
      </c>
      <c r="CE1012" s="18">
        <f t="shared" si="125"/>
        <v>0.19000000000000006</v>
      </c>
      <c r="CF1012" s="18">
        <f t="shared" si="126"/>
        <v>9.9999999999999992E-2</v>
      </c>
      <c r="CG1012" s="19">
        <f t="shared" si="129"/>
        <v>225</v>
      </c>
      <c r="CH1012" s="19">
        <f t="shared" si="129"/>
        <v>315</v>
      </c>
      <c r="CI1012" s="19">
        <f t="shared" si="123"/>
        <v>225</v>
      </c>
      <c r="CJ1012" s="19">
        <f t="shared" si="124"/>
        <v>315</v>
      </c>
    </row>
    <row r="1013" spans="1:88" x14ac:dyDescent="0.35">
      <c r="A1013" t="s">
        <v>155</v>
      </c>
      <c r="B1013" t="s">
        <v>1175</v>
      </c>
      <c r="C1013">
        <v>30.3</v>
      </c>
      <c r="D1013">
        <v>30.3</v>
      </c>
      <c r="E1013">
        <v>29.9</v>
      </c>
      <c r="F1013">
        <v>74</v>
      </c>
      <c r="G1013">
        <v>23</v>
      </c>
      <c r="H1013">
        <v>30</v>
      </c>
      <c r="I1013">
        <v>65</v>
      </c>
      <c r="J1013">
        <v>2.9</v>
      </c>
      <c r="K1013">
        <v>8</v>
      </c>
      <c r="L1013">
        <v>27</v>
      </c>
      <c r="M1013" t="s">
        <v>84</v>
      </c>
      <c r="N1013" t="s">
        <v>84</v>
      </c>
      <c r="O1013">
        <v>0</v>
      </c>
      <c r="P1013">
        <v>0.01</v>
      </c>
      <c r="Q1013">
        <v>0</v>
      </c>
      <c r="S1013">
        <v>0</v>
      </c>
      <c r="U1013">
        <v>0</v>
      </c>
      <c r="V1013">
        <v>348</v>
      </c>
      <c r="W1013">
        <v>29</v>
      </c>
      <c r="X1013">
        <v>2</v>
      </c>
      <c r="Y1013">
        <v>0</v>
      </c>
      <c r="Z1013" t="s">
        <v>72</v>
      </c>
      <c r="AA1013">
        <v>272</v>
      </c>
      <c r="AB1013">
        <v>59</v>
      </c>
      <c r="AD1013">
        <v>200</v>
      </c>
      <c r="AG1013">
        <v>24.7</v>
      </c>
      <c r="AH1013">
        <v>23.4</v>
      </c>
      <c r="AK1013">
        <v>15</v>
      </c>
      <c r="AM1013">
        <v>263</v>
      </c>
      <c r="AN1013">
        <v>36</v>
      </c>
      <c r="AO1013">
        <v>1</v>
      </c>
      <c r="AP1013">
        <v>0</v>
      </c>
      <c r="AQ1013" t="s">
        <v>72</v>
      </c>
      <c r="AR1013">
        <v>0</v>
      </c>
      <c r="AS1013">
        <v>0</v>
      </c>
      <c r="AT1013">
        <v>30.5</v>
      </c>
      <c r="AU1013">
        <v>30.5</v>
      </c>
      <c r="AV1013">
        <v>29.9</v>
      </c>
      <c r="AW1013">
        <v>75</v>
      </c>
      <c r="AX1013">
        <v>23</v>
      </c>
      <c r="AY1013">
        <v>30</v>
      </c>
      <c r="BA1013">
        <v>1.4</v>
      </c>
      <c r="BB1013">
        <v>10</v>
      </c>
      <c r="BC1013">
        <v>29</v>
      </c>
      <c r="BD1013" t="s">
        <v>82</v>
      </c>
      <c r="BE1013" t="s">
        <v>77</v>
      </c>
      <c r="BF1013">
        <v>0</v>
      </c>
      <c r="BG1013">
        <v>0</v>
      </c>
      <c r="BH1013">
        <v>0</v>
      </c>
      <c r="BI1013">
        <v>180</v>
      </c>
      <c r="BJ1013">
        <v>193</v>
      </c>
      <c r="BK1013">
        <v>1.2</v>
      </c>
      <c r="BL1013">
        <v>1.3</v>
      </c>
      <c r="BM1013">
        <v>250</v>
      </c>
      <c r="BN1013">
        <v>36</v>
      </c>
      <c r="BO1013">
        <v>1</v>
      </c>
      <c r="BP1013">
        <v>0</v>
      </c>
      <c r="BQ1013" t="s">
        <v>72</v>
      </c>
      <c r="BR1013">
        <v>186</v>
      </c>
      <c r="BS1013">
        <v>51</v>
      </c>
      <c r="BT1013">
        <v>68.599999999999994</v>
      </c>
      <c r="BU1013">
        <v>36</v>
      </c>
      <c r="BV1013">
        <v>40.4</v>
      </c>
      <c r="BW1013">
        <v>66</v>
      </c>
      <c r="BX1013">
        <v>29.17</v>
      </c>
      <c r="BY1013">
        <v>763</v>
      </c>
      <c r="BZ1013">
        <v>4.4710000000000001</v>
      </c>
      <c r="CA1013">
        <v>1</v>
      </c>
      <c r="CB1013" s="2">
        <f t="shared" si="127"/>
        <v>45668</v>
      </c>
      <c r="CC1013" s="3">
        <f t="shared" si="128"/>
        <v>0.53125</v>
      </c>
      <c r="CD1013" s="4">
        <f t="shared" si="122"/>
        <v>45668.53125</v>
      </c>
      <c r="CE1013" s="18">
        <f t="shared" si="125"/>
        <v>0.19000000000000006</v>
      </c>
      <c r="CF1013" s="18">
        <f t="shared" si="126"/>
        <v>9.9999999999999992E-2</v>
      </c>
      <c r="CG1013" s="19">
        <f t="shared" si="129"/>
        <v>225</v>
      </c>
      <c r="CH1013" s="19">
        <f t="shared" si="129"/>
        <v>292.5</v>
      </c>
      <c r="CI1013" s="19">
        <f t="shared" si="123"/>
        <v>225</v>
      </c>
      <c r="CJ1013" s="19">
        <f t="shared" si="124"/>
        <v>292.5</v>
      </c>
    </row>
    <row r="1014" spans="1:88" x14ac:dyDescent="0.35">
      <c r="A1014" t="s">
        <v>155</v>
      </c>
      <c r="B1014" t="s">
        <v>1176</v>
      </c>
      <c r="C1014">
        <v>30.9</v>
      </c>
      <c r="D1014">
        <v>30.9</v>
      </c>
      <c r="E1014">
        <v>30.3</v>
      </c>
      <c r="F1014">
        <v>74</v>
      </c>
      <c r="G1014">
        <v>24</v>
      </c>
      <c r="H1014">
        <v>31</v>
      </c>
      <c r="I1014">
        <v>65</v>
      </c>
      <c r="J1014">
        <v>3.1</v>
      </c>
      <c r="K1014">
        <v>8</v>
      </c>
      <c r="L1014">
        <v>27</v>
      </c>
      <c r="M1014" t="s">
        <v>86</v>
      </c>
      <c r="N1014" t="s">
        <v>85</v>
      </c>
      <c r="O1014">
        <v>0</v>
      </c>
      <c r="P1014">
        <v>0</v>
      </c>
      <c r="Q1014">
        <v>0</v>
      </c>
      <c r="S1014">
        <v>0</v>
      </c>
      <c r="U1014">
        <v>0</v>
      </c>
      <c r="V1014">
        <v>347</v>
      </c>
      <c r="W1014">
        <v>29</v>
      </c>
      <c r="X1014">
        <v>2</v>
      </c>
      <c r="Y1014">
        <v>0</v>
      </c>
      <c r="Z1014" t="s">
        <v>72</v>
      </c>
      <c r="AA1014">
        <v>263</v>
      </c>
      <c r="AB1014">
        <v>66</v>
      </c>
      <c r="AD1014">
        <v>200</v>
      </c>
      <c r="AG1014">
        <v>25</v>
      </c>
      <c r="AH1014">
        <v>25</v>
      </c>
      <c r="AK1014">
        <v>15</v>
      </c>
      <c r="AM1014">
        <v>267</v>
      </c>
      <c r="AN1014">
        <v>35</v>
      </c>
      <c r="AO1014">
        <v>1</v>
      </c>
      <c r="AP1014">
        <v>0</v>
      </c>
      <c r="AQ1014" t="s">
        <v>72</v>
      </c>
      <c r="AR1014">
        <v>0</v>
      </c>
      <c r="AS1014">
        <v>0</v>
      </c>
      <c r="AT1014">
        <v>31.2</v>
      </c>
      <c r="AU1014">
        <v>31.2</v>
      </c>
      <c r="AV1014">
        <v>30.5</v>
      </c>
      <c r="AW1014">
        <v>73</v>
      </c>
      <c r="AX1014">
        <v>23</v>
      </c>
      <c r="AY1014">
        <v>31</v>
      </c>
      <c r="BA1014">
        <v>3</v>
      </c>
      <c r="BB1014">
        <v>16</v>
      </c>
      <c r="BC1014">
        <v>28</v>
      </c>
      <c r="BD1014" t="s">
        <v>80</v>
      </c>
      <c r="BE1014" t="s">
        <v>82</v>
      </c>
      <c r="BF1014">
        <v>0</v>
      </c>
      <c r="BG1014">
        <v>0</v>
      </c>
      <c r="BH1014">
        <v>0</v>
      </c>
      <c r="BI1014">
        <v>233</v>
      </c>
      <c r="BJ1014">
        <v>251</v>
      </c>
      <c r="BK1014">
        <v>1.1000000000000001</v>
      </c>
      <c r="BL1014">
        <v>1.3</v>
      </c>
      <c r="BM1014">
        <v>257</v>
      </c>
      <c r="BN1014">
        <v>35</v>
      </c>
      <c r="BO1014">
        <v>1</v>
      </c>
      <c r="BP1014">
        <v>0</v>
      </c>
      <c r="BQ1014" t="s">
        <v>72</v>
      </c>
      <c r="BR1014">
        <v>208</v>
      </c>
      <c r="BS1014">
        <v>35</v>
      </c>
      <c r="BT1014">
        <v>68.3</v>
      </c>
      <c r="BU1014">
        <v>36</v>
      </c>
      <c r="BV1014">
        <v>40.200000000000003</v>
      </c>
      <c r="BW1014">
        <v>65</v>
      </c>
      <c r="BX1014">
        <v>29.16</v>
      </c>
      <c r="BY1014">
        <v>763</v>
      </c>
      <c r="BZ1014">
        <v>4.4710000000000001</v>
      </c>
      <c r="CA1014">
        <v>1</v>
      </c>
      <c r="CB1014" s="2">
        <f t="shared" si="127"/>
        <v>45668</v>
      </c>
      <c r="CC1014" s="3">
        <f t="shared" si="128"/>
        <v>0.54166666666666663</v>
      </c>
      <c r="CD1014" s="4">
        <f t="shared" si="122"/>
        <v>45668.541666666664</v>
      </c>
      <c r="CE1014" s="18">
        <f t="shared" si="125"/>
        <v>0.19000000000000006</v>
      </c>
      <c r="CF1014" s="18">
        <f t="shared" si="126"/>
        <v>9.9999999999999992E-2</v>
      </c>
      <c r="CG1014" s="19">
        <f t="shared" si="129"/>
        <v>202.5</v>
      </c>
      <c r="CH1014" s="19">
        <f t="shared" si="129"/>
        <v>337.5</v>
      </c>
      <c r="CI1014" s="19">
        <f t="shared" si="123"/>
        <v>202.5</v>
      </c>
      <c r="CJ1014" s="19">
        <f t="shared" si="124"/>
        <v>337.5</v>
      </c>
    </row>
    <row r="1015" spans="1:88" x14ac:dyDescent="0.35">
      <c r="A1015" t="s">
        <v>155</v>
      </c>
      <c r="B1015" t="s">
        <v>1177</v>
      </c>
      <c r="C1015">
        <v>31.4</v>
      </c>
      <c r="D1015">
        <v>31.4</v>
      </c>
      <c r="E1015">
        <v>30.9</v>
      </c>
      <c r="F1015">
        <v>73</v>
      </c>
      <c r="G1015">
        <v>24</v>
      </c>
      <c r="H1015">
        <v>31</v>
      </c>
      <c r="I1015">
        <v>65</v>
      </c>
      <c r="J1015">
        <v>3.6</v>
      </c>
      <c r="K1015">
        <v>13</v>
      </c>
      <c r="L1015">
        <v>29</v>
      </c>
      <c r="M1015" t="s">
        <v>84</v>
      </c>
      <c r="N1015" t="s">
        <v>84</v>
      </c>
      <c r="O1015">
        <v>0</v>
      </c>
      <c r="P1015">
        <v>0</v>
      </c>
      <c r="Q1015">
        <v>0</v>
      </c>
      <c r="S1015">
        <v>0</v>
      </c>
      <c r="U1015">
        <v>0</v>
      </c>
      <c r="V1015">
        <v>349</v>
      </c>
      <c r="W1015">
        <v>30</v>
      </c>
      <c r="X1015">
        <v>1</v>
      </c>
      <c r="Y1015">
        <v>0</v>
      </c>
      <c r="Z1015" t="s">
        <v>72</v>
      </c>
      <c r="AA1015">
        <v>269</v>
      </c>
      <c r="AB1015">
        <v>64</v>
      </c>
      <c r="AD1015">
        <v>121</v>
      </c>
      <c r="AG1015">
        <v>24.1</v>
      </c>
      <c r="AH1015">
        <v>25.9</v>
      </c>
      <c r="AK1015">
        <v>15</v>
      </c>
      <c r="AM1015">
        <v>266</v>
      </c>
      <c r="AN1015">
        <v>36</v>
      </c>
      <c r="AO1015">
        <v>1</v>
      </c>
      <c r="AP1015">
        <v>0</v>
      </c>
      <c r="AQ1015" t="s">
        <v>72</v>
      </c>
      <c r="AR1015">
        <v>0</v>
      </c>
      <c r="AS1015">
        <v>0</v>
      </c>
      <c r="AT1015">
        <v>31.7</v>
      </c>
      <c r="AU1015">
        <v>31.7</v>
      </c>
      <c r="AV1015">
        <v>31.1</v>
      </c>
      <c r="AW1015">
        <v>71</v>
      </c>
      <c r="AX1015">
        <v>23</v>
      </c>
      <c r="AY1015">
        <v>31</v>
      </c>
      <c r="BA1015">
        <v>3.6</v>
      </c>
      <c r="BB1015">
        <v>15</v>
      </c>
      <c r="BC1015">
        <v>26</v>
      </c>
      <c r="BD1015" t="s">
        <v>78</v>
      </c>
      <c r="BE1015" t="s">
        <v>82</v>
      </c>
      <c r="BF1015">
        <v>0</v>
      </c>
      <c r="BG1015">
        <v>0</v>
      </c>
      <c r="BH1015">
        <v>0</v>
      </c>
      <c r="BI1015">
        <v>254</v>
      </c>
      <c r="BJ1015">
        <v>288</v>
      </c>
      <c r="BK1015">
        <v>1.4</v>
      </c>
      <c r="BL1015">
        <v>1.5</v>
      </c>
      <c r="BM1015">
        <v>252</v>
      </c>
      <c r="BN1015">
        <v>37</v>
      </c>
      <c r="BO1015">
        <v>1</v>
      </c>
      <c r="BP1015">
        <v>0</v>
      </c>
      <c r="BQ1015" t="s">
        <v>72</v>
      </c>
      <c r="BR1015">
        <v>202</v>
      </c>
      <c r="BS1015">
        <v>36</v>
      </c>
      <c r="BT1015">
        <v>68.099999999999994</v>
      </c>
      <c r="BU1015">
        <v>37</v>
      </c>
      <c r="BV1015">
        <v>40.700000000000003</v>
      </c>
      <c r="BW1015">
        <v>66</v>
      </c>
      <c r="BX1015">
        <v>29.16</v>
      </c>
      <c r="BY1015">
        <v>764</v>
      </c>
      <c r="BZ1015">
        <v>4.4770000000000003</v>
      </c>
      <c r="CA1015">
        <v>1</v>
      </c>
      <c r="CB1015" s="2">
        <f t="shared" si="127"/>
        <v>45668</v>
      </c>
      <c r="CC1015" s="3">
        <f t="shared" si="128"/>
        <v>0.55208333333333337</v>
      </c>
      <c r="CD1015" s="4">
        <f t="shared" si="122"/>
        <v>45668.552083333336</v>
      </c>
      <c r="CE1015" s="18">
        <f t="shared" si="125"/>
        <v>0.19000000000000006</v>
      </c>
      <c r="CF1015" s="18">
        <f t="shared" si="126"/>
        <v>9.9999999999999992E-2</v>
      </c>
      <c r="CG1015" s="19">
        <f t="shared" si="129"/>
        <v>225</v>
      </c>
      <c r="CH1015" s="19">
        <f t="shared" si="129"/>
        <v>337.5</v>
      </c>
      <c r="CI1015" s="19">
        <f t="shared" si="123"/>
        <v>225</v>
      </c>
      <c r="CJ1015" s="19">
        <f t="shared" si="124"/>
        <v>337.5</v>
      </c>
    </row>
    <row r="1016" spans="1:88" x14ac:dyDescent="0.35">
      <c r="A1016" t="s">
        <v>155</v>
      </c>
      <c r="B1016" t="s">
        <v>1178</v>
      </c>
      <c r="C1016">
        <v>32</v>
      </c>
      <c r="D1016">
        <v>32.1</v>
      </c>
      <c r="E1016">
        <v>31.4</v>
      </c>
      <c r="F1016">
        <v>71</v>
      </c>
      <c r="G1016">
        <v>24</v>
      </c>
      <c r="H1016">
        <v>31</v>
      </c>
      <c r="I1016">
        <v>65</v>
      </c>
      <c r="J1016">
        <v>3.9</v>
      </c>
      <c r="K1016">
        <v>14</v>
      </c>
      <c r="L1016">
        <v>27</v>
      </c>
      <c r="M1016" t="s">
        <v>84</v>
      </c>
      <c r="N1016" t="s">
        <v>85</v>
      </c>
      <c r="O1016">
        <v>0.01</v>
      </c>
      <c r="P1016">
        <v>0.01</v>
      </c>
      <c r="Q1016">
        <v>0</v>
      </c>
      <c r="S1016">
        <v>0</v>
      </c>
      <c r="U1016">
        <v>0</v>
      </c>
      <c r="V1016">
        <v>351</v>
      </c>
      <c r="W1016">
        <v>29</v>
      </c>
      <c r="X1016">
        <v>0</v>
      </c>
      <c r="Y1016">
        <v>0</v>
      </c>
      <c r="Z1016" t="s">
        <v>72</v>
      </c>
      <c r="AA1016">
        <v>271</v>
      </c>
      <c r="AB1016">
        <v>62</v>
      </c>
      <c r="AC1016">
        <v>200</v>
      </c>
      <c r="AD1016">
        <v>200</v>
      </c>
      <c r="AG1016">
        <v>27.1</v>
      </c>
      <c r="AH1016">
        <v>26.8</v>
      </c>
      <c r="AK1016">
        <v>15</v>
      </c>
      <c r="AM1016">
        <v>262</v>
      </c>
      <c r="AN1016">
        <v>38</v>
      </c>
      <c r="AO1016">
        <v>1</v>
      </c>
      <c r="AP1016">
        <v>0</v>
      </c>
      <c r="AQ1016" t="s">
        <v>72</v>
      </c>
      <c r="AR1016">
        <v>0</v>
      </c>
      <c r="AS1016">
        <v>0</v>
      </c>
      <c r="AT1016">
        <v>32.299999999999997</v>
      </c>
      <c r="AU1016">
        <v>32.299999999999997</v>
      </c>
      <c r="AV1016">
        <v>31.7</v>
      </c>
      <c r="AW1016">
        <v>70</v>
      </c>
      <c r="AX1016">
        <v>24</v>
      </c>
      <c r="AY1016">
        <v>31</v>
      </c>
      <c r="BA1016">
        <v>4.2</v>
      </c>
      <c r="BB1016">
        <v>16</v>
      </c>
      <c r="BC1016">
        <v>29</v>
      </c>
      <c r="BD1016" t="s">
        <v>82</v>
      </c>
      <c r="BE1016" t="s">
        <v>82</v>
      </c>
      <c r="BF1016">
        <v>0</v>
      </c>
      <c r="BG1016">
        <v>0</v>
      </c>
      <c r="BH1016">
        <v>0</v>
      </c>
      <c r="BI1016">
        <v>373</v>
      </c>
      <c r="BJ1016">
        <v>580</v>
      </c>
      <c r="BK1016">
        <v>1.5</v>
      </c>
      <c r="BL1016">
        <v>1.9</v>
      </c>
      <c r="BM1016">
        <v>242</v>
      </c>
      <c r="BN1016">
        <v>33</v>
      </c>
      <c r="BO1016">
        <v>1</v>
      </c>
      <c r="BP1016">
        <v>0</v>
      </c>
      <c r="BQ1016" t="s">
        <v>72</v>
      </c>
      <c r="BR1016">
        <v>192</v>
      </c>
      <c r="BS1016">
        <v>36</v>
      </c>
      <c r="BT1016">
        <v>68.099999999999994</v>
      </c>
      <c r="BU1016">
        <v>36</v>
      </c>
      <c r="BV1016">
        <v>40</v>
      </c>
      <c r="BW1016">
        <v>65</v>
      </c>
      <c r="BX1016">
        <v>29.16</v>
      </c>
      <c r="BY1016">
        <v>764</v>
      </c>
      <c r="BZ1016">
        <v>4.4770000000000003</v>
      </c>
      <c r="CA1016">
        <v>1</v>
      </c>
      <c r="CB1016" s="2">
        <f t="shared" si="127"/>
        <v>45668</v>
      </c>
      <c r="CC1016" s="3">
        <f t="shared" si="128"/>
        <v>0.5625</v>
      </c>
      <c r="CD1016" s="4">
        <f t="shared" si="122"/>
        <v>45668.5625</v>
      </c>
      <c r="CE1016" s="18">
        <f t="shared" si="125"/>
        <v>0.20000000000000007</v>
      </c>
      <c r="CF1016" s="18">
        <f t="shared" si="126"/>
        <v>9.9999999999999992E-2</v>
      </c>
      <c r="CG1016" s="19">
        <f t="shared" si="129"/>
        <v>202.5</v>
      </c>
      <c r="CH1016" s="19">
        <f t="shared" si="129"/>
        <v>337.5</v>
      </c>
      <c r="CI1016" s="19">
        <f t="shared" si="123"/>
        <v>202.5</v>
      </c>
      <c r="CJ1016" s="19">
        <f t="shared" si="124"/>
        <v>337.5</v>
      </c>
    </row>
    <row r="1017" spans="1:88" x14ac:dyDescent="0.35">
      <c r="A1017" t="s">
        <v>155</v>
      </c>
      <c r="B1017" t="s">
        <v>1179</v>
      </c>
      <c r="C1017">
        <v>31.9</v>
      </c>
      <c r="D1017">
        <v>32.1</v>
      </c>
      <c r="E1017">
        <v>31.8</v>
      </c>
      <c r="F1017">
        <v>69</v>
      </c>
      <c r="G1017">
        <v>23</v>
      </c>
      <c r="H1017">
        <v>31</v>
      </c>
      <c r="I1017">
        <v>65</v>
      </c>
      <c r="J1017">
        <v>3.9</v>
      </c>
      <c r="K1017">
        <v>14</v>
      </c>
      <c r="L1017">
        <v>29</v>
      </c>
      <c r="M1017" t="s">
        <v>75</v>
      </c>
      <c r="N1017" t="s">
        <v>85</v>
      </c>
      <c r="O1017">
        <v>0</v>
      </c>
      <c r="P1017">
        <v>0.01</v>
      </c>
      <c r="Q1017">
        <v>0</v>
      </c>
      <c r="S1017">
        <v>0</v>
      </c>
      <c r="U1017">
        <v>0</v>
      </c>
      <c r="V1017">
        <v>351</v>
      </c>
      <c r="W1017">
        <v>28</v>
      </c>
      <c r="X1017">
        <v>0</v>
      </c>
      <c r="Y1017">
        <v>0</v>
      </c>
      <c r="Z1017" t="s">
        <v>72</v>
      </c>
      <c r="AA1017">
        <v>267</v>
      </c>
      <c r="AB1017">
        <v>67</v>
      </c>
      <c r="AC1017">
        <v>200</v>
      </c>
      <c r="AD1017">
        <v>200</v>
      </c>
      <c r="AG1017">
        <v>27</v>
      </c>
      <c r="AH1017">
        <v>27.7</v>
      </c>
      <c r="AK1017">
        <v>15</v>
      </c>
      <c r="AM1017">
        <v>248</v>
      </c>
      <c r="AN1017">
        <v>35</v>
      </c>
      <c r="AO1017">
        <v>1</v>
      </c>
      <c r="AP1017">
        <v>0</v>
      </c>
      <c r="AQ1017" t="s">
        <v>72</v>
      </c>
      <c r="AR1017">
        <v>0</v>
      </c>
      <c r="AS1017">
        <v>0</v>
      </c>
      <c r="AT1017">
        <v>32.200000000000003</v>
      </c>
      <c r="AU1017">
        <v>32.299999999999997</v>
      </c>
      <c r="AV1017">
        <v>32.1</v>
      </c>
      <c r="AW1017">
        <v>69</v>
      </c>
      <c r="AX1017">
        <v>23</v>
      </c>
      <c r="AY1017">
        <v>31</v>
      </c>
      <c r="BA1017">
        <v>3.9</v>
      </c>
      <c r="BB1017">
        <v>13</v>
      </c>
      <c r="BC1017">
        <v>29</v>
      </c>
      <c r="BD1017" t="s">
        <v>77</v>
      </c>
      <c r="BE1017" t="s">
        <v>78</v>
      </c>
      <c r="BF1017">
        <v>0</v>
      </c>
      <c r="BG1017">
        <v>0</v>
      </c>
      <c r="BH1017">
        <v>0</v>
      </c>
      <c r="BI1017">
        <v>265</v>
      </c>
      <c r="BJ1017">
        <v>308</v>
      </c>
      <c r="BK1017">
        <v>1.3</v>
      </c>
      <c r="BL1017">
        <v>1.5</v>
      </c>
      <c r="BM1017">
        <v>247</v>
      </c>
      <c r="BN1017">
        <v>38</v>
      </c>
      <c r="BO1017">
        <v>1</v>
      </c>
      <c r="BP1017">
        <v>0</v>
      </c>
      <c r="BQ1017" t="s">
        <v>72</v>
      </c>
      <c r="BR1017">
        <v>193</v>
      </c>
      <c r="BS1017">
        <v>42</v>
      </c>
      <c r="BT1017">
        <v>67.900000000000006</v>
      </c>
      <c r="BU1017">
        <v>37</v>
      </c>
      <c r="BV1017">
        <v>40.5</v>
      </c>
      <c r="BW1017">
        <v>65</v>
      </c>
      <c r="BX1017">
        <v>29.16</v>
      </c>
      <c r="BY1017">
        <v>763</v>
      </c>
      <c r="BZ1017">
        <v>4.4710000000000001</v>
      </c>
      <c r="CA1017">
        <v>1</v>
      </c>
      <c r="CB1017" s="2">
        <f t="shared" si="127"/>
        <v>45668</v>
      </c>
      <c r="CC1017" s="3">
        <f t="shared" si="128"/>
        <v>0.57291666666666663</v>
      </c>
      <c r="CD1017" s="4">
        <f t="shared" si="122"/>
        <v>45668.572916666664</v>
      </c>
      <c r="CE1017" s="18">
        <f t="shared" si="125"/>
        <v>0.20000000000000007</v>
      </c>
      <c r="CF1017" s="18">
        <f t="shared" si="126"/>
        <v>9.9999999999999992E-2</v>
      </c>
      <c r="CG1017" s="19">
        <f t="shared" si="129"/>
        <v>202.5</v>
      </c>
      <c r="CH1017" s="19">
        <f t="shared" si="129"/>
        <v>315</v>
      </c>
      <c r="CI1017" s="19">
        <f t="shared" si="123"/>
        <v>202.5</v>
      </c>
      <c r="CJ1017" s="19">
        <f t="shared" si="124"/>
        <v>315</v>
      </c>
    </row>
    <row r="1018" spans="1:88" x14ac:dyDescent="0.35">
      <c r="A1018" t="s">
        <v>155</v>
      </c>
      <c r="B1018" t="s">
        <v>1180</v>
      </c>
      <c r="C1018">
        <v>31.8</v>
      </c>
      <c r="D1018">
        <v>31.9</v>
      </c>
      <c r="E1018">
        <v>31.8</v>
      </c>
      <c r="F1018">
        <v>68</v>
      </c>
      <c r="G1018">
        <v>22</v>
      </c>
      <c r="H1018">
        <v>31</v>
      </c>
      <c r="I1018">
        <v>65</v>
      </c>
      <c r="J1018">
        <v>3.6</v>
      </c>
      <c r="K1018">
        <v>10</v>
      </c>
      <c r="L1018">
        <v>29</v>
      </c>
      <c r="M1018" t="s">
        <v>87</v>
      </c>
      <c r="N1018" t="s">
        <v>85</v>
      </c>
      <c r="O1018">
        <v>0</v>
      </c>
      <c r="P1018">
        <v>0</v>
      </c>
      <c r="Q1018">
        <v>0</v>
      </c>
      <c r="S1018">
        <v>0</v>
      </c>
      <c r="U1018">
        <v>0</v>
      </c>
      <c r="V1018">
        <v>350</v>
      </c>
      <c r="W1018">
        <v>31</v>
      </c>
      <c r="X1018">
        <v>1</v>
      </c>
      <c r="Y1018">
        <v>0</v>
      </c>
      <c r="Z1018" t="s">
        <v>72</v>
      </c>
      <c r="AA1018">
        <v>275</v>
      </c>
      <c r="AB1018">
        <v>57</v>
      </c>
      <c r="AD1018">
        <v>200</v>
      </c>
      <c r="AG1018">
        <v>26.5</v>
      </c>
      <c r="AH1018">
        <v>27.7</v>
      </c>
      <c r="AK1018">
        <v>11</v>
      </c>
      <c r="AM1018">
        <v>222</v>
      </c>
      <c r="AN1018">
        <v>35</v>
      </c>
      <c r="AO1018">
        <v>1</v>
      </c>
      <c r="AP1018">
        <v>0</v>
      </c>
      <c r="AQ1018" t="s">
        <v>72</v>
      </c>
      <c r="AR1018">
        <v>0</v>
      </c>
      <c r="AS1018">
        <v>0</v>
      </c>
      <c r="AT1018">
        <v>32.200000000000003</v>
      </c>
      <c r="AU1018">
        <v>32.299999999999997</v>
      </c>
      <c r="AV1018">
        <v>32.1</v>
      </c>
      <c r="AW1018">
        <v>69</v>
      </c>
      <c r="AX1018">
        <v>23</v>
      </c>
      <c r="AY1018">
        <v>31</v>
      </c>
      <c r="BA1018">
        <v>2.9</v>
      </c>
      <c r="BB1018">
        <v>17</v>
      </c>
      <c r="BC1018">
        <v>29</v>
      </c>
      <c r="BD1018" t="s">
        <v>82</v>
      </c>
      <c r="BE1018" t="s">
        <v>78</v>
      </c>
      <c r="BF1018">
        <v>0</v>
      </c>
      <c r="BG1018">
        <v>0</v>
      </c>
      <c r="BH1018">
        <v>0</v>
      </c>
      <c r="BI1018">
        <v>228</v>
      </c>
      <c r="BJ1018">
        <v>295</v>
      </c>
      <c r="BK1018">
        <v>1.3</v>
      </c>
      <c r="BL1018">
        <v>1.4</v>
      </c>
      <c r="BM1018">
        <v>229</v>
      </c>
      <c r="BN1018">
        <v>37</v>
      </c>
      <c r="BO1018">
        <v>2</v>
      </c>
      <c r="BP1018">
        <v>0</v>
      </c>
      <c r="BQ1018" t="s">
        <v>72</v>
      </c>
      <c r="BR1018">
        <v>178</v>
      </c>
      <c r="BS1018">
        <v>39</v>
      </c>
      <c r="BT1018">
        <v>67.599999999999994</v>
      </c>
      <c r="BU1018">
        <v>37</v>
      </c>
      <c r="BV1018">
        <v>40.200000000000003</v>
      </c>
      <c r="BW1018">
        <v>65</v>
      </c>
      <c r="BX1018">
        <v>29.17</v>
      </c>
      <c r="BY1018">
        <v>764</v>
      </c>
      <c r="BZ1018">
        <v>4.4770000000000003</v>
      </c>
      <c r="CA1018">
        <v>1</v>
      </c>
      <c r="CB1018" s="2">
        <f t="shared" si="127"/>
        <v>45668</v>
      </c>
      <c r="CC1018" s="3">
        <f t="shared" si="128"/>
        <v>0.58333333333333337</v>
      </c>
      <c r="CD1018" s="4">
        <f t="shared" si="122"/>
        <v>45668.583333333336</v>
      </c>
      <c r="CE1018" s="18">
        <f t="shared" si="125"/>
        <v>0.20000000000000007</v>
      </c>
      <c r="CF1018" s="18">
        <f t="shared" si="126"/>
        <v>9.9999999999999992E-2</v>
      </c>
      <c r="CG1018" s="19">
        <f t="shared" si="129"/>
        <v>202.5</v>
      </c>
      <c r="CH1018" s="19">
        <f t="shared" si="129"/>
        <v>315</v>
      </c>
      <c r="CI1018" s="19">
        <f t="shared" si="123"/>
        <v>202.5</v>
      </c>
      <c r="CJ1018" s="19">
        <f t="shared" si="124"/>
        <v>315</v>
      </c>
    </row>
    <row r="1019" spans="1:88" x14ac:dyDescent="0.35">
      <c r="A1019" t="s">
        <v>155</v>
      </c>
      <c r="B1019" t="s">
        <v>1181</v>
      </c>
      <c r="C1019">
        <v>31.9</v>
      </c>
      <c r="D1019">
        <v>32</v>
      </c>
      <c r="E1019">
        <v>31.8</v>
      </c>
      <c r="F1019">
        <v>67</v>
      </c>
      <c r="G1019">
        <v>22</v>
      </c>
      <c r="H1019">
        <v>31</v>
      </c>
      <c r="I1019">
        <v>65</v>
      </c>
      <c r="J1019">
        <v>3.4</v>
      </c>
      <c r="K1019">
        <v>14</v>
      </c>
      <c r="L1019">
        <v>29</v>
      </c>
      <c r="M1019" t="s">
        <v>86</v>
      </c>
      <c r="N1019" t="s">
        <v>85</v>
      </c>
      <c r="O1019">
        <v>0</v>
      </c>
      <c r="P1019">
        <v>0</v>
      </c>
      <c r="Q1019">
        <v>0</v>
      </c>
      <c r="S1019">
        <v>0</v>
      </c>
      <c r="U1019">
        <v>0</v>
      </c>
      <c r="V1019">
        <v>351</v>
      </c>
      <c r="W1019">
        <v>29</v>
      </c>
      <c r="X1019">
        <v>1</v>
      </c>
      <c r="Y1019">
        <v>0</v>
      </c>
      <c r="Z1019" t="s">
        <v>72</v>
      </c>
      <c r="AA1019">
        <v>279</v>
      </c>
      <c r="AB1019">
        <v>55</v>
      </c>
      <c r="AD1019">
        <v>0</v>
      </c>
      <c r="AG1019">
        <v>24.7</v>
      </c>
      <c r="AH1019">
        <v>26.2</v>
      </c>
      <c r="AK1019">
        <v>2</v>
      </c>
      <c r="AM1019">
        <v>242</v>
      </c>
      <c r="AN1019">
        <v>38</v>
      </c>
      <c r="AO1019">
        <v>1</v>
      </c>
      <c r="AP1019">
        <v>0</v>
      </c>
      <c r="AQ1019" t="s">
        <v>72</v>
      </c>
      <c r="AR1019">
        <v>0</v>
      </c>
      <c r="AS1019">
        <v>0</v>
      </c>
      <c r="AT1019">
        <v>32.4</v>
      </c>
      <c r="AU1019">
        <v>32.5</v>
      </c>
      <c r="AV1019">
        <v>32.200000000000003</v>
      </c>
      <c r="AW1019">
        <v>67</v>
      </c>
      <c r="AX1019">
        <v>23</v>
      </c>
      <c r="AY1019">
        <v>32</v>
      </c>
      <c r="BA1019">
        <v>2.9</v>
      </c>
      <c r="BB1019">
        <v>15</v>
      </c>
      <c r="BC1019">
        <v>30</v>
      </c>
      <c r="BD1019" t="s">
        <v>80</v>
      </c>
      <c r="BE1019" t="s">
        <v>71</v>
      </c>
      <c r="BF1019">
        <v>0</v>
      </c>
      <c r="BG1019">
        <v>0</v>
      </c>
      <c r="BH1019">
        <v>0</v>
      </c>
      <c r="BI1019">
        <v>205</v>
      </c>
      <c r="BJ1019">
        <v>269</v>
      </c>
      <c r="BK1019">
        <v>1.3</v>
      </c>
      <c r="BL1019">
        <v>1.3</v>
      </c>
      <c r="BM1019">
        <v>241</v>
      </c>
      <c r="BN1019">
        <v>32</v>
      </c>
      <c r="BO1019">
        <v>2</v>
      </c>
      <c r="BP1019">
        <v>0</v>
      </c>
      <c r="BQ1019" t="s">
        <v>72</v>
      </c>
      <c r="BR1019">
        <v>194</v>
      </c>
      <c r="BS1019">
        <v>33</v>
      </c>
      <c r="BT1019">
        <v>67.3</v>
      </c>
      <c r="BU1019">
        <v>37</v>
      </c>
      <c r="BV1019">
        <v>39.9</v>
      </c>
      <c r="BW1019">
        <v>65</v>
      </c>
      <c r="BX1019">
        <v>29.17</v>
      </c>
      <c r="BY1019">
        <v>764</v>
      </c>
      <c r="BZ1019">
        <v>4.4770000000000003</v>
      </c>
      <c r="CA1019">
        <v>1</v>
      </c>
      <c r="CB1019" s="2">
        <f t="shared" si="127"/>
        <v>45668</v>
      </c>
      <c r="CC1019" s="3">
        <f t="shared" si="128"/>
        <v>0.59375</v>
      </c>
      <c r="CD1019" s="4">
        <f t="shared" si="122"/>
        <v>45668.59375</v>
      </c>
      <c r="CE1019" s="18">
        <f t="shared" si="125"/>
        <v>0.20000000000000007</v>
      </c>
      <c r="CF1019" s="18">
        <f t="shared" si="126"/>
        <v>9.9999999999999992E-2</v>
      </c>
      <c r="CG1019" s="19">
        <f t="shared" si="129"/>
        <v>202.5</v>
      </c>
      <c r="CH1019" s="19">
        <f t="shared" si="129"/>
        <v>382.5</v>
      </c>
      <c r="CI1019" s="19">
        <f t="shared" si="123"/>
        <v>202.5</v>
      </c>
      <c r="CJ1019" s="19">
        <f t="shared" si="124"/>
        <v>22.5</v>
      </c>
    </row>
    <row r="1020" spans="1:88" x14ac:dyDescent="0.35">
      <c r="A1020" t="s">
        <v>155</v>
      </c>
      <c r="B1020" t="s">
        <v>1182</v>
      </c>
      <c r="C1020">
        <v>32.4</v>
      </c>
      <c r="D1020">
        <v>32.4</v>
      </c>
      <c r="E1020">
        <v>31.9</v>
      </c>
      <c r="F1020">
        <v>67</v>
      </c>
      <c r="G1020">
        <v>23</v>
      </c>
      <c r="H1020">
        <v>31</v>
      </c>
      <c r="I1020">
        <v>65</v>
      </c>
      <c r="J1020">
        <v>3.4</v>
      </c>
      <c r="K1020">
        <v>10</v>
      </c>
      <c r="L1020">
        <v>29</v>
      </c>
      <c r="M1020" t="s">
        <v>77</v>
      </c>
      <c r="N1020" t="s">
        <v>75</v>
      </c>
      <c r="O1020">
        <v>0</v>
      </c>
      <c r="P1020">
        <v>0</v>
      </c>
      <c r="Q1020">
        <v>0</v>
      </c>
      <c r="S1020">
        <v>0</v>
      </c>
      <c r="U1020">
        <v>0</v>
      </c>
      <c r="V1020">
        <v>347</v>
      </c>
      <c r="W1020">
        <v>29</v>
      </c>
      <c r="X1020">
        <v>1</v>
      </c>
      <c r="Y1020">
        <v>0</v>
      </c>
      <c r="Z1020" t="s">
        <v>72</v>
      </c>
      <c r="AA1020">
        <v>260</v>
      </c>
      <c r="AB1020">
        <v>69</v>
      </c>
      <c r="AC1020">
        <v>200</v>
      </c>
      <c r="AD1020">
        <v>200</v>
      </c>
      <c r="AG1020">
        <v>26.2</v>
      </c>
      <c r="AH1020">
        <v>28</v>
      </c>
      <c r="AK1020">
        <v>9</v>
      </c>
      <c r="AM1020">
        <v>242</v>
      </c>
      <c r="AN1020">
        <v>34</v>
      </c>
      <c r="AO1020">
        <v>1</v>
      </c>
      <c r="AP1020">
        <v>0</v>
      </c>
      <c r="AQ1020" t="s">
        <v>72</v>
      </c>
      <c r="AR1020">
        <v>0</v>
      </c>
      <c r="AS1020">
        <v>0</v>
      </c>
      <c r="AT1020">
        <v>32.6</v>
      </c>
      <c r="AU1020">
        <v>32.6</v>
      </c>
      <c r="AV1020">
        <v>32.4</v>
      </c>
      <c r="AW1020">
        <v>67</v>
      </c>
      <c r="AX1020">
        <v>23</v>
      </c>
      <c r="AY1020">
        <v>32</v>
      </c>
      <c r="BA1020">
        <v>6.2</v>
      </c>
      <c r="BB1020">
        <v>17</v>
      </c>
      <c r="BC1020">
        <v>27</v>
      </c>
      <c r="BD1020" t="s">
        <v>82</v>
      </c>
      <c r="BE1020" t="s">
        <v>82</v>
      </c>
      <c r="BF1020">
        <v>0</v>
      </c>
      <c r="BG1020">
        <v>0</v>
      </c>
      <c r="BH1020">
        <v>0</v>
      </c>
      <c r="BI1020">
        <v>273</v>
      </c>
      <c r="BJ1020">
        <v>378</v>
      </c>
      <c r="BK1020">
        <v>1.1000000000000001</v>
      </c>
      <c r="BL1020">
        <v>1.3</v>
      </c>
      <c r="BM1020">
        <v>253</v>
      </c>
      <c r="BN1020">
        <v>36</v>
      </c>
      <c r="BO1020">
        <v>2</v>
      </c>
      <c r="BP1020">
        <v>0</v>
      </c>
      <c r="BQ1020" t="s">
        <v>72</v>
      </c>
      <c r="BR1020">
        <v>199</v>
      </c>
      <c r="BS1020">
        <v>39</v>
      </c>
      <c r="BT1020">
        <v>67.099999999999994</v>
      </c>
      <c r="BU1020">
        <v>37</v>
      </c>
      <c r="BV1020">
        <v>39.799999999999997</v>
      </c>
      <c r="BW1020">
        <v>64</v>
      </c>
      <c r="BX1020">
        <v>29.18</v>
      </c>
      <c r="BY1020">
        <v>764</v>
      </c>
      <c r="BZ1020">
        <v>4.4770000000000003</v>
      </c>
      <c r="CA1020">
        <v>1</v>
      </c>
      <c r="CB1020" s="2">
        <f t="shared" si="127"/>
        <v>45668</v>
      </c>
      <c r="CC1020" s="3">
        <f t="shared" si="128"/>
        <v>0.60416666666666663</v>
      </c>
      <c r="CD1020" s="4">
        <f t="shared" si="122"/>
        <v>45668.604166666664</v>
      </c>
      <c r="CE1020" s="18">
        <f t="shared" si="125"/>
        <v>0.20000000000000007</v>
      </c>
      <c r="CF1020" s="18">
        <f t="shared" si="126"/>
        <v>9.9999999999999992E-2</v>
      </c>
      <c r="CG1020" s="19">
        <f t="shared" si="129"/>
        <v>517.5</v>
      </c>
      <c r="CH1020" s="19">
        <f t="shared" si="129"/>
        <v>337.5</v>
      </c>
      <c r="CI1020" s="19">
        <f t="shared" si="123"/>
        <v>157.5</v>
      </c>
      <c r="CJ1020" s="19">
        <f t="shared" si="124"/>
        <v>337.5</v>
      </c>
    </row>
    <row r="1021" spans="1:88" x14ac:dyDescent="0.35">
      <c r="A1021" t="s">
        <v>155</v>
      </c>
      <c r="B1021" t="s">
        <v>1183</v>
      </c>
      <c r="C1021">
        <v>32.5</v>
      </c>
      <c r="D1021">
        <v>32.5</v>
      </c>
      <c r="E1021">
        <v>32.4</v>
      </c>
      <c r="F1021">
        <v>66</v>
      </c>
      <c r="G1021">
        <v>22</v>
      </c>
      <c r="H1021">
        <v>32</v>
      </c>
      <c r="I1021">
        <v>65</v>
      </c>
      <c r="J1021">
        <v>3.3</v>
      </c>
      <c r="K1021">
        <v>9</v>
      </c>
      <c r="L1021">
        <v>30</v>
      </c>
      <c r="M1021" t="s">
        <v>77</v>
      </c>
      <c r="N1021" t="s">
        <v>86</v>
      </c>
      <c r="O1021">
        <v>0</v>
      </c>
      <c r="P1021">
        <v>0</v>
      </c>
      <c r="Q1021">
        <v>0</v>
      </c>
      <c r="S1021">
        <v>0</v>
      </c>
      <c r="U1021">
        <v>0</v>
      </c>
      <c r="V1021">
        <v>344</v>
      </c>
      <c r="W1021">
        <v>29</v>
      </c>
      <c r="X1021">
        <v>1</v>
      </c>
      <c r="Y1021">
        <v>0</v>
      </c>
      <c r="Z1021" t="s">
        <v>72</v>
      </c>
      <c r="AA1021">
        <v>273</v>
      </c>
      <c r="AB1021">
        <v>54</v>
      </c>
      <c r="AC1021">
        <v>200</v>
      </c>
      <c r="AD1021">
        <v>200</v>
      </c>
      <c r="AG1021">
        <v>24</v>
      </c>
      <c r="AH1021">
        <v>26.7</v>
      </c>
      <c r="AK1021">
        <v>3</v>
      </c>
      <c r="AM1021">
        <v>250</v>
      </c>
      <c r="AN1021">
        <v>33</v>
      </c>
      <c r="AO1021">
        <v>1</v>
      </c>
      <c r="AP1021">
        <v>0</v>
      </c>
      <c r="AQ1021" t="s">
        <v>72</v>
      </c>
      <c r="AR1021">
        <v>0</v>
      </c>
      <c r="AS1021">
        <v>0</v>
      </c>
      <c r="AT1021">
        <v>32.5</v>
      </c>
      <c r="AU1021">
        <v>32.700000000000003</v>
      </c>
      <c r="AV1021">
        <v>32.5</v>
      </c>
      <c r="AW1021">
        <v>67</v>
      </c>
      <c r="AX1021">
        <v>23</v>
      </c>
      <c r="AY1021">
        <v>32</v>
      </c>
      <c r="BA1021">
        <v>8.1</v>
      </c>
      <c r="BB1021">
        <v>18</v>
      </c>
      <c r="BC1021">
        <v>27</v>
      </c>
      <c r="BD1021" t="s">
        <v>82</v>
      </c>
      <c r="BE1021" t="s">
        <v>82</v>
      </c>
      <c r="BF1021">
        <v>0</v>
      </c>
      <c r="BG1021">
        <v>0</v>
      </c>
      <c r="BH1021">
        <v>0</v>
      </c>
      <c r="BI1021">
        <v>189</v>
      </c>
      <c r="BJ1021">
        <v>278</v>
      </c>
      <c r="BK1021">
        <v>1</v>
      </c>
      <c r="BL1021">
        <v>1.1000000000000001</v>
      </c>
      <c r="BM1021">
        <v>262</v>
      </c>
      <c r="BN1021">
        <v>37</v>
      </c>
      <c r="BO1021">
        <v>2</v>
      </c>
      <c r="BP1021">
        <v>0</v>
      </c>
      <c r="BQ1021" t="s">
        <v>72</v>
      </c>
      <c r="BR1021">
        <v>202</v>
      </c>
      <c r="BS1021">
        <v>47</v>
      </c>
      <c r="BT1021">
        <v>66.900000000000006</v>
      </c>
      <c r="BU1021">
        <v>37</v>
      </c>
      <c r="BV1021">
        <v>39.6</v>
      </c>
      <c r="BW1021">
        <v>64</v>
      </c>
      <c r="BX1021">
        <v>29.18</v>
      </c>
      <c r="BY1021">
        <v>764</v>
      </c>
      <c r="BZ1021">
        <v>4.4770000000000003</v>
      </c>
      <c r="CA1021">
        <v>1</v>
      </c>
      <c r="CB1021" s="2">
        <f t="shared" si="127"/>
        <v>45668</v>
      </c>
      <c r="CC1021" s="3">
        <f t="shared" si="128"/>
        <v>0.61458333333333337</v>
      </c>
      <c r="CD1021" s="4">
        <f t="shared" si="122"/>
        <v>45668.614583333336</v>
      </c>
      <c r="CE1021" s="18">
        <f t="shared" si="125"/>
        <v>0.20000000000000007</v>
      </c>
      <c r="CF1021" s="18">
        <f t="shared" si="126"/>
        <v>9.9999999999999992E-2</v>
      </c>
      <c r="CG1021" s="19">
        <f t="shared" si="129"/>
        <v>540</v>
      </c>
      <c r="CH1021" s="19">
        <f t="shared" si="129"/>
        <v>337.5</v>
      </c>
      <c r="CI1021" s="19">
        <f t="shared" si="123"/>
        <v>180</v>
      </c>
      <c r="CJ1021" s="19">
        <f t="shared" si="124"/>
        <v>337.5</v>
      </c>
    </row>
    <row r="1022" spans="1:88" x14ac:dyDescent="0.35">
      <c r="A1022" t="s">
        <v>155</v>
      </c>
      <c r="B1022" t="s">
        <v>1184</v>
      </c>
      <c r="C1022">
        <v>32.5</v>
      </c>
      <c r="D1022">
        <v>32.5</v>
      </c>
      <c r="E1022">
        <v>32.4</v>
      </c>
      <c r="F1022">
        <v>66</v>
      </c>
      <c r="G1022">
        <v>22</v>
      </c>
      <c r="H1022">
        <v>32</v>
      </c>
      <c r="I1022">
        <v>65</v>
      </c>
      <c r="J1022">
        <v>3.4</v>
      </c>
      <c r="K1022">
        <v>15</v>
      </c>
      <c r="L1022">
        <v>29</v>
      </c>
      <c r="M1022" t="s">
        <v>74</v>
      </c>
      <c r="N1022" t="s">
        <v>85</v>
      </c>
      <c r="O1022">
        <v>0</v>
      </c>
      <c r="P1022">
        <v>0</v>
      </c>
      <c r="Q1022">
        <v>0</v>
      </c>
      <c r="S1022">
        <v>0</v>
      </c>
      <c r="U1022">
        <v>0</v>
      </c>
      <c r="V1022">
        <v>342</v>
      </c>
      <c r="W1022">
        <v>31</v>
      </c>
      <c r="X1022">
        <v>2</v>
      </c>
      <c r="Y1022">
        <v>0</v>
      </c>
      <c r="Z1022" t="s">
        <v>72</v>
      </c>
      <c r="AA1022">
        <v>268</v>
      </c>
      <c r="AB1022">
        <v>58</v>
      </c>
      <c r="AC1022">
        <v>200</v>
      </c>
      <c r="AD1022">
        <v>9</v>
      </c>
      <c r="AG1022">
        <v>24</v>
      </c>
      <c r="AH1022">
        <v>26.7</v>
      </c>
      <c r="AK1022">
        <v>1</v>
      </c>
      <c r="AM1022">
        <v>253</v>
      </c>
      <c r="AN1022">
        <v>36</v>
      </c>
      <c r="AO1022">
        <v>1</v>
      </c>
      <c r="AP1022">
        <v>0</v>
      </c>
      <c r="AQ1022" t="s">
        <v>72</v>
      </c>
      <c r="AR1022">
        <v>0</v>
      </c>
      <c r="AS1022">
        <v>0</v>
      </c>
      <c r="AT1022">
        <v>32.9</v>
      </c>
      <c r="AU1022">
        <v>32.9</v>
      </c>
      <c r="AV1022">
        <v>32.5</v>
      </c>
      <c r="AW1022">
        <v>67</v>
      </c>
      <c r="AX1022">
        <v>23</v>
      </c>
      <c r="AY1022">
        <v>32</v>
      </c>
      <c r="BA1022">
        <v>3.7</v>
      </c>
      <c r="BB1022">
        <v>13</v>
      </c>
      <c r="BC1022">
        <v>27</v>
      </c>
      <c r="BD1022" t="s">
        <v>77</v>
      </c>
      <c r="BE1022" t="s">
        <v>82</v>
      </c>
      <c r="BF1022">
        <v>0</v>
      </c>
      <c r="BG1022">
        <v>0</v>
      </c>
      <c r="BH1022">
        <v>0</v>
      </c>
      <c r="BI1022">
        <v>157</v>
      </c>
      <c r="BJ1022">
        <v>185</v>
      </c>
      <c r="BK1022">
        <v>0.9</v>
      </c>
      <c r="BL1022">
        <v>1.1000000000000001</v>
      </c>
      <c r="BM1022">
        <v>248</v>
      </c>
      <c r="BN1022">
        <v>36</v>
      </c>
      <c r="BO1022">
        <v>2</v>
      </c>
      <c r="BP1022">
        <v>0</v>
      </c>
      <c r="BQ1022" t="s">
        <v>72</v>
      </c>
      <c r="BR1022">
        <v>187</v>
      </c>
      <c r="BS1022">
        <v>46</v>
      </c>
      <c r="BT1022">
        <v>66.8</v>
      </c>
      <c r="BU1022">
        <v>37</v>
      </c>
      <c r="BV1022">
        <v>39.5</v>
      </c>
      <c r="BW1022">
        <v>64</v>
      </c>
      <c r="BX1022">
        <v>29.19</v>
      </c>
      <c r="BY1022">
        <v>764</v>
      </c>
      <c r="BZ1022">
        <v>4.4770000000000003</v>
      </c>
      <c r="CA1022">
        <v>1</v>
      </c>
      <c r="CB1022" s="2">
        <f t="shared" si="127"/>
        <v>45668</v>
      </c>
      <c r="CC1022" s="3">
        <f t="shared" si="128"/>
        <v>0.625</v>
      </c>
      <c r="CD1022" s="4">
        <f t="shared" si="122"/>
        <v>45668.625</v>
      </c>
      <c r="CE1022" s="18">
        <f t="shared" si="125"/>
        <v>0.20000000000000007</v>
      </c>
      <c r="CF1022" s="18">
        <f t="shared" si="126"/>
        <v>9.9999999999999992E-2</v>
      </c>
      <c r="CG1022" s="19">
        <f t="shared" si="129"/>
        <v>202.5</v>
      </c>
      <c r="CH1022" s="19">
        <f t="shared" si="129"/>
        <v>337.5</v>
      </c>
      <c r="CI1022" s="19">
        <f t="shared" si="123"/>
        <v>202.5</v>
      </c>
      <c r="CJ1022" s="19">
        <f t="shared" si="124"/>
        <v>337.5</v>
      </c>
    </row>
    <row r="1023" spans="1:88" x14ac:dyDescent="0.35">
      <c r="A1023" t="s">
        <v>155</v>
      </c>
      <c r="B1023" t="s">
        <v>1185</v>
      </c>
      <c r="C1023">
        <v>32.6</v>
      </c>
      <c r="D1023">
        <v>32.700000000000003</v>
      </c>
      <c r="E1023">
        <v>32.5</v>
      </c>
      <c r="F1023">
        <v>65</v>
      </c>
      <c r="G1023">
        <v>22</v>
      </c>
      <c r="H1023">
        <v>32</v>
      </c>
      <c r="I1023">
        <v>65</v>
      </c>
      <c r="J1023">
        <v>2.9</v>
      </c>
      <c r="K1023">
        <v>11</v>
      </c>
      <c r="L1023">
        <v>31</v>
      </c>
      <c r="M1023" t="s">
        <v>86</v>
      </c>
      <c r="N1023" t="s">
        <v>85</v>
      </c>
      <c r="O1023">
        <v>0</v>
      </c>
      <c r="P1023">
        <v>0</v>
      </c>
      <c r="Q1023">
        <v>0</v>
      </c>
      <c r="S1023">
        <v>0</v>
      </c>
      <c r="U1023">
        <v>0</v>
      </c>
      <c r="V1023">
        <v>346</v>
      </c>
      <c r="W1023">
        <v>29</v>
      </c>
      <c r="X1023">
        <v>2</v>
      </c>
      <c r="Y1023">
        <v>0</v>
      </c>
      <c r="Z1023" t="s">
        <v>72</v>
      </c>
      <c r="AA1023">
        <v>275</v>
      </c>
      <c r="AB1023">
        <v>54</v>
      </c>
      <c r="AD1023">
        <v>0</v>
      </c>
      <c r="AG1023">
        <v>23.4</v>
      </c>
      <c r="AH1023">
        <v>26.1</v>
      </c>
      <c r="AK1023">
        <v>0</v>
      </c>
      <c r="AM1023">
        <v>265</v>
      </c>
      <c r="AN1023">
        <v>34</v>
      </c>
      <c r="AO1023">
        <v>1</v>
      </c>
      <c r="AP1023">
        <v>0</v>
      </c>
      <c r="AQ1023" t="s">
        <v>72</v>
      </c>
      <c r="AR1023">
        <v>0</v>
      </c>
      <c r="AS1023">
        <v>0</v>
      </c>
      <c r="AT1023">
        <v>33</v>
      </c>
      <c r="AU1023">
        <v>33</v>
      </c>
      <c r="AV1023">
        <v>32.9</v>
      </c>
      <c r="AW1023">
        <v>65</v>
      </c>
      <c r="AX1023">
        <v>22</v>
      </c>
      <c r="AY1023">
        <v>32</v>
      </c>
      <c r="BA1023">
        <v>4.3</v>
      </c>
      <c r="BB1023">
        <v>15</v>
      </c>
      <c r="BC1023">
        <v>30</v>
      </c>
      <c r="BD1023" t="s">
        <v>78</v>
      </c>
      <c r="BE1023" t="s">
        <v>82</v>
      </c>
      <c r="BF1023">
        <v>0</v>
      </c>
      <c r="BG1023">
        <v>0</v>
      </c>
      <c r="BH1023">
        <v>0</v>
      </c>
      <c r="BI1023">
        <v>138</v>
      </c>
      <c r="BJ1023">
        <v>169</v>
      </c>
      <c r="BK1023">
        <v>0.8</v>
      </c>
      <c r="BL1023">
        <v>1</v>
      </c>
      <c r="BM1023">
        <v>252</v>
      </c>
      <c r="BN1023">
        <v>34</v>
      </c>
      <c r="BO1023">
        <v>2</v>
      </c>
      <c r="BP1023">
        <v>0</v>
      </c>
      <c r="BQ1023" t="s">
        <v>72</v>
      </c>
      <c r="BR1023">
        <v>201</v>
      </c>
      <c r="BS1023">
        <v>37</v>
      </c>
      <c r="BT1023">
        <v>66.599999999999994</v>
      </c>
      <c r="BU1023">
        <v>38</v>
      </c>
      <c r="BV1023">
        <v>40</v>
      </c>
      <c r="BW1023">
        <v>64</v>
      </c>
      <c r="BX1023">
        <v>29.19</v>
      </c>
      <c r="BY1023">
        <v>764</v>
      </c>
      <c r="BZ1023">
        <v>4.4770000000000003</v>
      </c>
      <c r="CA1023">
        <v>1</v>
      </c>
      <c r="CB1023" s="2">
        <f t="shared" si="127"/>
        <v>45668</v>
      </c>
      <c r="CC1023" s="3">
        <f t="shared" si="128"/>
        <v>0.63541666666666663</v>
      </c>
      <c r="CD1023" s="4">
        <f t="shared" si="122"/>
        <v>45668.635416666664</v>
      </c>
      <c r="CE1023" s="18">
        <f t="shared" si="125"/>
        <v>0.20000000000000007</v>
      </c>
      <c r="CF1023" s="18">
        <f t="shared" si="126"/>
        <v>9.9999999999999992E-2</v>
      </c>
      <c r="CG1023" s="19">
        <f t="shared" si="129"/>
        <v>202.5</v>
      </c>
      <c r="CH1023" s="19">
        <f t="shared" si="129"/>
        <v>337.5</v>
      </c>
      <c r="CI1023" s="19">
        <f t="shared" si="123"/>
        <v>202.5</v>
      </c>
      <c r="CJ1023" s="19">
        <f t="shared" si="124"/>
        <v>337.5</v>
      </c>
    </row>
    <row r="1024" spans="1:88" x14ac:dyDescent="0.35">
      <c r="A1024" t="s">
        <v>155</v>
      </c>
      <c r="B1024" t="s">
        <v>1186</v>
      </c>
      <c r="C1024">
        <v>32.4</v>
      </c>
      <c r="D1024">
        <v>32.700000000000003</v>
      </c>
      <c r="E1024">
        <v>32.4</v>
      </c>
      <c r="F1024">
        <v>64</v>
      </c>
      <c r="G1024">
        <v>21</v>
      </c>
      <c r="H1024">
        <v>32</v>
      </c>
      <c r="I1024">
        <v>65</v>
      </c>
      <c r="J1024">
        <v>4.2</v>
      </c>
      <c r="K1024">
        <v>12</v>
      </c>
      <c r="L1024">
        <v>29</v>
      </c>
      <c r="M1024" t="s">
        <v>84</v>
      </c>
      <c r="N1024" t="s">
        <v>85</v>
      </c>
      <c r="O1024">
        <v>0</v>
      </c>
      <c r="P1024">
        <v>0</v>
      </c>
      <c r="Q1024">
        <v>0</v>
      </c>
      <c r="S1024">
        <v>0</v>
      </c>
      <c r="U1024">
        <v>0</v>
      </c>
      <c r="V1024">
        <v>351</v>
      </c>
      <c r="W1024">
        <v>29</v>
      </c>
      <c r="X1024">
        <v>1</v>
      </c>
      <c r="Y1024">
        <v>0</v>
      </c>
      <c r="Z1024" t="s">
        <v>72</v>
      </c>
      <c r="AA1024">
        <v>270</v>
      </c>
      <c r="AB1024">
        <v>64</v>
      </c>
      <c r="AD1024">
        <v>0</v>
      </c>
      <c r="AG1024">
        <v>23.2</v>
      </c>
      <c r="AH1024">
        <v>25.8</v>
      </c>
      <c r="AK1024">
        <v>0</v>
      </c>
      <c r="AM1024">
        <v>264</v>
      </c>
      <c r="AN1024">
        <v>37</v>
      </c>
      <c r="AO1024">
        <v>1</v>
      </c>
      <c r="AP1024">
        <v>0</v>
      </c>
      <c r="AQ1024" t="s">
        <v>72</v>
      </c>
      <c r="AR1024">
        <v>0</v>
      </c>
      <c r="AS1024">
        <v>0</v>
      </c>
      <c r="AT1024">
        <v>32.799999999999997</v>
      </c>
      <c r="AU1024">
        <v>33</v>
      </c>
      <c r="AV1024">
        <v>32.700000000000003</v>
      </c>
      <c r="AW1024">
        <v>64</v>
      </c>
      <c r="AX1024">
        <v>22</v>
      </c>
      <c r="AY1024">
        <v>32</v>
      </c>
      <c r="BA1024">
        <v>7.8</v>
      </c>
      <c r="BB1024">
        <v>25</v>
      </c>
      <c r="BC1024">
        <v>27</v>
      </c>
      <c r="BD1024" t="s">
        <v>80</v>
      </c>
      <c r="BE1024" t="s">
        <v>82</v>
      </c>
      <c r="BF1024">
        <v>0</v>
      </c>
      <c r="BG1024">
        <v>0</v>
      </c>
      <c r="BH1024">
        <v>0</v>
      </c>
      <c r="BI1024">
        <v>123</v>
      </c>
      <c r="BJ1024">
        <v>142</v>
      </c>
      <c r="BK1024">
        <v>0.8</v>
      </c>
      <c r="BL1024">
        <v>0.9</v>
      </c>
      <c r="BM1024">
        <v>247</v>
      </c>
      <c r="BN1024">
        <v>33</v>
      </c>
      <c r="BO1024">
        <v>2</v>
      </c>
      <c r="BP1024">
        <v>0</v>
      </c>
      <c r="BQ1024" t="s">
        <v>72</v>
      </c>
      <c r="BR1024">
        <v>199</v>
      </c>
      <c r="BS1024">
        <v>37</v>
      </c>
      <c r="BT1024">
        <v>66.400000000000006</v>
      </c>
      <c r="BU1024">
        <v>38</v>
      </c>
      <c r="BV1024">
        <v>39.799999999999997</v>
      </c>
      <c r="BW1024">
        <v>63</v>
      </c>
      <c r="BX1024">
        <v>29.2</v>
      </c>
      <c r="BY1024">
        <v>764</v>
      </c>
      <c r="BZ1024">
        <v>4.4770000000000003</v>
      </c>
      <c r="CA1024">
        <v>1</v>
      </c>
      <c r="CB1024" s="2">
        <f t="shared" si="127"/>
        <v>45668</v>
      </c>
      <c r="CC1024" s="3">
        <f t="shared" si="128"/>
        <v>0.64583333333333337</v>
      </c>
      <c r="CD1024" s="4">
        <f t="shared" si="122"/>
        <v>45668.645833333336</v>
      </c>
      <c r="CE1024" s="18">
        <f t="shared" si="125"/>
        <v>0.20000000000000007</v>
      </c>
      <c r="CF1024" s="18">
        <f t="shared" si="126"/>
        <v>9.9999999999999992E-2</v>
      </c>
      <c r="CG1024" s="19">
        <f t="shared" si="129"/>
        <v>202.5</v>
      </c>
      <c r="CH1024" s="19">
        <f t="shared" si="129"/>
        <v>337.5</v>
      </c>
      <c r="CI1024" s="19">
        <f t="shared" si="123"/>
        <v>202.5</v>
      </c>
      <c r="CJ1024" s="19">
        <f t="shared" si="124"/>
        <v>337.5</v>
      </c>
    </row>
    <row r="1025" spans="1:88" x14ac:dyDescent="0.35">
      <c r="A1025" t="s">
        <v>155</v>
      </c>
      <c r="B1025" t="s">
        <v>1187</v>
      </c>
      <c r="C1025">
        <v>32.200000000000003</v>
      </c>
      <c r="D1025">
        <v>32.4</v>
      </c>
      <c r="E1025">
        <v>32.200000000000003</v>
      </c>
      <c r="F1025">
        <v>64</v>
      </c>
      <c r="G1025">
        <v>21</v>
      </c>
      <c r="H1025">
        <v>31</v>
      </c>
      <c r="I1025">
        <v>65</v>
      </c>
      <c r="J1025">
        <v>3.5</v>
      </c>
      <c r="K1025">
        <v>12</v>
      </c>
      <c r="L1025">
        <v>29</v>
      </c>
      <c r="M1025" t="s">
        <v>78</v>
      </c>
      <c r="N1025" t="s">
        <v>86</v>
      </c>
      <c r="O1025">
        <v>0</v>
      </c>
      <c r="P1025">
        <v>0</v>
      </c>
      <c r="Q1025">
        <v>0</v>
      </c>
      <c r="S1025">
        <v>0</v>
      </c>
      <c r="U1025">
        <v>0</v>
      </c>
      <c r="V1025">
        <v>352</v>
      </c>
      <c r="W1025">
        <v>29</v>
      </c>
      <c r="X1025">
        <v>1</v>
      </c>
      <c r="Y1025">
        <v>0</v>
      </c>
      <c r="Z1025" t="s">
        <v>72</v>
      </c>
      <c r="AA1025">
        <v>274</v>
      </c>
      <c r="AB1025">
        <v>60</v>
      </c>
      <c r="AD1025">
        <v>0</v>
      </c>
      <c r="AG1025">
        <v>23.1</v>
      </c>
      <c r="AH1025">
        <v>25.3</v>
      </c>
      <c r="AK1025">
        <v>0</v>
      </c>
      <c r="AM1025">
        <v>274</v>
      </c>
      <c r="AN1025">
        <v>35</v>
      </c>
      <c r="AO1025">
        <v>1</v>
      </c>
      <c r="AP1025">
        <v>0</v>
      </c>
      <c r="AQ1025" t="s">
        <v>72</v>
      </c>
      <c r="AR1025">
        <v>0</v>
      </c>
      <c r="AS1025">
        <v>0</v>
      </c>
      <c r="AT1025">
        <v>32.6</v>
      </c>
      <c r="AU1025">
        <v>32.799999999999997</v>
      </c>
      <c r="AV1025">
        <v>32.6</v>
      </c>
      <c r="AW1025">
        <v>64</v>
      </c>
      <c r="AX1025">
        <v>22</v>
      </c>
      <c r="AY1025">
        <v>32</v>
      </c>
      <c r="BA1025">
        <v>6</v>
      </c>
      <c r="BB1025">
        <v>19</v>
      </c>
      <c r="BC1025">
        <v>27</v>
      </c>
      <c r="BD1025" t="s">
        <v>82</v>
      </c>
      <c r="BE1025" t="s">
        <v>82</v>
      </c>
      <c r="BF1025">
        <v>0</v>
      </c>
      <c r="BG1025">
        <v>0</v>
      </c>
      <c r="BH1025">
        <v>0</v>
      </c>
      <c r="BI1025">
        <v>109</v>
      </c>
      <c r="BJ1025">
        <v>142</v>
      </c>
      <c r="BK1025">
        <v>0.8</v>
      </c>
      <c r="BL1025">
        <v>0.9</v>
      </c>
      <c r="BM1025">
        <v>260</v>
      </c>
      <c r="BN1025">
        <v>36</v>
      </c>
      <c r="BO1025">
        <v>2</v>
      </c>
      <c r="BP1025">
        <v>0</v>
      </c>
      <c r="BQ1025" t="s">
        <v>72</v>
      </c>
      <c r="BR1025">
        <v>204</v>
      </c>
      <c r="BS1025">
        <v>44</v>
      </c>
      <c r="BT1025">
        <v>66.2</v>
      </c>
      <c r="BU1025">
        <v>38</v>
      </c>
      <c r="BV1025">
        <v>39.6</v>
      </c>
      <c r="BW1025">
        <v>63</v>
      </c>
      <c r="BX1025">
        <v>29.21</v>
      </c>
      <c r="BY1025">
        <v>764</v>
      </c>
      <c r="BZ1025">
        <v>4.4770000000000003</v>
      </c>
      <c r="CA1025">
        <v>1</v>
      </c>
      <c r="CB1025" s="2">
        <f t="shared" si="127"/>
        <v>45668</v>
      </c>
      <c r="CC1025" s="3">
        <f t="shared" si="128"/>
        <v>0.65625</v>
      </c>
      <c r="CD1025" s="4">
        <f t="shared" si="122"/>
        <v>45668.65625</v>
      </c>
      <c r="CE1025" s="18">
        <f t="shared" si="125"/>
        <v>0.20000000000000007</v>
      </c>
      <c r="CF1025" s="18">
        <f t="shared" si="126"/>
        <v>9.9999999999999992E-2</v>
      </c>
      <c r="CG1025" s="19">
        <f t="shared" si="129"/>
        <v>540</v>
      </c>
      <c r="CH1025" s="19">
        <f t="shared" si="129"/>
        <v>337.5</v>
      </c>
      <c r="CI1025" s="19">
        <f t="shared" si="123"/>
        <v>180</v>
      </c>
      <c r="CJ1025" s="19">
        <f t="shared" si="124"/>
        <v>337.5</v>
      </c>
    </row>
    <row r="1026" spans="1:88" x14ac:dyDescent="0.35">
      <c r="A1026" t="s">
        <v>155</v>
      </c>
      <c r="B1026" t="s">
        <v>1188</v>
      </c>
      <c r="C1026">
        <v>31.9</v>
      </c>
      <c r="D1026">
        <v>32.200000000000003</v>
      </c>
      <c r="E1026">
        <v>31.9</v>
      </c>
      <c r="F1026">
        <v>64</v>
      </c>
      <c r="G1026">
        <v>21</v>
      </c>
      <c r="H1026">
        <v>31</v>
      </c>
      <c r="I1026">
        <v>65</v>
      </c>
      <c r="J1026">
        <v>4.4000000000000004</v>
      </c>
      <c r="K1026">
        <v>15</v>
      </c>
      <c r="L1026">
        <v>29</v>
      </c>
      <c r="M1026" t="s">
        <v>71</v>
      </c>
      <c r="N1026" t="s">
        <v>75</v>
      </c>
      <c r="O1026">
        <v>0</v>
      </c>
      <c r="P1026">
        <v>0</v>
      </c>
      <c r="Q1026">
        <v>0</v>
      </c>
      <c r="S1026">
        <v>0</v>
      </c>
      <c r="U1026">
        <v>0</v>
      </c>
      <c r="V1026">
        <v>350</v>
      </c>
      <c r="W1026">
        <v>28</v>
      </c>
      <c r="X1026">
        <v>2</v>
      </c>
      <c r="Y1026">
        <v>0</v>
      </c>
      <c r="Z1026" t="s">
        <v>72</v>
      </c>
      <c r="AA1026">
        <v>273</v>
      </c>
      <c r="AB1026">
        <v>60</v>
      </c>
      <c r="AD1026">
        <v>0</v>
      </c>
      <c r="AG1026">
        <v>23.1</v>
      </c>
      <c r="AH1026">
        <v>25.3</v>
      </c>
      <c r="AK1026">
        <v>0</v>
      </c>
      <c r="AM1026">
        <v>274</v>
      </c>
      <c r="AN1026">
        <v>33</v>
      </c>
      <c r="AO1026">
        <v>2</v>
      </c>
      <c r="AP1026">
        <v>0</v>
      </c>
      <c r="AQ1026" t="s">
        <v>72</v>
      </c>
      <c r="AR1026">
        <v>0</v>
      </c>
      <c r="AS1026">
        <v>0</v>
      </c>
      <c r="AT1026">
        <v>32.299999999999997</v>
      </c>
      <c r="AU1026">
        <v>32.6</v>
      </c>
      <c r="AV1026">
        <v>32.299999999999997</v>
      </c>
      <c r="AW1026">
        <v>64</v>
      </c>
      <c r="AX1026">
        <v>21</v>
      </c>
      <c r="AY1026">
        <v>32</v>
      </c>
      <c r="BA1026">
        <v>9.3000000000000007</v>
      </c>
      <c r="BB1026">
        <v>19</v>
      </c>
      <c r="BC1026">
        <v>26</v>
      </c>
      <c r="BD1026" t="s">
        <v>78</v>
      </c>
      <c r="BE1026" t="s">
        <v>80</v>
      </c>
      <c r="BF1026">
        <v>0</v>
      </c>
      <c r="BG1026">
        <v>0</v>
      </c>
      <c r="BH1026">
        <v>0</v>
      </c>
      <c r="BI1026">
        <v>115</v>
      </c>
      <c r="BJ1026">
        <v>186</v>
      </c>
      <c r="BK1026">
        <v>0.8</v>
      </c>
      <c r="BL1026">
        <v>0.8</v>
      </c>
      <c r="BM1026">
        <v>269</v>
      </c>
      <c r="BN1026">
        <v>37</v>
      </c>
      <c r="BO1026">
        <v>2</v>
      </c>
      <c r="BP1026">
        <v>0</v>
      </c>
      <c r="BQ1026" t="s">
        <v>72</v>
      </c>
      <c r="BR1026">
        <v>219</v>
      </c>
      <c r="BS1026">
        <v>35</v>
      </c>
      <c r="BT1026">
        <v>66</v>
      </c>
      <c r="BU1026">
        <v>38</v>
      </c>
      <c r="BV1026">
        <v>39.5</v>
      </c>
      <c r="BW1026">
        <v>63</v>
      </c>
      <c r="BX1026">
        <v>29.22</v>
      </c>
      <c r="BY1026">
        <v>764</v>
      </c>
      <c r="BZ1026">
        <v>4.4770000000000003</v>
      </c>
      <c r="CA1026">
        <v>1</v>
      </c>
      <c r="CB1026" s="2">
        <f t="shared" si="127"/>
        <v>45668</v>
      </c>
      <c r="CC1026" s="3">
        <f t="shared" si="128"/>
        <v>0.66666666666666663</v>
      </c>
      <c r="CD1026" s="4">
        <f t="shared" si="122"/>
        <v>45668.666666666664</v>
      </c>
      <c r="CE1026" s="18">
        <f t="shared" si="125"/>
        <v>0.20000000000000007</v>
      </c>
      <c r="CF1026" s="18">
        <f t="shared" si="126"/>
        <v>9.9999999999999992E-2</v>
      </c>
      <c r="CG1026" s="19">
        <f t="shared" si="129"/>
        <v>517.5</v>
      </c>
      <c r="CH1026" s="19">
        <f t="shared" si="129"/>
        <v>360</v>
      </c>
      <c r="CI1026" s="19">
        <f t="shared" si="123"/>
        <v>157.5</v>
      </c>
      <c r="CJ1026" s="19">
        <f t="shared" si="124"/>
        <v>360</v>
      </c>
    </row>
    <row r="1027" spans="1:88" x14ac:dyDescent="0.35">
      <c r="A1027" t="s">
        <v>155</v>
      </c>
      <c r="B1027" t="s">
        <v>1189</v>
      </c>
      <c r="C1027">
        <v>31.7</v>
      </c>
      <c r="D1027">
        <v>31.9</v>
      </c>
      <c r="E1027">
        <v>31.7</v>
      </c>
      <c r="F1027">
        <v>64</v>
      </c>
      <c r="G1027">
        <v>21</v>
      </c>
      <c r="H1027">
        <v>31</v>
      </c>
      <c r="I1027">
        <v>65</v>
      </c>
      <c r="J1027">
        <v>3.5</v>
      </c>
      <c r="K1027">
        <v>11</v>
      </c>
      <c r="L1027">
        <v>29</v>
      </c>
      <c r="M1027" t="s">
        <v>86</v>
      </c>
      <c r="N1027" t="s">
        <v>81</v>
      </c>
      <c r="O1027">
        <v>0</v>
      </c>
      <c r="P1027">
        <v>0</v>
      </c>
      <c r="Q1027">
        <v>0</v>
      </c>
      <c r="S1027">
        <v>0</v>
      </c>
      <c r="U1027">
        <v>0</v>
      </c>
      <c r="V1027">
        <v>351</v>
      </c>
      <c r="W1027">
        <v>29</v>
      </c>
      <c r="X1027">
        <v>2</v>
      </c>
      <c r="Y1027">
        <v>0</v>
      </c>
      <c r="Z1027" t="s">
        <v>72</v>
      </c>
      <c r="AA1027">
        <v>275</v>
      </c>
      <c r="AB1027">
        <v>58</v>
      </c>
      <c r="AD1027">
        <v>0</v>
      </c>
      <c r="AG1027">
        <v>22.9</v>
      </c>
      <c r="AH1027">
        <v>25</v>
      </c>
      <c r="AK1027">
        <v>0</v>
      </c>
      <c r="AM1027">
        <v>267</v>
      </c>
      <c r="AN1027">
        <v>38</v>
      </c>
      <c r="AO1027">
        <v>2</v>
      </c>
      <c r="AP1027">
        <v>0</v>
      </c>
      <c r="AQ1027" t="s">
        <v>72</v>
      </c>
      <c r="AR1027">
        <v>0</v>
      </c>
      <c r="AS1027">
        <v>0</v>
      </c>
      <c r="AT1027">
        <v>32.1</v>
      </c>
      <c r="AU1027">
        <v>32.299999999999997</v>
      </c>
      <c r="AV1027">
        <v>32.1</v>
      </c>
      <c r="AW1027">
        <v>65</v>
      </c>
      <c r="AX1027">
        <v>21</v>
      </c>
      <c r="AY1027">
        <v>31</v>
      </c>
      <c r="BA1027">
        <v>6.6</v>
      </c>
      <c r="BB1027">
        <v>17</v>
      </c>
      <c r="BC1027">
        <v>24</v>
      </c>
      <c r="BD1027" t="s">
        <v>80</v>
      </c>
      <c r="BE1027" t="s">
        <v>80</v>
      </c>
      <c r="BF1027">
        <v>0</v>
      </c>
      <c r="BG1027">
        <v>0</v>
      </c>
      <c r="BH1027">
        <v>0</v>
      </c>
      <c r="BI1027">
        <v>69</v>
      </c>
      <c r="BJ1027">
        <v>114</v>
      </c>
      <c r="BK1027">
        <v>0.5</v>
      </c>
      <c r="BL1027">
        <v>0.8</v>
      </c>
      <c r="BM1027">
        <v>251</v>
      </c>
      <c r="BN1027">
        <v>35</v>
      </c>
      <c r="BO1027">
        <v>2</v>
      </c>
      <c r="BP1027">
        <v>0</v>
      </c>
      <c r="BQ1027" t="s">
        <v>72</v>
      </c>
      <c r="BR1027">
        <v>199</v>
      </c>
      <c r="BS1027">
        <v>39</v>
      </c>
      <c r="BT1027">
        <v>65.8</v>
      </c>
      <c r="BU1027">
        <v>38</v>
      </c>
      <c r="BV1027">
        <v>39.299999999999997</v>
      </c>
      <c r="BW1027">
        <v>63</v>
      </c>
      <c r="BX1027">
        <v>29.23</v>
      </c>
      <c r="BY1027">
        <v>764</v>
      </c>
      <c r="BZ1027">
        <v>4.4770000000000003</v>
      </c>
      <c r="CA1027">
        <v>1</v>
      </c>
      <c r="CB1027" s="2">
        <f t="shared" si="127"/>
        <v>45668</v>
      </c>
      <c r="CC1027" s="3">
        <f t="shared" si="128"/>
        <v>0.67708333333333337</v>
      </c>
      <c r="CD1027" s="4">
        <f t="shared" ref="CD1027:CD1090" si="130">CB1027+CC1027</f>
        <v>45668.677083333336</v>
      </c>
      <c r="CE1027" s="18">
        <f t="shared" si="125"/>
        <v>0.20000000000000007</v>
      </c>
      <c r="CF1027" s="18">
        <f t="shared" si="126"/>
        <v>9.9999999999999992E-2</v>
      </c>
      <c r="CG1027" s="19">
        <f t="shared" si="129"/>
        <v>405</v>
      </c>
      <c r="CH1027" s="19">
        <f t="shared" si="129"/>
        <v>360</v>
      </c>
      <c r="CI1027" s="19">
        <f t="shared" ref="CI1027:CI1090" si="131">IF(ISBLANK(N1027),"",(VLOOKUP(N1027,$CK$2:$CL$17,2,0)))</f>
        <v>45</v>
      </c>
      <c r="CJ1027" s="19">
        <f t="shared" ref="CJ1027:CJ1090" si="132">IF(ISBLANK(BE1027),"",(VLOOKUP(BE1027,$CK$2:$CL$17,2,0)))</f>
        <v>360</v>
      </c>
    </row>
    <row r="1028" spans="1:88" x14ac:dyDescent="0.35">
      <c r="A1028" t="s">
        <v>155</v>
      </c>
      <c r="B1028" t="s">
        <v>1190</v>
      </c>
      <c r="C1028">
        <v>31.7</v>
      </c>
      <c r="D1028">
        <v>31.7</v>
      </c>
      <c r="E1028">
        <v>31.6</v>
      </c>
      <c r="F1028">
        <v>64</v>
      </c>
      <c r="G1028">
        <v>21</v>
      </c>
      <c r="H1028">
        <v>31</v>
      </c>
      <c r="I1028">
        <v>65</v>
      </c>
      <c r="J1028">
        <v>3.3</v>
      </c>
      <c r="K1028">
        <v>9</v>
      </c>
      <c r="L1028">
        <v>30</v>
      </c>
      <c r="M1028" t="s">
        <v>82</v>
      </c>
      <c r="N1028" t="s">
        <v>76</v>
      </c>
      <c r="O1028">
        <v>0</v>
      </c>
      <c r="P1028">
        <v>0</v>
      </c>
      <c r="Q1028">
        <v>0</v>
      </c>
      <c r="S1028">
        <v>0</v>
      </c>
      <c r="U1028">
        <v>0</v>
      </c>
      <c r="V1028">
        <v>348</v>
      </c>
      <c r="W1028">
        <v>28</v>
      </c>
      <c r="X1028">
        <v>2</v>
      </c>
      <c r="Y1028">
        <v>0</v>
      </c>
      <c r="Z1028" t="s">
        <v>72</v>
      </c>
      <c r="AA1028">
        <v>264</v>
      </c>
      <c r="AB1028">
        <v>67</v>
      </c>
      <c r="AD1028">
        <v>0</v>
      </c>
      <c r="AG1028">
        <v>22</v>
      </c>
      <c r="AH1028">
        <v>25.3</v>
      </c>
      <c r="AK1028">
        <v>0</v>
      </c>
      <c r="AM1028">
        <v>262</v>
      </c>
      <c r="AN1028">
        <v>35</v>
      </c>
      <c r="AO1028">
        <v>2</v>
      </c>
      <c r="AP1028">
        <v>0</v>
      </c>
      <c r="AQ1028" t="s">
        <v>72</v>
      </c>
      <c r="AR1028">
        <v>0</v>
      </c>
      <c r="AS1028">
        <v>0</v>
      </c>
      <c r="AT1028">
        <v>32.4</v>
      </c>
      <c r="AU1028">
        <v>32.4</v>
      </c>
      <c r="AV1028">
        <v>32.1</v>
      </c>
      <c r="AW1028">
        <v>64</v>
      </c>
      <c r="AX1028">
        <v>21</v>
      </c>
      <c r="AY1028">
        <v>31</v>
      </c>
      <c r="BA1028">
        <v>4.5999999999999996</v>
      </c>
      <c r="BB1028">
        <v>15</v>
      </c>
      <c r="BC1028">
        <v>27</v>
      </c>
      <c r="BD1028" t="s">
        <v>80</v>
      </c>
      <c r="BE1028" t="s">
        <v>82</v>
      </c>
      <c r="BF1028">
        <v>0</v>
      </c>
      <c r="BG1028">
        <v>0</v>
      </c>
      <c r="BH1028">
        <v>0</v>
      </c>
      <c r="BI1028">
        <v>85</v>
      </c>
      <c r="BJ1028">
        <v>169</v>
      </c>
      <c r="BK1028">
        <v>0.6</v>
      </c>
      <c r="BL1028">
        <v>0.6</v>
      </c>
      <c r="BM1028">
        <v>263</v>
      </c>
      <c r="BN1028">
        <v>35</v>
      </c>
      <c r="BO1028">
        <v>2</v>
      </c>
      <c r="BP1028">
        <v>0</v>
      </c>
      <c r="BQ1028" t="s">
        <v>72</v>
      </c>
      <c r="BR1028">
        <v>205</v>
      </c>
      <c r="BS1028">
        <v>46</v>
      </c>
      <c r="BT1028">
        <v>65.599999999999994</v>
      </c>
      <c r="BU1028">
        <v>38</v>
      </c>
      <c r="BV1028">
        <v>39.1</v>
      </c>
      <c r="BW1028">
        <v>62</v>
      </c>
      <c r="BX1028">
        <v>29.24</v>
      </c>
      <c r="BY1028">
        <v>764</v>
      </c>
      <c r="BZ1028">
        <v>4.4770000000000003</v>
      </c>
      <c r="CA1028">
        <v>1</v>
      </c>
      <c r="CB1028" s="2">
        <f t="shared" si="127"/>
        <v>45668</v>
      </c>
      <c r="CC1028" s="3">
        <f t="shared" si="128"/>
        <v>0.6875</v>
      </c>
      <c r="CD1028" s="4">
        <f t="shared" si="130"/>
        <v>45668.6875</v>
      </c>
      <c r="CE1028" s="18">
        <f t="shared" ref="CE1028:CE1091" si="133">CE1027+O1028</f>
        <v>0.20000000000000007</v>
      </c>
      <c r="CF1028" s="18">
        <f t="shared" ref="CF1028:CF1091" si="134">CF1027+BF1028</f>
        <v>9.9999999999999992E-2</v>
      </c>
      <c r="CG1028" s="19">
        <f t="shared" si="129"/>
        <v>427.5</v>
      </c>
      <c r="CH1028" s="19">
        <f t="shared" si="129"/>
        <v>337.5</v>
      </c>
      <c r="CI1028" s="19">
        <f t="shared" si="131"/>
        <v>67.5</v>
      </c>
      <c r="CJ1028" s="19">
        <f t="shared" si="132"/>
        <v>337.5</v>
      </c>
    </row>
    <row r="1029" spans="1:88" x14ac:dyDescent="0.35">
      <c r="A1029" t="s">
        <v>155</v>
      </c>
      <c r="B1029" t="s">
        <v>1191</v>
      </c>
      <c r="C1029">
        <v>31.9</v>
      </c>
      <c r="D1029">
        <v>31.9</v>
      </c>
      <c r="E1029">
        <v>31.7</v>
      </c>
      <c r="F1029">
        <v>64</v>
      </c>
      <c r="G1029">
        <v>21</v>
      </c>
      <c r="H1029">
        <v>31</v>
      </c>
      <c r="I1029">
        <v>65</v>
      </c>
      <c r="J1029">
        <v>3.1</v>
      </c>
      <c r="K1029">
        <v>9</v>
      </c>
      <c r="L1029">
        <v>30</v>
      </c>
      <c r="M1029" t="s">
        <v>74</v>
      </c>
      <c r="N1029" t="s">
        <v>86</v>
      </c>
      <c r="O1029">
        <v>0</v>
      </c>
      <c r="P1029">
        <v>0</v>
      </c>
      <c r="Q1029">
        <v>0</v>
      </c>
      <c r="S1029">
        <v>0</v>
      </c>
      <c r="U1029">
        <v>0</v>
      </c>
      <c r="V1029">
        <v>350</v>
      </c>
      <c r="W1029">
        <v>29</v>
      </c>
      <c r="X1029">
        <v>2</v>
      </c>
      <c r="Y1029">
        <v>0</v>
      </c>
      <c r="Z1029" t="s">
        <v>72</v>
      </c>
      <c r="AA1029">
        <v>272</v>
      </c>
      <c r="AB1029">
        <v>60</v>
      </c>
      <c r="AD1029">
        <v>0</v>
      </c>
      <c r="AG1029">
        <v>21.5</v>
      </c>
      <c r="AH1029">
        <v>24.9</v>
      </c>
      <c r="AK1029">
        <v>0</v>
      </c>
      <c r="AM1029">
        <v>277</v>
      </c>
      <c r="AN1029">
        <v>37</v>
      </c>
      <c r="AO1029">
        <v>2</v>
      </c>
      <c r="AP1029">
        <v>0</v>
      </c>
      <c r="AQ1029" t="s">
        <v>72</v>
      </c>
      <c r="AR1029">
        <v>0</v>
      </c>
      <c r="AS1029">
        <v>0</v>
      </c>
      <c r="AT1029">
        <v>32.5</v>
      </c>
      <c r="AU1029">
        <v>32.5</v>
      </c>
      <c r="AV1029">
        <v>32.4</v>
      </c>
      <c r="AW1029">
        <v>64</v>
      </c>
      <c r="AX1029">
        <v>21</v>
      </c>
      <c r="AY1029">
        <v>32</v>
      </c>
      <c r="BA1029">
        <v>6.1</v>
      </c>
      <c r="BB1029">
        <v>17</v>
      </c>
      <c r="BC1029">
        <v>26</v>
      </c>
      <c r="BD1029" t="s">
        <v>82</v>
      </c>
      <c r="BE1029" t="s">
        <v>82</v>
      </c>
      <c r="BF1029">
        <v>0</v>
      </c>
      <c r="BG1029">
        <v>0</v>
      </c>
      <c r="BH1029">
        <v>0</v>
      </c>
      <c r="BI1029">
        <v>60</v>
      </c>
      <c r="BJ1029">
        <v>98</v>
      </c>
      <c r="BK1029">
        <v>0</v>
      </c>
      <c r="BL1029">
        <v>0.6</v>
      </c>
      <c r="BM1029">
        <v>248</v>
      </c>
      <c r="BN1029">
        <v>33</v>
      </c>
      <c r="BO1029">
        <v>2</v>
      </c>
      <c r="BP1029">
        <v>0</v>
      </c>
      <c r="BQ1029" t="s">
        <v>72</v>
      </c>
      <c r="BR1029">
        <v>189</v>
      </c>
      <c r="BS1029">
        <v>47</v>
      </c>
      <c r="BT1029">
        <v>65.400000000000006</v>
      </c>
      <c r="BU1029">
        <v>38</v>
      </c>
      <c r="BV1029">
        <v>38.9</v>
      </c>
      <c r="BW1029">
        <v>62</v>
      </c>
      <c r="BX1029">
        <v>29.26</v>
      </c>
      <c r="BY1029">
        <v>764</v>
      </c>
      <c r="BZ1029">
        <v>4.4770000000000003</v>
      </c>
      <c r="CA1029">
        <v>1</v>
      </c>
      <c r="CB1029" s="2">
        <f t="shared" ref="CB1029:CB1092" si="135">VALUE(LEFT($B1029,11))</f>
        <v>45668</v>
      </c>
      <c r="CC1029" s="3">
        <f t="shared" ref="CC1029:CC1092" si="136">VALUE(RIGHT(B1029,11))</f>
        <v>0.69791666666666663</v>
      </c>
      <c r="CD1029" s="4">
        <f t="shared" si="130"/>
        <v>45668.697916666664</v>
      </c>
      <c r="CE1029" s="18">
        <f t="shared" si="133"/>
        <v>0.20000000000000007</v>
      </c>
      <c r="CF1029" s="18">
        <f t="shared" si="134"/>
        <v>9.9999999999999992E-2</v>
      </c>
      <c r="CG1029" s="19">
        <f t="shared" si="129"/>
        <v>540</v>
      </c>
      <c r="CH1029" s="19">
        <f t="shared" si="129"/>
        <v>337.5</v>
      </c>
      <c r="CI1029" s="19">
        <f t="shared" si="131"/>
        <v>180</v>
      </c>
      <c r="CJ1029" s="19">
        <f t="shared" si="132"/>
        <v>337.5</v>
      </c>
    </row>
    <row r="1030" spans="1:88" x14ac:dyDescent="0.35">
      <c r="A1030" t="s">
        <v>155</v>
      </c>
      <c r="B1030" t="s">
        <v>1192</v>
      </c>
      <c r="C1030">
        <v>31.9</v>
      </c>
      <c r="D1030">
        <v>31.9</v>
      </c>
      <c r="E1030">
        <v>31.8</v>
      </c>
      <c r="F1030">
        <v>63</v>
      </c>
      <c r="G1030">
        <v>20</v>
      </c>
      <c r="H1030">
        <v>31</v>
      </c>
      <c r="I1030">
        <v>65</v>
      </c>
      <c r="J1030">
        <v>4.0999999999999996</v>
      </c>
      <c r="K1030">
        <v>12</v>
      </c>
      <c r="L1030">
        <v>29</v>
      </c>
      <c r="M1030" t="s">
        <v>86</v>
      </c>
      <c r="N1030" t="s">
        <v>86</v>
      </c>
      <c r="O1030">
        <v>0.01</v>
      </c>
      <c r="P1030">
        <v>0.01</v>
      </c>
      <c r="Q1030">
        <v>0</v>
      </c>
      <c r="S1030">
        <v>0</v>
      </c>
      <c r="U1030">
        <v>0</v>
      </c>
      <c r="V1030">
        <v>351</v>
      </c>
      <c r="W1030">
        <v>29</v>
      </c>
      <c r="X1030">
        <v>2</v>
      </c>
      <c r="Y1030">
        <v>0</v>
      </c>
      <c r="Z1030" t="s">
        <v>72</v>
      </c>
      <c r="AA1030">
        <v>272</v>
      </c>
      <c r="AB1030">
        <v>61</v>
      </c>
      <c r="AD1030">
        <v>0</v>
      </c>
      <c r="AG1030">
        <v>21</v>
      </c>
      <c r="AH1030">
        <v>24.9</v>
      </c>
      <c r="AK1030">
        <v>0</v>
      </c>
      <c r="AM1030">
        <v>279</v>
      </c>
      <c r="AN1030">
        <v>40</v>
      </c>
      <c r="AO1030">
        <v>2</v>
      </c>
      <c r="AP1030">
        <v>0</v>
      </c>
      <c r="AQ1030" t="s">
        <v>72</v>
      </c>
      <c r="AR1030">
        <v>0</v>
      </c>
      <c r="AS1030">
        <v>0</v>
      </c>
      <c r="AT1030">
        <v>32.5</v>
      </c>
      <c r="AU1030">
        <v>32.6</v>
      </c>
      <c r="AV1030">
        <v>32.5</v>
      </c>
      <c r="AW1030">
        <v>63</v>
      </c>
      <c r="AX1030">
        <v>21</v>
      </c>
      <c r="AY1030">
        <v>32</v>
      </c>
      <c r="BA1030">
        <v>5.6</v>
      </c>
      <c r="BB1030">
        <v>15</v>
      </c>
      <c r="BC1030">
        <v>28</v>
      </c>
      <c r="BD1030" t="s">
        <v>78</v>
      </c>
      <c r="BE1030" t="s">
        <v>80</v>
      </c>
      <c r="BF1030">
        <v>0</v>
      </c>
      <c r="BG1030">
        <v>0</v>
      </c>
      <c r="BH1030">
        <v>0</v>
      </c>
      <c r="BI1030">
        <v>47</v>
      </c>
      <c r="BJ1030">
        <v>53</v>
      </c>
      <c r="BK1030">
        <v>0</v>
      </c>
      <c r="BL1030">
        <v>0</v>
      </c>
      <c r="BM1030">
        <v>244</v>
      </c>
      <c r="BN1030">
        <v>32</v>
      </c>
      <c r="BO1030">
        <v>2</v>
      </c>
      <c r="BP1030">
        <v>0</v>
      </c>
      <c r="BQ1030" t="s">
        <v>72</v>
      </c>
      <c r="BR1030">
        <v>180</v>
      </c>
      <c r="BS1030">
        <v>53</v>
      </c>
      <c r="BT1030">
        <v>65.2</v>
      </c>
      <c r="BU1030">
        <v>39</v>
      </c>
      <c r="BV1030">
        <v>39.4</v>
      </c>
      <c r="BW1030">
        <v>62</v>
      </c>
      <c r="BX1030">
        <v>29.28</v>
      </c>
      <c r="BY1030">
        <v>764</v>
      </c>
      <c r="BZ1030">
        <v>4.4770000000000003</v>
      </c>
      <c r="CA1030">
        <v>1</v>
      </c>
      <c r="CB1030" s="2">
        <f t="shared" si="135"/>
        <v>45668</v>
      </c>
      <c r="CC1030" s="3">
        <f t="shared" si="136"/>
        <v>0.70833333333333337</v>
      </c>
      <c r="CD1030" s="4">
        <f t="shared" si="130"/>
        <v>45668.708333333336</v>
      </c>
      <c r="CE1030" s="18">
        <f t="shared" si="133"/>
        <v>0.21000000000000008</v>
      </c>
      <c r="CF1030" s="18">
        <f t="shared" si="134"/>
        <v>9.9999999999999992E-2</v>
      </c>
      <c r="CG1030" s="19">
        <f t="shared" si="129"/>
        <v>540</v>
      </c>
      <c r="CH1030" s="19">
        <f t="shared" si="129"/>
        <v>360</v>
      </c>
      <c r="CI1030" s="19">
        <f t="shared" si="131"/>
        <v>180</v>
      </c>
      <c r="CJ1030" s="19">
        <f t="shared" si="132"/>
        <v>360</v>
      </c>
    </row>
    <row r="1031" spans="1:88" x14ac:dyDescent="0.35">
      <c r="A1031" t="s">
        <v>155</v>
      </c>
      <c r="B1031" t="s">
        <v>1193</v>
      </c>
      <c r="C1031">
        <v>31.5</v>
      </c>
      <c r="D1031">
        <v>31.9</v>
      </c>
      <c r="E1031">
        <v>31.5</v>
      </c>
      <c r="F1031">
        <v>62</v>
      </c>
      <c r="G1031">
        <v>20</v>
      </c>
      <c r="H1031">
        <v>31</v>
      </c>
      <c r="I1031">
        <v>65</v>
      </c>
      <c r="J1031">
        <v>4.0999999999999996</v>
      </c>
      <c r="K1031">
        <v>11</v>
      </c>
      <c r="L1031">
        <v>29</v>
      </c>
      <c r="M1031" t="s">
        <v>74</v>
      </c>
      <c r="N1031" t="s">
        <v>86</v>
      </c>
      <c r="O1031">
        <v>0</v>
      </c>
      <c r="P1031">
        <v>0.01</v>
      </c>
      <c r="Q1031">
        <v>0</v>
      </c>
      <c r="S1031">
        <v>0</v>
      </c>
      <c r="U1031">
        <v>0</v>
      </c>
      <c r="V1031">
        <v>351</v>
      </c>
      <c r="W1031">
        <v>31</v>
      </c>
      <c r="X1031">
        <v>2</v>
      </c>
      <c r="Y1031">
        <v>0</v>
      </c>
      <c r="Z1031" t="s">
        <v>72</v>
      </c>
      <c r="AA1031">
        <v>260</v>
      </c>
      <c r="AB1031">
        <v>74</v>
      </c>
      <c r="AD1031">
        <v>24</v>
      </c>
      <c r="AG1031">
        <v>19.2</v>
      </c>
      <c r="AH1031">
        <v>24.4</v>
      </c>
      <c r="AK1031">
        <v>0</v>
      </c>
      <c r="AM1031">
        <v>275</v>
      </c>
      <c r="AN1031">
        <v>35</v>
      </c>
      <c r="AO1031">
        <v>2</v>
      </c>
      <c r="AP1031">
        <v>0</v>
      </c>
      <c r="AQ1031" t="s">
        <v>72</v>
      </c>
      <c r="AR1031">
        <v>0</v>
      </c>
      <c r="AS1031">
        <v>0</v>
      </c>
      <c r="AT1031">
        <v>32</v>
      </c>
      <c r="AU1031">
        <v>32.5</v>
      </c>
      <c r="AV1031">
        <v>32</v>
      </c>
      <c r="AW1031">
        <v>63</v>
      </c>
      <c r="AX1031">
        <v>21</v>
      </c>
      <c r="AY1031">
        <v>32</v>
      </c>
      <c r="BA1031">
        <v>8.1999999999999993</v>
      </c>
      <c r="BB1031">
        <v>20</v>
      </c>
      <c r="BC1031">
        <v>26</v>
      </c>
      <c r="BD1031" t="s">
        <v>80</v>
      </c>
      <c r="BE1031" t="s">
        <v>82</v>
      </c>
      <c r="BF1031">
        <v>0</v>
      </c>
      <c r="BG1031">
        <v>0</v>
      </c>
      <c r="BH1031">
        <v>0</v>
      </c>
      <c r="BI1031">
        <v>39</v>
      </c>
      <c r="BJ1031">
        <v>46</v>
      </c>
      <c r="BK1031">
        <v>0</v>
      </c>
      <c r="BL1031">
        <v>0</v>
      </c>
      <c r="BM1031">
        <v>258</v>
      </c>
      <c r="BN1031">
        <v>37</v>
      </c>
      <c r="BO1031">
        <v>2</v>
      </c>
      <c r="BP1031">
        <v>0</v>
      </c>
      <c r="BQ1031" t="s">
        <v>72</v>
      </c>
      <c r="BR1031">
        <v>208</v>
      </c>
      <c r="BS1031">
        <v>37</v>
      </c>
      <c r="BT1031">
        <v>65</v>
      </c>
      <c r="BU1031">
        <v>39</v>
      </c>
      <c r="BV1031">
        <v>39.200000000000003</v>
      </c>
      <c r="BW1031">
        <v>62</v>
      </c>
      <c r="BX1031">
        <v>29.29</v>
      </c>
      <c r="BY1031">
        <v>764</v>
      </c>
      <c r="BZ1031">
        <v>4.4770000000000003</v>
      </c>
      <c r="CA1031">
        <v>1</v>
      </c>
      <c r="CB1031" s="2">
        <f t="shared" si="135"/>
        <v>45668</v>
      </c>
      <c r="CC1031" s="3">
        <f t="shared" si="136"/>
        <v>0.71875</v>
      </c>
      <c r="CD1031" s="4">
        <f t="shared" si="130"/>
        <v>45668.71875</v>
      </c>
      <c r="CE1031" s="18">
        <f t="shared" si="133"/>
        <v>0.21000000000000008</v>
      </c>
      <c r="CF1031" s="18">
        <f t="shared" si="134"/>
        <v>9.9999999999999992E-2</v>
      </c>
      <c r="CG1031" s="19">
        <f t="shared" ref="CG1031:CH1094" si="137">IF(ISNUMBER(CI1031),IF(CI1031&gt;180,CI1031,CI1031+360),"")</f>
        <v>540</v>
      </c>
      <c r="CH1031" s="19">
        <f t="shared" si="137"/>
        <v>337.5</v>
      </c>
      <c r="CI1031" s="19">
        <f t="shared" si="131"/>
        <v>180</v>
      </c>
      <c r="CJ1031" s="19">
        <f t="shared" si="132"/>
        <v>337.5</v>
      </c>
    </row>
    <row r="1032" spans="1:88" x14ac:dyDescent="0.35">
      <c r="A1032" t="s">
        <v>155</v>
      </c>
      <c r="B1032" t="s">
        <v>1194</v>
      </c>
      <c r="C1032">
        <v>31.3</v>
      </c>
      <c r="D1032">
        <v>31.5</v>
      </c>
      <c r="E1032">
        <v>31.3</v>
      </c>
      <c r="F1032">
        <v>63</v>
      </c>
      <c r="G1032">
        <v>20</v>
      </c>
      <c r="H1032">
        <v>31</v>
      </c>
      <c r="I1032">
        <v>65</v>
      </c>
      <c r="J1032">
        <v>3.4</v>
      </c>
      <c r="K1032">
        <v>14</v>
      </c>
      <c r="L1032">
        <v>28</v>
      </c>
      <c r="M1032" t="s">
        <v>77</v>
      </c>
      <c r="N1032" t="s">
        <v>82</v>
      </c>
      <c r="O1032">
        <v>0</v>
      </c>
      <c r="P1032">
        <v>0</v>
      </c>
      <c r="Q1032">
        <v>0</v>
      </c>
      <c r="S1032">
        <v>0</v>
      </c>
      <c r="U1032">
        <v>0</v>
      </c>
      <c r="V1032">
        <v>351</v>
      </c>
      <c r="W1032">
        <v>30</v>
      </c>
      <c r="X1032">
        <v>2</v>
      </c>
      <c r="Y1032">
        <v>0</v>
      </c>
      <c r="Z1032" t="s">
        <v>72</v>
      </c>
      <c r="AA1032">
        <v>271</v>
      </c>
      <c r="AB1032">
        <v>62</v>
      </c>
      <c r="AD1032">
        <v>0</v>
      </c>
      <c r="AG1032">
        <v>18.7</v>
      </c>
      <c r="AH1032">
        <v>22.1</v>
      </c>
      <c r="AK1032">
        <v>0</v>
      </c>
      <c r="AM1032">
        <v>279</v>
      </c>
      <c r="AN1032">
        <v>35</v>
      </c>
      <c r="AO1032">
        <v>2</v>
      </c>
      <c r="AP1032">
        <v>0</v>
      </c>
      <c r="AQ1032" t="s">
        <v>72</v>
      </c>
      <c r="AR1032">
        <v>0</v>
      </c>
      <c r="AS1032">
        <v>0</v>
      </c>
      <c r="AT1032">
        <v>31.8</v>
      </c>
      <c r="AU1032">
        <v>32</v>
      </c>
      <c r="AV1032">
        <v>31.8</v>
      </c>
      <c r="AW1032">
        <v>63</v>
      </c>
      <c r="AX1032">
        <v>20</v>
      </c>
      <c r="AY1032">
        <v>31</v>
      </c>
      <c r="BA1032">
        <v>7.6</v>
      </c>
      <c r="BB1032">
        <v>14</v>
      </c>
      <c r="BC1032">
        <v>26</v>
      </c>
      <c r="BD1032" t="s">
        <v>82</v>
      </c>
      <c r="BE1032" t="s">
        <v>82</v>
      </c>
      <c r="BF1032">
        <v>0</v>
      </c>
      <c r="BG1032">
        <v>0</v>
      </c>
      <c r="BH1032">
        <v>0</v>
      </c>
      <c r="BI1032">
        <v>23</v>
      </c>
      <c r="BJ1032">
        <v>35</v>
      </c>
      <c r="BK1032">
        <v>0</v>
      </c>
      <c r="BL1032">
        <v>0</v>
      </c>
      <c r="BM1032">
        <v>241</v>
      </c>
      <c r="BN1032">
        <v>36</v>
      </c>
      <c r="BO1032">
        <v>1</v>
      </c>
      <c r="BP1032">
        <v>0</v>
      </c>
      <c r="BQ1032" t="s">
        <v>72</v>
      </c>
      <c r="BR1032">
        <v>184</v>
      </c>
      <c r="BS1032">
        <v>44</v>
      </c>
      <c r="BT1032">
        <v>64.900000000000006</v>
      </c>
      <c r="BU1032">
        <v>39</v>
      </c>
      <c r="BV1032">
        <v>39.1</v>
      </c>
      <c r="BW1032">
        <v>62</v>
      </c>
      <c r="BX1032">
        <v>29.3</v>
      </c>
      <c r="BY1032">
        <v>764</v>
      </c>
      <c r="BZ1032">
        <v>4.4770000000000003</v>
      </c>
      <c r="CA1032">
        <v>1</v>
      </c>
      <c r="CB1032" s="2">
        <f t="shared" si="135"/>
        <v>45668</v>
      </c>
      <c r="CC1032" s="3">
        <f t="shared" si="136"/>
        <v>0.72916666666666663</v>
      </c>
      <c r="CD1032" s="4">
        <f t="shared" si="130"/>
        <v>45668.729166666664</v>
      </c>
      <c r="CE1032" s="18">
        <f t="shared" si="133"/>
        <v>0.21000000000000008</v>
      </c>
      <c r="CF1032" s="18">
        <f t="shared" si="134"/>
        <v>9.9999999999999992E-2</v>
      </c>
      <c r="CG1032" s="19">
        <f t="shared" si="137"/>
        <v>337.5</v>
      </c>
      <c r="CH1032" s="19">
        <f t="shared" si="137"/>
        <v>337.5</v>
      </c>
      <c r="CI1032" s="19">
        <f t="shared" si="131"/>
        <v>337.5</v>
      </c>
      <c r="CJ1032" s="19">
        <f t="shared" si="132"/>
        <v>337.5</v>
      </c>
    </row>
    <row r="1033" spans="1:88" x14ac:dyDescent="0.35">
      <c r="A1033" t="s">
        <v>155</v>
      </c>
      <c r="B1033" t="s">
        <v>1195</v>
      </c>
      <c r="C1033">
        <v>31.1</v>
      </c>
      <c r="D1033">
        <v>31.3</v>
      </c>
      <c r="E1033">
        <v>31.1</v>
      </c>
      <c r="F1033">
        <v>63</v>
      </c>
      <c r="G1033">
        <v>20</v>
      </c>
      <c r="H1033">
        <v>30</v>
      </c>
      <c r="I1033">
        <v>65</v>
      </c>
      <c r="J1033">
        <v>2.6</v>
      </c>
      <c r="K1033">
        <v>7</v>
      </c>
      <c r="L1033">
        <v>29</v>
      </c>
      <c r="M1033" t="s">
        <v>86</v>
      </c>
      <c r="N1033" t="s">
        <v>86</v>
      </c>
      <c r="O1033">
        <v>0</v>
      </c>
      <c r="P1033">
        <v>0</v>
      </c>
      <c r="Q1033">
        <v>0</v>
      </c>
      <c r="S1033">
        <v>0</v>
      </c>
      <c r="U1033">
        <v>0</v>
      </c>
      <c r="V1033">
        <v>348</v>
      </c>
      <c r="W1033">
        <v>30</v>
      </c>
      <c r="X1033">
        <v>2</v>
      </c>
      <c r="Y1033">
        <v>0</v>
      </c>
      <c r="Z1033" t="s">
        <v>72</v>
      </c>
      <c r="AA1033">
        <v>262</v>
      </c>
      <c r="AB1033">
        <v>69</v>
      </c>
      <c r="AD1033">
        <v>0</v>
      </c>
      <c r="AG1033">
        <v>17.7</v>
      </c>
      <c r="AH1033">
        <v>21.4</v>
      </c>
      <c r="AK1033">
        <v>0</v>
      </c>
      <c r="AM1033">
        <v>274</v>
      </c>
      <c r="AN1033">
        <v>38</v>
      </c>
      <c r="AO1033">
        <v>2</v>
      </c>
      <c r="AP1033">
        <v>0</v>
      </c>
      <c r="AQ1033" t="s">
        <v>72</v>
      </c>
      <c r="AR1033">
        <v>0</v>
      </c>
      <c r="AS1033">
        <v>0</v>
      </c>
      <c r="AT1033">
        <v>31.7</v>
      </c>
      <c r="AU1033">
        <v>31.8</v>
      </c>
      <c r="AV1033">
        <v>31.7</v>
      </c>
      <c r="AW1033">
        <v>64</v>
      </c>
      <c r="AX1033">
        <v>21</v>
      </c>
      <c r="AY1033">
        <v>31</v>
      </c>
      <c r="BA1033">
        <v>3.8</v>
      </c>
      <c r="BB1033">
        <v>15</v>
      </c>
      <c r="BC1033">
        <v>26</v>
      </c>
      <c r="BD1033" t="s">
        <v>77</v>
      </c>
      <c r="BE1033" t="s">
        <v>82</v>
      </c>
      <c r="BF1033">
        <v>0</v>
      </c>
      <c r="BG1033">
        <v>0</v>
      </c>
      <c r="BH1033">
        <v>0</v>
      </c>
      <c r="BI1033">
        <v>9</v>
      </c>
      <c r="BJ1033">
        <v>14</v>
      </c>
      <c r="BK1033">
        <v>0</v>
      </c>
      <c r="BL1033">
        <v>0</v>
      </c>
      <c r="BM1033">
        <v>245</v>
      </c>
      <c r="BN1033">
        <v>35</v>
      </c>
      <c r="BO1033">
        <v>1</v>
      </c>
      <c r="BP1033">
        <v>0</v>
      </c>
      <c r="BQ1033" t="s">
        <v>72</v>
      </c>
      <c r="BR1033">
        <v>200</v>
      </c>
      <c r="BS1033">
        <v>33</v>
      </c>
      <c r="BT1033">
        <v>64.7</v>
      </c>
      <c r="BU1033">
        <v>39</v>
      </c>
      <c r="BV1033">
        <v>39</v>
      </c>
      <c r="BW1033">
        <v>62</v>
      </c>
      <c r="BX1033">
        <v>29.31</v>
      </c>
      <c r="BY1033">
        <v>764</v>
      </c>
      <c r="BZ1033">
        <v>4.4770000000000003</v>
      </c>
      <c r="CA1033">
        <v>1</v>
      </c>
      <c r="CB1033" s="2">
        <f t="shared" si="135"/>
        <v>45668</v>
      </c>
      <c r="CC1033" s="3">
        <f t="shared" si="136"/>
        <v>0.73958333333333337</v>
      </c>
      <c r="CD1033" s="4">
        <f t="shared" si="130"/>
        <v>45668.739583333336</v>
      </c>
      <c r="CE1033" s="18">
        <f t="shared" si="133"/>
        <v>0.21000000000000008</v>
      </c>
      <c r="CF1033" s="18">
        <f t="shared" si="134"/>
        <v>9.9999999999999992E-2</v>
      </c>
      <c r="CG1033" s="19">
        <f t="shared" si="137"/>
        <v>540</v>
      </c>
      <c r="CH1033" s="19">
        <f t="shared" si="137"/>
        <v>337.5</v>
      </c>
      <c r="CI1033" s="19">
        <f t="shared" si="131"/>
        <v>180</v>
      </c>
      <c r="CJ1033" s="19">
        <f t="shared" si="132"/>
        <v>337.5</v>
      </c>
    </row>
    <row r="1034" spans="1:88" x14ac:dyDescent="0.35">
      <c r="A1034" t="s">
        <v>155</v>
      </c>
      <c r="B1034" t="s">
        <v>1196</v>
      </c>
      <c r="C1034">
        <v>31.1</v>
      </c>
      <c r="D1034">
        <v>31.1</v>
      </c>
      <c r="E1034">
        <v>31</v>
      </c>
      <c r="F1034">
        <v>63</v>
      </c>
      <c r="G1034">
        <v>20</v>
      </c>
      <c r="H1034">
        <v>30</v>
      </c>
      <c r="I1034">
        <v>65</v>
      </c>
      <c r="J1034">
        <v>4.0999999999999996</v>
      </c>
      <c r="K1034">
        <v>11</v>
      </c>
      <c r="L1034">
        <v>28</v>
      </c>
      <c r="M1034" t="s">
        <v>75</v>
      </c>
      <c r="N1034" t="s">
        <v>86</v>
      </c>
      <c r="O1034">
        <v>0</v>
      </c>
      <c r="P1034">
        <v>0</v>
      </c>
      <c r="Q1034">
        <v>0</v>
      </c>
      <c r="S1034">
        <v>0</v>
      </c>
      <c r="U1034">
        <v>0</v>
      </c>
      <c r="V1034">
        <v>344</v>
      </c>
      <c r="W1034">
        <v>29</v>
      </c>
      <c r="X1034">
        <v>2</v>
      </c>
      <c r="Y1034">
        <v>0</v>
      </c>
      <c r="Z1034" t="s">
        <v>72</v>
      </c>
      <c r="AA1034">
        <v>265</v>
      </c>
      <c r="AB1034">
        <v>61</v>
      </c>
      <c r="AG1034">
        <v>17.7</v>
      </c>
      <c r="AH1034">
        <v>21.8</v>
      </c>
      <c r="AK1034">
        <v>0</v>
      </c>
      <c r="AM1034">
        <v>289</v>
      </c>
      <c r="AN1034">
        <v>34</v>
      </c>
      <c r="AO1034">
        <v>2</v>
      </c>
      <c r="AP1034">
        <v>0</v>
      </c>
      <c r="AQ1034" t="s">
        <v>72</v>
      </c>
      <c r="AR1034">
        <v>0</v>
      </c>
      <c r="AS1034">
        <v>0</v>
      </c>
      <c r="AT1034">
        <v>31.9</v>
      </c>
      <c r="AU1034">
        <v>31.9</v>
      </c>
      <c r="AV1034">
        <v>31.7</v>
      </c>
      <c r="AW1034">
        <v>63</v>
      </c>
      <c r="AX1034">
        <v>20</v>
      </c>
      <c r="AY1034">
        <v>31</v>
      </c>
      <c r="BA1034">
        <v>6.1</v>
      </c>
      <c r="BB1034">
        <v>18</v>
      </c>
      <c r="BC1034">
        <v>26</v>
      </c>
      <c r="BD1034" t="s">
        <v>78</v>
      </c>
      <c r="BE1034" t="s">
        <v>80</v>
      </c>
      <c r="BF1034">
        <v>0</v>
      </c>
      <c r="BG1034">
        <v>0</v>
      </c>
      <c r="BH1034">
        <v>0</v>
      </c>
      <c r="BI1034">
        <v>1</v>
      </c>
      <c r="BJ1034">
        <v>5</v>
      </c>
      <c r="BK1034">
        <v>0</v>
      </c>
      <c r="BL1034">
        <v>0</v>
      </c>
      <c r="BM1034">
        <v>234</v>
      </c>
      <c r="BN1034">
        <v>39</v>
      </c>
      <c r="BO1034">
        <v>1</v>
      </c>
      <c r="BP1034">
        <v>0</v>
      </c>
      <c r="BQ1034" t="s">
        <v>72</v>
      </c>
      <c r="BR1034">
        <v>178</v>
      </c>
      <c r="BS1034">
        <v>43</v>
      </c>
      <c r="BT1034">
        <v>64.599999999999994</v>
      </c>
      <c r="BU1034">
        <v>39</v>
      </c>
      <c r="BV1034">
        <v>38.9</v>
      </c>
      <c r="BW1034">
        <v>62</v>
      </c>
      <c r="BX1034">
        <v>29.32</v>
      </c>
      <c r="BY1034">
        <v>764</v>
      </c>
      <c r="BZ1034">
        <v>4.4770000000000003</v>
      </c>
      <c r="CA1034">
        <v>1</v>
      </c>
      <c r="CB1034" s="2">
        <f t="shared" si="135"/>
        <v>45668</v>
      </c>
      <c r="CC1034" s="3">
        <f t="shared" si="136"/>
        <v>0.75</v>
      </c>
      <c r="CD1034" s="4">
        <f t="shared" si="130"/>
        <v>45668.75</v>
      </c>
      <c r="CE1034" s="18">
        <f t="shared" si="133"/>
        <v>0.21000000000000008</v>
      </c>
      <c r="CF1034" s="18">
        <f t="shared" si="134"/>
        <v>9.9999999999999992E-2</v>
      </c>
      <c r="CG1034" s="19">
        <f t="shared" si="137"/>
        <v>540</v>
      </c>
      <c r="CH1034" s="19">
        <f t="shared" si="137"/>
        <v>360</v>
      </c>
      <c r="CI1034" s="19">
        <f t="shared" si="131"/>
        <v>180</v>
      </c>
      <c r="CJ1034" s="19">
        <f t="shared" si="132"/>
        <v>360</v>
      </c>
    </row>
    <row r="1035" spans="1:88" x14ac:dyDescent="0.35">
      <c r="A1035" t="s">
        <v>155</v>
      </c>
      <c r="B1035" t="s">
        <v>1197</v>
      </c>
      <c r="C1035">
        <v>31.2</v>
      </c>
      <c r="D1035">
        <v>31.2</v>
      </c>
      <c r="E1035">
        <v>31.1</v>
      </c>
      <c r="F1035">
        <v>63</v>
      </c>
      <c r="G1035">
        <v>20</v>
      </c>
      <c r="H1035">
        <v>30</v>
      </c>
      <c r="I1035">
        <v>65</v>
      </c>
      <c r="J1035">
        <v>3.6</v>
      </c>
      <c r="K1035">
        <v>12</v>
      </c>
      <c r="L1035">
        <v>28</v>
      </c>
      <c r="M1035" t="s">
        <v>86</v>
      </c>
      <c r="N1035" t="s">
        <v>85</v>
      </c>
      <c r="O1035">
        <v>0</v>
      </c>
      <c r="P1035">
        <v>0</v>
      </c>
      <c r="Q1035">
        <v>0</v>
      </c>
      <c r="S1035">
        <v>0</v>
      </c>
      <c r="U1035">
        <v>0</v>
      </c>
      <c r="V1035">
        <v>341</v>
      </c>
      <c r="W1035">
        <v>28</v>
      </c>
      <c r="X1035">
        <v>2</v>
      </c>
      <c r="Y1035">
        <v>0</v>
      </c>
      <c r="Z1035" t="s">
        <v>72</v>
      </c>
      <c r="AA1035">
        <v>263</v>
      </c>
      <c r="AB1035">
        <v>61</v>
      </c>
      <c r="AD1035">
        <v>0</v>
      </c>
      <c r="AG1035">
        <v>17.3</v>
      </c>
      <c r="AH1035">
        <v>21.4</v>
      </c>
      <c r="AK1035">
        <v>0</v>
      </c>
      <c r="AM1035">
        <v>282</v>
      </c>
      <c r="AN1035">
        <v>39</v>
      </c>
      <c r="AO1035">
        <v>2</v>
      </c>
      <c r="AP1035">
        <v>0</v>
      </c>
      <c r="AQ1035" t="s">
        <v>72</v>
      </c>
      <c r="AR1035">
        <v>0</v>
      </c>
      <c r="AS1035">
        <v>0</v>
      </c>
      <c r="AT1035">
        <v>31.9</v>
      </c>
      <c r="AU1035">
        <v>32</v>
      </c>
      <c r="AV1035">
        <v>31.9</v>
      </c>
      <c r="AW1035">
        <v>63</v>
      </c>
      <c r="AX1035">
        <v>20</v>
      </c>
      <c r="AY1035">
        <v>31</v>
      </c>
      <c r="BA1035">
        <v>5.0999999999999996</v>
      </c>
      <c r="BB1035">
        <v>15</v>
      </c>
      <c r="BC1035">
        <v>26</v>
      </c>
      <c r="BD1035" t="s">
        <v>78</v>
      </c>
      <c r="BE1035" t="s">
        <v>82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239</v>
      </c>
      <c r="BN1035">
        <v>35</v>
      </c>
      <c r="BO1035">
        <v>1</v>
      </c>
      <c r="BP1035">
        <v>0</v>
      </c>
      <c r="BQ1035" t="s">
        <v>72</v>
      </c>
      <c r="BR1035">
        <v>189</v>
      </c>
      <c r="BS1035">
        <v>40</v>
      </c>
      <c r="BT1035">
        <v>64.599999999999994</v>
      </c>
      <c r="BU1035">
        <v>39</v>
      </c>
      <c r="BV1035">
        <v>38.9</v>
      </c>
      <c r="BW1035">
        <v>62</v>
      </c>
      <c r="BX1035">
        <v>29.33</v>
      </c>
      <c r="BY1035">
        <v>764</v>
      </c>
      <c r="BZ1035">
        <v>4.4770000000000003</v>
      </c>
      <c r="CA1035">
        <v>1</v>
      </c>
      <c r="CB1035" s="2">
        <f t="shared" si="135"/>
        <v>45668</v>
      </c>
      <c r="CC1035" s="3">
        <f t="shared" si="136"/>
        <v>0.76041666666666663</v>
      </c>
      <c r="CD1035" s="4">
        <f t="shared" si="130"/>
        <v>45668.760416666664</v>
      </c>
      <c r="CE1035" s="18">
        <f t="shared" si="133"/>
        <v>0.21000000000000008</v>
      </c>
      <c r="CF1035" s="18">
        <f t="shared" si="134"/>
        <v>9.9999999999999992E-2</v>
      </c>
      <c r="CG1035" s="19">
        <f t="shared" si="137"/>
        <v>202.5</v>
      </c>
      <c r="CH1035" s="19">
        <f t="shared" si="137"/>
        <v>337.5</v>
      </c>
      <c r="CI1035" s="19">
        <f t="shared" si="131"/>
        <v>202.5</v>
      </c>
      <c r="CJ1035" s="19">
        <f t="shared" si="132"/>
        <v>337.5</v>
      </c>
    </row>
    <row r="1036" spans="1:88" x14ac:dyDescent="0.35">
      <c r="A1036" t="s">
        <v>155</v>
      </c>
      <c r="B1036" t="s">
        <v>1198</v>
      </c>
      <c r="C1036">
        <v>30.9</v>
      </c>
      <c r="D1036">
        <v>31.2</v>
      </c>
      <c r="E1036">
        <v>30.9</v>
      </c>
      <c r="F1036">
        <v>62</v>
      </c>
      <c r="G1036">
        <v>19</v>
      </c>
      <c r="H1036">
        <v>30</v>
      </c>
      <c r="I1036">
        <v>65</v>
      </c>
      <c r="J1036">
        <v>3.8</v>
      </c>
      <c r="K1036">
        <v>12</v>
      </c>
      <c r="L1036">
        <v>28</v>
      </c>
      <c r="M1036" t="s">
        <v>84</v>
      </c>
      <c r="N1036" t="s">
        <v>85</v>
      </c>
      <c r="O1036">
        <v>0</v>
      </c>
      <c r="P1036">
        <v>0</v>
      </c>
      <c r="Q1036">
        <v>0</v>
      </c>
      <c r="S1036">
        <v>0</v>
      </c>
      <c r="U1036">
        <v>0</v>
      </c>
      <c r="V1036">
        <v>341</v>
      </c>
      <c r="W1036">
        <v>29</v>
      </c>
      <c r="X1036">
        <v>2</v>
      </c>
      <c r="Y1036">
        <v>0</v>
      </c>
      <c r="Z1036" t="s">
        <v>72</v>
      </c>
      <c r="AA1036">
        <v>288</v>
      </c>
      <c r="AB1036">
        <v>35</v>
      </c>
      <c r="AD1036">
        <v>21</v>
      </c>
      <c r="AG1036">
        <v>16.100000000000001</v>
      </c>
      <c r="AH1036">
        <v>20.9</v>
      </c>
      <c r="AK1036">
        <v>0</v>
      </c>
      <c r="AM1036">
        <v>280</v>
      </c>
      <c r="AN1036">
        <v>38</v>
      </c>
      <c r="AO1036">
        <v>2</v>
      </c>
      <c r="AP1036">
        <v>0</v>
      </c>
      <c r="AQ1036" t="s">
        <v>72</v>
      </c>
      <c r="AR1036">
        <v>0</v>
      </c>
      <c r="AS1036">
        <v>0</v>
      </c>
      <c r="AT1036">
        <v>31.7</v>
      </c>
      <c r="AU1036">
        <v>31.9</v>
      </c>
      <c r="AV1036">
        <v>31.6</v>
      </c>
      <c r="AW1036">
        <v>62</v>
      </c>
      <c r="AX1036">
        <v>20</v>
      </c>
      <c r="AY1036">
        <v>31</v>
      </c>
      <c r="BA1036">
        <v>5.3</v>
      </c>
      <c r="BB1036">
        <v>22</v>
      </c>
      <c r="BC1036">
        <v>27</v>
      </c>
      <c r="BD1036" t="s">
        <v>78</v>
      </c>
      <c r="BE1036" t="s">
        <v>78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246</v>
      </c>
      <c r="BN1036">
        <v>35</v>
      </c>
      <c r="BO1036">
        <v>1</v>
      </c>
      <c r="BP1036">
        <v>0</v>
      </c>
      <c r="BQ1036" t="s">
        <v>72</v>
      </c>
      <c r="BR1036">
        <v>198</v>
      </c>
      <c r="BS1036">
        <v>35</v>
      </c>
      <c r="BT1036">
        <v>64.5</v>
      </c>
      <c r="BU1036">
        <v>40</v>
      </c>
      <c r="BV1036">
        <v>39.5</v>
      </c>
      <c r="BW1036">
        <v>62</v>
      </c>
      <c r="BX1036">
        <v>29.33</v>
      </c>
      <c r="BY1036">
        <v>764</v>
      </c>
      <c r="BZ1036">
        <v>4.4770000000000003</v>
      </c>
      <c r="CA1036">
        <v>1</v>
      </c>
      <c r="CB1036" s="2">
        <f t="shared" si="135"/>
        <v>45668</v>
      </c>
      <c r="CC1036" s="3">
        <f t="shared" si="136"/>
        <v>0.77083333333333337</v>
      </c>
      <c r="CD1036" s="4">
        <f t="shared" si="130"/>
        <v>45668.770833333336</v>
      </c>
      <c r="CE1036" s="18">
        <f t="shared" si="133"/>
        <v>0.21000000000000008</v>
      </c>
      <c r="CF1036" s="18">
        <f t="shared" si="134"/>
        <v>9.9999999999999992E-2</v>
      </c>
      <c r="CG1036" s="19">
        <f t="shared" si="137"/>
        <v>202.5</v>
      </c>
      <c r="CH1036" s="19">
        <f t="shared" si="137"/>
        <v>315</v>
      </c>
      <c r="CI1036" s="19">
        <f t="shared" si="131"/>
        <v>202.5</v>
      </c>
      <c r="CJ1036" s="19">
        <f t="shared" si="132"/>
        <v>315</v>
      </c>
    </row>
    <row r="1037" spans="1:88" x14ac:dyDescent="0.35">
      <c r="A1037" t="s">
        <v>155</v>
      </c>
      <c r="B1037" t="s">
        <v>1199</v>
      </c>
      <c r="C1037">
        <v>30.7</v>
      </c>
      <c r="D1037">
        <v>30.9</v>
      </c>
      <c r="E1037">
        <v>30.7</v>
      </c>
      <c r="F1037">
        <v>62</v>
      </c>
      <c r="G1037">
        <v>19</v>
      </c>
      <c r="H1037">
        <v>30</v>
      </c>
      <c r="I1037">
        <v>65</v>
      </c>
      <c r="J1037">
        <v>3.4</v>
      </c>
      <c r="K1037">
        <v>14</v>
      </c>
      <c r="L1037">
        <v>28</v>
      </c>
      <c r="M1037" t="s">
        <v>86</v>
      </c>
      <c r="N1037" t="s">
        <v>85</v>
      </c>
      <c r="O1037">
        <v>0</v>
      </c>
      <c r="P1037">
        <v>0</v>
      </c>
      <c r="Q1037">
        <v>0</v>
      </c>
      <c r="S1037">
        <v>0</v>
      </c>
      <c r="U1037">
        <v>0</v>
      </c>
      <c r="V1037">
        <v>342</v>
      </c>
      <c r="W1037">
        <v>29</v>
      </c>
      <c r="X1037">
        <v>2</v>
      </c>
      <c r="Y1037">
        <v>0</v>
      </c>
      <c r="Z1037" t="s">
        <v>72</v>
      </c>
      <c r="AA1037">
        <v>261</v>
      </c>
      <c r="AB1037">
        <v>63</v>
      </c>
      <c r="AG1037">
        <v>15.6</v>
      </c>
      <c r="AH1037">
        <v>20.3</v>
      </c>
      <c r="AK1037">
        <v>0</v>
      </c>
      <c r="AM1037">
        <v>286</v>
      </c>
      <c r="AN1037">
        <v>36</v>
      </c>
      <c r="AO1037">
        <v>2</v>
      </c>
      <c r="AP1037">
        <v>0</v>
      </c>
      <c r="AQ1037" t="s">
        <v>72</v>
      </c>
      <c r="AR1037">
        <v>0</v>
      </c>
      <c r="AS1037">
        <v>0</v>
      </c>
      <c r="AT1037">
        <v>31.5</v>
      </c>
      <c r="AU1037">
        <v>31.7</v>
      </c>
      <c r="AV1037">
        <v>31.5</v>
      </c>
      <c r="AW1037">
        <v>63</v>
      </c>
      <c r="AX1037">
        <v>20</v>
      </c>
      <c r="AY1037">
        <v>31</v>
      </c>
      <c r="BA1037">
        <v>5</v>
      </c>
      <c r="BB1037">
        <v>17</v>
      </c>
      <c r="BC1037">
        <v>27</v>
      </c>
      <c r="BD1037" t="s">
        <v>78</v>
      </c>
      <c r="BE1037" t="s">
        <v>78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239</v>
      </c>
      <c r="BN1037">
        <v>35</v>
      </c>
      <c r="BO1037">
        <v>1</v>
      </c>
      <c r="BP1037">
        <v>0</v>
      </c>
      <c r="BQ1037" t="s">
        <v>72</v>
      </c>
      <c r="BR1037">
        <v>186</v>
      </c>
      <c r="BS1037">
        <v>41</v>
      </c>
      <c r="BT1037">
        <v>64.5</v>
      </c>
      <c r="BU1037">
        <v>39</v>
      </c>
      <c r="BV1037">
        <v>38.799999999999997</v>
      </c>
      <c r="BW1037">
        <v>61</v>
      </c>
      <c r="BX1037">
        <v>29.34</v>
      </c>
      <c r="BY1037">
        <v>764</v>
      </c>
      <c r="BZ1037">
        <v>4.4770000000000003</v>
      </c>
      <c r="CA1037">
        <v>1</v>
      </c>
      <c r="CB1037" s="2">
        <f t="shared" si="135"/>
        <v>45668</v>
      </c>
      <c r="CC1037" s="3">
        <f t="shared" si="136"/>
        <v>0.78125</v>
      </c>
      <c r="CD1037" s="4">
        <f t="shared" si="130"/>
        <v>45668.78125</v>
      </c>
      <c r="CE1037" s="18">
        <f t="shared" si="133"/>
        <v>0.21000000000000008</v>
      </c>
      <c r="CF1037" s="18">
        <f t="shared" si="134"/>
        <v>9.9999999999999992E-2</v>
      </c>
      <c r="CG1037" s="19">
        <f t="shared" si="137"/>
        <v>202.5</v>
      </c>
      <c r="CH1037" s="19">
        <f t="shared" si="137"/>
        <v>315</v>
      </c>
      <c r="CI1037" s="19">
        <f t="shared" si="131"/>
        <v>202.5</v>
      </c>
      <c r="CJ1037" s="19">
        <f t="shared" si="132"/>
        <v>315</v>
      </c>
    </row>
    <row r="1038" spans="1:88" x14ac:dyDescent="0.35">
      <c r="A1038" t="s">
        <v>155</v>
      </c>
      <c r="B1038" t="s">
        <v>1200</v>
      </c>
      <c r="C1038">
        <v>30.6</v>
      </c>
      <c r="D1038">
        <v>30.7</v>
      </c>
      <c r="E1038">
        <v>30.6</v>
      </c>
      <c r="F1038">
        <v>62</v>
      </c>
      <c r="G1038">
        <v>19</v>
      </c>
      <c r="H1038">
        <v>30</v>
      </c>
      <c r="I1038">
        <v>65</v>
      </c>
      <c r="J1038">
        <v>3.3</v>
      </c>
      <c r="K1038">
        <v>9</v>
      </c>
      <c r="L1038">
        <v>29</v>
      </c>
      <c r="M1038" t="s">
        <v>86</v>
      </c>
      <c r="N1038" t="s">
        <v>84</v>
      </c>
      <c r="O1038">
        <v>0</v>
      </c>
      <c r="P1038">
        <v>0</v>
      </c>
      <c r="Q1038">
        <v>0</v>
      </c>
      <c r="S1038">
        <v>0</v>
      </c>
      <c r="U1038">
        <v>0</v>
      </c>
      <c r="V1038">
        <v>347</v>
      </c>
      <c r="W1038">
        <v>31</v>
      </c>
      <c r="X1038">
        <v>1</v>
      </c>
      <c r="Y1038">
        <v>0</v>
      </c>
      <c r="Z1038" t="s">
        <v>72</v>
      </c>
      <c r="AA1038">
        <v>266</v>
      </c>
      <c r="AB1038">
        <v>64</v>
      </c>
      <c r="AG1038">
        <v>15.6</v>
      </c>
      <c r="AH1038">
        <v>20.3</v>
      </c>
      <c r="AK1038">
        <v>0</v>
      </c>
      <c r="AM1038">
        <v>286</v>
      </c>
      <c r="AN1038">
        <v>38</v>
      </c>
      <c r="AO1038">
        <v>2</v>
      </c>
      <c r="AP1038">
        <v>0</v>
      </c>
      <c r="AQ1038" t="s">
        <v>72</v>
      </c>
      <c r="AR1038">
        <v>0</v>
      </c>
      <c r="AS1038">
        <v>0</v>
      </c>
      <c r="AT1038">
        <v>31.4</v>
      </c>
      <c r="AU1038">
        <v>31.5</v>
      </c>
      <c r="AV1038">
        <v>31.4</v>
      </c>
      <c r="AW1038">
        <v>63</v>
      </c>
      <c r="AX1038">
        <v>20</v>
      </c>
      <c r="AY1038">
        <v>31</v>
      </c>
      <c r="BA1038">
        <v>5.0999999999999996</v>
      </c>
      <c r="BB1038">
        <v>16</v>
      </c>
      <c r="BC1038">
        <v>26</v>
      </c>
      <c r="BD1038" t="s">
        <v>82</v>
      </c>
      <c r="BE1038" t="s">
        <v>82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232</v>
      </c>
      <c r="BN1038">
        <v>36</v>
      </c>
      <c r="BO1038">
        <v>1</v>
      </c>
      <c r="BP1038">
        <v>0</v>
      </c>
      <c r="BQ1038" t="s">
        <v>72</v>
      </c>
      <c r="BR1038">
        <v>187</v>
      </c>
      <c r="BS1038">
        <v>34</v>
      </c>
      <c r="BT1038">
        <v>64.5</v>
      </c>
      <c r="BU1038">
        <v>40</v>
      </c>
      <c r="BV1038">
        <v>39.5</v>
      </c>
      <c r="BW1038">
        <v>62</v>
      </c>
      <c r="BX1038">
        <v>29.35</v>
      </c>
      <c r="BY1038">
        <v>764</v>
      </c>
      <c r="BZ1038">
        <v>4.4770000000000003</v>
      </c>
      <c r="CA1038">
        <v>1</v>
      </c>
      <c r="CB1038" s="2">
        <f t="shared" si="135"/>
        <v>45668</v>
      </c>
      <c r="CC1038" s="3">
        <f t="shared" si="136"/>
        <v>0.79166666666666663</v>
      </c>
      <c r="CD1038" s="4">
        <f t="shared" si="130"/>
        <v>45668.791666666664</v>
      </c>
      <c r="CE1038" s="18">
        <f t="shared" si="133"/>
        <v>0.21000000000000008</v>
      </c>
      <c r="CF1038" s="18">
        <f t="shared" si="134"/>
        <v>9.9999999999999992E-2</v>
      </c>
      <c r="CG1038" s="19">
        <f t="shared" si="137"/>
        <v>225</v>
      </c>
      <c r="CH1038" s="19">
        <f t="shared" si="137"/>
        <v>337.5</v>
      </c>
      <c r="CI1038" s="19">
        <f t="shared" si="131"/>
        <v>225</v>
      </c>
      <c r="CJ1038" s="19">
        <f t="shared" si="132"/>
        <v>337.5</v>
      </c>
    </row>
    <row r="1039" spans="1:88" x14ac:dyDescent="0.35">
      <c r="A1039" t="s">
        <v>155</v>
      </c>
      <c r="B1039" t="s">
        <v>1201</v>
      </c>
      <c r="C1039">
        <v>30.5</v>
      </c>
      <c r="D1039">
        <v>30.6</v>
      </c>
      <c r="E1039">
        <v>30.5</v>
      </c>
      <c r="F1039">
        <v>63</v>
      </c>
      <c r="G1039">
        <v>19</v>
      </c>
      <c r="H1039">
        <v>30</v>
      </c>
      <c r="I1039">
        <v>65</v>
      </c>
      <c r="J1039">
        <v>2.9</v>
      </c>
      <c r="K1039">
        <v>9</v>
      </c>
      <c r="L1039">
        <v>29</v>
      </c>
      <c r="M1039" t="s">
        <v>86</v>
      </c>
      <c r="N1039" t="s">
        <v>85</v>
      </c>
      <c r="O1039">
        <v>0</v>
      </c>
      <c r="P1039">
        <v>0</v>
      </c>
      <c r="Q1039">
        <v>0</v>
      </c>
      <c r="S1039">
        <v>0</v>
      </c>
      <c r="U1039">
        <v>0</v>
      </c>
      <c r="V1039">
        <v>352</v>
      </c>
      <c r="W1039">
        <v>31</v>
      </c>
      <c r="X1039">
        <v>2</v>
      </c>
      <c r="Y1039">
        <v>0</v>
      </c>
      <c r="Z1039" t="s">
        <v>72</v>
      </c>
      <c r="AA1039">
        <v>282</v>
      </c>
      <c r="AB1039">
        <v>52</v>
      </c>
      <c r="AG1039">
        <v>15.3</v>
      </c>
      <c r="AH1039">
        <v>20.3</v>
      </c>
      <c r="AK1039">
        <v>0</v>
      </c>
      <c r="AM1039">
        <v>286</v>
      </c>
      <c r="AN1039">
        <v>35</v>
      </c>
      <c r="AO1039">
        <v>2</v>
      </c>
      <c r="AP1039">
        <v>0</v>
      </c>
      <c r="AQ1039" t="s">
        <v>72</v>
      </c>
      <c r="AR1039">
        <v>0</v>
      </c>
      <c r="AS1039">
        <v>0</v>
      </c>
      <c r="AT1039">
        <v>31.4</v>
      </c>
      <c r="AU1039">
        <v>31.4</v>
      </c>
      <c r="AV1039">
        <v>31.3</v>
      </c>
      <c r="AW1039">
        <v>63</v>
      </c>
      <c r="AX1039">
        <v>20</v>
      </c>
      <c r="AY1039">
        <v>31</v>
      </c>
      <c r="BA1039">
        <v>3</v>
      </c>
      <c r="BB1039">
        <v>13</v>
      </c>
      <c r="BC1039">
        <v>29</v>
      </c>
      <c r="BD1039" t="s">
        <v>78</v>
      </c>
      <c r="BE1039" t="s">
        <v>82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233</v>
      </c>
      <c r="BN1039">
        <v>37</v>
      </c>
      <c r="BO1039">
        <v>1</v>
      </c>
      <c r="BP1039">
        <v>0</v>
      </c>
      <c r="BQ1039" t="s">
        <v>72</v>
      </c>
      <c r="BR1039">
        <v>178</v>
      </c>
      <c r="BS1039">
        <v>42</v>
      </c>
      <c r="BT1039">
        <v>64.5</v>
      </c>
      <c r="BU1039">
        <v>39</v>
      </c>
      <c r="BV1039">
        <v>38.799999999999997</v>
      </c>
      <c r="BW1039">
        <v>61</v>
      </c>
      <c r="BX1039">
        <v>29.36</v>
      </c>
      <c r="BY1039">
        <v>764</v>
      </c>
      <c r="BZ1039">
        <v>4.4770000000000003</v>
      </c>
      <c r="CA1039">
        <v>1</v>
      </c>
      <c r="CB1039" s="2">
        <f t="shared" si="135"/>
        <v>45668</v>
      </c>
      <c r="CC1039" s="3">
        <f t="shared" si="136"/>
        <v>0.80208333333333337</v>
      </c>
      <c r="CD1039" s="4">
        <f t="shared" si="130"/>
        <v>45668.802083333336</v>
      </c>
      <c r="CE1039" s="18">
        <f t="shared" si="133"/>
        <v>0.21000000000000008</v>
      </c>
      <c r="CF1039" s="18">
        <f t="shared" si="134"/>
        <v>9.9999999999999992E-2</v>
      </c>
      <c r="CG1039" s="19">
        <f t="shared" si="137"/>
        <v>202.5</v>
      </c>
      <c r="CH1039" s="19">
        <f t="shared" si="137"/>
        <v>337.5</v>
      </c>
      <c r="CI1039" s="19">
        <f t="shared" si="131"/>
        <v>202.5</v>
      </c>
      <c r="CJ1039" s="19">
        <f t="shared" si="132"/>
        <v>337.5</v>
      </c>
    </row>
    <row r="1040" spans="1:88" x14ac:dyDescent="0.35">
      <c r="A1040" t="s">
        <v>155</v>
      </c>
      <c r="B1040" t="s">
        <v>1202</v>
      </c>
      <c r="C1040">
        <v>30.3</v>
      </c>
      <c r="D1040">
        <v>30.5</v>
      </c>
      <c r="E1040">
        <v>30.3</v>
      </c>
      <c r="F1040">
        <v>63</v>
      </c>
      <c r="G1040">
        <v>19</v>
      </c>
      <c r="H1040">
        <v>30</v>
      </c>
      <c r="I1040">
        <v>65</v>
      </c>
      <c r="J1040">
        <v>2.6</v>
      </c>
      <c r="K1040">
        <v>8</v>
      </c>
      <c r="L1040">
        <v>27</v>
      </c>
      <c r="M1040" t="s">
        <v>85</v>
      </c>
      <c r="N1040" t="s">
        <v>85</v>
      </c>
      <c r="O1040">
        <v>0</v>
      </c>
      <c r="P1040">
        <v>0</v>
      </c>
      <c r="Q1040">
        <v>0</v>
      </c>
      <c r="S1040">
        <v>0</v>
      </c>
      <c r="U1040">
        <v>0</v>
      </c>
      <c r="V1040">
        <v>351</v>
      </c>
      <c r="W1040">
        <v>30</v>
      </c>
      <c r="X1040">
        <v>2</v>
      </c>
      <c r="Y1040">
        <v>0</v>
      </c>
      <c r="Z1040" t="s">
        <v>72</v>
      </c>
      <c r="AA1040">
        <v>271</v>
      </c>
      <c r="AB1040">
        <v>63</v>
      </c>
      <c r="AG1040">
        <v>15.2</v>
      </c>
      <c r="AH1040">
        <v>19.8</v>
      </c>
      <c r="AK1040">
        <v>0</v>
      </c>
      <c r="AM1040">
        <v>291</v>
      </c>
      <c r="AN1040">
        <v>37</v>
      </c>
      <c r="AO1040">
        <v>2</v>
      </c>
      <c r="AP1040">
        <v>0</v>
      </c>
      <c r="AQ1040" t="s">
        <v>72</v>
      </c>
      <c r="AR1040">
        <v>0</v>
      </c>
      <c r="AS1040">
        <v>0</v>
      </c>
      <c r="AT1040">
        <v>31.2</v>
      </c>
      <c r="AU1040">
        <v>31.4</v>
      </c>
      <c r="AV1040">
        <v>31.2</v>
      </c>
      <c r="AW1040">
        <v>63</v>
      </c>
      <c r="AX1040">
        <v>20</v>
      </c>
      <c r="AY1040">
        <v>31</v>
      </c>
      <c r="BA1040">
        <v>2.2000000000000002</v>
      </c>
      <c r="BB1040">
        <v>13</v>
      </c>
      <c r="BC1040">
        <v>29</v>
      </c>
      <c r="BD1040" t="s">
        <v>78</v>
      </c>
      <c r="BE1040" t="s">
        <v>78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230</v>
      </c>
      <c r="BN1040">
        <v>39</v>
      </c>
      <c r="BO1040">
        <v>1</v>
      </c>
      <c r="BP1040">
        <v>0</v>
      </c>
      <c r="BQ1040" t="s">
        <v>72</v>
      </c>
      <c r="BR1040">
        <v>167</v>
      </c>
      <c r="BS1040">
        <v>54</v>
      </c>
      <c r="BT1040">
        <v>64.5</v>
      </c>
      <c r="BU1040">
        <v>40</v>
      </c>
      <c r="BV1040">
        <v>39.5</v>
      </c>
      <c r="BW1040">
        <v>62</v>
      </c>
      <c r="BX1040">
        <v>29.37</v>
      </c>
      <c r="BY1040">
        <v>764</v>
      </c>
      <c r="BZ1040">
        <v>4.4770000000000003</v>
      </c>
      <c r="CA1040">
        <v>1</v>
      </c>
      <c r="CB1040" s="2">
        <f t="shared" si="135"/>
        <v>45668</v>
      </c>
      <c r="CC1040" s="3">
        <f t="shared" si="136"/>
        <v>0.8125</v>
      </c>
      <c r="CD1040" s="4">
        <f t="shared" si="130"/>
        <v>45668.8125</v>
      </c>
      <c r="CE1040" s="18">
        <f t="shared" si="133"/>
        <v>0.21000000000000008</v>
      </c>
      <c r="CF1040" s="18">
        <f t="shared" si="134"/>
        <v>9.9999999999999992E-2</v>
      </c>
      <c r="CG1040" s="19">
        <f t="shared" si="137"/>
        <v>202.5</v>
      </c>
      <c r="CH1040" s="19">
        <f t="shared" si="137"/>
        <v>315</v>
      </c>
      <c r="CI1040" s="19">
        <f t="shared" si="131"/>
        <v>202.5</v>
      </c>
      <c r="CJ1040" s="19">
        <f t="shared" si="132"/>
        <v>315</v>
      </c>
    </row>
    <row r="1041" spans="1:88" x14ac:dyDescent="0.35">
      <c r="A1041" t="s">
        <v>155</v>
      </c>
      <c r="B1041" t="s">
        <v>1203</v>
      </c>
      <c r="C1041">
        <v>30.2</v>
      </c>
      <c r="D1041">
        <v>30.3</v>
      </c>
      <c r="E1041">
        <v>30.2</v>
      </c>
      <c r="F1041">
        <v>63</v>
      </c>
      <c r="G1041">
        <v>19</v>
      </c>
      <c r="H1041">
        <v>30</v>
      </c>
      <c r="I1041">
        <v>65</v>
      </c>
      <c r="J1041">
        <v>2.2999999999999998</v>
      </c>
      <c r="K1041">
        <v>6</v>
      </c>
      <c r="L1041">
        <v>28</v>
      </c>
      <c r="M1041" t="s">
        <v>85</v>
      </c>
      <c r="N1041" t="s">
        <v>84</v>
      </c>
      <c r="O1041">
        <v>0</v>
      </c>
      <c r="P1041">
        <v>0</v>
      </c>
      <c r="Q1041">
        <v>0</v>
      </c>
      <c r="S1041">
        <v>0</v>
      </c>
      <c r="U1041">
        <v>0</v>
      </c>
      <c r="V1041">
        <v>351</v>
      </c>
      <c r="W1041">
        <v>30</v>
      </c>
      <c r="X1041">
        <v>1</v>
      </c>
      <c r="Y1041">
        <v>0</v>
      </c>
      <c r="Z1041" t="s">
        <v>72</v>
      </c>
      <c r="AA1041">
        <v>263</v>
      </c>
      <c r="AB1041">
        <v>70</v>
      </c>
      <c r="AG1041">
        <v>15</v>
      </c>
      <c r="AH1041">
        <v>19.600000000000001</v>
      </c>
      <c r="AK1041">
        <v>0</v>
      </c>
      <c r="AM1041">
        <v>295</v>
      </c>
      <c r="AN1041">
        <v>38</v>
      </c>
      <c r="AO1041">
        <v>2</v>
      </c>
      <c r="AP1041">
        <v>0</v>
      </c>
      <c r="AQ1041" t="s">
        <v>72</v>
      </c>
      <c r="AR1041">
        <v>0</v>
      </c>
      <c r="AS1041">
        <v>0</v>
      </c>
      <c r="AT1041">
        <v>31.2</v>
      </c>
      <c r="AU1041">
        <v>31.2</v>
      </c>
      <c r="AV1041">
        <v>31.2</v>
      </c>
      <c r="AW1041">
        <v>64</v>
      </c>
      <c r="AX1041">
        <v>20</v>
      </c>
      <c r="AY1041">
        <v>30</v>
      </c>
      <c r="BA1041">
        <v>0.9</v>
      </c>
      <c r="BB1041">
        <v>11</v>
      </c>
      <c r="BC1041">
        <v>29</v>
      </c>
      <c r="BD1041" t="s">
        <v>78</v>
      </c>
      <c r="BE1041" t="s">
        <v>82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241</v>
      </c>
      <c r="BN1041">
        <v>34</v>
      </c>
      <c r="BO1041">
        <v>1</v>
      </c>
      <c r="BP1041">
        <v>0</v>
      </c>
      <c r="BQ1041" t="s">
        <v>72</v>
      </c>
      <c r="BR1041">
        <v>185</v>
      </c>
      <c r="BS1041">
        <v>45</v>
      </c>
      <c r="BT1041">
        <v>64.5</v>
      </c>
      <c r="BU1041">
        <v>40</v>
      </c>
      <c r="BV1041">
        <v>39.5</v>
      </c>
      <c r="BW1041">
        <v>62</v>
      </c>
      <c r="BX1041">
        <v>29.38</v>
      </c>
      <c r="BY1041">
        <v>764</v>
      </c>
      <c r="BZ1041">
        <v>4.4770000000000003</v>
      </c>
      <c r="CA1041">
        <v>1</v>
      </c>
      <c r="CB1041" s="2">
        <f t="shared" si="135"/>
        <v>45668</v>
      </c>
      <c r="CC1041" s="3">
        <f t="shared" si="136"/>
        <v>0.82291666666666663</v>
      </c>
      <c r="CD1041" s="4">
        <f t="shared" si="130"/>
        <v>45668.822916666664</v>
      </c>
      <c r="CE1041" s="18">
        <f t="shared" si="133"/>
        <v>0.21000000000000008</v>
      </c>
      <c r="CF1041" s="18">
        <f t="shared" si="134"/>
        <v>9.9999999999999992E-2</v>
      </c>
      <c r="CG1041" s="19">
        <f t="shared" si="137"/>
        <v>225</v>
      </c>
      <c r="CH1041" s="19">
        <f t="shared" si="137"/>
        <v>337.5</v>
      </c>
      <c r="CI1041" s="19">
        <f t="shared" si="131"/>
        <v>225</v>
      </c>
      <c r="CJ1041" s="19">
        <f t="shared" si="132"/>
        <v>337.5</v>
      </c>
    </row>
    <row r="1042" spans="1:88" x14ac:dyDescent="0.35">
      <c r="A1042" t="s">
        <v>155</v>
      </c>
      <c r="B1042" t="s">
        <v>1204</v>
      </c>
      <c r="C1042">
        <v>30.2</v>
      </c>
      <c r="D1042">
        <v>30.3</v>
      </c>
      <c r="E1042">
        <v>30.1</v>
      </c>
      <c r="F1042">
        <v>64</v>
      </c>
      <c r="G1042">
        <v>19</v>
      </c>
      <c r="H1042">
        <v>30</v>
      </c>
      <c r="I1042">
        <v>65</v>
      </c>
      <c r="J1042">
        <v>2.2000000000000002</v>
      </c>
      <c r="K1042">
        <v>8</v>
      </c>
      <c r="L1042">
        <v>28</v>
      </c>
      <c r="M1042" t="s">
        <v>78</v>
      </c>
      <c r="N1042" t="s">
        <v>85</v>
      </c>
      <c r="O1042">
        <v>0</v>
      </c>
      <c r="P1042">
        <v>0</v>
      </c>
      <c r="Q1042">
        <v>0</v>
      </c>
      <c r="S1042">
        <v>0</v>
      </c>
      <c r="U1042">
        <v>0</v>
      </c>
      <c r="V1042">
        <v>351</v>
      </c>
      <c r="W1042">
        <v>30</v>
      </c>
      <c r="X1042">
        <v>2</v>
      </c>
      <c r="Y1042">
        <v>0</v>
      </c>
      <c r="Z1042" t="s">
        <v>72</v>
      </c>
      <c r="AA1042">
        <v>282</v>
      </c>
      <c r="AB1042">
        <v>52</v>
      </c>
      <c r="AG1042">
        <v>15.2</v>
      </c>
      <c r="AH1042">
        <v>19.8</v>
      </c>
      <c r="AK1042">
        <v>0</v>
      </c>
      <c r="AM1042">
        <v>292</v>
      </c>
      <c r="AN1042">
        <v>36</v>
      </c>
      <c r="AO1042">
        <v>2</v>
      </c>
      <c r="AP1042">
        <v>0</v>
      </c>
      <c r="AQ1042" t="s">
        <v>72</v>
      </c>
      <c r="AR1042">
        <v>0</v>
      </c>
      <c r="AS1042">
        <v>0</v>
      </c>
      <c r="AT1042">
        <v>31.2</v>
      </c>
      <c r="AU1042">
        <v>31.2</v>
      </c>
      <c r="AV1042">
        <v>31.1</v>
      </c>
      <c r="AW1042">
        <v>64</v>
      </c>
      <c r="AX1042">
        <v>20</v>
      </c>
      <c r="AY1042">
        <v>30</v>
      </c>
      <c r="BA1042">
        <v>2.2999999999999998</v>
      </c>
      <c r="BB1042">
        <v>13</v>
      </c>
      <c r="BC1042">
        <v>29</v>
      </c>
      <c r="BD1042" t="s">
        <v>82</v>
      </c>
      <c r="BE1042" t="s">
        <v>78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236</v>
      </c>
      <c r="BN1042">
        <v>37</v>
      </c>
      <c r="BO1042">
        <v>1</v>
      </c>
      <c r="BP1042">
        <v>0</v>
      </c>
      <c r="BQ1042" t="s">
        <v>72</v>
      </c>
      <c r="BR1042">
        <v>181</v>
      </c>
      <c r="BS1042">
        <v>40</v>
      </c>
      <c r="BT1042">
        <v>64.5</v>
      </c>
      <c r="BU1042">
        <v>39</v>
      </c>
      <c r="BV1042">
        <v>38.799999999999997</v>
      </c>
      <c r="BW1042">
        <v>61</v>
      </c>
      <c r="BX1042">
        <v>29.39</v>
      </c>
      <c r="BY1042">
        <v>764</v>
      </c>
      <c r="BZ1042">
        <v>4.4770000000000003</v>
      </c>
      <c r="CA1042">
        <v>1</v>
      </c>
      <c r="CB1042" s="2">
        <f t="shared" si="135"/>
        <v>45668</v>
      </c>
      <c r="CC1042" s="3">
        <f t="shared" si="136"/>
        <v>0.83333333333333337</v>
      </c>
      <c r="CD1042" s="4">
        <f t="shared" si="130"/>
        <v>45668.833333333336</v>
      </c>
      <c r="CE1042" s="18">
        <f t="shared" si="133"/>
        <v>0.21000000000000008</v>
      </c>
      <c r="CF1042" s="18">
        <f t="shared" si="134"/>
        <v>9.9999999999999992E-2</v>
      </c>
      <c r="CG1042" s="19">
        <f t="shared" si="137"/>
        <v>202.5</v>
      </c>
      <c r="CH1042" s="19">
        <f t="shared" si="137"/>
        <v>315</v>
      </c>
      <c r="CI1042" s="19">
        <f t="shared" si="131"/>
        <v>202.5</v>
      </c>
      <c r="CJ1042" s="19">
        <f t="shared" si="132"/>
        <v>315</v>
      </c>
    </row>
    <row r="1043" spans="1:88" x14ac:dyDescent="0.35">
      <c r="A1043" t="s">
        <v>155</v>
      </c>
      <c r="B1043" t="s">
        <v>1205</v>
      </c>
      <c r="C1043">
        <v>30.2</v>
      </c>
      <c r="D1043">
        <v>30.2</v>
      </c>
      <c r="E1043">
        <v>30.1</v>
      </c>
      <c r="F1043">
        <v>64</v>
      </c>
      <c r="G1043">
        <v>19</v>
      </c>
      <c r="H1043">
        <v>30</v>
      </c>
      <c r="I1043">
        <v>65</v>
      </c>
      <c r="J1043">
        <v>2.7</v>
      </c>
      <c r="K1043">
        <v>9</v>
      </c>
      <c r="L1043">
        <v>27</v>
      </c>
      <c r="M1043" t="s">
        <v>87</v>
      </c>
      <c r="N1043" t="s">
        <v>85</v>
      </c>
      <c r="O1043">
        <v>0</v>
      </c>
      <c r="P1043">
        <v>0</v>
      </c>
      <c r="Q1043">
        <v>0</v>
      </c>
      <c r="S1043">
        <v>0</v>
      </c>
      <c r="U1043">
        <v>0</v>
      </c>
      <c r="V1043">
        <v>351</v>
      </c>
      <c r="W1043">
        <v>29</v>
      </c>
      <c r="X1043">
        <v>2</v>
      </c>
      <c r="Y1043">
        <v>0</v>
      </c>
      <c r="Z1043" t="s">
        <v>72</v>
      </c>
      <c r="AA1043">
        <v>267</v>
      </c>
      <c r="AB1043">
        <v>66</v>
      </c>
      <c r="AG1043">
        <v>15.2</v>
      </c>
      <c r="AH1043">
        <v>19.899999999999999</v>
      </c>
      <c r="AK1043">
        <v>0</v>
      </c>
      <c r="AM1043">
        <v>286</v>
      </c>
      <c r="AN1043">
        <v>39</v>
      </c>
      <c r="AO1043">
        <v>2</v>
      </c>
      <c r="AP1043">
        <v>0</v>
      </c>
      <c r="AQ1043" t="s">
        <v>72</v>
      </c>
      <c r="AR1043">
        <v>0</v>
      </c>
      <c r="AS1043">
        <v>0</v>
      </c>
      <c r="AT1043">
        <v>31.2</v>
      </c>
      <c r="AU1043">
        <v>31.2</v>
      </c>
      <c r="AV1043">
        <v>31.2</v>
      </c>
      <c r="AW1043">
        <v>64</v>
      </c>
      <c r="AX1043">
        <v>20</v>
      </c>
      <c r="AY1043">
        <v>30</v>
      </c>
      <c r="BA1043">
        <v>2.2999999999999998</v>
      </c>
      <c r="BB1043">
        <v>15</v>
      </c>
      <c r="BC1043">
        <v>29</v>
      </c>
      <c r="BD1043" t="s">
        <v>82</v>
      </c>
      <c r="BE1043" t="s">
        <v>78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226</v>
      </c>
      <c r="BN1043">
        <v>35</v>
      </c>
      <c r="BO1043">
        <v>1</v>
      </c>
      <c r="BP1043">
        <v>0</v>
      </c>
      <c r="BQ1043" t="s">
        <v>72</v>
      </c>
      <c r="BR1043">
        <v>184</v>
      </c>
      <c r="BS1043">
        <v>33</v>
      </c>
      <c r="BT1043">
        <v>64.5</v>
      </c>
      <c r="BU1043">
        <v>39</v>
      </c>
      <c r="BV1043">
        <v>38.799999999999997</v>
      </c>
      <c r="BW1043">
        <v>61</v>
      </c>
      <c r="BX1043">
        <v>29.4</v>
      </c>
      <c r="BY1043">
        <v>764</v>
      </c>
      <c r="BZ1043">
        <v>4.4770000000000003</v>
      </c>
      <c r="CA1043">
        <v>1</v>
      </c>
      <c r="CB1043" s="2">
        <f t="shared" si="135"/>
        <v>45668</v>
      </c>
      <c r="CC1043" s="3">
        <f t="shared" si="136"/>
        <v>0.84375</v>
      </c>
      <c r="CD1043" s="4">
        <f t="shared" si="130"/>
        <v>45668.84375</v>
      </c>
      <c r="CE1043" s="18">
        <f t="shared" si="133"/>
        <v>0.21000000000000008</v>
      </c>
      <c r="CF1043" s="18">
        <f t="shared" si="134"/>
        <v>9.9999999999999992E-2</v>
      </c>
      <c r="CG1043" s="19">
        <f t="shared" si="137"/>
        <v>202.5</v>
      </c>
      <c r="CH1043" s="19">
        <f t="shared" si="137"/>
        <v>315</v>
      </c>
      <c r="CI1043" s="19">
        <f t="shared" si="131"/>
        <v>202.5</v>
      </c>
      <c r="CJ1043" s="19">
        <f t="shared" si="132"/>
        <v>315</v>
      </c>
    </row>
    <row r="1044" spans="1:88" x14ac:dyDescent="0.35">
      <c r="A1044" t="s">
        <v>155</v>
      </c>
      <c r="B1044" t="s">
        <v>1206</v>
      </c>
      <c r="C1044">
        <v>30.2</v>
      </c>
      <c r="D1044">
        <v>30.3</v>
      </c>
      <c r="E1044">
        <v>30.2</v>
      </c>
      <c r="F1044">
        <v>64</v>
      </c>
      <c r="G1044">
        <v>19</v>
      </c>
      <c r="H1044">
        <v>30</v>
      </c>
      <c r="I1044">
        <v>65</v>
      </c>
      <c r="J1044">
        <v>1.5</v>
      </c>
      <c r="K1044">
        <v>5</v>
      </c>
      <c r="L1044">
        <v>27</v>
      </c>
      <c r="M1044" t="s">
        <v>75</v>
      </c>
      <c r="N1044" t="s">
        <v>85</v>
      </c>
      <c r="O1044">
        <v>0</v>
      </c>
      <c r="P1044">
        <v>0</v>
      </c>
      <c r="Q1044">
        <v>0</v>
      </c>
      <c r="S1044">
        <v>0</v>
      </c>
      <c r="U1044">
        <v>0</v>
      </c>
      <c r="V1044">
        <v>350</v>
      </c>
      <c r="W1044">
        <v>29</v>
      </c>
      <c r="X1044">
        <v>2</v>
      </c>
      <c r="Y1044">
        <v>0</v>
      </c>
      <c r="Z1044" t="s">
        <v>72</v>
      </c>
      <c r="AA1044">
        <v>238</v>
      </c>
      <c r="AB1044">
        <v>95</v>
      </c>
      <c r="AG1044">
        <v>15</v>
      </c>
      <c r="AH1044">
        <v>19.8</v>
      </c>
      <c r="AK1044">
        <v>0</v>
      </c>
      <c r="AM1044">
        <v>289</v>
      </c>
      <c r="AN1044">
        <v>38</v>
      </c>
      <c r="AO1044">
        <v>2</v>
      </c>
      <c r="AP1044">
        <v>0</v>
      </c>
      <c r="AQ1044" t="s">
        <v>145</v>
      </c>
      <c r="AR1044">
        <v>0</v>
      </c>
      <c r="AS1044">
        <v>0</v>
      </c>
      <c r="AT1044">
        <v>31.3</v>
      </c>
      <c r="AU1044">
        <v>31.3</v>
      </c>
      <c r="AV1044">
        <v>31.2</v>
      </c>
      <c r="AW1044">
        <v>64</v>
      </c>
      <c r="AX1044">
        <v>20</v>
      </c>
      <c r="AY1044">
        <v>30</v>
      </c>
      <c r="BA1044">
        <v>1.9</v>
      </c>
      <c r="BB1044">
        <v>9</v>
      </c>
      <c r="BC1044">
        <v>29</v>
      </c>
      <c r="BD1044" t="s">
        <v>78</v>
      </c>
      <c r="BE1044" t="s">
        <v>78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244</v>
      </c>
      <c r="BN1044">
        <v>35</v>
      </c>
      <c r="BO1044">
        <v>1</v>
      </c>
      <c r="BP1044">
        <v>0</v>
      </c>
      <c r="BQ1044" t="s">
        <v>72</v>
      </c>
      <c r="BR1044">
        <v>175</v>
      </c>
      <c r="BS1044">
        <v>55</v>
      </c>
      <c r="BT1044">
        <v>64.5</v>
      </c>
      <c r="BU1044">
        <v>39</v>
      </c>
      <c r="BV1044">
        <v>38.799999999999997</v>
      </c>
      <c r="BW1044">
        <v>61</v>
      </c>
      <c r="BX1044">
        <v>29.4</v>
      </c>
      <c r="BY1044">
        <v>764</v>
      </c>
      <c r="BZ1044">
        <v>4.4770000000000003</v>
      </c>
      <c r="CA1044">
        <v>1</v>
      </c>
      <c r="CB1044" s="2">
        <f t="shared" si="135"/>
        <v>45668</v>
      </c>
      <c r="CC1044" s="3">
        <f t="shared" si="136"/>
        <v>0.85416666666666663</v>
      </c>
      <c r="CD1044" s="4">
        <f t="shared" si="130"/>
        <v>45668.854166666664</v>
      </c>
      <c r="CE1044" s="18">
        <f t="shared" si="133"/>
        <v>0.21000000000000008</v>
      </c>
      <c r="CF1044" s="18">
        <f t="shared" si="134"/>
        <v>9.9999999999999992E-2</v>
      </c>
      <c r="CG1044" s="19">
        <f t="shared" si="137"/>
        <v>202.5</v>
      </c>
      <c r="CH1044" s="19">
        <f t="shared" si="137"/>
        <v>315</v>
      </c>
      <c r="CI1044" s="19">
        <f t="shared" si="131"/>
        <v>202.5</v>
      </c>
      <c r="CJ1044" s="19">
        <f t="shared" si="132"/>
        <v>315</v>
      </c>
    </row>
    <row r="1045" spans="1:88" x14ac:dyDescent="0.35">
      <c r="A1045" t="s">
        <v>155</v>
      </c>
      <c r="B1045" t="s">
        <v>1207</v>
      </c>
      <c r="C1045">
        <v>30.2</v>
      </c>
      <c r="D1045">
        <v>30.2</v>
      </c>
      <c r="E1045">
        <v>30.1</v>
      </c>
      <c r="F1045">
        <v>65</v>
      </c>
      <c r="G1045">
        <v>20</v>
      </c>
      <c r="H1045">
        <v>30</v>
      </c>
      <c r="I1045">
        <v>65</v>
      </c>
      <c r="J1045">
        <v>2.8</v>
      </c>
      <c r="K1045">
        <v>9</v>
      </c>
      <c r="L1045">
        <v>27</v>
      </c>
      <c r="M1045" t="s">
        <v>85</v>
      </c>
      <c r="N1045" t="s">
        <v>74</v>
      </c>
      <c r="O1045">
        <v>0</v>
      </c>
      <c r="P1045">
        <v>0</v>
      </c>
      <c r="Q1045">
        <v>0</v>
      </c>
      <c r="S1045">
        <v>0</v>
      </c>
      <c r="U1045">
        <v>0</v>
      </c>
      <c r="V1045">
        <v>351</v>
      </c>
      <c r="W1045">
        <v>29</v>
      </c>
      <c r="X1045">
        <v>2</v>
      </c>
      <c r="Y1045">
        <v>0</v>
      </c>
      <c r="Z1045" t="s">
        <v>72</v>
      </c>
      <c r="AA1045">
        <v>259</v>
      </c>
      <c r="AB1045">
        <v>74</v>
      </c>
      <c r="AG1045">
        <v>15.3</v>
      </c>
      <c r="AH1045">
        <v>19.8</v>
      </c>
      <c r="AK1045">
        <v>0</v>
      </c>
      <c r="AM1045">
        <v>288</v>
      </c>
      <c r="AN1045">
        <v>36</v>
      </c>
      <c r="AO1045">
        <v>2</v>
      </c>
      <c r="AP1045">
        <v>0</v>
      </c>
      <c r="AQ1045" t="s">
        <v>145</v>
      </c>
      <c r="AR1045">
        <v>0</v>
      </c>
      <c r="AS1045">
        <v>0</v>
      </c>
      <c r="AT1045">
        <v>31.2</v>
      </c>
      <c r="AU1045">
        <v>31.3</v>
      </c>
      <c r="AV1045">
        <v>31.2</v>
      </c>
      <c r="AW1045">
        <v>65</v>
      </c>
      <c r="AX1045">
        <v>21</v>
      </c>
      <c r="AY1045">
        <v>31</v>
      </c>
      <c r="BA1045">
        <v>1.3</v>
      </c>
      <c r="BB1045">
        <v>9</v>
      </c>
      <c r="BC1045">
        <v>29</v>
      </c>
      <c r="BD1045" t="s">
        <v>82</v>
      </c>
      <c r="BE1045" t="s">
        <v>78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241</v>
      </c>
      <c r="BN1045">
        <v>39</v>
      </c>
      <c r="BO1045">
        <v>1</v>
      </c>
      <c r="BP1045">
        <v>0</v>
      </c>
      <c r="BQ1045" t="s">
        <v>72</v>
      </c>
      <c r="BR1045">
        <v>194</v>
      </c>
      <c r="BS1045">
        <v>33</v>
      </c>
      <c r="BT1045">
        <v>64.5</v>
      </c>
      <c r="BU1045">
        <v>39</v>
      </c>
      <c r="BV1045">
        <v>38.799999999999997</v>
      </c>
      <c r="BW1045">
        <v>61</v>
      </c>
      <c r="BX1045">
        <v>29.41</v>
      </c>
      <c r="BY1045">
        <v>764</v>
      </c>
      <c r="BZ1045">
        <v>4.4770000000000003</v>
      </c>
      <c r="CA1045">
        <v>1</v>
      </c>
      <c r="CB1045" s="2">
        <f t="shared" si="135"/>
        <v>45668</v>
      </c>
      <c r="CC1045" s="3">
        <f t="shared" si="136"/>
        <v>0.86458333333333337</v>
      </c>
      <c r="CD1045" s="4">
        <f t="shared" si="130"/>
        <v>45668.864583333336</v>
      </c>
      <c r="CE1045" s="18">
        <f t="shared" si="133"/>
        <v>0.21000000000000008</v>
      </c>
      <c r="CF1045" s="18">
        <f t="shared" si="134"/>
        <v>9.9999999999999992E-2</v>
      </c>
      <c r="CG1045" s="19">
        <f t="shared" si="137"/>
        <v>247.5</v>
      </c>
      <c r="CH1045" s="19">
        <f t="shared" si="137"/>
        <v>315</v>
      </c>
      <c r="CI1045" s="19">
        <f t="shared" si="131"/>
        <v>247.5</v>
      </c>
      <c r="CJ1045" s="19">
        <f t="shared" si="132"/>
        <v>315</v>
      </c>
    </row>
    <row r="1046" spans="1:88" x14ac:dyDescent="0.35">
      <c r="A1046" t="s">
        <v>155</v>
      </c>
      <c r="B1046" t="s">
        <v>1208</v>
      </c>
      <c r="C1046">
        <v>30.2</v>
      </c>
      <c r="D1046">
        <v>30.2</v>
      </c>
      <c r="E1046">
        <v>30.1</v>
      </c>
      <c r="F1046">
        <v>66</v>
      </c>
      <c r="G1046">
        <v>20</v>
      </c>
      <c r="H1046">
        <v>30</v>
      </c>
      <c r="I1046">
        <v>65</v>
      </c>
      <c r="J1046">
        <v>2.9</v>
      </c>
      <c r="K1046">
        <v>8</v>
      </c>
      <c r="L1046">
        <v>27</v>
      </c>
      <c r="M1046" t="s">
        <v>85</v>
      </c>
      <c r="N1046" t="s">
        <v>84</v>
      </c>
      <c r="O1046">
        <v>0</v>
      </c>
      <c r="P1046">
        <v>0</v>
      </c>
      <c r="Q1046">
        <v>0</v>
      </c>
      <c r="S1046">
        <v>0</v>
      </c>
      <c r="U1046">
        <v>0</v>
      </c>
      <c r="V1046">
        <v>351</v>
      </c>
      <c r="W1046">
        <v>28</v>
      </c>
      <c r="X1046">
        <v>2</v>
      </c>
      <c r="Y1046">
        <v>0</v>
      </c>
      <c r="Z1046" t="s">
        <v>72</v>
      </c>
      <c r="AA1046">
        <v>268</v>
      </c>
      <c r="AB1046">
        <v>65</v>
      </c>
      <c r="AD1046">
        <v>200</v>
      </c>
      <c r="AG1046">
        <v>15.5</v>
      </c>
      <c r="AH1046">
        <v>19.8</v>
      </c>
      <c r="AK1046">
        <v>0</v>
      </c>
      <c r="AM1046">
        <v>296</v>
      </c>
      <c r="AN1046">
        <v>36</v>
      </c>
      <c r="AO1046">
        <v>2</v>
      </c>
      <c r="AP1046">
        <v>0</v>
      </c>
      <c r="AQ1046" t="s">
        <v>145</v>
      </c>
      <c r="AR1046">
        <v>0</v>
      </c>
      <c r="AS1046">
        <v>0</v>
      </c>
      <c r="AT1046">
        <v>31.1</v>
      </c>
      <c r="AU1046">
        <v>31.2</v>
      </c>
      <c r="AV1046">
        <v>31</v>
      </c>
      <c r="AW1046">
        <v>66</v>
      </c>
      <c r="AX1046">
        <v>21</v>
      </c>
      <c r="AY1046">
        <v>30</v>
      </c>
      <c r="BA1046">
        <v>1.6</v>
      </c>
      <c r="BB1046">
        <v>11</v>
      </c>
      <c r="BC1046">
        <v>30</v>
      </c>
      <c r="BD1046" t="s">
        <v>74</v>
      </c>
      <c r="BE1046" t="s">
        <v>78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243</v>
      </c>
      <c r="BN1046">
        <v>37</v>
      </c>
      <c r="BO1046">
        <v>1</v>
      </c>
      <c r="BP1046">
        <v>0</v>
      </c>
      <c r="BQ1046" t="s">
        <v>72</v>
      </c>
      <c r="BR1046">
        <v>198</v>
      </c>
      <c r="BS1046">
        <v>35</v>
      </c>
      <c r="BT1046">
        <v>64.5</v>
      </c>
      <c r="BU1046">
        <v>40</v>
      </c>
      <c r="BV1046">
        <v>39.5</v>
      </c>
      <c r="BW1046">
        <v>62</v>
      </c>
      <c r="BX1046">
        <v>29.42</v>
      </c>
      <c r="BY1046">
        <v>764</v>
      </c>
      <c r="BZ1046">
        <v>4.4770000000000003</v>
      </c>
      <c r="CA1046">
        <v>1</v>
      </c>
      <c r="CB1046" s="2">
        <f t="shared" si="135"/>
        <v>45668</v>
      </c>
      <c r="CC1046" s="3">
        <f t="shared" si="136"/>
        <v>0.875</v>
      </c>
      <c r="CD1046" s="4">
        <f t="shared" si="130"/>
        <v>45668.875</v>
      </c>
      <c r="CE1046" s="18">
        <f t="shared" si="133"/>
        <v>0.21000000000000008</v>
      </c>
      <c r="CF1046" s="18">
        <f t="shared" si="134"/>
        <v>9.9999999999999992E-2</v>
      </c>
      <c r="CG1046" s="19">
        <f t="shared" si="137"/>
        <v>225</v>
      </c>
      <c r="CH1046" s="19">
        <f t="shared" si="137"/>
        <v>315</v>
      </c>
      <c r="CI1046" s="19">
        <f t="shared" si="131"/>
        <v>225</v>
      </c>
      <c r="CJ1046" s="19">
        <f t="shared" si="132"/>
        <v>315</v>
      </c>
    </row>
    <row r="1047" spans="1:88" x14ac:dyDescent="0.35">
      <c r="A1047" t="s">
        <v>155</v>
      </c>
      <c r="B1047" t="s">
        <v>1209</v>
      </c>
      <c r="C1047">
        <v>30.2</v>
      </c>
      <c r="D1047">
        <v>30.2</v>
      </c>
      <c r="E1047">
        <v>30.2</v>
      </c>
      <c r="F1047">
        <v>66</v>
      </c>
      <c r="G1047">
        <v>20</v>
      </c>
      <c r="H1047">
        <v>30</v>
      </c>
      <c r="I1047">
        <v>65</v>
      </c>
      <c r="J1047">
        <v>3.1</v>
      </c>
      <c r="K1047">
        <v>8</v>
      </c>
      <c r="L1047">
        <v>27</v>
      </c>
      <c r="M1047" t="s">
        <v>74</v>
      </c>
      <c r="N1047" t="s">
        <v>84</v>
      </c>
      <c r="O1047">
        <v>0</v>
      </c>
      <c r="P1047">
        <v>0</v>
      </c>
      <c r="Q1047">
        <v>0</v>
      </c>
      <c r="S1047">
        <v>0</v>
      </c>
      <c r="U1047">
        <v>0</v>
      </c>
      <c r="V1047">
        <v>348</v>
      </c>
      <c r="W1047">
        <v>29</v>
      </c>
      <c r="X1047">
        <v>2</v>
      </c>
      <c r="Y1047">
        <v>0</v>
      </c>
      <c r="Z1047" t="s">
        <v>72</v>
      </c>
      <c r="AA1047">
        <v>275</v>
      </c>
      <c r="AB1047">
        <v>56</v>
      </c>
      <c r="AD1047">
        <v>93</v>
      </c>
      <c r="AG1047">
        <v>15.5</v>
      </c>
      <c r="AH1047">
        <v>19.600000000000001</v>
      </c>
      <c r="AK1047">
        <v>0</v>
      </c>
      <c r="AM1047">
        <v>273</v>
      </c>
      <c r="AN1047">
        <v>39</v>
      </c>
      <c r="AO1047">
        <v>2</v>
      </c>
      <c r="AP1047">
        <v>0</v>
      </c>
      <c r="AQ1047" t="s">
        <v>145</v>
      </c>
      <c r="AR1047">
        <v>0</v>
      </c>
      <c r="AS1047">
        <v>0</v>
      </c>
      <c r="AT1047">
        <v>31.1</v>
      </c>
      <c r="AU1047">
        <v>31.1</v>
      </c>
      <c r="AV1047">
        <v>31.1</v>
      </c>
      <c r="AW1047">
        <v>66</v>
      </c>
      <c r="AX1047">
        <v>21</v>
      </c>
      <c r="AY1047">
        <v>30</v>
      </c>
      <c r="BA1047">
        <v>1.2</v>
      </c>
      <c r="BB1047">
        <v>9</v>
      </c>
      <c r="BC1047">
        <v>30</v>
      </c>
      <c r="BD1047" t="s">
        <v>82</v>
      </c>
      <c r="BE1047" t="s">
        <v>82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221</v>
      </c>
      <c r="BN1047">
        <v>37</v>
      </c>
      <c r="BO1047">
        <v>1</v>
      </c>
      <c r="BP1047">
        <v>0</v>
      </c>
      <c r="BQ1047" t="s">
        <v>72</v>
      </c>
      <c r="BR1047">
        <v>170</v>
      </c>
      <c r="BS1047">
        <v>40</v>
      </c>
      <c r="BT1047">
        <v>64.5</v>
      </c>
      <c r="BU1047">
        <v>40</v>
      </c>
      <c r="BV1047">
        <v>39.5</v>
      </c>
      <c r="BW1047">
        <v>62</v>
      </c>
      <c r="BX1047">
        <v>29.43</v>
      </c>
      <c r="BY1047">
        <v>764</v>
      </c>
      <c r="BZ1047">
        <v>4.4770000000000003</v>
      </c>
      <c r="CA1047">
        <v>1</v>
      </c>
      <c r="CB1047" s="2">
        <f t="shared" si="135"/>
        <v>45668</v>
      </c>
      <c r="CC1047" s="3">
        <f t="shared" si="136"/>
        <v>0.88541666666666663</v>
      </c>
      <c r="CD1047" s="4">
        <f t="shared" si="130"/>
        <v>45668.885416666664</v>
      </c>
      <c r="CE1047" s="18">
        <f t="shared" si="133"/>
        <v>0.21000000000000008</v>
      </c>
      <c r="CF1047" s="18">
        <f t="shared" si="134"/>
        <v>9.9999999999999992E-2</v>
      </c>
      <c r="CG1047" s="19">
        <f t="shared" si="137"/>
        <v>225</v>
      </c>
      <c r="CH1047" s="19">
        <f t="shared" si="137"/>
        <v>337.5</v>
      </c>
      <c r="CI1047" s="19">
        <f t="shared" si="131"/>
        <v>225</v>
      </c>
      <c r="CJ1047" s="19">
        <f t="shared" si="132"/>
        <v>337.5</v>
      </c>
    </row>
    <row r="1048" spans="1:88" x14ac:dyDescent="0.35">
      <c r="A1048" t="s">
        <v>155</v>
      </c>
      <c r="B1048" t="s">
        <v>1210</v>
      </c>
      <c r="C1048">
        <v>30.2</v>
      </c>
      <c r="D1048">
        <v>30.3</v>
      </c>
      <c r="E1048">
        <v>30.2</v>
      </c>
      <c r="F1048">
        <v>66</v>
      </c>
      <c r="G1048">
        <v>20</v>
      </c>
      <c r="H1048">
        <v>30</v>
      </c>
      <c r="I1048">
        <v>65</v>
      </c>
      <c r="J1048">
        <v>3.6</v>
      </c>
      <c r="K1048">
        <v>8</v>
      </c>
      <c r="L1048">
        <v>27</v>
      </c>
      <c r="M1048" t="s">
        <v>85</v>
      </c>
      <c r="N1048" t="s">
        <v>84</v>
      </c>
      <c r="O1048">
        <v>0</v>
      </c>
      <c r="P1048">
        <v>0</v>
      </c>
      <c r="Q1048">
        <v>0</v>
      </c>
      <c r="S1048">
        <v>0</v>
      </c>
      <c r="U1048">
        <v>0</v>
      </c>
      <c r="V1048">
        <v>351</v>
      </c>
      <c r="W1048">
        <v>29</v>
      </c>
      <c r="X1048">
        <v>1</v>
      </c>
      <c r="Y1048">
        <v>0</v>
      </c>
      <c r="Z1048" t="s">
        <v>72</v>
      </c>
      <c r="AA1048">
        <v>279</v>
      </c>
      <c r="AB1048">
        <v>54</v>
      </c>
      <c r="AD1048">
        <v>77</v>
      </c>
      <c r="AG1048">
        <v>15.6</v>
      </c>
      <c r="AH1048">
        <v>19.8</v>
      </c>
      <c r="AK1048">
        <v>0</v>
      </c>
      <c r="AM1048">
        <v>274</v>
      </c>
      <c r="AN1048">
        <v>37</v>
      </c>
      <c r="AO1048">
        <v>2</v>
      </c>
      <c r="AP1048">
        <v>0</v>
      </c>
      <c r="AQ1048" t="s">
        <v>145</v>
      </c>
      <c r="AR1048">
        <v>0</v>
      </c>
      <c r="AS1048">
        <v>0</v>
      </c>
      <c r="AT1048">
        <v>31</v>
      </c>
      <c r="AU1048">
        <v>31.1</v>
      </c>
      <c r="AV1048">
        <v>31</v>
      </c>
      <c r="AW1048">
        <v>66</v>
      </c>
      <c r="AX1048">
        <v>21</v>
      </c>
      <c r="AY1048">
        <v>30</v>
      </c>
      <c r="BA1048">
        <v>2</v>
      </c>
      <c r="BB1048">
        <v>11</v>
      </c>
      <c r="BC1048">
        <v>29</v>
      </c>
      <c r="BD1048" t="s">
        <v>87</v>
      </c>
      <c r="BE1048" t="s">
        <v>78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230</v>
      </c>
      <c r="BN1048">
        <v>38</v>
      </c>
      <c r="BO1048">
        <v>2</v>
      </c>
      <c r="BP1048">
        <v>0</v>
      </c>
      <c r="BQ1048" t="s">
        <v>72</v>
      </c>
      <c r="BR1048">
        <v>174</v>
      </c>
      <c r="BS1048">
        <v>43</v>
      </c>
      <c r="BT1048">
        <v>64.5</v>
      </c>
      <c r="BU1048">
        <v>40</v>
      </c>
      <c r="BV1048">
        <v>39.5</v>
      </c>
      <c r="BW1048">
        <v>62</v>
      </c>
      <c r="BX1048">
        <v>29.43</v>
      </c>
      <c r="BY1048">
        <v>764</v>
      </c>
      <c r="BZ1048">
        <v>4.4770000000000003</v>
      </c>
      <c r="CA1048">
        <v>1</v>
      </c>
      <c r="CB1048" s="2">
        <f t="shared" si="135"/>
        <v>45668</v>
      </c>
      <c r="CC1048" s="3">
        <f t="shared" si="136"/>
        <v>0.89583333333333337</v>
      </c>
      <c r="CD1048" s="4">
        <f t="shared" si="130"/>
        <v>45668.895833333336</v>
      </c>
      <c r="CE1048" s="18">
        <f t="shared" si="133"/>
        <v>0.21000000000000008</v>
      </c>
      <c r="CF1048" s="18">
        <f t="shared" si="134"/>
        <v>9.9999999999999992E-2</v>
      </c>
      <c r="CG1048" s="19">
        <f t="shared" si="137"/>
        <v>225</v>
      </c>
      <c r="CH1048" s="19">
        <f t="shared" si="137"/>
        <v>315</v>
      </c>
      <c r="CI1048" s="19">
        <f t="shared" si="131"/>
        <v>225</v>
      </c>
      <c r="CJ1048" s="19">
        <f t="shared" si="132"/>
        <v>315</v>
      </c>
    </row>
    <row r="1049" spans="1:88" x14ac:dyDescent="0.35">
      <c r="A1049" t="s">
        <v>155</v>
      </c>
      <c r="B1049" t="s">
        <v>1211</v>
      </c>
      <c r="C1049">
        <v>30.3</v>
      </c>
      <c r="D1049">
        <v>30.3</v>
      </c>
      <c r="E1049">
        <v>30.2</v>
      </c>
      <c r="F1049">
        <v>66</v>
      </c>
      <c r="G1049">
        <v>20</v>
      </c>
      <c r="H1049">
        <v>30</v>
      </c>
      <c r="I1049">
        <v>65</v>
      </c>
      <c r="J1049">
        <v>2.4</v>
      </c>
      <c r="K1049">
        <v>7</v>
      </c>
      <c r="L1049">
        <v>27</v>
      </c>
      <c r="M1049" t="s">
        <v>85</v>
      </c>
      <c r="N1049" t="s">
        <v>84</v>
      </c>
      <c r="O1049">
        <v>0</v>
      </c>
      <c r="P1049">
        <v>0</v>
      </c>
      <c r="Q1049">
        <v>0</v>
      </c>
      <c r="S1049">
        <v>0</v>
      </c>
      <c r="U1049">
        <v>0</v>
      </c>
      <c r="V1049">
        <v>351</v>
      </c>
      <c r="W1049">
        <v>30</v>
      </c>
      <c r="X1049">
        <v>2</v>
      </c>
      <c r="Y1049">
        <v>0</v>
      </c>
      <c r="Z1049" t="s">
        <v>72</v>
      </c>
      <c r="AA1049">
        <v>269</v>
      </c>
      <c r="AB1049">
        <v>65</v>
      </c>
      <c r="AD1049">
        <v>93</v>
      </c>
      <c r="AG1049">
        <v>15.2</v>
      </c>
      <c r="AH1049">
        <v>19.600000000000001</v>
      </c>
      <c r="AK1049">
        <v>0</v>
      </c>
      <c r="AM1049">
        <v>271</v>
      </c>
      <c r="AN1049">
        <v>38</v>
      </c>
      <c r="AO1049">
        <v>2</v>
      </c>
      <c r="AP1049">
        <v>0</v>
      </c>
      <c r="AQ1049" t="s">
        <v>145</v>
      </c>
      <c r="AR1049">
        <v>0</v>
      </c>
      <c r="AS1049">
        <v>0</v>
      </c>
      <c r="AT1049">
        <v>31.2</v>
      </c>
      <c r="AU1049">
        <v>31.2</v>
      </c>
      <c r="AV1049">
        <v>31</v>
      </c>
      <c r="AW1049">
        <v>67</v>
      </c>
      <c r="AX1049">
        <v>21</v>
      </c>
      <c r="AY1049">
        <v>31</v>
      </c>
      <c r="BA1049">
        <v>1.5</v>
      </c>
      <c r="BB1049">
        <v>11</v>
      </c>
      <c r="BC1049">
        <v>30</v>
      </c>
      <c r="BD1049" t="s">
        <v>82</v>
      </c>
      <c r="BE1049" t="s">
        <v>78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217</v>
      </c>
      <c r="BN1049">
        <v>39</v>
      </c>
      <c r="BO1049">
        <v>2</v>
      </c>
      <c r="BP1049">
        <v>0</v>
      </c>
      <c r="BQ1049" t="s">
        <v>72</v>
      </c>
      <c r="BR1049">
        <v>175</v>
      </c>
      <c r="BS1049">
        <v>30</v>
      </c>
      <c r="BT1049">
        <v>64.5</v>
      </c>
      <c r="BU1049">
        <v>40</v>
      </c>
      <c r="BV1049">
        <v>39.5</v>
      </c>
      <c r="BW1049">
        <v>62</v>
      </c>
      <c r="BX1049">
        <v>29.43</v>
      </c>
      <c r="BY1049">
        <v>764</v>
      </c>
      <c r="BZ1049">
        <v>4.4770000000000003</v>
      </c>
      <c r="CA1049">
        <v>1</v>
      </c>
      <c r="CB1049" s="2">
        <f t="shared" si="135"/>
        <v>45668</v>
      </c>
      <c r="CC1049" s="3">
        <f t="shared" si="136"/>
        <v>0.90625</v>
      </c>
      <c r="CD1049" s="4">
        <f t="shared" si="130"/>
        <v>45668.90625</v>
      </c>
      <c r="CE1049" s="18">
        <f t="shared" si="133"/>
        <v>0.21000000000000008</v>
      </c>
      <c r="CF1049" s="18">
        <f t="shared" si="134"/>
        <v>9.9999999999999992E-2</v>
      </c>
      <c r="CG1049" s="19">
        <f t="shared" si="137"/>
        <v>225</v>
      </c>
      <c r="CH1049" s="19">
        <f t="shared" si="137"/>
        <v>315</v>
      </c>
      <c r="CI1049" s="19">
        <f t="shared" si="131"/>
        <v>225</v>
      </c>
      <c r="CJ1049" s="19">
        <f t="shared" si="132"/>
        <v>315</v>
      </c>
    </row>
    <row r="1050" spans="1:88" x14ac:dyDescent="0.35">
      <c r="A1050" t="s">
        <v>155</v>
      </c>
      <c r="B1050" t="s">
        <v>1212</v>
      </c>
      <c r="C1050">
        <v>30.4</v>
      </c>
      <c r="D1050">
        <v>30.4</v>
      </c>
      <c r="E1050">
        <v>30.3</v>
      </c>
      <c r="F1050">
        <v>68</v>
      </c>
      <c r="G1050">
        <v>21</v>
      </c>
      <c r="H1050">
        <v>30</v>
      </c>
      <c r="I1050">
        <v>65</v>
      </c>
      <c r="J1050">
        <v>2.2000000000000002</v>
      </c>
      <c r="K1050">
        <v>7</v>
      </c>
      <c r="L1050">
        <v>28</v>
      </c>
      <c r="M1050" t="s">
        <v>75</v>
      </c>
      <c r="N1050" t="s">
        <v>86</v>
      </c>
      <c r="O1050">
        <v>0</v>
      </c>
      <c r="P1050">
        <v>0</v>
      </c>
      <c r="Q1050">
        <v>0</v>
      </c>
      <c r="S1050">
        <v>0</v>
      </c>
      <c r="U1050">
        <v>0</v>
      </c>
      <c r="V1050">
        <v>351</v>
      </c>
      <c r="W1050">
        <v>30</v>
      </c>
      <c r="X1050">
        <v>2</v>
      </c>
      <c r="Y1050">
        <v>0</v>
      </c>
      <c r="Z1050" t="s">
        <v>72</v>
      </c>
      <c r="AA1050">
        <v>274</v>
      </c>
      <c r="AB1050">
        <v>59</v>
      </c>
      <c r="AD1050">
        <v>106</v>
      </c>
      <c r="AG1050">
        <v>15.6</v>
      </c>
      <c r="AH1050">
        <v>19.899999999999999</v>
      </c>
      <c r="AK1050">
        <v>0</v>
      </c>
      <c r="AM1050">
        <v>265</v>
      </c>
      <c r="AN1050">
        <v>37</v>
      </c>
      <c r="AO1050">
        <v>2</v>
      </c>
      <c r="AP1050">
        <v>0</v>
      </c>
      <c r="AQ1050" t="s">
        <v>145</v>
      </c>
      <c r="AR1050">
        <v>0</v>
      </c>
      <c r="AS1050">
        <v>0</v>
      </c>
      <c r="AT1050">
        <v>31.4</v>
      </c>
      <c r="AU1050">
        <v>31.4</v>
      </c>
      <c r="AV1050">
        <v>31.2</v>
      </c>
      <c r="AW1050">
        <v>68</v>
      </c>
      <c r="AX1050">
        <v>22</v>
      </c>
      <c r="AY1050">
        <v>31</v>
      </c>
      <c r="BA1050">
        <v>2.8</v>
      </c>
      <c r="BB1050">
        <v>13</v>
      </c>
      <c r="BC1050">
        <v>29</v>
      </c>
      <c r="BD1050" t="s">
        <v>82</v>
      </c>
      <c r="BE1050" t="s">
        <v>78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237</v>
      </c>
      <c r="BN1050">
        <v>34</v>
      </c>
      <c r="BO1050">
        <v>2</v>
      </c>
      <c r="BP1050">
        <v>0</v>
      </c>
      <c r="BQ1050" t="s">
        <v>72</v>
      </c>
      <c r="BR1050">
        <v>176</v>
      </c>
      <c r="BS1050">
        <v>48</v>
      </c>
      <c r="BT1050">
        <v>64.5</v>
      </c>
      <c r="BU1050">
        <v>40</v>
      </c>
      <c r="BV1050">
        <v>39.5</v>
      </c>
      <c r="BW1050">
        <v>62</v>
      </c>
      <c r="BX1050">
        <v>29.43</v>
      </c>
      <c r="BY1050">
        <v>764</v>
      </c>
      <c r="BZ1050">
        <v>4.4770000000000003</v>
      </c>
      <c r="CA1050">
        <v>1</v>
      </c>
      <c r="CB1050" s="2">
        <f t="shared" si="135"/>
        <v>45668</v>
      </c>
      <c r="CC1050" s="3">
        <f t="shared" si="136"/>
        <v>0.91666666666666663</v>
      </c>
      <c r="CD1050" s="4">
        <f t="shared" si="130"/>
        <v>45668.916666666664</v>
      </c>
      <c r="CE1050" s="18">
        <f t="shared" si="133"/>
        <v>0.21000000000000008</v>
      </c>
      <c r="CF1050" s="18">
        <f t="shared" si="134"/>
        <v>9.9999999999999992E-2</v>
      </c>
      <c r="CG1050" s="19">
        <f t="shared" si="137"/>
        <v>540</v>
      </c>
      <c r="CH1050" s="19">
        <f t="shared" si="137"/>
        <v>315</v>
      </c>
      <c r="CI1050" s="19">
        <f t="shared" si="131"/>
        <v>180</v>
      </c>
      <c r="CJ1050" s="19">
        <f t="shared" si="132"/>
        <v>315</v>
      </c>
    </row>
    <row r="1051" spans="1:88" x14ac:dyDescent="0.35">
      <c r="A1051" t="s">
        <v>155</v>
      </c>
      <c r="B1051" t="s">
        <v>1213</v>
      </c>
      <c r="C1051">
        <v>30.5</v>
      </c>
      <c r="D1051">
        <v>30.5</v>
      </c>
      <c r="E1051">
        <v>30.4</v>
      </c>
      <c r="F1051">
        <v>69</v>
      </c>
      <c r="G1051">
        <v>21</v>
      </c>
      <c r="H1051">
        <v>30</v>
      </c>
      <c r="I1051">
        <v>65</v>
      </c>
      <c r="J1051">
        <v>2.1</v>
      </c>
      <c r="K1051">
        <v>7</v>
      </c>
      <c r="L1051">
        <v>28</v>
      </c>
      <c r="M1051" t="s">
        <v>75</v>
      </c>
      <c r="N1051" t="s">
        <v>85</v>
      </c>
      <c r="O1051">
        <v>0</v>
      </c>
      <c r="P1051">
        <v>0</v>
      </c>
      <c r="Q1051">
        <v>0</v>
      </c>
      <c r="S1051">
        <v>0</v>
      </c>
      <c r="U1051">
        <v>0</v>
      </c>
      <c r="V1051">
        <v>351</v>
      </c>
      <c r="W1051">
        <v>32</v>
      </c>
      <c r="X1051">
        <v>2</v>
      </c>
      <c r="Y1051">
        <v>0</v>
      </c>
      <c r="Z1051" t="s">
        <v>72</v>
      </c>
      <c r="AA1051">
        <v>286</v>
      </c>
      <c r="AB1051">
        <v>48</v>
      </c>
      <c r="AD1051">
        <v>107</v>
      </c>
      <c r="AG1051">
        <v>15.6</v>
      </c>
      <c r="AH1051">
        <v>20.100000000000001</v>
      </c>
      <c r="AK1051">
        <v>0</v>
      </c>
      <c r="AM1051">
        <v>253</v>
      </c>
      <c r="AN1051">
        <v>38</v>
      </c>
      <c r="AO1051">
        <v>2</v>
      </c>
      <c r="AP1051">
        <v>0</v>
      </c>
      <c r="AQ1051" t="s">
        <v>145</v>
      </c>
      <c r="AR1051">
        <v>0</v>
      </c>
      <c r="AS1051">
        <v>0</v>
      </c>
      <c r="AT1051">
        <v>31.5</v>
      </c>
      <c r="AU1051">
        <v>31.6</v>
      </c>
      <c r="AV1051">
        <v>31.4</v>
      </c>
      <c r="AW1051">
        <v>70</v>
      </c>
      <c r="AX1051">
        <v>23</v>
      </c>
      <c r="AY1051">
        <v>31</v>
      </c>
      <c r="BA1051">
        <v>2</v>
      </c>
      <c r="BB1051">
        <v>12</v>
      </c>
      <c r="BC1051">
        <v>29</v>
      </c>
      <c r="BD1051" t="s">
        <v>78</v>
      </c>
      <c r="BE1051" t="s">
        <v>78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213</v>
      </c>
      <c r="BN1051">
        <v>37</v>
      </c>
      <c r="BO1051">
        <v>2</v>
      </c>
      <c r="BP1051">
        <v>0</v>
      </c>
      <c r="BQ1051" t="s">
        <v>72</v>
      </c>
      <c r="BR1051">
        <v>181</v>
      </c>
      <c r="BS1051">
        <v>23</v>
      </c>
      <c r="BT1051">
        <v>64.400000000000006</v>
      </c>
      <c r="BU1051">
        <v>40</v>
      </c>
      <c r="BV1051">
        <v>39.4</v>
      </c>
      <c r="BW1051">
        <v>61</v>
      </c>
      <c r="BX1051">
        <v>29.44</v>
      </c>
      <c r="BY1051">
        <v>764</v>
      </c>
      <c r="BZ1051">
        <v>4.4770000000000003</v>
      </c>
      <c r="CA1051">
        <v>1</v>
      </c>
      <c r="CB1051" s="2">
        <f t="shared" si="135"/>
        <v>45668</v>
      </c>
      <c r="CC1051" s="3">
        <f t="shared" si="136"/>
        <v>0.92708333333333337</v>
      </c>
      <c r="CD1051" s="4">
        <f t="shared" si="130"/>
        <v>45668.927083333336</v>
      </c>
      <c r="CE1051" s="18">
        <f t="shared" si="133"/>
        <v>0.21000000000000008</v>
      </c>
      <c r="CF1051" s="18">
        <f t="shared" si="134"/>
        <v>9.9999999999999992E-2</v>
      </c>
      <c r="CG1051" s="19">
        <f t="shared" si="137"/>
        <v>202.5</v>
      </c>
      <c r="CH1051" s="19">
        <f t="shared" si="137"/>
        <v>315</v>
      </c>
      <c r="CI1051" s="19">
        <f t="shared" si="131"/>
        <v>202.5</v>
      </c>
      <c r="CJ1051" s="19">
        <f t="shared" si="132"/>
        <v>315</v>
      </c>
    </row>
    <row r="1052" spans="1:88" x14ac:dyDescent="0.35">
      <c r="A1052" t="s">
        <v>155</v>
      </c>
      <c r="B1052" t="s">
        <v>1214</v>
      </c>
      <c r="C1052">
        <v>30.4</v>
      </c>
      <c r="D1052">
        <v>30.5</v>
      </c>
      <c r="E1052">
        <v>30.4</v>
      </c>
      <c r="F1052">
        <v>70</v>
      </c>
      <c r="G1052">
        <v>22</v>
      </c>
      <c r="H1052">
        <v>30</v>
      </c>
      <c r="I1052">
        <v>65</v>
      </c>
      <c r="J1052">
        <v>1.7</v>
      </c>
      <c r="K1052">
        <v>5</v>
      </c>
      <c r="L1052">
        <v>29</v>
      </c>
      <c r="M1052" t="s">
        <v>77</v>
      </c>
      <c r="N1052" t="s">
        <v>87</v>
      </c>
      <c r="O1052">
        <v>0</v>
      </c>
      <c r="P1052">
        <v>0</v>
      </c>
      <c r="Q1052">
        <v>0</v>
      </c>
      <c r="S1052">
        <v>0</v>
      </c>
      <c r="U1052">
        <v>0</v>
      </c>
      <c r="V1052">
        <v>350</v>
      </c>
      <c r="W1052">
        <v>30</v>
      </c>
      <c r="X1052">
        <v>2</v>
      </c>
      <c r="Y1052">
        <v>0</v>
      </c>
      <c r="Z1052" t="s">
        <v>72</v>
      </c>
      <c r="AA1052">
        <v>261</v>
      </c>
      <c r="AB1052">
        <v>71</v>
      </c>
      <c r="AD1052">
        <v>87</v>
      </c>
      <c r="AG1052">
        <v>15.3</v>
      </c>
      <c r="AH1052">
        <v>19.8</v>
      </c>
      <c r="AK1052">
        <v>0</v>
      </c>
      <c r="AM1052">
        <v>264</v>
      </c>
      <c r="AN1052">
        <v>39</v>
      </c>
      <c r="AO1052">
        <v>1</v>
      </c>
      <c r="AP1052">
        <v>0</v>
      </c>
      <c r="AQ1052" t="s">
        <v>145</v>
      </c>
      <c r="AR1052">
        <v>0</v>
      </c>
      <c r="AS1052">
        <v>0</v>
      </c>
      <c r="AT1052">
        <v>31.4</v>
      </c>
      <c r="AU1052">
        <v>31.5</v>
      </c>
      <c r="AV1052">
        <v>31.4</v>
      </c>
      <c r="AW1052">
        <v>70</v>
      </c>
      <c r="AX1052">
        <v>23</v>
      </c>
      <c r="AY1052">
        <v>31</v>
      </c>
      <c r="BA1052">
        <v>1.2</v>
      </c>
      <c r="BB1052">
        <v>11</v>
      </c>
      <c r="BC1052">
        <v>30</v>
      </c>
      <c r="BD1052" t="s">
        <v>77</v>
      </c>
      <c r="BE1052" t="s">
        <v>78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225</v>
      </c>
      <c r="BN1052">
        <v>36</v>
      </c>
      <c r="BO1052">
        <v>2</v>
      </c>
      <c r="BP1052">
        <v>0</v>
      </c>
      <c r="BQ1052" t="s">
        <v>72</v>
      </c>
      <c r="BR1052">
        <v>192</v>
      </c>
      <c r="BS1052">
        <v>19</v>
      </c>
      <c r="BT1052">
        <v>64.400000000000006</v>
      </c>
      <c r="BU1052">
        <v>41</v>
      </c>
      <c r="BV1052">
        <v>40</v>
      </c>
      <c r="BW1052">
        <v>62</v>
      </c>
      <c r="BX1052">
        <v>29.44</v>
      </c>
      <c r="BY1052">
        <v>764</v>
      </c>
      <c r="BZ1052">
        <v>4.4770000000000003</v>
      </c>
      <c r="CA1052">
        <v>1</v>
      </c>
      <c r="CB1052" s="2">
        <f t="shared" si="135"/>
        <v>45668</v>
      </c>
      <c r="CC1052" s="3">
        <f t="shared" si="136"/>
        <v>0.9375</v>
      </c>
      <c r="CD1052" s="4">
        <f t="shared" si="130"/>
        <v>45668.9375</v>
      </c>
      <c r="CE1052" s="18">
        <f t="shared" si="133"/>
        <v>0.21000000000000008</v>
      </c>
      <c r="CF1052" s="18">
        <f t="shared" si="134"/>
        <v>9.9999999999999992E-2</v>
      </c>
      <c r="CG1052" s="19">
        <f t="shared" si="137"/>
        <v>270</v>
      </c>
      <c r="CH1052" s="19">
        <f t="shared" si="137"/>
        <v>315</v>
      </c>
      <c r="CI1052" s="19">
        <f t="shared" si="131"/>
        <v>270</v>
      </c>
      <c r="CJ1052" s="19">
        <f t="shared" si="132"/>
        <v>315</v>
      </c>
    </row>
    <row r="1053" spans="1:88" x14ac:dyDescent="0.35">
      <c r="A1053" t="s">
        <v>155</v>
      </c>
      <c r="B1053" t="s">
        <v>1215</v>
      </c>
      <c r="C1053">
        <v>30.5</v>
      </c>
      <c r="D1053">
        <v>30.5</v>
      </c>
      <c r="E1053">
        <v>30.4</v>
      </c>
      <c r="F1053">
        <v>70</v>
      </c>
      <c r="G1053">
        <v>22</v>
      </c>
      <c r="H1053">
        <v>30</v>
      </c>
      <c r="I1053">
        <v>65</v>
      </c>
      <c r="J1053">
        <v>2.2999999999999998</v>
      </c>
      <c r="K1053">
        <v>7</v>
      </c>
      <c r="L1053">
        <v>28</v>
      </c>
      <c r="M1053" t="s">
        <v>85</v>
      </c>
      <c r="N1053" t="s">
        <v>85</v>
      </c>
      <c r="O1053">
        <v>0</v>
      </c>
      <c r="P1053">
        <v>0</v>
      </c>
      <c r="Q1053">
        <v>0</v>
      </c>
      <c r="S1053">
        <v>0</v>
      </c>
      <c r="U1053">
        <v>0</v>
      </c>
      <c r="V1053">
        <v>343</v>
      </c>
      <c r="W1053">
        <v>31</v>
      </c>
      <c r="X1053">
        <v>2</v>
      </c>
      <c r="Y1053">
        <v>0</v>
      </c>
      <c r="Z1053" t="s">
        <v>72</v>
      </c>
      <c r="AA1053">
        <v>259</v>
      </c>
      <c r="AB1053">
        <v>67</v>
      </c>
      <c r="AD1053">
        <v>96</v>
      </c>
      <c r="AG1053">
        <v>16.5</v>
      </c>
      <c r="AH1053">
        <v>20.6</v>
      </c>
      <c r="AK1053">
        <v>0</v>
      </c>
      <c r="AM1053">
        <v>267</v>
      </c>
      <c r="AN1053">
        <v>35</v>
      </c>
      <c r="AO1053">
        <v>1</v>
      </c>
      <c r="AP1053">
        <v>0</v>
      </c>
      <c r="AQ1053" t="s">
        <v>145</v>
      </c>
      <c r="AR1053">
        <v>0</v>
      </c>
      <c r="AS1053">
        <v>0</v>
      </c>
      <c r="AT1053">
        <v>31.5</v>
      </c>
      <c r="AU1053">
        <v>31.5</v>
      </c>
      <c r="AV1053">
        <v>31.4</v>
      </c>
      <c r="AW1053">
        <v>71</v>
      </c>
      <c r="AX1053">
        <v>23</v>
      </c>
      <c r="AY1053">
        <v>31</v>
      </c>
      <c r="BA1053">
        <v>1.6</v>
      </c>
      <c r="BB1053">
        <v>10</v>
      </c>
      <c r="BC1053">
        <v>30</v>
      </c>
      <c r="BD1053" t="s">
        <v>82</v>
      </c>
      <c r="BE1053" t="s">
        <v>78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227</v>
      </c>
      <c r="BN1053">
        <v>39</v>
      </c>
      <c r="BO1053">
        <v>2</v>
      </c>
      <c r="BP1053">
        <v>0</v>
      </c>
      <c r="BQ1053" t="s">
        <v>72</v>
      </c>
      <c r="BR1053">
        <v>177</v>
      </c>
      <c r="BS1053">
        <v>40</v>
      </c>
      <c r="BT1053">
        <v>64.400000000000006</v>
      </c>
      <c r="BU1053">
        <v>41</v>
      </c>
      <c r="BV1053">
        <v>40</v>
      </c>
      <c r="BW1053">
        <v>62</v>
      </c>
      <c r="BX1053">
        <v>29.45</v>
      </c>
      <c r="BY1053">
        <v>764</v>
      </c>
      <c r="BZ1053">
        <v>4.4770000000000003</v>
      </c>
      <c r="CA1053">
        <v>1</v>
      </c>
      <c r="CB1053" s="2">
        <f t="shared" si="135"/>
        <v>45668</v>
      </c>
      <c r="CC1053" s="3">
        <f t="shared" si="136"/>
        <v>0.94791666666666663</v>
      </c>
      <c r="CD1053" s="4">
        <f t="shared" si="130"/>
        <v>45668.947916666664</v>
      </c>
      <c r="CE1053" s="18">
        <f t="shared" si="133"/>
        <v>0.21000000000000008</v>
      </c>
      <c r="CF1053" s="18">
        <f t="shared" si="134"/>
        <v>9.9999999999999992E-2</v>
      </c>
      <c r="CG1053" s="19">
        <f t="shared" si="137"/>
        <v>202.5</v>
      </c>
      <c r="CH1053" s="19">
        <f t="shared" si="137"/>
        <v>315</v>
      </c>
      <c r="CI1053" s="19">
        <f t="shared" si="131"/>
        <v>202.5</v>
      </c>
      <c r="CJ1053" s="19">
        <f t="shared" si="132"/>
        <v>315</v>
      </c>
    </row>
    <row r="1054" spans="1:88" x14ac:dyDescent="0.35">
      <c r="A1054" t="s">
        <v>155</v>
      </c>
      <c r="B1054" t="s">
        <v>1216</v>
      </c>
      <c r="C1054">
        <v>30.7</v>
      </c>
      <c r="D1054">
        <v>30.7</v>
      </c>
      <c r="E1054">
        <v>30.5</v>
      </c>
      <c r="F1054">
        <v>71</v>
      </c>
      <c r="G1054">
        <v>22</v>
      </c>
      <c r="H1054">
        <v>30</v>
      </c>
      <c r="I1054">
        <v>65</v>
      </c>
      <c r="J1054">
        <v>1.4</v>
      </c>
      <c r="K1054">
        <v>6</v>
      </c>
      <c r="L1054">
        <v>29</v>
      </c>
      <c r="M1054" t="s">
        <v>84</v>
      </c>
      <c r="N1054" t="s">
        <v>84</v>
      </c>
      <c r="O1054">
        <v>0</v>
      </c>
      <c r="P1054">
        <v>0</v>
      </c>
      <c r="Q1054">
        <v>0</v>
      </c>
      <c r="S1054">
        <v>0</v>
      </c>
      <c r="U1054">
        <v>0</v>
      </c>
      <c r="V1054">
        <v>341</v>
      </c>
      <c r="W1054">
        <v>31</v>
      </c>
      <c r="X1054">
        <v>2</v>
      </c>
      <c r="Y1054">
        <v>0</v>
      </c>
      <c r="Z1054" t="s">
        <v>72</v>
      </c>
      <c r="AA1054">
        <v>285</v>
      </c>
      <c r="AB1054">
        <v>40</v>
      </c>
      <c r="AD1054">
        <v>83</v>
      </c>
      <c r="AG1054">
        <v>17.399999999999999</v>
      </c>
      <c r="AH1054">
        <v>21</v>
      </c>
      <c r="AK1054">
        <v>0</v>
      </c>
      <c r="AM1054">
        <v>254</v>
      </c>
      <c r="AN1054">
        <v>36</v>
      </c>
      <c r="AO1054">
        <v>1</v>
      </c>
      <c r="AP1054">
        <v>0</v>
      </c>
      <c r="AQ1054" t="s">
        <v>145</v>
      </c>
      <c r="AR1054">
        <v>0</v>
      </c>
      <c r="AS1054">
        <v>0</v>
      </c>
      <c r="AT1054">
        <v>31.9</v>
      </c>
      <c r="AU1054">
        <v>31.9</v>
      </c>
      <c r="AV1054">
        <v>31.5</v>
      </c>
      <c r="AW1054">
        <v>71</v>
      </c>
      <c r="AX1054">
        <v>23</v>
      </c>
      <c r="AY1054">
        <v>31</v>
      </c>
      <c r="BA1054">
        <v>0.4</v>
      </c>
      <c r="BB1054">
        <v>6</v>
      </c>
      <c r="BC1054">
        <v>31</v>
      </c>
      <c r="BD1054" t="s">
        <v>78</v>
      </c>
      <c r="BE1054" t="s">
        <v>78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227</v>
      </c>
      <c r="BN1054">
        <v>38</v>
      </c>
      <c r="BO1054">
        <v>2</v>
      </c>
      <c r="BP1054">
        <v>0</v>
      </c>
      <c r="BQ1054" t="s">
        <v>72</v>
      </c>
      <c r="BR1054">
        <v>185</v>
      </c>
      <c r="BS1054">
        <v>31</v>
      </c>
      <c r="BT1054">
        <v>64.5</v>
      </c>
      <c r="BU1054">
        <v>40</v>
      </c>
      <c r="BV1054">
        <v>39.5</v>
      </c>
      <c r="BW1054">
        <v>62</v>
      </c>
      <c r="BX1054">
        <v>29.45</v>
      </c>
      <c r="BY1054">
        <v>764</v>
      </c>
      <c r="BZ1054">
        <v>4.4770000000000003</v>
      </c>
      <c r="CA1054">
        <v>1</v>
      </c>
      <c r="CB1054" s="2">
        <f t="shared" si="135"/>
        <v>45668</v>
      </c>
      <c r="CC1054" s="3">
        <f t="shared" si="136"/>
        <v>0.95833333333333337</v>
      </c>
      <c r="CD1054" s="4">
        <f t="shared" si="130"/>
        <v>45668.958333333336</v>
      </c>
      <c r="CE1054" s="18">
        <f t="shared" si="133"/>
        <v>0.21000000000000008</v>
      </c>
      <c r="CF1054" s="18">
        <f t="shared" si="134"/>
        <v>9.9999999999999992E-2</v>
      </c>
      <c r="CG1054" s="19">
        <f t="shared" si="137"/>
        <v>225</v>
      </c>
      <c r="CH1054" s="19">
        <f t="shared" si="137"/>
        <v>315</v>
      </c>
      <c r="CI1054" s="19">
        <f t="shared" si="131"/>
        <v>225</v>
      </c>
      <c r="CJ1054" s="19">
        <f t="shared" si="132"/>
        <v>315</v>
      </c>
    </row>
    <row r="1055" spans="1:88" x14ac:dyDescent="0.35">
      <c r="A1055" t="s">
        <v>155</v>
      </c>
      <c r="B1055" t="s">
        <v>1217</v>
      </c>
      <c r="C1055">
        <v>31</v>
      </c>
      <c r="D1055">
        <v>31</v>
      </c>
      <c r="E1055">
        <v>30.7</v>
      </c>
      <c r="F1055">
        <v>71</v>
      </c>
      <c r="G1055">
        <v>23</v>
      </c>
      <c r="H1055">
        <v>31</v>
      </c>
      <c r="I1055">
        <v>65</v>
      </c>
      <c r="J1055">
        <v>1</v>
      </c>
      <c r="K1055">
        <v>4</v>
      </c>
      <c r="L1055">
        <v>30</v>
      </c>
      <c r="M1055" t="s">
        <v>84</v>
      </c>
      <c r="N1055" t="s">
        <v>84</v>
      </c>
      <c r="O1055">
        <v>0</v>
      </c>
      <c r="P1055">
        <v>0</v>
      </c>
      <c r="Q1055">
        <v>0</v>
      </c>
      <c r="S1055">
        <v>0</v>
      </c>
      <c r="U1055">
        <v>0</v>
      </c>
      <c r="V1055">
        <v>344</v>
      </c>
      <c r="W1055">
        <v>30</v>
      </c>
      <c r="X1055">
        <v>0</v>
      </c>
      <c r="Y1055">
        <v>0</v>
      </c>
      <c r="Z1055" t="s">
        <v>72</v>
      </c>
      <c r="AA1055">
        <v>280</v>
      </c>
      <c r="AB1055">
        <v>46</v>
      </c>
      <c r="AD1055">
        <v>73</v>
      </c>
      <c r="AG1055">
        <v>17.899999999999999</v>
      </c>
      <c r="AH1055">
        <v>21.5</v>
      </c>
      <c r="AK1055">
        <v>0</v>
      </c>
      <c r="AM1055">
        <v>251</v>
      </c>
      <c r="AN1055">
        <v>39</v>
      </c>
      <c r="AO1055">
        <v>1</v>
      </c>
      <c r="AP1055">
        <v>0</v>
      </c>
      <c r="AQ1055" t="s">
        <v>145</v>
      </c>
      <c r="AR1055">
        <v>0</v>
      </c>
      <c r="AS1055">
        <v>0</v>
      </c>
      <c r="AT1055">
        <v>32.299999999999997</v>
      </c>
      <c r="AU1055">
        <v>32.299999999999997</v>
      </c>
      <c r="AV1055">
        <v>31.9</v>
      </c>
      <c r="AW1055">
        <v>71</v>
      </c>
      <c r="AX1055">
        <v>24</v>
      </c>
      <c r="AY1055">
        <v>31</v>
      </c>
      <c r="BA1055">
        <v>0.6</v>
      </c>
      <c r="BB1055">
        <v>8</v>
      </c>
      <c r="BC1055">
        <v>32</v>
      </c>
      <c r="BD1055" t="s">
        <v>77</v>
      </c>
      <c r="BE1055" t="s">
        <v>82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230</v>
      </c>
      <c r="BN1055">
        <v>35</v>
      </c>
      <c r="BO1055">
        <v>2</v>
      </c>
      <c r="BP1055">
        <v>0</v>
      </c>
      <c r="BQ1055" t="s">
        <v>72</v>
      </c>
      <c r="BR1055">
        <v>129</v>
      </c>
      <c r="BS1055">
        <v>88</v>
      </c>
      <c r="BT1055">
        <v>64.099999999999994</v>
      </c>
      <c r="BU1055">
        <v>41</v>
      </c>
      <c r="BV1055">
        <v>39.700000000000003</v>
      </c>
      <c r="BW1055">
        <v>61</v>
      </c>
      <c r="BX1055">
        <v>29.45</v>
      </c>
      <c r="BY1055">
        <v>764</v>
      </c>
      <c r="BZ1055">
        <v>4.4770000000000003</v>
      </c>
      <c r="CA1055">
        <v>1</v>
      </c>
      <c r="CB1055" s="2">
        <f t="shared" si="135"/>
        <v>45668</v>
      </c>
      <c r="CC1055" s="3">
        <f t="shared" si="136"/>
        <v>0.96875</v>
      </c>
      <c r="CD1055" s="4">
        <f t="shared" si="130"/>
        <v>45668.96875</v>
      </c>
      <c r="CE1055" s="18">
        <f t="shared" si="133"/>
        <v>0.21000000000000008</v>
      </c>
      <c r="CF1055" s="18">
        <f t="shared" si="134"/>
        <v>9.9999999999999992E-2</v>
      </c>
      <c r="CG1055" s="19">
        <f t="shared" si="137"/>
        <v>225</v>
      </c>
      <c r="CH1055" s="19">
        <f t="shared" si="137"/>
        <v>337.5</v>
      </c>
      <c r="CI1055" s="19">
        <f t="shared" si="131"/>
        <v>225</v>
      </c>
      <c r="CJ1055" s="19">
        <f t="shared" si="132"/>
        <v>337.5</v>
      </c>
    </row>
    <row r="1056" spans="1:88" x14ac:dyDescent="0.35">
      <c r="A1056" t="s">
        <v>155</v>
      </c>
      <c r="B1056" t="s">
        <v>1218</v>
      </c>
      <c r="C1056">
        <v>31.4</v>
      </c>
      <c r="D1056">
        <v>31.4</v>
      </c>
      <c r="E1056">
        <v>31</v>
      </c>
      <c r="F1056">
        <v>71</v>
      </c>
      <c r="G1056">
        <v>23</v>
      </c>
      <c r="H1056">
        <v>31</v>
      </c>
      <c r="I1056">
        <v>65</v>
      </c>
      <c r="J1056">
        <v>1.6</v>
      </c>
      <c r="K1056">
        <v>6</v>
      </c>
      <c r="L1056">
        <v>30</v>
      </c>
      <c r="M1056" t="s">
        <v>86</v>
      </c>
      <c r="N1056" t="s">
        <v>87</v>
      </c>
      <c r="O1056">
        <v>0</v>
      </c>
      <c r="P1056">
        <v>0</v>
      </c>
      <c r="Q1056">
        <v>0</v>
      </c>
      <c r="S1056">
        <v>0</v>
      </c>
      <c r="U1056">
        <v>0</v>
      </c>
      <c r="V1056">
        <v>341</v>
      </c>
      <c r="W1056">
        <v>29</v>
      </c>
      <c r="X1056">
        <v>1</v>
      </c>
      <c r="Y1056">
        <v>0</v>
      </c>
      <c r="Z1056" t="s">
        <v>72</v>
      </c>
      <c r="AA1056">
        <v>257</v>
      </c>
      <c r="AB1056">
        <v>68</v>
      </c>
      <c r="AD1056">
        <v>60</v>
      </c>
      <c r="AG1056">
        <v>18.5</v>
      </c>
      <c r="AH1056">
        <v>22.3</v>
      </c>
      <c r="AK1056">
        <v>0</v>
      </c>
      <c r="AM1056">
        <v>256</v>
      </c>
      <c r="AN1056">
        <v>35</v>
      </c>
      <c r="AO1056">
        <v>1</v>
      </c>
      <c r="AP1056">
        <v>0</v>
      </c>
      <c r="AQ1056" t="s">
        <v>145</v>
      </c>
      <c r="AR1056">
        <v>0</v>
      </c>
      <c r="AS1056">
        <v>0</v>
      </c>
      <c r="AT1056">
        <v>32.6</v>
      </c>
      <c r="AU1056">
        <v>32.6</v>
      </c>
      <c r="AV1056">
        <v>32.299999999999997</v>
      </c>
      <c r="AW1056">
        <v>70</v>
      </c>
      <c r="AX1056">
        <v>24</v>
      </c>
      <c r="AY1056">
        <v>32</v>
      </c>
      <c r="BA1056">
        <v>1.5</v>
      </c>
      <c r="BB1056">
        <v>11</v>
      </c>
      <c r="BC1056">
        <v>31</v>
      </c>
      <c r="BD1056" t="s">
        <v>78</v>
      </c>
      <c r="BE1056" t="s">
        <v>78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229</v>
      </c>
      <c r="BN1056">
        <v>37</v>
      </c>
      <c r="BO1056">
        <v>2</v>
      </c>
      <c r="BP1056">
        <v>0</v>
      </c>
      <c r="BQ1056" t="s">
        <v>72</v>
      </c>
      <c r="BR1056">
        <v>169</v>
      </c>
      <c r="BS1056">
        <v>50</v>
      </c>
      <c r="BT1056">
        <v>63.5</v>
      </c>
      <c r="BU1056">
        <v>42</v>
      </c>
      <c r="BV1056">
        <v>39.799999999999997</v>
      </c>
      <c r="BW1056">
        <v>61</v>
      </c>
      <c r="BX1056">
        <v>29.46</v>
      </c>
      <c r="BY1056">
        <v>764</v>
      </c>
      <c r="BZ1056">
        <v>4.4770000000000003</v>
      </c>
      <c r="CA1056">
        <v>1</v>
      </c>
      <c r="CB1056" s="2">
        <f t="shared" si="135"/>
        <v>45668</v>
      </c>
      <c r="CC1056" s="3">
        <f t="shared" si="136"/>
        <v>0.97916666666666663</v>
      </c>
      <c r="CD1056" s="4">
        <f t="shared" si="130"/>
        <v>45668.979166666664</v>
      </c>
      <c r="CE1056" s="18">
        <f t="shared" si="133"/>
        <v>0.21000000000000008</v>
      </c>
      <c r="CF1056" s="18">
        <f t="shared" si="134"/>
        <v>9.9999999999999992E-2</v>
      </c>
      <c r="CG1056" s="19">
        <f t="shared" si="137"/>
        <v>270</v>
      </c>
      <c r="CH1056" s="19">
        <f t="shared" si="137"/>
        <v>315</v>
      </c>
      <c r="CI1056" s="19">
        <f t="shared" si="131"/>
        <v>270</v>
      </c>
      <c r="CJ1056" s="19">
        <f t="shared" si="132"/>
        <v>315</v>
      </c>
    </row>
    <row r="1057" spans="1:88" x14ac:dyDescent="0.35">
      <c r="A1057" t="s">
        <v>155</v>
      </c>
      <c r="B1057" t="s">
        <v>1219</v>
      </c>
      <c r="C1057">
        <v>31.7</v>
      </c>
      <c r="D1057">
        <v>31.7</v>
      </c>
      <c r="E1057">
        <v>31.4</v>
      </c>
      <c r="F1057">
        <v>70</v>
      </c>
      <c r="G1057">
        <v>23</v>
      </c>
      <c r="H1057">
        <v>31</v>
      </c>
      <c r="I1057">
        <v>65</v>
      </c>
      <c r="J1057">
        <v>1.9</v>
      </c>
      <c r="K1057">
        <v>6</v>
      </c>
      <c r="L1057">
        <v>30</v>
      </c>
      <c r="M1057" t="s">
        <v>85</v>
      </c>
      <c r="N1057" t="s">
        <v>84</v>
      </c>
      <c r="O1057">
        <v>0</v>
      </c>
      <c r="P1057">
        <v>0</v>
      </c>
      <c r="Q1057">
        <v>0</v>
      </c>
      <c r="S1057">
        <v>0</v>
      </c>
      <c r="U1057">
        <v>0</v>
      </c>
      <c r="V1057">
        <v>345</v>
      </c>
      <c r="W1057">
        <v>31</v>
      </c>
      <c r="X1057">
        <v>1</v>
      </c>
      <c r="Y1057">
        <v>0</v>
      </c>
      <c r="Z1057" t="s">
        <v>72</v>
      </c>
      <c r="AA1057">
        <v>252</v>
      </c>
      <c r="AB1057">
        <v>75</v>
      </c>
      <c r="AD1057">
        <v>57</v>
      </c>
      <c r="AG1057">
        <v>18.8</v>
      </c>
      <c r="AH1057">
        <v>22.6</v>
      </c>
      <c r="AK1057">
        <v>0</v>
      </c>
      <c r="AM1057">
        <v>253</v>
      </c>
      <c r="AN1057">
        <v>37</v>
      </c>
      <c r="AO1057">
        <v>1</v>
      </c>
      <c r="AP1057">
        <v>0</v>
      </c>
      <c r="AQ1057" t="s">
        <v>145</v>
      </c>
      <c r="AR1057">
        <v>0</v>
      </c>
      <c r="AS1057">
        <v>0</v>
      </c>
      <c r="AT1057">
        <v>32.9</v>
      </c>
      <c r="AU1057">
        <v>32.9</v>
      </c>
      <c r="AV1057">
        <v>32.6</v>
      </c>
      <c r="AW1057">
        <v>69</v>
      </c>
      <c r="AX1057">
        <v>24</v>
      </c>
      <c r="AY1057">
        <v>32</v>
      </c>
      <c r="BA1057">
        <v>2.2000000000000002</v>
      </c>
      <c r="BB1057">
        <v>12</v>
      </c>
      <c r="BC1057">
        <v>31</v>
      </c>
      <c r="BD1057" t="s">
        <v>82</v>
      </c>
      <c r="BE1057" t="s">
        <v>82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225</v>
      </c>
      <c r="BN1057">
        <v>36</v>
      </c>
      <c r="BO1057">
        <v>2</v>
      </c>
      <c r="BP1057">
        <v>0</v>
      </c>
      <c r="BQ1057" t="s">
        <v>72</v>
      </c>
      <c r="BR1057">
        <v>179</v>
      </c>
      <c r="BS1057">
        <v>36</v>
      </c>
      <c r="BT1057">
        <v>63</v>
      </c>
      <c r="BU1057">
        <v>42</v>
      </c>
      <c r="BV1057">
        <v>39.299999999999997</v>
      </c>
      <c r="BW1057">
        <v>60</v>
      </c>
      <c r="BX1057">
        <v>29.47</v>
      </c>
      <c r="BY1057">
        <v>764</v>
      </c>
      <c r="BZ1057">
        <v>4.4770000000000003</v>
      </c>
      <c r="CA1057">
        <v>1</v>
      </c>
      <c r="CB1057" s="2">
        <f t="shared" si="135"/>
        <v>45668</v>
      </c>
      <c r="CC1057" s="3">
        <f t="shared" si="136"/>
        <v>0.98958333333333337</v>
      </c>
      <c r="CD1057" s="4">
        <f t="shared" si="130"/>
        <v>45668.989583333336</v>
      </c>
      <c r="CE1057" s="18">
        <f t="shared" si="133"/>
        <v>0.21000000000000008</v>
      </c>
      <c r="CF1057" s="18">
        <f t="shared" si="134"/>
        <v>9.9999999999999992E-2</v>
      </c>
      <c r="CG1057" s="19">
        <f t="shared" si="137"/>
        <v>225</v>
      </c>
      <c r="CH1057" s="19">
        <f t="shared" si="137"/>
        <v>337.5</v>
      </c>
      <c r="CI1057" s="19">
        <f t="shared" si="131"/>
        <v>225</v>
      </c>
      <c r="CJ1057" s="19">
        <f t="shared" si="132"/>
        <v>337.5</v>
      </c>
    </row>
    <row r="1058" spans="1:88" x14ac:dyDescent="0.35">
      <c r="A1058" t="s">
        <v>156</v>
      </c>
      <c r="B1058" t="s">
        <v>1220</v>
      </c>
      <c r="C1058">
        <v>32.1</v>
      </c>
      <c r="D1058">
        <v>32.1</v>
      </c>
      <c r="E1058">
        <v>31.7</v>
      </c>
      <c r="F1058">
        <v>69</v>
      </c>
      <c r="G1058">
        <v>23</v>
      </c>
      <c r="H1058">
        <v>31</v>
      </c>
      <c r="I1058">
        <v>65</v>
      </c>
      <c r="J1058">
        <v>2.2999999999999998</v>
      </c>
      <c r="K1058">
        <v>8</v>
      </c>
      <c r="L1058">
        <v>30</v>
      </c>
      <c r="M1058" t="s">
        <v>77</v>
      </c>
      <c r="N1058" t="s">
        <v>84</v>
      </c>
      <c r="O1058">
        <v>0</v>
      </c>
      <c r="P1058">
        <v>0</v>
      </c>
      <c r="Q1058">
        <v>0</v>
      </c>
      <c r="S1058">
        <v>0</v>
      </c>
      <c r="U1058">
        <v>0</v>
      </c>
      <c r="V1058">
        <v>346</v>
      </c>
      <c r="W1058">
        <v>30</v>
      </c>
      <c r="X1058">
        <v>1</v>
      </c>
      <c r="Y1058">
        <v>0</v>
      </c>
      <c r="Z1058" t="s">
        <v>72</v>
      </c>
      <c r="AA1058">
        <v>0</v>
      </c>
      <c r="AB1058">
        <v>0</v>
      </c>
      <c r="AD1058">
        <v>59</v>
      </c>
      <c r="AG1058">
        <v>19</v>
      </c>
      <c r="AH1058">
        <v>23.2</v>
      </c>
      <c r="AK1058">
        <v>0</v>
      </c>
      <c r="AM1058">
        <v>251</v>
      </c>
      <c r="AN1058">
        <v>39</v>
      </c>
      <c r="AO1058">
        <v>1</v>
      </c>
      <c r="AP1058">
        <v>0</v>
      </c>
      <c r="AQ1058" t="s">
        <v>145</v>
      </c>
      <c r="AR1058">
        <v>0</v>
      </c>
      <c r="AS1058">
        <v>0</v>
      </c>
      <c r="AT1058">
        <v>33</v>
      </c>
      <c r="AU1058">
        <v>33</v>
      </c>
      <c r="AV1058">
        <v>32.9</v>
      </c>
      <c r="AW1058">
        <v>69</v>
      </c>
      <c r="AX1058">
        <v>24</v>
      </c>
      <c r="AY1058">
        <v>32</v>
      </c>
      <c r="BA1058">
        <v>3.3</v>
      </c>
      <c r="BB1058">
        <v>13</v>
      </c>
      <c r="BC1058">
        <v>30</v>
      </c>
      <c r="BD1058" t="s">
        <v>78</v>
      </c>
      <c r="BE1058" t="s">
        <v>82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230</v>
      </c>
      <c r="BN1058">
        <v>38</v>
      </c>
      <c r="BO1058">
        <v>2</v>
      </c>
      <c r="BP1058">
        <v>0</v>
      </c>
      <c r="BQ1058" t="s">
        <v>72</v>
      </c>
      <c r="BR1058">
        <v>0</v>
      </c>
      <c r="BS1058">
        <v>0</v>
      </c>
      <c r="BT1058">
        <v>62.7</v>
      </c>
      <c r="BU1058">
        <v>42</v>
      </c>
      <c r="BV1058">
        <v>39</v>
      </c>
      <c r="BW1058">
        <v>60</v>
      </c>
      <c r="BX1058">
        <v>29.48</v>
      </c>
      <c r="BY1058">
        <v>764</v>
      </c>
      <c r="BZ1058">
        <v>4.4770000000000003</v>
      </c>
      <c r="CA1058">
        <v>1</v>
      </c>
      <c r="CB1058" s="2">
        <f t="shared" si="135"/>
        <v>45669</v>
      </c>
      <c r="CC1058" s="3">
        <f t="shared" si="136"/>
        <v>0</v>
      </c>
      <c r="CD1058" s="4">
        <f t="shared" si="130"/>
        <v>45669</v>
      </c>
      <c r="CE1058" s="18">
        <f t="shared" si="133"/>
        <v>0.21000000000000008</v>
      </c>
      <c r="CF1058" s="18">
        <f t="shared" si="134"/>
        <v>9.9999999999999992E-2</v>
      </c>
      <c r="CG1058" s="19">
        <f t="shared" si="137"/>
        <v>225</v>
      </c>
      <c r="CH1058" s="19">
        <f t="shared" si="137"/>
        <v>337.5</v>
      </c>
      <c r="CI1058" s="19">
        <f t="shared" si="131"/>
        <v>225</v>
      </c>
      <c r="CJ1058" s="19">
        <f t="shared" si="132"/>
        <v>337.5</v>
      </c>
    </row>
    <row r="1059" spans="1:88" x14ac:dyDescent="0.35">
      <c r="A1059" t="s">
        <v>156</v>
      </c>
      <c r="B1059" t="s">
        <v>1221</v>
      </c>
      <c r="C1059">
        <v>32.200000000000003</v>
      </c>
      <c r="D1059">
        <v>32.299999999999997</v>
      </c>
      <c r="E1059">
        <v>32.1</v>
      </c>
      <c r="F1059">
        <v>69</v>
      </c>
      <c r="G1059">
        <v>23</v>
      </c>
      <c r="H1059">
        <v>31</v>
      </c>
      <c r="I1059">
        <v>65</v>
      </c>
      <c r="J1059">
        <v>2.9</v>
      </c>
      <c r="K1059">
        <v>8</v>
      </c>
      <c r="L1059">
        <v>30</v>
      </c>
      <c r="M1059" t="s">
        <v>76</v>
      </c>
      <c r="N1059" t="s">
        <v>86</v>
      </c>
      <c r="O1059">
        <v>0</v>
      </c>
      <c r="P1059">
        <v>0</v>
      </c>
      <c r="Q1059">
        <v>0</v>
      </c>
      <c r="S1059">
        <v>0</v>
      </c>
      <c r="U1059">
        <v>0</v>
      </c>
      <c r="V1059">
        <v>349</v>
      </c>
      <c r="W1059">
        <v>28</v>
      </c>
      <c r="X1059">
        <v>2</v>
      </c>
      <c r="Y1059">
        <v>0</v>
      </c>
      <c r="Z1059" t="s">
        <v>72</v>
      </c>
      <c r="AA1059">
        <v>277</v>
      </c>
      <c r="AB1059">
        <v>54</v>
      </c>
      <c r="AG1059">
        <v>19.3</v>
      </c>
      <c r="AH1059">
        <v>23.7</v>
      </c>
      <c r="AK1059">
        <v>0</v>
      </c>
      <c r="AM1059">
        <v>267</v>
      </c>
      <c r="AN1059">
        <v>35</v>
      </c>
      <c r="AO1059">
        <v>1</v>
      </c>
      <c r="AP1059">
        <v>0</v>
      </c>
      <c r="AQ1059" t="s">
        <v>145</v>
      </c>
      <c r="AR1059">
        <v>0</v>
      </c>
      <c r="AS1059">
        <v>0</v>
      </c>
      <c r="AT1059">
        <v>33.1</v>
      </c>
      <c r="AU1059">
        <v>33.1</v>
      </c>
      <c r="AV1059">
        <v>33</v>
      </c>
      <c r="AW1059">
        <v>68</v>
      </c>
      <c r="AX1059">
        <v>24</v>
      </c>
      <c r="AY1059">
        <v>32</v>
      </c>
      <c r="BA1059">
        <v>3.8</v>
      </c>
      <c r="BB1059">
        <v>19</v>
      </c>
      <c r="BC1059">
        <v>30</v>
      </c>
      <c r="BD1059" t="s">
        <v>82</v>
      </c>
      <c r="BE1059" t="s">
        <v>82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220</v>
      </c>
      <c r="BN1059">
        <v>40</v>
      </c>
      <c r="BO1059">
        <v>2</v>
      </c>
      <c r="BP1059">
        <v>0</v>
      </c>
      <c r="BQ1059" t="s">
        <v>72</v>
      </c>
      <c r="BR1059">
        <v>190</v>
      </c>
      <c r="BS1059">
        <v>23</v>
      </c>
      <c r="BT1059">
        <v>62.4</v>
      </c>
      <c r="BU1059">
        <v>43</v>
      </c>
      <c r="BV1059">
        <v>39.4</v>
      </c>
      <c r="BW1059">
        <v>60</v>
      </c>
      <c r="BX1059">
        <v>29.48</v>
      </c>
      <c r="BY1059">
        <v>764</v>
      </c>
      <c r="BZ1059">
        <v>4.4770000000000003</v>
      </c>
      <c r="CA1059">
        <v>1</v>
      </c>
      <c r="CB1059" s="2">
        <f t="shared" si="135"/>
        <v>45669</v>
      </c>
      <c r="CC1059" s="3">
        <f t="shared" si="136"/>
        <v>1.0416666666666666E-2</v>
      </c>
      <c r="CD1059" s="4">
        <f t="shared" si="130"/>
        <v>45669.010416666664</v>
      </c>
      <c r="CE1059" s="18">
        <f t="shared" si="133"/>
        <v>0.21000000000000008</v>
      </c>
      <c r="CF1059" s="18">
        <f t="shared" si="134"/>
        <v>9.9999999999999992E-2</v>
      </c>
      <c r="CG1059" s="19">
        <f t="shared" si="137"/>
        <v>540</v>
      </c>
      <c r="CH1059" s="19">
        <f t="shared" si="137"/>
        <v>337.5</v>
      </c>
      <c r="CI1059" s="19">
        <f t="shared" si="131"/>
        <v>180</v>
      </c>
      <c r="CJ1059" s="19">
        <f t="shared" si="132"/>
        <v>337.5</v>
      </c>
    </row>
    <row r="1060" spans="1:88" x14ac:dyDescent="0.35">
      <c r="A1060" t="s">
        <v>156</v>
      </c>
      <c r="B1060" t="s">
        <v>1222</v>
      </c>
      <c r="C1060">
        <v>32.299999999999997</v>
      </c>
      <c r="D1060">
        <v>32.299999999999997</v>
      </c>
      <c r="E1060">
        <v>32.200000000000003</v>
      </c>
      <c r="F1060">
        <v>68</v>
      </c>
      <c r="G1060">
        <v>23</v>
      </c>
      <c r="H1060">
        <v>31</v>
      </c>
      <c r="I1060">
        <v>65</v>
      </c>
      <c r="J1060">
        <v>2.6</v>
      </c>
      <c r="K1060">
        <v>9</v>
      </c>
      <c r="L1060">
        <v>30</v>
      </c>
      <c r="M1060" t="s">
        <v>74</v>
      </c>
      <c r="N1060" t="s">
        <v>86</v>
      </c>
      <c r="O1060">
        <v>0</v>
      </c>
      <c r="P1060">
        <v>0</v>
      </c>
      <c r="Q1060">
        <v>0</v>
      </c>
      <c r="S1060">
        <v>0</v>
      </c>
      <c r="U1060">
        <v>0</v>
      </c>
      <c r="V1060">
        <v>349</v>
      </c>
      <c r="W1060">
        <v>30</v>
      </c>
      <c r="X1060">
        <v>2</v>
      </c>
      <c r="Y1060">
        <v>0</v>
      </c>
      <c r="Z1060" t="s">
        <v>72</v>
      </c>
      <c r="AA1060">
        <v>279</v>
      </c>
      <c r="AB1060">
        <v>53</v>
      </c>
      <c r="AG1060">
        <v>19.5</v>
      </c>
      <c r="AH1060">
        <v>23.7</v>
      </c>
      <c r="AK1060">
        <v>0</v>
      </c>
      <c r="AM1060">
        <v>272</v>
      </c>
      <c r="AN1060">
        <v>40</v>
      </c>
      <c r="AO1060">
        <v>1</v>
      </c>
      <c r="AP1060">
        <v>0</v>
      </c>
      <c r="AQ1060" t="s">
        <v>145</v>
      </c>
      <c r="AR1060">
        <v>0</v>
      </c>
      <c r="AS1060">
        <v>0</v>
      </c>
      <c r="AT1060">
        <v>33.1</v>
      </c>
      <c r="AU1060">
        <v>33.200000000000003</v>
      </c>
      <c r="AV1060">
        <v>33.1</v>
      </c>
      <c r="AW1060">
        <v>68</v>
      </c>
      <c r="AX1060">
        <v>24</v>
      </c>
      <c r="AY1060">
        <v>32</v>
      </c>
      <c r="BA1060">
        <v>4.5</v>
      </c>
      <c r="BB1060">
        <v>15</v>
      </c>
      <c r="BC1060">
        <v>28</v>
      </c>
      <c r="BD1060" t="s">
        <v>82</v>
      </c>
      <c r="BE1060" t="s">
        <v>82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215</v>
      </c>
      <c r="BN1060">
        <v>37</v>
      </c>
      <c r="BO1060">
        <v>2</v>
      </c>
      <c r="BP1060">
        <v>0</v>
      </c>
      <c r="BQ1060" t="s">
        <v>72</v>
      </c>
      <c r="BR1060">
        <v>172</v>
      </c>
      <c r="BS1060">
        <v>33</v>
      </c>
      <c r="BT1060">
        <v>62.2</v>
      </c>
      <c r="BU1060">
        <v>43</v>
      </c>
      <c r="BV1060">
        <v>39.200000000000003</v>
      </c>
      <c r="BW1060">
        <v>60</v>
      </c>
      <c r="BX1060">
        <v>29.49</v>
      </c>
      <c r="BY1060">
        <v>764</v>
      </c>
      <c r="BZ1060">
        <v>4.4770000000000003</v>
      </c>
      <c r="CA1060">
        <v>1</v>
      </c>
      <c r="CB1060" s="2">
        <f t="shared" si="135"/>
        <v>45669</v>
      </c>
      <c r="CC1060" s="3">
        <f t="shared" si="136"/>
        <v>2.0833333333333332E-2</v>
      </c>
      <c r="CD1060" s="4">
        <f t="shared" si="130"/>
        <v>45669.020833333336</v>
      </c>
      <c r="CE1060" s="18">
        <f t="shared" si="133"/>
        <v>0.21000000000000008</v>
      </c>
      <c r="CF1060" s="18">
        <f t="shared" si="134"/>
        <v>9.9999999999999992E-2</v>
      </c>
      <c r="CG1060" s="19">
        <f t="shared" si="137"/>
        <v>540</v>
      </c>
      <c r="CH1060" s="19">
        <f t="shared" si="137"/>
        <v>337.5</v>
      </c>
      <c r="CI1060" s="19">
        <f t="shared" si="131"/>
        <v>180</v>
      </c>
      <c r="CJ1060" s="19">
        <f t="shared" si="132"/>
        <v>337.5</v>
      </c>
    </row>
    <row r="1061" spans="1:88" x14ac:dyDescent="0.35">
      <c r="A1061" t="s">
        <v>156</v>
      </c>
      <c r="B1061" t="s">
        <v>1223</v>
      </c>
      <c r="C1061">
        <v>32.4</v>
      </c>
      <c r="D1061">
        <v>32.4</v>
      </c>
      <c r="E1061">
        <v>32.299999999999997</v>
      </c>
      <c r="F1061">
        <v>68</v>
      </c>
      <c r="G1061">
        <v>23</v>
      </c>
      <c r="H1061">
        <v>31</v>
      </c>
      <c r="I1061">
        <v>65</v>
      </c>
      <c r="J1061">
        <v>2.5</v>
      </c>
      <c r="K1061">
        <v>9</v>
      </c>
      <c r="L1061">
        <v>30</v>
      </c>
      <c r="M1061" t="s">
        <v>74</v>
      </c>
      <c r="N1061" t="s">
        <v>85</v>
      </c>
      <c r="O1061">
        <v>0</v>
      </c>
      <c r="P1061">
        <v>0</v>
      </c>
      <c r="Q1061">
        <v>0</v>
      </c>
      <c r="S1061">
        <v>0</v>
      </c>
      <c r="U1061">
        <v>0</v>
      </c>
      <c r="V1061">
        <v>351</v>
      </c>
      <c r="W1061">
        <v>28</v>
      </c>
      <c r="X1061">
        <v>2</v>
      </c>
      <c r="Y1061">
        <v>0</v>
      </c>
      <c r="Z1061" t="s">
        <v>72</v>
      </c>
      <c r="AA1061">
        <v>289</v>
      </c>
      <c r="AB1061">
        <v>44</v>
      </c>
      <c r="AG1061">
        <v>19.3</v>
      </c>
      <c r="AH1061">
        <v>23.6</v>
      </c>
      <c r="AK1061">
        <v>0</v>
      </c>
      <c r="AM1061">
        <v>273</v>
      </c>
      <c r="AN1061">
        <v>37</v>
      </c>
      <c r="AO1061">
        <v>1</v>
      </c>
      <c r="AP1061">
        <v>0</v>
      </c>
      <c r="AQ1061" t="s">
        <v>145</v>
      </c>
      <c r="AR1061">
        <v>0</v>
      </c>
      <c r="AS1061">
        <v>0</v>
      </c>
      <c r="AT1061">
        <v>33.1</v>
      </c>
      <c r="AU1061">
        <v>33.200000000000003</v>
      </c>
      <c r="AV1061">
        <v>33.1</v>
      </c>
      <c r="AW1061">
        <v>68</v>
      </c>
      <c r="AX1061">
        <v>24</v>
      </c>
      <c r="AY1061">
        <v>32</v>
      </c>
      <c r="BA1061">
        <v>3.1</v>
      </c>
      <c r="BB1061">
        <v>14</v>
      </c>
      <c r="BC1061">
        <v>28</v>
      </c>
      <c r="BD1061" t="s">
        <v>82</v>
      </c>
      <c r="BE1061" t="s">
        <v>82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221</v>
      </c>
      <c r="BN1061">
        <v>38</v>
      </c>
      <c r="BO1061">
        <v>1</v>
      </c>
      <c r="BP1061">
        <v>0</v>
      </c>
      <c r="BQ1061" t="s">
        <v>72</v>
      </c>
      <c r="BR1061">
        <v>183</v>
      </c>
      <c r="BS1061">
        <v>27</v>
      </c>
      <c r="BT1061">
        <v>61.9</v>
      </c>
      <c r="BU1061">
        <v>43</v>
      </c>
      <c r="BV1061">
        <v>38.9</v>
      </c>
      <c r="BW1061">
        <v>59</v>
      </c>
      <c r="BX1061">
        <v>29.5</v>
      </c>
      <c r="BY1061">
        <v>764</v>
      </c>
      <c r="BZ1061">
        <v>4.4770000000000003</v>
      </c>
      <c r="CA1061">
        <v>1</v>
      </c>
      <c r="CB1061" s="2">
        <f t="shared" si="135"/>
        <v>45669</v>
      </c>
      <c r="CC1061" s="3">
        <f t="shared" si="136"/>
        <v>3.125E-2</v>
      </c>
      <c r="CD1061" s="4">
        <f t="shared" si="130"/>
        <v>45669.03125</v>
      </c>
      <c r="CE1061" s="18">
        <f t="shared" si="133"/>
        <v>0.21000000000000008</v>
      </c>
      <c r="CF1061" s="18">
        <f t="shared" si="134"/>
        <v>9.9999999999999992E-2</v>
      </c>
      <c r="CG1061" s="19">
        <f t="shared" si="137"/>
        <v>202.5</v>
      </c>
      <c r="CH1061" s="19">
        <f t="shared" si="137"/>
        <v>337.5</v>
      </c>
      <c r="CI1061" s="19">
        <f t="shared" si="131"/>
        <v>202.5</v>
      </c>
      <c r="CJ1061" s="19">
        <f t="shared" si="132"/>
        <v>337.5</v>
      </c>
    </row>
    <row r="1062" spans="1:88" x14ac:dyDescent="0.35">
      <c r="A1062" t="s">
        <v>156</v>
      </c>
      <c r="B1062" t="s">
        <v>1224</v>
      </c>
      <c r="C1062">
        <v>32.4</v>
      </c>
      <c r="D1062">
        <v>32.4</v>
      </c>
      <c r="E1062">
        <v>32.4</v>
      </c>
      <c r="F1062">
        <v>68</v>
      </c>
      <c r="G1062">
        <v>23</v>
      </c>
      <c r="H1062">
        <v>31</v>
      </c>
      <c r="I1062">
        <v>65</v>
      </c>
      <c r="J1062">
        <v>3.2</v>
      </c>
      <c r="K1062">
        <v>10</v>
      </c>
      <c r="L1062">
        <v>30</v>
      </c>
      <c r="M1062" t="s">
        <v>75</v>
      </c>
      <c r="N1062" t="s">
        <v>86</v>
      </c>
      <c r="O1062">
        <v>0</v>
      </c>
      <c r="P1062">
        <v>0</v>
      </c>
      <c r="Q1062">
        <v>0</v>
      </c>
      <c r="S1062">
        <v>0</v>
      </c>
      <c r="U1062">
        <v>0</v>
      </c>
      <c r="V1062">
        <v>348</v>
      </c>
      <c r="W1062">
        <v>28</v>
      </c>
      <c r="X1062">
        <v>2</v>
      </c>
      <c r="Y1062">
        <v>0</v>
      </c>
      <c r="Z1062" t="s">
        <v>72</v>
      </c>
      <c r="AA1062">
        <v>266</v>
      </c>
      <c r="AB1062">
        <v>65</v>
      </c>
      <c r="AG1062">
        <v>19.600000000000001</v>
      </c>
      <c r="AH1062">
        <v>24</v>
      </c>
      <c r="AK1062">
        <v>0</v>
      </c>
      <c r="AM1062">
        <v>275</v>
      </c>
      <c r="AN1062">
        <v>37</v>
      </c>
      <c r="AO1062">
        <v>1</v>
      </c>
      <c r="AP1062">
        <v>0</v>
      </c>
      <c r="AQ1062" t="s">
        <v>145</v>
      </c>
      <c r="AR1062">
        <v>0</v>
      </c>
      <c r="AS1062">
        <v>0</v>
      </c>
      <c r="AT1062">
        <v>33.200000000000003</v>
      </c>
      <c r="AU1062">
        <v>33.200000000000003</v>
      </c>
      <c r="AV1062">
        <v>33.1</v>
      </c>
      <c r="AW1062">
        <v>68</v>
      </c>
      <c r="AX1062">
        <v>24</v>
      </c>
      <c r="AY1062">
        <v>32</v>
      </c>
      <c r="BA1062">
        <v>3.9</v>
      </c>
      <c r="BB1062">
        <v>14</v>
      </c>
      <c r="BC1062">
        <v>30</v>
      </c>
      <c r="BD1062" t="s">
        <v>78</v>
      </c>
      <c r="BE1062" t="s">
        <v>82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224</v>
      </c>
      <c r="BN1062">
        <v>36</v>
      </c>
      <c r="BO1062">
        <v>1</v>
      </c>
      <c r="BP1062">
        <v>0</v>
      </c>
      <c r="BQ1062" t="s">
        <v>72</v>
      </c>
      <c r="BR1062">
        <v>185</v>
      </c>
      <c r="BS1062">
        <v>32</v>
      </c>
      <c r="BT1062">
        <v>61.8</v>
      </c>
      <c r="BU1062">
        <v>43</v>
      </c>
      <c r="BV1062">
        <v>38.799999999999997</v>
      </c>
      <c r="BW1062">
        <v>59</v>
      </c>
      <c r="BX1062">
        <v>29.51</v>
      </c>
      <c r="BY1062">
        <v>764</v>
      </c>
      <c r="BZ1062">
        <v>4.4770000000000003</v>
      </c>
      <c r="CA1062">
        <v>1</v>
      </c>
      <c r="CB1062" s="2">
        <f t="shared" si="135"/>
        <v>45669</v>
      </c>
      <c r="CC1062" s="3">
        <f t="shared" si="136"/>
        <v>4.1666666666666664E-2</v>
      </c>
      <c r="CD1062" s="4">
        <f t="shared" si="130"/>
        <v>45669.041666666664</v>
      </c>
      <c r="CE1062" s="18">
        <f t="shared" si="133"/>
        <v>0.21000000000000008</v>
      </c>
      <c r="CF1062" s="18">
        <f t="shared" si="134"/>
        <v>9.9999999999999992E-2</v>
      </c>
      <c r="CG1062" s="19">
        <f t="shared" si="137"/>
        <v>540</v>
      </c>
      <c r="CH1062" s="19">
        <f t="shared" si="137"/>
        <v>337.5</v>
      </c>
      <c r="CI1062" s="19">
        <f t="shared" si="131"/>
        <v>180</v>
      </c>
      <c r="CJ1062" s="19">
        <f t="shared" si="132"/>
        <v>337.5</v>
      </c>
    </row>
    <row r="1063" spans="1:88" x14ac:dyDescent="0.35">
      <c r="A1063" t="s">
        <v>156</v>
      </c>
      <c r="B1063" t="s">
        <v>1225</v>
      </c>
      <c r="C1063">
        <v>32.5</v>
      </c>
      <c r="D1063">
        <v>32.5</v>
      </c>
      <c r="E1063">
        <v>32.4</v>
      </c>
      <c r="F1063">
        <v>68</v>
      </c>
      <c r="G1063">
        <v>23</v>
      </c>
      <c r="H1063">
        <v>32</v>
      </c>
      <c r="I1063">
        <v>65</v>
      </c>
      <c r="J1063">
        <v>2.6</v>
      </c>
      <c r="K1063">
        <v>8</v>
      </c>
      <c r="L1063">
        <v>30</v>
      </c>
      <c r="M1063" t="s">
        <v>75</v>
      </c>
      <c r="N1063" t="s">
        <v>86</v>
      </c>
      <c r="O1063">
        <v>0</v>
      </c>
      <c r="P1063">
        <v>0</v>
      </c>
      <c r="Q1063">
        <v>0</v>
      </c>
      <c r="S1063">
        <v>0</v>
      </c>
      <c r="U1063">
        <v>0</v>
      </c>
      <c r="V1063">
        <v>347</v>
      </c>
      <c r="W1063">
        <v>28</v>
      </c>
      <c r="X1063">
        <v>2</v>
      </c>
      <c r="Y1063">
        <v>0</v>
      </c>
      <c r="Z1063" t="s">
        <v>72</v>
      </c>
      <c r="AA1063">
        <v>252</v>
      </c>
      <c r="AB1063">
        <v>79</v>
      </c>
      <c r="AG1063">
        <v>19.600000000000001</v>
      </c>
      <c r="AH1063">
        <v>24.3</v>
      </c>
      <c r="AK1063">
        <v>0</v>
      </c>
      <c r="AM1063">
        <v>284</v>
      </c>
      <c r="AN1063">
        <v>37</v>
      </c>
      <c r="AO1063">
        <v>1</v>
      </c>
      <c r="AP1063">
        <v>0</v>
      </c>
      <c r="AQ1063" t="s">
        <v>145</v>
      </c>
      <c r="AR1063">
        <v>0</v>
      </c>
      <c r="AS1063">
        <v>0</v>
      </c>
      <c r="AT1063">
        <v>33.200000000000003</v>
      </c>
      <c r="AU1063">
        <v>33.200000000000003</v>
      </c>
      <c r="AV1063">
        <v>33.200000000000003</v>
      </c>
      <c r="AW1063">
        <v>68</v>
      </c>
      <c r="AX1063">
        <v>24</v>
      </c>
      <c r="AY1063">
        <v>32</v>
      </c>
      <c r="BA1063">
        <v>4.7</v>
      </c>
      <c r="BB1063">
        <v>17</v>
      </c>
      <c r="BC1063">
        <v>28</v>
      </c>
      <c r="BD1063" t="s">
        <v>87</v>
      </c>
      <c r="BE1063" t="s">
        <v>82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219</v>
      </c>
      <c r="BN1063">
        <v>36</v>
      </c>
      <c r="BO1063">
        <v>1</v>
      </c>
      <c r="BP1063">
        <v>0</v>
      </c>
      <c r="BQ1063" t="s">
        <v>72</v>
      </c>
      <c r="BR1063">
        <v>182</v>
      </c>
      <c r="BS1063">
        <v>26</v>
      </c>
      <c r="BT1063">
        <v>61.6</v>
      </c>
      <c r="BU1063">
        <v>43</v>
      </c>
      <c r="BV1063">
        <v>38.6</v>
      </c>
      <c r="BW1063">
        <v>59</v>
      </c>
      <c r="BX1063">
        <v>29.51</v>
      </c>
      <c r="BY1063">
        <v>764</v>
      </c>
      <c r="BZ1063">
        <v>4.4770000000000003</v>
      </c>
      <c r="CA1063">
        <v>1</v>
      </c>
      <c r="CB1063" s="2">
        <f t="shared" si="135"/>
        <v>45669</v>
      </c>
      <c r="CC1063" s="3">
        <f t="shared" si="136"/>
        <v>5.2083333333333336E-2</v>
      </c>
      <c r="CD1063" s="4">
        <f t="shared" si="130"/>
        <v>45669.052083333336</v>
      </c>
      <c r="CE1063" s="18">
        <f t="shared" si="133"/>
        <v>0.21000000000000008</v>
      </c>
      <c r="CF1063" s="18">
        <f t="shared" si="134"/>
        <v>9.9999999999999992E-2</v>
      </c>
      <c r="CG1063" s="19">
        <f t="shared" si="137"/>
        <v>540</v>
      </c>
      <c r="CH1063" s="19">
        <f t="shared" si="137"/>
        <v>337.5</v>
      </c>
      <c r="CI1063" s="19">
        <f t="shared" si="131"/>
        <v>180</v>
      </c>
      <c r="CJ1063" s="19">
        <f t="shared" si="132"/>
        <v>337.5</v>
      </c>
    </row>
    <row r="1064" spans="1:88" x14ac:dyDescent="0.35">
      <c r="A1064" t="s">
        <v>156</v>
      </c>
      <c r="B1064" t="s">
        <v>1226</v>
      </c>
      <c r="C1064">
        <v>32.4</v>
      </c>
      <c r="D1064">
        <v>32.5</v>
      </c>
      <c r="E1064">
        <v>32.4</v>
      </c>
      <c r="F1064">
        <v>67</v>
      </c>
      <c r="G1064">
        <v>23</v>
      </c>
      <c r="H1064">
        <v>32</v>
      </c>
      <c r="I1064">
        <v>65</v>
      </c>
      <c r="J1064">
        <v>1.9</v>
      </c>
      <c r="K1064">
        <v>6</v>
      </c>
      <c r="L1064">
        <v>30</v>
      </c>
      <c r="M1064" t="s">
        <v>75</v>
      </c>
      <c r="N1064" t="s">
        <v>85</v>
      </c>
      <c r="O1064">
        <v>0</v>
      </c>
      <c r="P1064">
        <v>0</v>
      </c>
      <c r="Q1064">
        <v>0</v>
      </c>
      <c r="S1064">
        <v>0</v>
      </c>
      <c r="U1064">
        <v>0</v>
      </c>
      <c r="V1064">
        <v>342</v>
      </c>
      <c r="W1064">
        <v>29</v>
      </c>
      <c r="X1064">
        <v>1</v>
      </c>
      <c r="Y1064">
        <v>0</v>
      </c>
      <c r="Z1064" t="s">
        <v>72</v>
      </c>
      <c r="AA1064">
        <v>271</v>
      </c>
      <c r="AB1064">
        <v>55</v>
      </c>
      <c r="AG1064">
        <v>19.5</v>
      </c>
      <c r="AH1064">
        <v>23.6</v>
      </c>
      <c r="AK1064">
        <v>0</v>
      </c>
      <c r="AM1064">
        <v>288</v>
      </c>
      <c r="AN1064">
        <v>33</v>
      </c>
      <c r="AO1064">
        <v>1</v>
      </c>
      <c r="AP1064">
        <v>0</v>
      </c>
      <c r="AQ1064" t="s">
        <v>145</v>
      </c>
      <c r="AR1064">
        <v>0</v>
      </c>
      <c r="AS1064">
        <v>0</v>
      </c>
      <c r="AT1064">
        <v>33.200000000000003</v>
      </c>
      <c r="AU1064">
        <v>33.200000000000003</v>
      </c>
      <c r="AV1064">
        <v>33.1</v>
      </c>
      <c r="AW1064">
        <v>68</v>
      </c>
      <c r="AX1064">
        <v>24</v>
      </c>
      <c r="AY1064">
        <v>32</v>
      </c>
      <c r="BA1064">
        <v>1.9</v>
      </c>
      <c r="BB1064">
        <v>11</v>
      </c>
      <c r="BC1064">
        <v>30</v>
      </c>
      <c r="BD1064" t="s">
        <v>82</v>
      </c>
      <c r="BE1064" t="s">
        <v>78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238</v>
      </c>
      <c r="BN1064">
        <v>38</v>
      </c>
      <c r="BO1064">
        <v>1</v>
      </c>
      <c r="BP1064">
        <v>0</v>
      </c>
      <c r="BQ1064" t="s">
        <v>72</v>
      </c>
      <c r="BR1064">
        <v>187</v>
      </c>
      <c r="BS1064">
        <v>38</v>
      </c>
      <c r="BT1064">
        <v>61.5</v>
      </c>
      <c r="BU1064">
        <v>43</v>
      </c>
      <c r="BV1064">
        <v>38.5</v>
      </c>
      <c r="BW1064">
        <v>59</v>
      </c>
      <c r="BX1064">
        <v>29.51</v>
      </c>
      <c r="BY1064">
        <v>764</v>
      </c>
      <c r="BZ1064">
        <v>4.4770000000000003</v>
      </c>
      <c r="CA1064">
        <v>1</v>
      </c>
      <c r="CB1064" s="2">
        <f t="shared" si="135"/>
        <v>45669</v>
      </c>
      <c r="CC1064" s="3">
        <f t="shared" si="136"/>
        <v>6.25E-2</v>
      </c>
      <c r="CD1064" s="4">
        <f t="shared" si="130"/>
        <v>45669.0625</v>
      </c>
      <c r="CE1064" s="18">
        <f t="shared" si="133"/>
        <v>0.21000000000000008</v>
      </c>
      <c r="CF1064" s="18">
        <f t="shared" si="134"/>
        <v>9.9999999999999992E-2</v>
      </c>
      <c r="CG1064" s="19">
        <f t="shared" si="137"/>
        <v>202.5</v>
      </c>
      <c r="CH1064" s="19">
        <f t="shared" si="137"/>
        <v>315</v>
      </c>
      <c r="CI1064" s="19">
        <f t="shared" si="131"/>
        <v>202.5</v>
      </c>
      <c r="CJ1064" s="19">
        <f t="shared" si="132"/>
        <v>315</v>
      </c>
    </row>
    <row r="1065" spans="1:88" x14ac:dyDescent="0.35">
      <c r="A1065" t="s">
        <v>156</v>
      </c>
      <c r="B1065" t="s">
        <v>1227</v>
      </c>
      <c r="C1065">
        <v>32.299999999999997</v>
      </c>
      <c r="D1065">
        <v>32.4</v>
      </c>
      <c r="E1065">
        <v>32.299999999999997</v>
      </c>
      <c r="F1065">
        <v>67</v>
      </c>
      <c r="G1065">
        <v>22</v>
      </c>
      <c r="H1065">
        <v>31</v>
      </c>
      <c r="I1065">
        <v>65</v>
      </c>
      <c r="J1065">
        <v>2.4</v>
      </c>
      <c r="K1065">
        <v>10</v>
      </c>
      <c r="L1065">
        <v>30</v>
      </c>
      <c r="M1065" t="s">
        <v>75</v>
      </c>
      <c r="N1065" t="s">
        <v>85</v>
      </c>
      <c r="O1065">
        <v>0</v>
      </c>
      <c r="P1065">
        <v>0</v>
      </c>
      <c r="Q1065">
        <v>0</v>
      </c>
      <c r="S1065">
        <v>0</v>
      </c>
      <c r="U1065">
        <v>0</v>
      </c>
      <c r="V1065">
        <v>344</v>
      </c>
      <c r="W1065">
        <v>30</v>
      </c>
      <c r="X1065">
        <v>1</v>
      </c>
      <c r="Y1065">
        <v>0</v>
      </c>
      <c r="Z1065" t="s">
        <v>72</v>
      </c>
      <c r="AA1065">
        <v>261</v>
      </c>
      <c r="AB1065">
        <v>67</v>
      </c>
      <c r="AG1065">
        <v>19.600000000000001</v>
      </c>
      <c r="AH1065">
        <v>23.9</v>
      </c>
      <c r="AK1065">
        <v>0</v>
      </c>
      <c r="AM1065">
        <v>288</v>
      </c>
      <c r="AN1065">
        <v>37</v>
      </c>
      <c r="AO1065">
        <v>2</v>
      </c>
      <c r="AP1065">
        <v>0</v>
      </c>
      <c r="AQ1065" t="s">
        <v>145</v>
      </c>
      <c r="AR1065">
        <v>0</v>
      </c>
      <c r="AS1065">
        <v>0</v>
      </c>
      <c r="AT1065">
        <v>33.200000000000003</v>
      </c>
      <c r="AU1065">
        <v>33.200000000000003</v>
      </c>
      <c r="AV1065">
        <v>33.1</v>
      </c>
      <c r="AW1065">
        <v>67</v>
      </c>
      <c r="AX1065">
        <v>23</v>
      </c>
      <c r="AY1065">
        <v>32</v>
      </c>
      <c r="BA1065">
        <v>2.4</v>
      </c>
      <c r="BB1065">
        <v>13</v>
      </c>
      <c r="BC1065">
        <v>31</v>
      </c>
      <c r="BD1065" t="s">
        <v>80</v>
      </c>
      <c r="BE1065" t="s">
        <v>82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250</v>
      </c>
      <c r="BN1065">
        <v>37</v>
      </c>
      <c r="BO1065">
        <v>1</v>
      </c>
      <c r="BP1065">
        <v>0</v>
      </c>
      <c r="BQ1065" t="s">
        <v>72</v>
      </c>
      <c r="BR1065">
        <v>209</v>
      </c>
      <c r="BS1065">
        <v>31</v>
      </c>
      <c r="BT1065">
        <v>61.4</v>
      </c>
      <c r="BU1065">
        <v>44</v>
      </c>
      <c r="BV1065">
        <v>39.1</v>
      </c>
      <c r="BW1065">
        <v>59</v>
      </c>
      <c r="BX1065">
        <v>29.51</v>
      </c>
      <c r="BY1065">
        <v>764</v>
      </c>
      <c r="BZ1065">
        <v>4.4770000000000003</v>
      </c>
      <c r="CA1065">
        <v>1</v>
      </c>
      <c r="CB1065" s="2">
        <f t="shared" si="135"/>
        <v>45669</v>
      </c>
      <c r="CC1065" s="3">
        <f t="shared" si="136"/>
        <v>7.2916666666666671E-2</v>
      </c>
      <c r="CD1065" s="4">
        <f t="shared" si="130"/>
        <v>45669.072916666664</v>
      </c>
      <c r="CE1065" s="18">
        <f t="shared" si="133"/>
        <v>0.21000000000000008</v>
      </c>
      <c r="CF1065" s="18">
        <f t="shared" si="134"/>
        <v>9.9999999999999992E-2</v>
      </c>
      <c r="CG1065" s="19">
        <f t="shared" si="137"/>
        <v>202.5</v>
      </c>
      <c r="CH1065" s="19">
        <f t="shared" si="137"/>
        <v>337.5</v>
      </c>
      <c r="CI1065" s="19">
        <f t="shared" si="131"/>
        <v>202.5</v>
      </c>
      <c r="CJ1065" s="19">
        <f t="shared" si="132"/>
        <v>337.5</v>
      </c>
    </row>
    <row r="1066" spans="1:88" x14ac:dyDescent="0.35">
      <c r="A1066" t="s">
        <v>156</v>
      </c>
      <c r="B1066" t="s">
        <v>1228</v>
      </c>
      <c r="C1066">
        <v>32.4</v>
      </c>
      <c r="D1066">
        <v>32.4</v>
      </c>
      <c r="E1066">
        <v>32.299999999999997</v>
      </c>
      <c r="F1066">
        <v>67</v>
      </c>
      <c r="G1066">
        <v>23</v>
      </c>
      <c r="H1066">
        <v>31</v>
      </c>
      <c r="I1066">
        <v>65</v>
      </c>
      <c r="J1066">
        <v>2.2999999999999998</v>
      </c>
      <c r="K1066">
        <v>7</v>
      </c>
      <c r="L1066">
        <v>30</v>
      </c>
      <c r="M1066" t="s">
        <v>87</v>
      </c>
      <c r="N1066" t="s">
        <v>84</v>
      </c>
      <c r="O1066">
        <v>0</v>
      </c>
      <c r="P1066">
        <v>0</v>
      </c>
      <c r="Q1066">
        <v>0</v>
      </c>
      <c r="S1066">
        <v>0</v>
      </c>
      <c r="U1066">
        <v>0</v>
      </c>
      <c r="V1066">
        <v>343</v>
      </c>
      <c r="W1066">
        <v>28</v>
      </c>
      <c r="X1066">
        <v>1</v>
      </c>
      <c r="Y1066">
        <v>0</v>
      </c>
      <c r="Z1066" t="s">
        <v>72</v>
      </c>
      <c r="AA1066">
        <v>274</v>
      </c>
      <c r="AB1066">
        <v>53</v>
      </c>
      <c r="AG1066">
        <v>19.600000000000001</v>
      </c>
      <c r="AH1066">
        <v>23.9</v>
      </c>
      <c r="AK1066">
        <v>0</v>
      </c>
      <c r="AM1066">
        <v>291</v>
      </c>
      <c r="AN1066">
        <v>39</v>
      </c>
      <c r="AO1066">
        <v>2</v>
      </c>
      <c r="AP1066">
        <v>0</v>
      </c>
      <c r="AQ1066" t="s">
        <v>145</v>
      </c>
      <c r="AR1066">
        <v>0</v>
      </c>
      <c r="AS1066">
        <v>0</v>
      </c>
      <c r="AT1066">
        <v>33.200000000000003</v>
      </c>
      <c r="AU1066">
        <v>33.200000000000003</v>
      </c>
      <c r="AV1066">
        <v>33.1</v>
      </c>
      <c r="AW1066">
        <v>67</v>
      </c>
      <c r="AX1066">
        <v>23</v>
      </c>
      <c r="AY1066">
        <v>32</v>
      </c>
      <c r="BA1066">
        <v>2.6</v>
      </c>
      <c r="BB1066">
        <v>13</v>
      </c>
      <c r="BC1066">
        <v>31</v>
      </c>
      <c r="BD1066" t="s">
        <v>77</v>
      </c>
      <c r="BE1066" t="s">
        <v>78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254</v>
      </c>
      <c r="BN1066">
        <v>35</v>
      </c>
      <c r="BO1066">
        <v>1</v>
      </c>
      <c r="BP1066">
        <v>0</v>
      </c>
      <c r="BQ1066" t="s">
        <v>72</v>
      </c>
      <c r="BR1066">
        <v>196</v>
      </c>
      <c r="BS1066">
        <v>46</v>
      </c>
      <c r="BT1066">
        <v>61.3</v>
      </c>
      <c r="BU1066">
        <v>44</v>
      </c>
      <c r="BV1066">
        <v>39</v>
      </c>
      <c r="BW1066">
        <v>59</v>
      </c>
      <c r="BX1066">
        <v>29.51</v>
      </c>
      <c r="BY1066">
        <v>764</v>
      </c>
      <c r="BZ1066">
        <v>4.4770000000000003</v>
      </c>
      <c r="CA1066">
        <v>1</v>
      </c>
      <c r="CB1066" s="2">
        <f t="shared" si="135"/>
        <v>45669</v>
      </c>
      <c r="CC1066" s="3">
        <f t="shared" si="136"/>
        <v>8.3333333333333329E-2</v>
      </c>
      <c r="CD1066" s="4">
        <f t="shared" si="130"/>
        <v>45669.083333333336</v>
      </c>
      <c r="CE1066" s="18">
        <f t="shared" si="133"/>
        <v>0.21000000000000008</v>
      </c>
      <c r="CF1066" s="18">
        <f t="shared" si="134"/>
        <v>9.9999999999999992E-2</v>
      </c>
      <c r="CG1066" s="19">
        <f t="shared" si="137"/>
        <v>225</v>
      </c>
      <c r="CH1066" s="19">
        <f t="shared" si="137"/>
        <v>315</v>
      </c>
      <c r="CI1066" s="19">
        <f t="shared" si="131"/>
        <v>225</v>
      </c>
      <c r="CJ1066" s="19">
        <f t="shared" si="132"/>
        <v>315</v>
      </c>
    </row>
    <row r="1067" spans="1:88" x14ac:dyDescent="0.35">
      <c r="A1067" t="s">
        <v>156</v>
      </c>
      <c r="B1067" t="s">
        <v>1229</v>
      </c>
      <c r="C1067">
        <v>32.5</v>
      </c>
      <c r="D1067">
        <v>32.5</v>
      </c>
      <c r="E1067">
        <v>32.4</v>
      </c>
      <c r="F1067">
        <v>67</v>
      </c>
      <c r="G1067">
        <v>23</v>
      </c>
      <c r="H1067">
        <v>32</v>
      </c>
      <c r="I1067">
        <v>65</v>
      </c>
      <c r="J1067">
        <v>2.5</v>
      </c>
      <c r="K1067">
        <v>11</v>
      </c>
      <c r="L1067">
        <v>30</v>
      </c>
      <c r="M1067" t="s">
        <v>78</v>
      </c>
      <c r="N1067" t="s">
        <v>86</v>
      </c>
      <c r="O1067">
        <v>0</v>
      </c>
      <c r="P1067">
        <v>0</v>
      </c>
      <c r="Q1067">
        <v>0</v>
      </c>
      <c r="S1067">
        <v>0</v>
      </c>
      <c r="U1067">
        <v>0</v>
      </c>
      <c r="V1067">
        <v>344</v>
      </c>
      <c r="W1067">
        <v>30</v>
      </c>
      <c r="X1067">
        <v>1</v>
      </c>
      <c r="Y1067">
        <v>0</v>
      </c>
      <c r="Z1067" t="s">
        <v>72</v>
      </c>
      <c r="AA1067">
        <v>266</v>
      </c>
      <c r="AB1067">
        <v>63</v>
      </c>
      <c r="AG1067">
        <v>19.600000000000001</v>
      </c>
      <c r="AH1067">
        <v>24.6</v>
      </c>
      <c r="AK1067">
        <v>0</v>
      </c>
      <c r="AM1067">
        <v>282</v>
      </c>
      <c r="AN1067">
        <v>35</v>
      </c>
      <c r="AO1067">
        <v>2</v>
      </c>
      <c r="AP1067">
        <v>0</v>
      </c>
      <c r="AQ1067" t="s">
        <v>145</v>
      </c>
      <c r="AR1067">
        <v>0</v>
      </c>
      <c r="AS1067">
        <v>0</v>
      </c>
      <c r="AT1067">
        <v>33.299999999999997</v>
      </c>
      <c r="AU1067">
        <v>33.299999999999997</v>
      </c>
      <c r="AV1067">
        <v>33.200000000000003</v>
      </c>
      <c r="AW1067">
        <v>66</v>
      </c>
      <c r="AX1067">
        <v>23</v>
      </c>
      <c r="AY1067">
        <v>32</v>
      </c>
      <c r="BA1067">
        <v>2.6</v>
      </c>
      <c r="BB1067">
        <v>14</v>
      </c>
      <c r="BC1067">
        <v>31</v>
      </c>
      <c r="BD1067" t="s">
        <v>77</v>
      </c>
      <c r="BE1067" t="s">
        <v>82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242</v>
      </c>
      <c r="BN1067">
        <v>38</v>
      </c>
      <c r="BO1067">
        <v>1</v>
      </c>
      <c r="BP1067">
        <v>0</v>
      </c>
      <c r="BQ1067" t="s">
        <v>72</v>
      </c>
      <c r="BR1067">
        <v>185</v>
      </c>
      <c r="BS1067">
        <v>45</v>
      </c>
      <c r="BT1067">
        <v>61.2</v>
      </c>
      <c r="BU1067">
        <v>44</v>
      </c>
      <c r="BV1067">
        <v>38.9</v>
      </c>
      <c r="BW1067">
        <v>59</v>
      </c>
      <c r="BX1067">
        <v>29.51</v>
      </c>
      <c r="BY1067">
        <v>764</v>
      </c>
      <c r="BZ1067">
        <v>4.4770000000000003</v>
      </c>
      <c r="CA1067">
        <v>1</v>
      </c>
      <c r="CB1067" s="2">
        <f t="shared" si="135"/>
        <v>45669</v>
      </c>
      <c r="CC1067" s="3">
        <f t="shared" si="136"/>
        <v>9.375E-2</v>
      </c>
      <c r="CD1067" s="4">
        <f t="shared" si="130"/>
        <v>45669.09375</v>
      </c>
      <c r="CE1067" s="18">
        <f t="shared" si="133"/>
        <v>0.21000000000000008</v>
      </c>
      <c r="CF1067" s="18">
        <f t="shared" si="134"/>
        <v>9.9999999999999992E-2</v>
      </c>
      <c r="CG1067" s="19">
        <f t="shared" si="137"/>
        <v>540</v>
      </c>
      <c r="CH1067" s="19">
        <f t="shared" si="137"/>
        <v>337.5</v>
      </c>
      <c r="CI1067" s="19">
        <f t="shared" si="131"/>
        <v>180</v>
      </c>
      <c r="CJ1067" s="19">
        <f t="shared" si="132"/>
        <v>337.5</v>
      </c>
    </row>
    <row r="1068" spans="1:88" x14ac:dyDescent="0.35">
      <c r="A1068" t="s">
        <v>156</v>
      </c>
      <c r="B1068" t="s">
        <v>1230</v>
      </c>
      <c r="C1068">
        <v>32.6</v>
      </c>
      <c r="D1068">
        <v>32.6</v>
      </c>
      <c r="E1068">
        <v>32.5</v>
      </c>
      <c r="F1068">
        <v>66</v>
      </c>
      <c r="G1068">
        <v>22</v>
      </c>
      <c r="H1068">
        <v>32</v>
      </c>
      <c r="I1068">
        <v>65</v>
      </c>
      <c r="J1068">
        <v>2.6</v>
      </c>
      <c r="K1068">
        <v>9</v>
      </c>
      <c r="L1068">
        <v>31</v>
      </c>
      <c r="M1068" t="s">
        <v>86</v>
      </c>
      <c r="N1068" t="s">
        <v>85</v>
      </c>
      <c r="O1068">
        <v>0</v>
      </c>
      <c r="P1068">
        <v>0</v>
      </c>
      <c r="Q1068">
        <v>0</v>
      </c>
      <c r="S1068">
        <v>0</v>
      </c>
      <c r="U1068">
        <v>0</v>
      </c>
      <c r="V1068">
        <v>342</v>
      </c>
      <c r="W1068">
        <v>29</v>
      </c>
      <c r="X1068">
        <v>1</v>
      </c>
      <c r="Y1068">
        <v>0</v>
      </c>
      <c r="Z1068" t="s">
        <v>72</v>
      </c>
      <c r="AA1068">
        <v>256</v>
      </c>
      <c r="AB1068">
        <v>70</v>
      </c>
      <c r="AG1068">
        <v>19.8</v>
      </c>
      <c r="AH1068">
        <v>24.9</v>
      </c>
      <c r="AK1068">
        <v>0</v>
      </c>
      <c r="AM1068">
        <v>283</v>
      </c>
      <c r="AN1068">
        <v>36</v>
      </c>
      <c r="AO1068">
        <v>2</v>
      </c>
      <c r="AP1068">
        <v>0</v>
      </c>
      <c r="AQ1068" t="s">
        <v>145</v>
      </c>
      <c r="AR1068">
        <v>0</v>
      </c>
      <c r="AS1068">
        <v>0</v>
      </c>
      <c r="AT1068">
        <v>33.4</v>
      </c>
      <c r="AU1068">
        <v>33.4</v>
      </c>
      <c r="AV1068">
        <v>33.299999999999997</v>
      </c>
      <c r="AW1068">
        <v>66</v>
      </c>
      <c r="AX1068">
        <v>23</v>
      </c>
      <c r="AY1068">
        <v>32</v>
      </c>
      <c r="BA1068">
        <v>4.3</v>
      </c>
      <c r="BB1068">
        <v>12</v>
      </c>
      <c r="BC1068">
        <v>30</v>
      </c>
      <c r="BD1068" t="s">
        <v>82</v>
      </c>
      <c r="BE1068" t="s">
        <v>82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248</v>
      </c>
      <c r="BN1068">
        <v>38</v>
      </c>
      <c r="BO1068">
        <v>1</v>
      </c>
      <c r="BP1068">
        <v>0</v>
      </c>
      <c r="BQ1068" t="s">
        <v>72</v>
      </c>
      <c r="BR1068">
        <v>188</v>
      </c>
      <c r="BS1068">
        <v>47</v>
      </c>
      <c r="BT1068">
        <v>61.1</v>
      </c>
      <c r="BU1068">
        <v>44</v>
      </c>
      <c r="BV1068">
        <v>38.799999999999997</v>
      </c>
      <c r="BW1068">
        <v>59</v>
      </c>
      <c r="BX1068">
        <v>29.5</v>
      </c>
      <c r="BY1068">
        <v>764</v>
      </c>
      <c r="BZ1068">
        <v>4.4770000000000003</v>
      </c>
      <c r="CA1068">
        <v>1</v>
      </c>
      <c r="CB1068" s="2">
        <f t="shared" si="135"/>
        <v>45669</v>
      </c>
      <c r="CC1068" s="3">
        <f t="shared" si="136"/>
        <v>0.10416666666666667</v>
      </c>
      <c r="CD1068" s="4">
        <f t="shared" si="130"/>
        <v>45669.104166666664</v>
      </c>
      <c r="CE1068" s="18">
        <f t="shared" si="133"/>
        <v>0.21000000000000008</v>
      </c>
      <c r="CF1068" s="18">
        <f t="shared" si="134"/>
        <v>9.9999999999999992E-2</v>
      </c>
      <c r="CG1068" s="19">
        <f t="shared" si="137"/>
        <v>202.5</v>
      </c>
      <c r="CH1068" s="19">
        <f t="shared" si="137"/>
        <v>337.5</v>
      </c>
      <c r="CI1068" s="19">
        <f t="shared" si="131"/>
        <v>202.5</v>
      </c>
      <c r="CJ1068" s="19">
        <f t="shared" si="132"/>
        <v>337.5</v>
      </c>
    </row>
    <row r="1069" spans="1:88" x14ac:dyDescent="0.35">
      <c r="A1069" t="s">
        <v>156</v>
      </c>
      <c r="B1069" t="s">
        <v>1231</v>
      </c>
      <c r="C1069">
        <v>32.6</v>
      </c>
      <c r="D1069">
        <v>32.6</v>
      </c>
      <c r="E1069">
        <v>32.6</v>
      </c>
      <c r="F1069">
        <v>66</v>
      </c>
      <c r="G1069">
        <v>22</v>
      </c>
      <c r="H1069">
        <v>32</v>
      </c>
      <c r="I1069">
        <v>65</v>
      </c>
      <c r="J1069">
        <v>2.1</v>
      </c>
      <c r="K1069">
        <v>7</v>
      </c>
      <c r="L1069">
        <v>31</v>
      </c>
      <c r="M1069" t="s">
        <v>85</v>
      </c>
      <c r="N1069" t="s">
        <v>77</v>
      </c>
      <c r="O1069">
        <v>0</v>
      </c>
      <c r="P1069">
        <v>0</v>
      </c>
      <c r="Q1069">
        <v>0</v>
      </c>
      <c r="S1069">
        <v>0</v>
      </c>
      <c r="U1069">
        <v>0</v>
      </c>
      <c r="V1069">
        <v>342</v>
      </c>
      <c r="W1069">
        <v>28</v>
      </c>
      <c r="X1069">
        <v>1</v>
      </c>
      <c r="Y1069">
        <v>0</v>
      </c>
      <c r="Z1069" t="s">
        <v>72</v>
      </c>
      <c r="AA1069">
        <v>270</v>
      </c>
      <c r="AB1069">
        <v>57</v>
      </c>
      <c r="AG1069">
        <v>19.600000000000001</v>
      </c>
      <c r="AH1069">
        <v>24.9</v>
      </c>
      <c r="AK1069">
        <v>0</v>
      </c>
      <c r="AM1069">
        <v>283</v>
      </c>
      <c r="AN1069">
        <v>41</v>
      </c>
      <c r="AO1069">
        <v>2</v>
      </c>
      <c r="AP1069">
        <v>0</v>
      </c>
      <c r="AQ1069" t="s">
        <v>145</v>
      </c>
      <c r="AR1069">
        <v>0</v>
      </c>
      <c r="AS1069">
        <v>0</v>
      </c>
      <c r="AT1069">
        <v>33.4</v>
      </c>
      <c r="AU1069">
        <v>33.4</v>
      </c>
      <c r="AV1069">
        <v>33.4</v>
      </c>
      <c r="AW1069">
        <v>66</v>
      </c>
      <c r="AX1069">
        <v>23</v>
      </c>
      <c r="AY1069">
        <v>32</v>
      </c>
      <c r="BA1069">
        <v>2.2999999999999998</v>
      </c>
      <c r="BB1069">
        <v>13</v>
      </c>
      <c r="BC1069">
        <v>30</v>
      </c>
      <c r="BD1069" t="s">
        <v>82</v>
      </c>
      <c r="BE1069" t="s">
        <v>82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251</v>
      </c>
      <c r="BN1069">
        <v>33</v>
      </c>
      <c r="BO1069">
        <v>2</v>
      </c>
      <c r="BP1069">
        <v>0</v>
      </c>
      <c r="BQ1069" t="s">
        <v>72</v>
      </c>
      <c r="BR1069">
        <v>212</v>
      </c>
      <c r="BS1069">
        <v>24</v>
      </c>
      <c r="BT1069">
        <v>61</v>
      </c>
      <c r="BU1069">
        <v>44</v>
      </c>
      <c r="BV1069">
        <v>38.700000000000003</v>
      </c>
      <c r="BW1069">
        <v>58</v>
      </c>
      <c r="BX1069">
        <v>29.51</v>
      </c>
      <c r="BY1069">
        <v>764</v>
      </c>
      <c r="BZ1069">
        <v>4.4770000000000003</v>
      </c>
      <c r="CA1069">
        <v>1</v>
      </c>
      <c r="CB1069" s="2">
        <f t="shared" si="135"/>
        <v>45669</v>
      </c>
      <c r="CC1069" s="3">
        <f t="shared" si="136"/>
        <v>0.11458333333333333</v>
      </c>
      <c r="CD1069" s="4">
        <f t="shared" si="130"/>
        <v>45669.114583333336</v>
      </c>
      <c r="CE1069" s="18">
        <f t="shared" si="133"/>
        <v>0.21000000000000008</v>
      </c>
      <c r="CF1069" s="18">
        <f t="shared" si="134"/>
        <v>9.9999999999999992E-2</v>
      </c>
      <c r="CG1069" s="19">
        <f t="shared" si="137"/>
        <v>292.5</v>
      </c>
      <c r="CH1069" s="19">
        <f t="shared" si="137"/>
        <v>337.5</v>
      </c>
      <c r="CI1069" s="19">
        <f t="shared" si="131"/>
        <v>292.5</v>
      </c>
      <c r="CJ1069" s="19">
        <f t="shared" si="132"/>
        <v>337.5</v>
      </c>
    </row>
    <row r="1070" spans="1:88" x14ac:dyDescent="0.35">
      <c r="A1070" t="s">
        <v>156</v>
      </c>
      <c r="B1070" t="s">
        <v>1232</v>
      </c>
      <c r="C1070">
        <v>32.6</v>
      </c>
      <c r="D1070">
        <v>32.6</v>
      </c>
      <c r="E1070">
        <v>32.6</v>
      </c>
      <c r="F1070">
        <v>66</v>
      </c>
      <c r="G1070">
        <v>22</v>
      </c>
      <c r="H1070">
        <v>32</v>
      </c>
      <c r="I1070">
        <v>65</v>
      </c>
      <c r="J1070">
        <v>2.2999999999999998</v>
      </c>
      <c r="K1070">
        <v>8</v>
      </c>
      <c r="L1070">
        <v>31</v>
      </c>
      <c r="M1070" t="s">
        <v>85</v>
      </c>
      <c r="N1070" t="s">
        <v>85</v>
      </c>
      <c r="O1070">
        <v>0</v>
      </c>
      <c r="P1070">
        <v>0</v>
      </c>
      <c r="Q1070">
        <v>0</v>
      </c>
      <c r="S1070">
        <v>0</v>
      </c>
      <c r="U1070">
        <v>0</v>
      </c>
      <c r="V1070">
        <v>344</v>
      </c>
      <c r="W1070">
        <v>29</v>
      </c>
      <c r="X1070">
        <v>1</v>
      </c>
      <c r="Y1070">
        <v>0</v>
      </c>
      <c r="Z1070" t="s">
        <v>72</v>
      </c>
      <c r="AA1070">
        <v>263</v>
      </c>
      <c r="AB1070">
        <v>65</v>
      </c>
      <c r="AG1070">
        <v>19.899999999999999</v>
      </c>
      <c r="AH1070">
        <v>24.7</v>
      </c>
      <c r="AK1070">
        <v>0</v>
      </c>
      <c r="AM1070">
        <v>279</v>
      </c>
      <c r="AN1070">
        <v>36</v>
      </c>
      <c r="AO1070">
        <v>2</v>
      </c>
      <c r="AP1070">
        <v>0</v>
      </c>
      <c r="AQ1070" t="s">
        <v>145</v>
      </c>
      <c r="AR1070">
        <v>0</v>
      </c>
      <c r="AS1070">
        <v>0</v>
      </c>
      <c r="AT1070">
        <v>33.4</v>
      </c>
      <c r="AU1070">
        <v>33.5</v>
      </c>
      <c r="AV1070">
        <v>33.4</v>
      </c>
      <c r="AW1070">
        <v>66</v>
      </c>
      <c r="AX1070">
        <v>23</v>
      </c>
      <c r="AY1070">
        <v>33</v>
      </c>
      <c r="BA1070">
        <v>1.9</v>
      </c>
      <c r="BB1070">
        <v>10</v>
      </c>
      <c r="BC1070">
        <v>31</v>
      </c>
      <c r="BD1070" t="s">
        <v>78</v>
      </c>
      <c r="BE1070" t="s">
        <v>78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251</v>
      </c>
      <c r="BN1070">
        <v>37</v>
      </c>
      <c r="BO1070">
        <v>2</v>
      </c>
      <c r="BP1070">
        <v>0</v>
      </c>
      <c r="BQ1070" t="s">
        <v>72</v>
      </c>
      <c r="BR1070">
        <v>209</v>
      </c>
      <c r="BS1070">
        <v>30</v>
      </c>
      <c r="BT1070">
        <v>61</v>
      </c>
      <c r="BU1070">
        <v>44</v>
      </c>
      <c r="BV1070">
        <v>38.700000000000003</v>
      </c>
      <c r="BW1070">
        <v>58</v>
      </c>
      <c r="BX1070">
        <v>29.52</v>
      </c>
      <c r="BY1070">
        <v>764</v>
      </c>
      <c r="BZ1070">
        <v>4.4770000000000003</v>
      </c>
      <c r="CA1070">
        <v>1</v>
      </c>
      <c r="CB1070" s="2">
        <f t="shared" si="135"/>
        <v>45669</v>
      </c>
      <c r="CC1070" s="3">
        <f t="shared" si="136"/>
        <v>0.125</v>
      </c>
      <c r="CD1070" s="4">
        <f t="shared" si="130"/>
        <v>45669.125</v>
      </c>
      <c r="CE1070" s="18">
        <f t="shared" si="133"/>
        <v>0.21000000000000008</v>
      </c>
      <c r="CF1070" s="18">
        <f t="shared" si="134"/>
        <v>9.9999999999999992E-2</v>
      </c>
      <c r="CG1070" s="19">
        <f t="shared" si="137"/>
        <v>202.5</v>
      </c>
      <c r="CH1070" s="19">
        <f t="shared" si="137"/>
        <v>315</v>
      </c>
      <c r="CI1070" s="19">
        <f t="shared" si="131"/>
        <v>202.5</v>
      </c>
      <c r="CJ1070" s="19">
        <f t="shared" si="132"/>
        <v>315</v>
      </c>
    </row>
    <row r="1071" spans="1:88" x14ac:dyDescent="0.35">
      <c r="A1071" t="s">
        <v>156</v>
      </c>
      <c r="B1071" t="s">
        <v>1233</v>
      </c>
      <c r="C1071">
        <v>32.700000000000003</v>
      </c>
      <c r="D1071">
        <v>32.700000000000003</v>
      </c>
      <c r="E1071">
        <v>32.6</v>
      </c>
      <c r="F1071">
        <v>66</v>
      </c>
      <c r="G1071">
        <v>22</v>
      </c>
      <c r="H1071">
        <v>32</v>
      </c>
      <c r="I1071">
        <v>65</v>
      </c>
      <c r="J1071">
        <v>2.1</v>
      </c>
      <c r="K1071">
        <v>8</v>
      </c>
      <c r="L1071">
        <v>31</v>
      </c>
      <c r="M1071" t="s">
        <v>74</v>
      </c>
      <c r="N1071" t="s">
        <v>74</v>
      </c>
      <c r="O1071">
        <v>0</v>
      </c>
      <c r="P1071">
        <v>0</v>
      </c>
      <c r="Q1071">
        <v>0</v>
      </c>
      <c r="S1071">
        <v>0</v>
      </c>
      <c r="U1071">
        <v>0</v>
      </c>
      <c r="V1071">
        <v>343</v>
      </c>
      <c r="W1071">
        <v>29</v>
      </c>
      <c r="X1071">
        <v>1</v>
      </c>
      <c r="Y1071">
        <v>0</v>
      </c>
      <c r="Z1071" t="s">
        <v>72</v>
      </c>
      <c r="AA1071">
        <v>272</v>
      </c>
      <c r="AB1071">
        <v>55</v>
      </c>
      <c r="AG1071">
        <v>19.899999999999999</v>
      </c>
      <c r="AH1071">
        <v>24.9</v>
      </c>
      <c r="AK1071">
        <v>0</v>
      </c>
      <c r="AM1071">
        <v>276</v>
      </c>
      <c r="AN1071">
        <v>39</v>
      </c>
      <c r="AO1071">
        <v>2</v>
      </c>
      <c r="AP1071">
        <v>0</v>
      </c>
      <c r="AQ1071" t="s">
        <v>145</v>
      </c>
      <c r="AR1071">
        <v>0</v>
      </c>
      <c r="AS1071">
        <v>0</v>
      </c>
      <c r="AT1071">
        <v>33.5</v>
      </c>
      <c r="AU1071">
        <v>33.5</v>
      </c>
      <c r="AV1071">
        <v>33.4</v>
      </c>
      <c r="AW1071">
        <v>66</v>
      </c>
      <c r="AX1071">
        <v>23</v>
      </c>
      <c r="AY1071">
        <v>33</v>
      </c>
      <c r="BA1071">
        <v>1.3</v>
      </c>
      <c r="BB1071">
        <v>10</v>
      </c>
      <c r="BC1071">
        <v>32</v>
      </c>
      <c r="BD1071" t="s">
        <v>82</v>
      </c>
      <c r="BE1071" t="s">
        <v>78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241</v>
      </c>
      <c r="BN1071">
        <v>35</v>
      </c>
      <c r="BO1071">
        <v>2</v>
      </c>
      <c r="BP1071">
        <v>0</v>
      </c>
      <c r="BQ1071" t="s">
        <v>72</v>
      </c>
      <c r="BR1071">
        <v>189</v>
      </c>
      <c r="BS1071">
        <v>40</v>
      </c>
      <c r="BT1071">
        <v>60.9</v>
      </c>
      <c r="BU1071">
        <v>44</v>
      </c>
      <c r="BV1071">
        <v>38.6</v>
      </c>
      <c r="BW1071">
        <v>58</v>
      </c>
      <c r="BX1071">
        <v>29.54</v>
      </c>
      <c r="BY1071">
        <v>764</v>
      </c>
      <c r="BZ1071">
        <v>4.4770000000000003</v>
      </c>
      <c r="CA1071">
        <v>1</v>
      </c>
      <c r="CB1071" s="2">
        <f t="shared" si="135"/>
        <v>45669</v>
      </c>
      <c r="CC1071" s="3">
        <f t="shared" si="136"/>
        <v>0.13541666666666666</v>
      </c>
      <c r="CD1071" s="4">
        <f t="shared" si="130"/>
        <v>45669.135416666664</v>
      </c>
      <c r="CE1071" s="18">
        <f t="shared" si="133"/>
        <v>0.21000000000000008</v>
      </c>
      <c r="CF1071" s="18">
        <f t="shared" si="134"/>
        <v>9.9999999999999992E-2</v>
      </c>
      <c r="CG1071" s="19">
        <f t="shared" si="137"/>
        <v>247.5</v>
      </c>
      <c r="CH1071" s="19">
        <f t="shared" si="137"/>
        <v>315</v>
      </c>
      <c r="CI1071" s="19">
        <f t="shared" si="131"/>
        <v>247.5</v>
      </c>
      <c r="CJ1071" s="19">
        <f t="shared" si="132"/>
        <v>315</v>
      </c>
    </row>
    <row r="1072" spans="1:88" x14ac:dyDescent="0.35">
      <c r="A1072" t="s">
        <v>156</v>
      </c>
      <c r="B1072" t="s">
        <v>1234</v>
      </c>
      <c r="C1072">
        <v>32.700000000000003</v>
      </c>
      <c r="D1072">
        <v>32.700000000000003</v>
      </c>
      <c r="E1072">
        <v>32.6</v>
      </c>
      <c r="F1072">
        <v>66</v>
      </c>
      <c r="G1072">
        <v>22</v>
      </c>
      <c r="H1072">
        <v>32</v>
      </c>
      <c r="I1072">
        <v>65</v>
      </c>
      <c r="J1072">
        <v>2.6</v>
      </c>
      <c r="K1072">
        <v>8</v>
      </c>
      <c r="L1072">
        <v>31</v>
      </c>
      <c r="M1072" t="s">
        <v>86</v>
      </c>
      <c r="N1072" t="s">
        <v>84</v>
      </c>
      <c r="O1072">
        <v>0</v>
      </c>
      <c r="P1072">
        <v>0</v>
      </c>
      <c r="Q1072">
        <v>0</v>
      </c>
      <c r="S1072">
        <v>0</v>
      </c>
      <c r="U1072">
        <v>0</v>
      </c>
      <c r="V1072">
        <v>343</v>
      </c>
      <c r="W1072">
        <v>30</v>
      </c>
      <c r="X1072">
        <v>1</v>
      </c>
      <c r="Y1072">
        <v>0</v>
      </c>
      <c r="Z1072" t="s">
        <v>72</v>
      </c>
      <c r="AA1072">
        <v>276</v>
      </c>
      <c r="AB1072">
        <v>52</v>
      </c>
      <c r="AG1072">
        <v>20.3</v>
      </c>
      <c r="AH1072">
        <v>25</v>
      </c>
      <c r="AK1072">
        <v>0</v>
      </c>
      <c r="AM1072">
        <v>296</v>
      </c>
      <c r="AN1072">
        <v>37</v>
      </c>
      <c r="AO1072">
        <v>2</v>
      </c>
      <c r="AP1072">
        <v>0</v>
      </c>
      <c r="AQ1072" t="s">
        <v>145</v>
      </c>
      <c r="AR1072">
        <v>0</v>
      </c>
      <c r="AS1072">
        <v>0</v>
      </c>
      <c r="AT1072">
        <v>33.5</v>
      </c>
      <c r="AU1072">
        <v>33.6</v>
      </c>
      <c r="AV1072">
        <v>33.5</v>
      </c>
      <c r="AW1072">
        <v>66</v>
      </c>
      <c r="AX1072">
        <v>23</v>
      </c>
      <c r="AY1072">
        <v>33</v>
      </c>
      <c r="BA1072">
        <v>1.1000000000000001</v>
      </c>
      <c r="BB1072">
        <v>11</v>
      </c>
      <c r="BC1072">
        <v>33</v>
      </c>
      <c r="BD1072" t="s">
        <v>78</v>
      </c>
      <c r="BE1072" t="s">
        <v>78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268</v>
      </c>
      <c r="BN1072">
        <v>35</v>
      </c>
      <c r="BO1072">
        <v>2</v>
      </c>
      <c r="BP1072">
        <v>0</v>
      </c>
      <c r="BQ1072" t="s">
        <v>72</v>
      </c>
      <c r="BR1072">
        <v>225</v>
      </c>
      <c r="BS1072">
        <v>30</v>
      </c>
      <c r="BT1072">
        <v>60.8</v>
      </c>
      <c r="BU1072">
        <v>44</v>
      </c>
      <c r="BV1072">
        <v>38.5</v>
      </c>
      <c r="BW1072">
        <v>58</v>
      </c>
      <c r="BX1072">
        <v>29.55</v>
      </c>
      <c r="BY1072">
        <v>764</v>
      </c>
      <c r="BZ1072">
        <v>4.4770000000000003</v>
      </c>
      <c r="CA1072">
        <v>1</v>
      </c>
      <c r="CB1072" s="2">
        <f t="shared" si="135"/>
        <v>45669</v>
      </c>
      <c r="CC1072" s="3">
        <f t="shared" si="136"/>
        <v>0.14583333333333334</v>
      </c>
      <c r="CD1072" s="4">
        <f t="shared" si="130"/>
        <v>45669.145833333336</v>
      </c>
      <c r="CE1072" s="18">
        <f t="shared" si="133"/>
        <v>0.21000000000000008</v>
      </c>
      <c r="CF1072" s="18">
        <f t="shared" si="134"/>
        <v>9.9999999999999992E-2</v>
      </c>
      <c r="CG1072" s="19">
        <f t="shared" si="137"/>
        <v>225</v>
      </c>
      <c r="CH1072" s="19">
        <f t="shared" si="137"/>
        <v>315</v>
      </c>
      <c r="CI1072" s="19">
        <f t="shared" si="131"/>
        <v>225</v>
      </c>
      <c r="CJ1072" s="19">
        <f t="shared" si="132"/>
        <v>315</v>
      </c>
    </row>
    <row r="1073" spans="1:88" x14ac:dyDescent="0.35">
      <c r="A1073" t="s">
        <v>156</v>
      </c>
      <c r="B1073" t="s">
        <v>1235</v>
      </c>
      <c r="C1073">
        <v>32.799999999999997</v>
      </c>
      <c r="D1073">
        <v>32.799999999999997</v>
      </c>
      <c r="E1073">
        <v>32.700000000000003</v>
      </c>
      <c r="F1073">
        <v>66</v>
      </c>
      <c r="G1073">
        <v>23</v>
      </c>
      <c r="H1073">
        <v>32</v>
      </c>
      <c r="I1073">
        <v>65</v>
      </c>
      <c r="J1073">
        <v>2.4</v>
      </c>
      <c r="K1073">
        <v>8</v>
      </c>
      <c r="L1073">
        <v>31</v>
      </c>
      <c r="M1073" t="s">
        <v>84</v>
      </c>
      <c r="N1073" t="s">
        <v>85</v>
      </c>
      <c r="O1073">
        <v>0</v>
      </c>
      <c r="P1073">
        <v>0</v>
      </c>
      <c r="Q1073">
        <v>0</v>
      </c>
      <c r="S1073">
        <v>0</v>
      </c>
      <c r="U1073">
        <v>0</v>
      </c>
      <c r="V1073">
        <v>337</v>
      </c>
      <c r="W1073">
        <v>28</v>
      </c>
      <c r="X1073">
        <v>1</v>
      </c>
      <c r="Y1073">
        <v>0</v>
      </c>
      <c r="Z1073" t="s">
        <v>72</v>
      </c>
      <c r="AA1073">
        <v>260</v>
      </c>
      <c r="AB1073">
        <v>61</v>
      </c>
      <c r="AG1073">
        <v>20.3</v>
      </c>
      <c r="AH1073">
        <v>25</v>
      </c>
      <c r="AK1073">
        <v>0</v>
      </c>
      <c r="AM1073">
        <v>292</v>
      </c>
      <c r="AN1073">
        <v>35</v>
      </c>
      <c r="AO1073">
        <v>1</v>
      </c>
      <c r="AP1073">
        <v>0</v>
      </c>
      <c r="AQ1073" t="s">
        <v>145</v>
      </c>
      <c r="AR1073">
        <v>0</v>
      </c>
      <c r="AS1073">
        <v>0</v>
      </c>
      <c r="AT1073">
        <v>33.700000000000003</v>
      </c>
      <c r="AU1073">
        <v>33.700000000000003</v>
      </c>
      <c r="AV1073">
        <v>33.5</v>
      </c>
      <c r="AW1073">
        <v>66</v>
      </c>
      <c r="AX1073">
        <v>23</v>
      </c>
      <c r="AY1073">
        <v>33</v>
      </c>
      <c r="BA1073">
        <v>2.4</v>
      </c>
      <c r="BB1073">
        <v>12</v>
      </c>
      <c r="BC1073">
        <v>32</v>
      </c>
      <c r="BD1073" t="s">
        <v>82</v>
      </c>
      <c r="BE1073" t="s">
        <v>78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260</v>
      </c>
      <c r="BN1073">
        <v>38</v>
      </c>
      <c r="BO1073">
        <v>2</v>
      </c>
      <c r="BP1073">
        <v>0</v>
      </c>
      <c r="BQ1073" t="s">
        <v>72</v>
      </c>
      <c r="BR1073">
        <v>210</v>
      </c>
      <c r="BS1073">
        <v>36</v>
      </c>
      <c r="BT1073">
        <v>60.7</v>
      </c>
      <c r="BU1073">
        <v>44</v>
      </c>
      <c r="BV1073">
        <v>38.4</v>
      </c>
      <c r="BW1073">
        <v>58</v>
      </c>
      <c r="BX1073">
        <v>29.56</v>
      </c>
      <c r="BY1073">
        <v>764</v>
      </c>
      <c r="BZ1073">
        <v>4.4770000000000003</v>
      </c>
      <c r="CA1073">
        <v>1</v>
      </c>
      <c r="CB1073" s="2">
        <f t="shared" si="135"/>
        <v>45669</v>
      </c>
      <c r="CC1073" s="3">
        <f t="shared" si="136"/>
        <v>0.15625</v>
      </c>
      <c r="CD1073" s="4">
        <f t="shared" si="130"/>
        <v>45669.15625</v>
      </c>
      <c r="CE1073" s="18">
        <f t="shared" si="133"/>
        <v>0.21000000000000008</v>
      </c>
      <c r="CF1073" s="18">
        <f t="shared" si="134"/>
        <v>9.9999999999999992E-2</v>
      </c>
      <c r="CG1073" s="19">
        <f t="shared" si="137"/>
        <v>202.5</v>
      </c>
      <c r="CH1073" s="19">
        <f t="shared" si="137"/>
        <v>315</v>
      </c>
      <c r="CI1073" s="19">
        <f t="shared" si="131"/>
        <v>202.5</v>
      </c>
      <c r="CJ1073" s="19">
        <f t="shared" si="132"/>
        <v>315</v>
      </c>
    </row>
    <row r="1074" spans="1:88" x14ac:dyDescent="0.35">
      <c r="A1074" t="s">
        <v>156</v>
      </c>
      <c r="B1074" t="s">
        <v>1236</v>
      </c>
      <c r="C1074">
        <v>32.9</v>
      </c>
      <c r="D1074">
        <v>32.9</v>
      </c>
      <c r="E1074">
        <v>32.799999999999997</v>
      </c>
      <c r="F1074">
        <v>66</v>
      </c>
      <c r="G1074">
        <v>23</v>
      </c>
      <c r="H1074">
        <v>32</v>
      </c>
      <c r="I1074">
        <v>65</v>
      </c>
      <c r="J1074">
        <v>1.8</v>
      </c>
      <c r="K1074">
        <v>7</v>
      </c>
      <c r="L1074">
        <v>31</v>
      </c>
      <c r="M1074" t="s">
        <v>85</v>
      </c>
      <c r="N1074" t="s">
        <v>86</v>
      </c>
      <c r="O1074">
        <v>0</v>
      </c>
      <c r="P1074">
        <v>0</v>
      </c>
      <c r="Q1074">
        <v>0</v>
      </c>
      <c r="S1074">
        <v>0</v>
      </c>
      <c r="U1074">
        <v>0</v>
      </c>
      <c r="V1074">
        <v>335</v>
      </c>
      <c r="W1074">
        <v>30</v>
      </c>
      <c r="X1074">
        <v>1</v>
      </c>
      <c r="Y1074">
        <v>0</v>
      </c>
      <c r="Z1074" t="s">
        <v>72</v>
      </c>
      <c r="AA1074">
        <v>246</v>
      </c>
      <c r="AB1074">
        <v>74</v>
      </c>
      <c r="AG1074">
        <v>20.399999999999999</v>
      </c>
      <c r="AH1074">
        <v>25.2</v>
      </c>
      <c r="AK1074">
        <v>0</v>
      </c>
      <c r="AM1074">
        <v>306</v>
      </c>
      <c r="AN1074">
        <v>38</v>
      </c>
      <c r="AO1074">
        <v>1</v>
      </c>
      <c r="AP1074">
        <v>0</v>
      </c>
      <c r="AQ1074" t="s">
        <v>145</v>
      </c>
      <c r="AR1074">
        <v>0</v>
      </c>
      <c r="AS1074">
        <v>0</v>
      </c>
      <c r="AT1074">
        <v>33.700000000000003</v>
      </c>
      <c r="AU1074">
        <v>33.700000000000003</v>
      </c>
      <c r="AV1074">
        <v>33.700000000000003</v>
      </c>
      <c r="AW1074">
        <v>66</v>
      </c>
      <c r="AX1074">
        <v>23</v>
      </c>
      <c r="AY1074">
        <v>33</v>
      </c>
      <c r="BA1074">
        <v>3.4</v>
      </c>
      <c r="BB1074">
        <v>11</v>
      </c>
      <c r="BC1074">
        <v>31</v>
      </c>
      <c r="BD1074" t="s">
        <v>77</v>
      </c>
      <c r="BE1074" t="s">
        <v>82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260</v>
      </c>
      <c r="BN1074">
        <v>34</v>
      </c>
      <c r="BO1074">
        <v>2</v>
      </c>
      <c r="BP1074">
        <v>0</v>
      </c>
      <c r="BQ1074" t="s">
        <v>72</v>
      </c>
      <c r="BR1074">
        <v>201</v>
      </c>
      <c r="BS1074">
        <v>47</v>
      </c>
      <c r="BT1074">
        <v>60.6</v>
      </c>
      <c r="BU1074">
        <v>44</v>
      </c>
      <c r="BV1074">
        <v>38.299999999999997</v>
      </c>
      <c r="BW1074">
        <v>58</v>
      </c>
      <c r="BX1074">
        <v>29.56</v>
      </c>
      <c r="BY1074">
        <v>764</v>
      </c>
      <c r="BZ1074">
        <v>4.4770000000000003</v>
      </c>
      <c r="CA1074">
        <v>1</v>
      </c>
      <c r="CB1074" s="2">
        <f t="shared" si="135"/>
        <v>45669</v>
      </c>
      <c r="CC1074" s="3">
        <f t="shared" si="136"/>
        <v>0.16666666666666666</v>
      </c>
      <c r="CD1074" s="4">
        <f t="shared" si="130"/>
        <v>45669.166666666664</v>
      </c>
      <c r="CE1074" s="18">
        <f t="shared" si="133"/>
        <v>0.21000000000000008</v>
      </c>
      <c r="CF1074" s="18">
        <f t="shared" si="134"/>
        <v>9.9999999999999992E-2</v>
      </c>
      <c r="CG1074" s="19">
        <f t="shared" si="137"/>
        <v>540</v>
      </c>
      <c r="CH1074" s="19">
        <f t="shared" si="137"/>
        <v>337.5</v>
      </c>
      <c r="CI1074" s="19">
        <f t="shared" si="131"/>
        <v>180</v>
      </c>
      <c r="CJ1074" s="19">
        <f t="shared" si="132"/>
        <v>337.5</v>
      </c>
    </row>
    <row r="1075" spans="1:88" x14ac:dyDescent="0.35">
      <c r="A1075" t="s">
        <v>156</v>
      </c>
      <c r="B1075" t="s">
        <v>1237</v>
      </c>
      <c r="C1075">
        <v>33</v>
      </c>
      <c r="D1075">
        <v>33</v>
      </c>
      <c r="E1075">
        <v>32.799999999999997</v>
      </c>
      <c r="F1075">
        <v>66</v>
      </c>
      <c r="G1075">
        <v>23</v>
      </c>
      <c r="H1075">
        <v>32</v>
      </c>
      <c r="I1075">
        <v>65</v>
      </c>
      <c r="J1075">
        <v>2.2999999999999998</v>
      </c>
      <c r="K1075">
        <v>10</v>
      </c>
      <c r="L1075">
        <v>31</v>
      </c>
      <c r="M1075" t="s">
        <v>87</v>
      </c>
      <c r="N1075" t="s">
        <v>84</v>
      </c>
      <c r="O1075">
        <v>0</v>
      </c>
      <c r="P1075">
        <v>0</v>
      </c>
      <c r="Q1075">
        <v>0</v>
      </c>
      <c r="S1075">
        <v>0</v>
      </c>
      <c r="U1075">
        <v>0</v>
      </c>
      <c r="V1075">
        <v>334</v>
      </c>
      <c r="W1075">
        <v>30</v>
      </c>
      <c r="X1075">
        <v>2</v>
      </c>
      <c r="Y1075">
        <v>0</v>
      </c>
      <c r="Z1075" t="s">
        <v>72</v>
      </c>
      <c r="AA1075">
        <v>268</v>
      </c>
      <c r="AB1075">
        <v>50</v>
      </c>
      <c r="AG1075">
        <v>20.6</v>
      </c>
      <c r="AH1075">
        <v>25.3</v>
      </c>
      <c r="AK1075">
        <v>0</v>
      </c>
      <c r="AM1075">
        <v>297</v>
      </c>
      <c r="AN1075">
        <v>35</v>
      </c>
      <c r="AO1075">
        <v>1</v>
      </c>
      <c r="AP1075">
        <v>0</v>
      </c>
      <c r="AQ1075" t="s">
        <v>145</v>
      </c>
      <c r="AR1075">
        <v>0</v>
      </c>
      <c r="AS1075">
        <v>0</v>
      </c>
      <c r="AT1075">
        <v>33.799999999999997</v>
      </c>
      <c r="AU1075">
        <v>33.799999999999997</v>
      </c>
      <c r="AV1075">
        <v>33.700000000000003</v>
      </c>
      <c r="AW1075">
        <v>66</v>
      </c>
      <c r="AX1075">
        <v>23</v>
      </c>
      <c r="AY1075">
        <v>33</v>
      </c>
      <c r="BA1075">
        <v>4.5999999999999996</v>
      </c>
      <c r="BB1075">
        <v>15</v>
      </c>
      <c r="BC1075">
        <v>29</v>
      </c>
      <c r="BD1075" t="s">
        <v>82</v>
      </c>
      <c r="BE1075" t="s">
        <v>82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266</v>
      </c>
      <c r="BN1075">
        <v>37</v>
      </c>
      <c r="BO1075">
        <v>2</v>
      </c>
      <c r="BP1075">
        <v>0</v>
      </c>
      <c r="BQ1075" t="s">
        <v>72</v>
      </c>
      <c r="BR1075">
        <v>210</v>
      </c>
      <c r="BS1075">
        <v>44</v>
      </c>
      <c r="BT1075">
        <v>60.5</v>
      </c>
      <c r="BU1075">
        <v>44</v>
      </c>
      <c r="BV1075">
        <v>38.200000000000003</v>
      </c>
      <c r="BW1075">
        <v>58</v>
      </c>
      <c r="BX1075">
        <v>29.57</v>
      </c>
      <c r="BY1075">
        <v>764</v>
      </c>
      <c r="BZ1075">
        <v>4.4770000000000003</v>
      </c>
      <c r="CA1075">
        <v>1</v>
      </c>
      <c r="CB1075" s="2">
        <f t="shared" si="135"/>
        <v>45669</v>
      </c>
      <c r="CC1075" s="3">
        <f t="shared" si="136"/>
        <v>0.17708333333333334</v>
      </c>
      <c r="CD1075" s="4">
        <f t="shared" si="130"/>
        <v>45669.177083333336</v>
      </c>
      <c r="CE1075" s="18">
        <f t="shared" si="133"/>
        <v>0.21000000000000008</v>
      </c>
      <c r="CF1075" s="18">
        <f t="shared" si="134"/>
        <v>9.9999999999999992E-2</v>
      </c>
      <c r="CG1075" s="19">
        <f t="shared" si="137"/>
        <v>225</v>
      </c>
      <c r="CH1075" s="19">
        <f t="shared" si="137"/>
        <v>337.5</v>
      </c>
      <c r="CI1075" s="19">
        <f t="shared" si="131"/>
        <v>225</v>
      </c>
      <c r="CJ1075" s="19">
        <f t="shared" si="132"/>
        <v>337.5</v>
      </c>
    </row>
    <row r="1076" spans="1:88" x14ac:dyDescent="0.35">
      <c r="A1076" t="s">
        <v>156</v>
      </c>
      <c r="B1076" t="s">
        <v>1238</v>
      </c>
      <c r="C1076">
        <v>33.1</v>
      </c>
      <c r="D1076">
        <v>33.1</v>
      </c>
      <c r="E1076">
        <v>33</v>
      </c>
      <c r="F1076">
        <v>66</v>
      </c>
      <c r="G1076">
        <v>23</v>
      </c>
      <c r="H1076">
        <v>32</v>
      </c>
      <c r="I1076">
        <v>65</v>
      </c>
      <c r="J1076">
        <v>2.8</v>
      </c>
      <c r="K1076">
        <v>8</v>
      </c>
      <c r="L1076">
        <v>31</v>
      </c>
      <c r="M1076" t="s">
        <v>71</v>
      </c>
      <c r="N1076" t="s">
        <v>86</v>
      </c>
      <c r="O1076">
        <v>0</v>
      </c>
      <c r="P1076">
        <v>0</v>
      </c>
      <c r="Q1076">
        <v>0</v>
      </c>
      <c r="S1076">
        <v>0</v>
      </c>
      <c r="U1076">
        <v>0</v>
      </c>
      <c r="V1076">
        <v>336</v>
      </c>
      <c r="W1076">
        <v>28</v>
      </c>
      <c r="X1076">
        <v>1</v>
      </c>
      <c r="Y1076">
        <v>0</v>
      </c>
      <c r="Z1076" t="s">
        <v>72</v>
      </c>
      <c r="AA1076">
        <v>267</v>
      </c>
      <c r="AB1076">
        <v>54</v>
      </c>
      <c r="AG1076">
        <v>20.9</v>
      </c>
      <c r="AH1076">
        <v>25.5</v>
      </c>
      <c r="AK1076">
        <v>0</v>
      </c>
      <c r="AM1076">
        <v>298</v>
      </c>
      <c r="AN1076">
        <v>35</v>
      </c>
      <c r="AO1076">
        <v>1</v>
      </c>
      <c r="AP1076">
        <v>0</v>
      </c>
      <c r="AQ1076" t="s">
        <v>145</v>
      </c>
      <c r="AR1076">
        <v>0</v>
      </c>
      <c r="AS1076">
        <v>0</v>
      </c>
      <c r="AT1076">
        <v>33.9</v>
      </c>
      <c r="AU1076">
        <v>33.9</v>
      </c>
      <c r="AV1076">
        <v>33.799999999999997</v>
      </c>
      <c r="AW1076">
        <v>66</v>
      </c>
      <c r="AX1076">
        <v>24</v>
      </c>
      <c r="AY1076">
        <v>33</v>
      </c>
      <c r="BA1076">
        <v>5.2</v>
      </c>
      <c r="BB1076">
        <v>15</v>
      </c>
      <c r="BC1076">
        <v>29</v>
      </c>
      <c r="BD1076" t="s">
        <v>78</v>
      </c>
      <c r="BE1076" t="s">
        <v>80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260</v>
      </c>
      <c r="BN1076">
        <v>39</v>
      </c>
      <c r="BO1076">
        <v>3</v>
      </c>
      <c r="BP1076">
        <v>0</v>
      </c>
      <c r="BQ1076" t="s">
        <v>72</v>
      </c>
      <c r="BR1076">
        <v>197</v>
      </c>
      <c r="BS1076">
        <v>49</v>
      </c>
      <c r="BT1076">
        <v>60.5</v>
      </c>
      <c r="BU1076">
        <v>44</v>
      </c>
      <c r="BV1076">
        <v>38.200000000000003</v>
      </c>
      <c r="BW1076">
        <v>58</v>
      </c>
      <c r="BX1076">
        <v>29.58</v>
      </c>
      <c r="BY1076">
        <v>764</v>
      </c>
      <c r="BZ1076">
        <v>4.4770000000000003</v>
      </c>
      <c r="CA1076">
        <v>1</v>
      </c>
      <c r="CB1076" s="2">
        <f t="shared" si="135"/>
        <v>45669</v>
      </c>
      <c r="CC1076" s="3">
        <f t="shared" si="136"/>
        <v>0.1875</v>
      </c>
      <c r="CD1076" s="4">
        <f t="shared" si="130"/>
        <v>45669.1875</v>
      </c>
      <c r="CE1076" s="18">
        <f t="shared" si="133"/>
        <v>0.21000000000000008</v>
      </c>
      <c r="CF1076" s="18">
        <f t="shared" si="134"/>
        <v>9.9999999999999992E-2</v>
      </c>
      <c r="CG1076" s="19">
        <f t="shared" si="137"/>
        <v>540</v>
      </c>
      <c r="CH1076" s="19">
        <f t="shared" si="137"/>
        <v>360</v>
      </c>
      <c r="CI1076" s="19">
        <f t="shared" si="131"/>
        <v>180</v>
      </c>
      <c r="CJ1076" s="19">
        <f t="shared" si="132"/>
        <v>360</v>
      </c>
    </row>
    <row r="1077" spans="1:88" x14ac:dyDescent="0.35">
      <c r="A1077" t="s">
        <v>156</v>
      </c>
      <c r="B1077" t="s">
        <v>1239</v>
      </c>
      <c r="C1077">
        <v>33.200000000000003</v>
      </c>
      <c r="D1077">
        <v>33.200000000000003</v>
      </c>
      <c r="E1077">
        <v>33.1</v>
      </c>
      <c r="F1077">
        <v>66</v>
      </c>
      <c r="G1077">
        <v>23</v>
      </c>
      <c r="H1077">
        <v>32</v>
      </c>
      <c r="I1077">
        <v>65</v>
      </c>
      <c r="J1077">
        <v>2.2999999999999998</v>
      </c>
      <c r="K1077">
        <v>8</v>
      </c>
      <c r="L1077">
        <v>31</v>
      </c>
      <c r="M1077" t="s">
        <v>77</v>
      </c>
      <c r="N1077" t="s">
        <v>75</v>
      </c>
      <c r="O1077">
        <v>0</v>
      </c>
      <c r="P1077">
        <v>0</v>
      </c>
      <c r="Q1077">
        <v>0</v>
      </c>
      <c r="S1077">
        <v>0</v>
      </c>
      <c r="U1077">
        <v>0</v>
      </c>
      <c r="V1077">
        <v>335</v>
      </c>
      <c r="W1077">
        <v>29</v>
      </c>
      <c r="X1077">
        <v>1</v>
      </c>
      <c r="Y1077">
        <v>0</v>
      </c>
      <c r="Z1077" t="s">
        <v>72</v>
      </c>
      <c r="AA1077">
        <v>264</v>
      </c>
      <c r="AB1077">
        <v>55</v>
      </c>
      <c r="AG1077">
        <v>20.9</v>
      </c>
      <c r="AH1077">
        <v>25.6</v>
      </c>
      <c r="AK1077">
        <v>0</v>
      </c>
      <c r="AM1077">
        <v>289</v>
      </c>
      <c r="AN1077">
        <v>38</v>
      </c>
      <c r="AO1077">
        <v>1</v>
      </c>
      <c r="AP1077">
        <v>0</v>
      </c>
      <c r="AQ1077" t="s">
        <v>145</v>
      </c>
      <c r="AR1077">
        <v>0</v>
      </c>
      <c r="AS1077">
        <v>0</v>
      </c>
      <c r="AT1077">
        <v>34</v>
      </c>
      <c r="AU1077">
        <v>34</v>
      </c>
      <c r="AV1077">
        <v>33.9</v>
      </c>
      <c r="AW1077">
        <v>66</v>
      </c>
      <c r="AX1077">
        <v>24</v>
      </c>
      <c r="AY1077">
        <v>33</v>
      </c>
      <c r="BA1077">
        <v>3.3</v>
      </c>
      <c r="BB1077">
        <v>15</v>
      </c>
      <c r="BC1077">
        <v>29</v>
      </c>
      <c r="BD1077" t="s">
        <v>78</v>
      </c>
      <c r="BE1077" t="s">
        <v>82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264</v>
      </c>
      <c r="BN1077">
        <v>34</v>
      </c>
      <c r="BO1077">
        <v>2</v>
      </c>
      <c r="BP1077">
        <v>0</v>
      </c>
      <c r="BQ1077" t="s">
        <v>72</v>
      </c>
      <c r="BR1077">
        <v>195</v>
      </c>
      <c r="BS1077">
        <v>54</v>
      </c>
      <c r="BT1077">
        <v>60.4</v>
      </c>
      <c r="BU1077">
        <v>44</v>
      </c>
      <c r="BV1077">
        <v>38.1</v>
      </c>
      <c r="BW1077">
        <v>58</v>
      </c>
      <c r="BX1077">
        <v>29.59</v>
      </c>
      <c r="BY1077">
        <v>764</v>
      </c>
      <c r="BZ1077">
        <v>4.4770000000000003</v>
      </c>
      <c r="CA1077">
        <v>1</v>
      </c>
      <c r="CB1077" s="2">
        <f t="shared" si="135"/>
        <v>45669</v>
      </c>
      <c r="CC1077" s="3">
        <f t="shared" si="136"/>
        <v>0.19791666666666666</v>
      </c>
      <c r="CD1077" s="4">
        <f t="shared" si="130"/>
        <v>45669.197916666664</v>
      </c>
      <c r="CE1077" s="18">
        <f t="shared" si="133"/>
        <v>0.21000000000000008</v>
      </c>
      <c r="CF1077" s="18">
        <f t="shared" si="134"/>
        <v>9.9999999999999992E-2</v>
      </c>
      <c r="CG1077" s="19">
        <f t="shared" si="137"/>
        <v>517.5</v>
      </c>
      <c r="CH1077" s="19">
        <f t="shared" si="137"/>
        <v>337.5</v>
      </c>
      <c r="CI1077" s="19">
        <f t="shared" si="131"/>
        <v>157.5</v>
      </c>
      <c r="CJ1077" s="19">
        <f t="shared" si="132"/>
        <v>337.5</v>
      </c>
    </row>
    <row r="1078" spans="1:88" x14ac:dyDescent="0.35">
      <c r="A1078" t="s">
        <v>156</v>
      </c>
      <c r="B1078" t="s">
        <v>1240</v>
      </c>
      <c r="C1078">
        <v>33.200000000000003</v>
      </c>
      <c r="D1078">
        <v>33.299999999999997</v>
      </c>
      <c r="E1078">
        <v>33.200000000000003</v>
      </c>
      <c r="F1078">
        <v>66</v>
      </c>
      <c r="G1078">
        <v>23</v>
      </c>
      <c r="H1078">
        <v>32</v>
      </c>
      <c r="I1078">
        <v>65</v>
      </c>
      <c r="J1078">
        <v>2.1</v>
      </c>
      <c r="K1078">
        <v>7</v>
      </c>
      <c r="L1078">
        <v>31</v>
      </c>
      <c r="M1078" t="s">
        <v>85</v>
      </c>
      <c r="N1078" t="s">
        <v>85</v>
      </c>
      <c r="O1078">
        <v>0</v>
      </c>
      <c r="P1078">
        <v>0</v>
      </c>
      <c r="Q1078">
        <v>0</v>
      </c>
      <c r="S1078">
        <v>0</v>
      </c>
      <c r="U1078">
        <v>0</v>
      </c>
      <c r="V1078">
        <v>334</v>
      </c>
      <c r="W1078">
        <v>30</v>
      </c>
      <c r="X1078">
        <v>1</v>
      </c>
      <c r="Y1078">
        <v>0</v>
      </c>
      <c r="Z1078" t="s">
        <v>72</v>
      </c>
      <c r="AA1078">
        <v>264</v>
      </c>
      <c r="AB1078">
        <v>55</v>
      </c>
      <c r="AG1078">
        <v>20.9</v>
      </c>
      <c r="AH1078">
        <v>25.5</v>
      </c>
      <c r="AK1078">
        <v>0</v>
      </c>
      <c r="AM1078">
        <v>289</v>
      </c>
      <c r="AN1078">
        <v>37</v>
      </c>
      <c r="AO1078">
        <v>1</v>
      </c>
      <c r="AP1078">
        <v>0</v>
      </c>
      <c r="AQ1078" t="s">
        <v>145</v>
      </c>
      <c r="AR1078">
        <v>0</v>
      </c>
      <c r="AS1078">
        <v>0</v>
      </c>
      <c r="AT1078">
        <v>34.1</v>
      </c>
      <c r="AU1078">
        <v>34.1</v>
      </c>
      <c r="AV1078">
        <v>34</v>
      </c>
      <c r="AW1078">
        <v>66</v>
      </c>
      <c r="AX1078">
        <v>24</v>
      </c>
      <c r="AY1078">
        <v>33</v>
      </c>
      <c r="BA1078">
        <v>2.6</v>
      </c>
      <c r="BB1078">
        <v>14</v>
      </c>
      <c r="BC1078">
        <v>32</v>
      </c>
      <c r="BD1078" t="s">
        <v>78</v>
      </c>
      <c r="BE1078" t="s">
        <v>82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258</v>
      </c>
      <c r="BN1078">
        <v>36</v>
      </c>
      <c r="BO1078">
        <v>2</v>
      </c>
      <c r="BP1078">
        <v>0</v>
      </c>
      <c r="BQ1078" t="s">
        <v>72</v>
      </c>
      <c r="BR1078">
        <v>210</v>
      </c>
      <c r="BS1078">
        <v>38</v>
      </c>
      <c r="BT1078">
        <v>60.3</v>
      </c>
      <c r="BU1078">
        <v>44</v>
      </c>
      <c r="BV1078">
        <v>38</v>
      </c>
      <c r="BW1078">
        <v>58</v>
      </c>
      <c r="BX1078">
        <v>29.59</v>
      </c>
      <c r="BY1078">
        <v>764</v>
      </c>
      <c r="BZ1078">
        <v>4.4770000000000003</v>
      </c>
      <c r="CA1078">
        <v>1</v>
      </c>
      <c r="CB1078" s="2">
        <f t="shared" si="135"/>
        <v>45669</v>
      </c>
      <c r="CC1078" s="3">
        <f t="shared" si="136"/>
        <v>0.20833333333333334</v>
      </c>
      <c r="CD1078" s="4">
        <f t="shared" si="130"/>
        <v>45669.208333333336</v>
      </c>
      <c r="CE1078" s="18">
        <f t="shared" si="133"/>
        <v>0.21000000000000008</v>
      </c>
      <c r="CF1078" s="18">
        <f t="shared" si="134"/>
        <v>9.9999999999999992E-2</v>
      </c>
      <c r="CG1078" s="19">
        <f t="shared" si="137"/>
        <v>202.5</v>
      </c>
      <c r="CH1078" s="19">
        <f t="shared" si="137"/>
        <v>337.5</v>
      </c>
      <c r="CI1078" s="19">
        <f t="shared" si="131"/>
        <v>202.5</v>
      </c>
      <c r="CJ1078" s="19">
        <f t="shared" si="132"/>
        <v>337.5</v>
      </c>
    </row>
    <row r="1079" spans="1:88" x14ac:dyDescent="0.35">
      <c r="A1079" t="s">
        <v>156</v>
      </c>
      <c r="B1079" t="s">
        <v>1241</v>
      </c>
      <c r="C1079">
        <v>33.200000000000003</v>
      </c>
      <c r="D1079">
        <v>33.299999999999997</v>
      </c>
      <c r="E1079">
        <v>33.200000000000003</v>
      </c>
      <c r="F1079">
        <v>66</v>
      </c>
      <c r="G1079">
        <v>23</v>
      </c>
      <c r="H1079">
        <v>32</v>
      </c>
      <c r="I1079">
        <v>65</v>
      </c>
      <c r="J1079">
        <v>2.1</v>
      </c>
      <c r="K1079">
        <v>8</v>
      </c>
      <c r="L1079">
        <v>31</v>
      </c>
      <c r="M1079" t="s">
        <v>85</v>
      </c>
      <c r="N1079" t="s">
        <v>86</v>
      </c>
      <c r="O1079">
        <v>0</v>
      </c>
      <c r="P1079">
        <v>0</v>
      </c>
      <c r="Q1079">
        <v>0</v>
      </c>
      <c r="S1079">
        <v>0</v>
      </c>
      <c r="U1079">
        <v>0</v>
      </c>
      <c r="V1079">
        <v>342</v>
      </c>
      <c r="W1079">
        <v>28</v>
      </c>
      <c r="X1079">
        <v>2</v>
      </c>
      <c r="Y1079">
        <v>0</v>
      </c>
      <c r="Z1079" t="s">
        <v>72</v>
      </c>
      <c r="AA1079">
        <v>262</v>
      </c>
      <c r="AB1079">
        <v>64</v>
      </c>
      <c r="AG1079">
        <v>21</v>
      </c>
      <c r="AH1079">
        <v>25.6</v>
      </c>
      <c r="AK1079">
        <v>0</v>
      </c>
      <c r="AM1079">
        <v>281</v>
      </c>
      <c r="AN1079">
        <v>37</v>
      </c>
      <c r="AO1079">
        <v>1</v>
      </c>
      <c r="AP1079">
        <v>0</v>
      </c>
      <c r="AQ1079" t="s">
        <v>145</v>
      </c>
      <c r="AR1079">
        <v>0</v>
      </c>
      <c r="AS1079">
        <v>0</v>
      </c>
      <c r="AT1079">
        <v>34.1</v>
      </c>
      <c r="AU1079">
        <v>34.1</v>
      </c>
      <c r="AV1079">
        <v>34</v>
      </c>
      <c r="AW1079">
        <v>65</v>
      </c>
      <c r="AX1079">
        <v>23</v>
      </c>
      <c r="AY1079">
        <v>33</v>
      </c>
      <c r="BA1079">
        <v>1.5</v>
      </c>
      <c r="BB1079">
        <v>15</v>
      </c>
      <c r="BC1079">
        <v>32</v>
      </c>
      <c r="BD1079" t="s">
        <v>78</v>
      </c>
      <c r="BE1079" t="s">
        <v>82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259</v>
      </c>
      <c r="BN1079">
        <v>37</v>
      </c>
      <c r="BO1079">
        <v>2</v>
      </c>
      <c r="BP1079">
        <v>0</v>
      </c>
      <c r="BQ1079" t="s">
        <v>72</v>
      </c>
      <c r="BR1079">
        <v>192</v>
      </c>
      <c r="BS1079">
        <v>53</v>
      </c>
      <c r="BT1079">
        <v>60.3</v>
      </c>
      <c r="BU1079">
        <v>44</v>
      </c>
      <c r="BV1079">
        <v>38</v>
      </c>
      <c r="BW1079">
        <v>58</v>
      </c>
      <c r="BX1079">
        <v>29.59</v>
      </c>
      <c r="BY1079">
        <v>764</v>
      </c>
      <c r="BZ1079">
        <v>4.4770000000000003</v>
      </c>
      <c r="CA1079">
        <v>1</v>
      </c>
      <c r="CB1079" s="2">
        <f t="shared" si="135"/>
        <v>45669</v>
      </c>
      <c r="CC1079" s="3">
        <f t="shared" si="136"/>
        <v>0.21875</v>
      </c>
      <c r="CD1079" s="4">
        <f t="shared" si="130"/>
        <v>45669.21875</v>
      </c>
      <c r="CE1079" s="18">
        <f t="shared" si="133"/>
        <v>0.21000000000000008</v>
      </c>
      <c r="CF1079" s="18">
        <f t="shared" si="134"/>
        <v>9.9999999999999992E-2</v>
      </c>
      <c r="CG1079" s="19">
        <f t="shared" si="137"/>
        <v>540</v>
      </c>
      <c r="CH1079" s="19">
        <f t="shared" si="137"/>
        <v>337.5</v>
      </c>
      <c r="CI1079" s="19">
        <f t="shared" si="131"/>
        <v>180</v>
      </c>
      <c r="CJ1079" s="19">
        <f t="shared" si="132"/>
        <v>337.5</v>
      </c>
    </row>
    <row r="1080" spans="1:88" x14ac:dyDescent="0.35">
      <c r="A1080" t="s">
        <v>156</v>
      </c>
      <c r="B1080" t="s">
        <v>1242</v>
      </c>
      <c r="C1080">
        <v>33.299999999999997</v>
      </c>
      <c r="D1080">
        <v>33.299999999999997</v>
      </c>
      <c r="E1080">
        <v>33.200000000000003</v>
      </c>
      <c r="F1080">
        <v>66</v>
      </c>
      <c r="G1080">
        <v>23</v>
      </c>
      <c r="H1080">
        <v>32</v>
      </c>
      <c r="I1080">
        <v>65</v>
      </c>
      <c r="J1080">
        <v>1.4</v>
      </c>
      <c r="K1080">
        <v>6</v>
      </c>
      <c r="L1080">
        <v>31</v>
      </c>
      <c r="M1080" t="s">
        <v>80</v>
      </c>
      <c r="N1080" t="s">
        <v>71</v>
      </c>
      <c r="O1080">
        <v>0</v>
      </c>
      <c r="P1080">
        <v>0</v>
      </c>
      <c r="Q1080">
        <v>0</v>
      </c>
      <c r="S1080">
        <v>0</v>
      </c>
      <c r="U1080">
        <v>0</v>
      </c>
      <c r="V1080">
        <v>344</v>
      </c>
      <c r="W1080">
        <v>28</v>
      </c>
      <c r="X1080">
        <v>2</v>
      </c>
      <c r="Y1080">
        <v>0</v>
      </c>
      <c r="Z1080" t="s">
        <v>72</v>
      </c>
      <c r="AA1080">
        <v>277</v>
      </c>
      <c r="AB1080">
        <v>51</v>
      </c>
      <c r="AG1080">
        <v>20.9</v>
      </c>
      <c r="AH1080">
        <v>25.5</v>
      </c>
      <c r="AK1080">
        <v>0</v>
      </c>
      <c r="AM1080">
        <v>293</v>
      </c>
      <c r="AN1080">
        <v>39</v>
      </c>
      <c r="AO1080">
        <v>1</v>
      </c>
      <c r="AP1080">
        <v>0</v>
      </c>
      <c r="AQ1080" t="s">
        <v>145</v>
      </c>
      <c r="AR1080">
        <v>0</v>
      </c>
      <c r="AS1080">
        <v>0</v>
      </c>
      <c r="AT1080">
        <v>34.200000000000003</v>
      </c>
      <c r="AU1080">
        <v>34.200000000000003</v>
      </c>
      <c r="AV1080">
        <v>34.1</v>
      </c>
      <c r="AW1080">
        <v>65</v>
      </c>
      <c r="AX1080">
        <v>23</v>
      </c>
      <c r="AY1080">
        <v>33</v>
      </c>
      <c r="BA1080">
        <v>0.9</v>
      </c>
      <c r="BB1080">
        <v>10</v>
      </c>
      <c r="BC1080">
        <v>32</v>
      </c>
      <c r="BD1080" t="s">
        <v>78</v>
      </c>
      <c r="BE1080" t="s">
        <v>78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264</v>
      </c>
      <c r="BN1080">
        <v>35</v>
      </c>
      <c r="BO1080">
        <v>2</v>
      </c>
      <c r="BP1080">
        <v>0</v>
      </c>
      <c r="BQ1080" t="s">
        <v>72</v>
      </c>
      <c r="BR1080">
        <v>207</v>
      </c>
      <c r="BS1080">
        <v>43</v>
      </c>
      <c r="BT1080">
        <v>60.3</v>
      </c>
      <c r="BU1080">
        <v>44</v>
      </c>
      <c r="BV1080">
        <v>38</v>
      </c>
      <c r="BW1080">
        <v>58</v>
      </c>
      <c r="BX1080">
        <v>29.59</v>
      </c>
      <c r="BY1080">
        <v>764</v>
      </c>
      <c r="BZ1080">
        <v>4.4770000000000003</v>
      </c>
      <c r="CA1080">
        <v>1</v>
      </c>
      <c r="CB1080" s="2">
        <f t="shared" si="135"/>
        <v>45669</v>
      </c>
      <c r="CC1080" s="3">
        <f t="shared" si="136"/>
        <v>0.22916666666666666</v>
      </c>
      <c r="CD1080" s="4">
        <f t="shared" si="130"/>
        <v>45669.229166666664</v>
      </c>
      <c r="CE1080" s="18">
        <f t="shared" si="133"/>
        <v>0.21000000000000008</v>
      </c>
      <c r="CF1080" s="18">
        <f t="shared" si="134"/>
        <v>9.9999999999999992E-2</v>
      </c>
      <c r="CG1080" s="19">
        <f t="shared" si="137"/>
        <v>382.5</v>
      </c>
      <c r="CH1080" s="19">
        <f t="shared" si="137"/>
        <v>315</v>
      </c>
      <c r="CI1080" s="19">
        <f t="shared" si="131"/>
        <v>22.5</v>
      </c>
      <c r="CJ1080" s="19">
        <f t="shared" si="132"/>
        <v>315</v>
      </c>
    </row>
    <row r="1081" spans="1:88" x14ac:dyDescent="0.35">
      <c r="A1081" t="s">
        <v>156</v>
      </c>
      <c r="B1081" t="s">
        <v>1243</v>
      </c>
      <c r="C1081">
        <v>33.200000000000003</v>
      </c>
      <c r="D1081">
        <v>33.299999999999997</v>
      </c>
      <c r="E1081">
        <v>33.200000000000003</v>
      </c>
      <c r="F1081">
        <v>66</v>
      </c>
      <c r="G1081">
        <v>23</v>
      </c>
      <c r="H1081">
        <v>32</v>
      </c>
      <c r="I1081">
        <v>65</v>
      </c>
      <c r="J1081">
        <v>0.9</v>
      </c>
      <c r="K1081">
        <v>4</v>
      </c>
      <c r="L1081">
        <v>32</v>
      </c>
      <c r="M1081" t="s">
        <v>84</v>
      </c>
      <c r="N1081" t="s">
        <v>84</v>
      </c>
      <c r="O1081">
        <v>0</v>
      </c>
      <c r="P1081">
        <v>0</v>
      </c>
      <c r="Q1081">
        <v>0</v>
      </c>
      <c r="S1081">
        <v>0</v>
      </c>
      <c r="U1081">
        <v>0</v>
      </c>
      <c r="V1081">
        <v>344</v>
      </c>
      <c r="W1081">
        <v>29</v>
      </c>
      <c r="X1081">
        <v>2</v>
      </c>
      <c r="Y1081">
        <v>0</v>
      </c>
      <c r="Z1081" t="s">
        <v>72</v>
      </c>
      <c r="AA1081">
        <v>289</v>
      </c>
      <c r="AB1081">
        <v>40</v>
      </c>
      <c r="AG1081">
        <v>20.7</v>
      </c>
      <c r="AH1081">
        <v>25.3</v>
      </c>
      <c r="AK1081">
        <v>0</v>
      </c>
      <c r="AM1081">
        <v>291</v>
      </c>
      <c r="AN1081">
        <v>37</v>
      </c>
      <c r="AO1081">
        <v>1</v>
      </c>
      <c r="AP1081">
        <v>0</v>
      </c>
      <c r="AQ1081" t="s">
        <v>145</v>
      </c>
      <c r="AR1081">
        <v>0</v>
      </c>
      <c r="AS1081">
        <v>0</v>
      </c>
      <c r="AT1081">
        <v>34.200000000000003</v>
      </c>
      <c r="AU1081">
        <v>34.200000000000003</v>
      </c>
      <c r="AV1081">
        <v>34.200000000000003</v>
      </c>
      <c r="AW1081">
        <v>65</v>
      </c>
      <c r="AX1081">
        <v>23</v>
      </c>
      <c r="AY1081">
        <v>33</v>
      </c>
      <c r="BA1081">
        <v>1.3</v>
      </c>
      <c r="BB1081">
        <v>8</v>
      </c>
      <c r="BC1081">
        <v>33</v>
      </c>
      <c r="BD1081" t="s">
        <v>78</v>
      </c>
      <c r="BE1081" t="s">
        <v>78</v>
      </c>
      <c r="BF1081">
        <v>0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261</v>
      </c>
      <c r="BN1081">
        <v>38</v>
      </c>
      <c r="BO1081">
        <v>2</v>
      </c>
      <c r="BP1081">
        <v>0</v>
      </c>
      <c r="BQ1081" t="s">
        <v>72</v>
      </c>
      <c r="BR1081">
        <v>199</v>
      </c>
      <c r="BS1081">
        <v>50</v>
      </c>
      <c r="BT1081">
        <v>60.2</v>
      </c>
      <c r="BU1081">
        <v>44</v>
      </c>
      <c r="BV1081">
        <v>38</v>
      </c>
      <c r="BW1081">
        <v>58</v>
      </c>
      <c r="BX1081">
        <v>29.59</v>
      </c>
      <c r="BY1081">
        <v>764</v>
      </c>
      <c r="BZ1081">
        <v>4.4770000000000003</v>
      </c>
      <c r="CA1081">
        <v>1</v>
      </c>
      <c r="CB1081" s="2">
        <f t="shared" si="135"/>
        <v>45669</v>
      </c>
      <c r="CC1081" s="3">
        <f t="shared" si="136"/>
        <v>0.23958333333333334</v>
      </c>
      <c r="CD1081" s="4">
        <f t="shared" si="130"/>
        <v>45669.239583333336</v>
      </c>
      <c r="CE1081" s="18">
        <f t="shared" si="133"/>
        <v>0.21000000000000008</v>
      </c>
      <c r="CF1081" s="18">
        <f t="shared" si="134"/>
        <v>9.9999999999999992E-2</v>
      </c>
      <c r="CG1081" s="19">
        <f t="shared" si="137"/>
        <v>225</v>
      </c>
      <c r="CH1081" s="19">
        <f t="shared" si="137"/>
        <v>315</v>
      </c>
      <c r="CI1081" s="19">
        <f t="shared" si="131"/>
        <v>225</v>
      </c>
      <c r="CJ1081" s="19">
        <f t="shared" si="132"/>
        <v>315</v>
      </c>
    </row>
    <row r="1082" spans="1:88" x14ac:dyDescent="0.35">
      <c r="A1082" t="s">
        <v>156</v>
      </c>
      <c r="B1082" t="s">
        <v>1244</v>
      </c>
      <c r="C1082">
        <v>33.200000000000003</v>
      </c>
      <c r="D1082">
        <v>33.200000000000003</v>
      </c>
      <c r="E1082">
        <v>33.1</v>
      </c>
      <c r="F1082">
        <v>66</v>
      </c>
      <c r="G1082">
        <v>23</v>
      </c>
      <c r="H1082">
        <v>32</v>
      </c>
      <c r="I1082">
        <v>65</v>
      </c>
      <c r="J1082">
        <v>1.6</v>
      </c>
      <c r="K1082">
        <v>5</v>
      </c>
      <c r="L1082">
        <v>32</v>
      </c>
      <c r="M1082" t="s">
        <v>84</v>
      </c>
      <c r="N1082" t="s">
        <v>84</v>
      </c>
      <c r="O1082">
        <v>0</v>
      </c>
      <c r="P1082">
        <v>0</v>
      </c>
      <c r="Q1082">
        <v>0</v>
      </c>
      <c r="S1082">
        <v>0</v>
      </c>
      <c r="U1082">
        <v>0</v>
      </c>
      <c r="V1082">
        <v>343</v>
      </c>
      <c r="W1082">
        <v>28</v>
      </c>
      <c r="X1082">
        <v>1</v>
      </c>
      <c r="Y1082">
        <v>0</v>
      </c>
      <c r="Z1082" t="s">
        <v>72</v>
      </c>
      <c r="AA1082">
        <v>263</v>
      </c>
      <c r="AB1082">
        <v>64</v>
      </c>
      <c r="AG1082">
        <v>20.9</v>
      </c>
      <c r="AH1082">
        <v>25.5</v>
      </c>
      <c r="AK1082">
        <v>0</v>
      </c>
      <c r="AM1082">
        <v>291</v>
      </c>
      <c r="AN1082">
        <v>36</v>
      </c>
      <c r="AO1082">
        <v>1</v>
      </c>
      <c r="AP1082">
        <v>0</v>
      </c>
      <c r="AQ1082" t="s">
        <v>145</v>
      </c>
      <c r="AR1082">
        <v>0</v>
      </c>
      <c r="AS1082">
        <v>0</v>
      </c>
      <c r="AT1082">
        <v>34.1</v>
      </c>
      <c r="AU1082">
        <v>34.200000000000003</v>
      </c>
      <c r="AV1082">
        <v>34.1</v>
      </c>
      <c r="AW1082">
        <v>65</v>
      </c>
      <c r="AX1082">
        <v>23</v>
      </c>
      <c r="AY1082">
        <v>33</v>
      </c>
      <c r="BA1082">
        <v>1.3</v>
      </c>
      <c r="BB1082">
        <v>9</v>
      </c>
      <c r="BC1082">
        <v>33</v>
      </c>
      <c r="BD1082" t="s">
        <v>78</v>
      </c>
      <c r="BE1082" t="s">
        <v>82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266</v>
      </c>
      <c r="BN1082">
        <v>37</v>
      </c>
      <c r="BO1082">
        <v>2</v>
      </c>
      <c r="BP1082">
        <v>0</v>
      </c>
      <c r="BQ1082" t="s">
        <v>72</v>
      </c>
      <c r="BR1082">
        <v>226</v>
      </c>
      <c r="BS1082">
        <v>26</v>
      </c>
      <c r="BT1082">
        <v>60.3</v>
      </c>
      <c r="BU1082">
        <v>44</v>
      </c>
      <c r="BV1082">
        <v>38</v>
      </c>
      <c r="BW1082">
        <v>58</v>
      </c>
      <c r="BX1082">
        <v>29.59</v>
      </c>
      <c r="BY1082">
        <v>764</v>
      </c>
      <c r="BZ1082">
        <v>4.4770000000000003</v>
      </c>
      <c r="CA1082">
        <v>1</v>
      </c>
      <c r="CB1082" s="2">
        <f t="shared" si="135"/>
        <v>45669</v>
      </c>
      <c r="CC1082" s="3">
        <f t="shared" si="136"/>
        <v>0.25</v>
      </c>
      <c r="CD1082" s="4">
        <f t="shared" si="130"/>
        <v>45669.25</v>
      </c>
      <c r="CE1082" s="18">
        <f t="shared" si="133"/>
        <v>0.21000000000000008</v>
      </c>
      <c r="CF1082" s="18">
        <f t="shared" si="134"/>
        <v>9.9999999999999992E-2</v>
      </c>
      <c r="CG1082" s="19">
        <f t="shared" si="137"/>
        <v>225</v>
      </c>
      <c r="CH1082" s="19">
        <f t="shared" si="137"/>
        <v>337.5</v>
      </c>
      <c r="CI1082" s="19">
        <f t="shared" si="131"/>
        <v>225</v>
      </c>
      <c r="CJ1082" s="19">
        <f t="shared" si="132"/>
        <v>337.5</v>
      </c>
    </row>
    <row r="1083" spans="1:88" x14ac:dyDescent="0.35">
      <c r="A1083" t="s">
        <v>156</v>
      </c>
      <c r="B1083" t="s">
        <v>1245</v>
      </c>
      <c r="C1083">
        <v>33.200000000000003</v>
      </c>
      <c r="D1083">
        <v>33.200000000000003</v>
      </c>
      <c r="E1083">
        <v>33.1</v>
      </c>
      <c r="F1083">
        <v>66</v>
      </c>
      <c r="G1083">
        <v>23</v>
      </c>
      <c r="H1083">
        <v>32</v>
      </c>
      <c r="I1083">
        <v>65</v>
      </c>
      <c r="J1083">
        <v>2</v>
      </c>
      <c r="K1083">
        <v>5</v>
      </c>
      <c r="L1083">
        <v>31</v>
      </c>
      <c r="M1083" t="s">
        <v>85</v>
      </c>
      <c r="N1083" t="s">
        <v>85</v>
      </c>
      <c r="O1083">
        <v>0</v>
      </c>
      <c r="P1083">
        <v>0</v>
      </c>
      <c r="Q1083">
        <v>0</v>
      </c>
      <c r="S1083">
        <v>0</v>
      </c>
      <c r="U1083">
        <v>0</v>
      </c>
      <c r="V1083">
        <v>342</v>
      </c>
      <c r="W1083">
        <v>30</v>
      </c>
      <c r="X1083">
        <v>1</v>
      </c>
      <c r="Y1083">
        <v>0</v>
      </c>
      <c r="Z1083" t="s">
        <v>72</v>
      </c>
      <c r="AA1083">
        <v>265</v>
      </c>
      <c r="AB1083">
        <v>62</v>
      </c>
      <c r="AG1083">
        <v>20.9</v>
      </c>
      <c r="AH1083">
        <v>25.5</v>
      </c>
      <c r="AK1083">
        <v>0</v>
      </c>
      <c r="AM1083">
        <v>279</v>
      </c>
      <c r="AN1083">
        <v>38</v>
      </c>
      <c r="AO1083">
        <v>1</v>
      </c>
      <c r="AP1083">
        <v>0</v>
      </c>
      <c r="AQ1083" t="s">
        <v>145</v>
      </c>
      <c r="AR1083">
        <v>0</v>
      </c>
      <c r="AS1083">
        <v>0</v>
      </c>
      <c r="AT1083">
        <v>34.1</v>
      </c>
      <c r="AU1083">
        <v>34.1</v>
      </c>
      <c r="AV1083">
        <v>34</v>
      </c>
      <c r="AW1083">
        <v>65</v>
      </c>
      <c r="AX1083">
        <v>23</v>
      </c>
      <c r="AY1083">
        <v>33</v>
      </c>
      <c r="BA1083">
        <v>2.9</v>
      </c>
      <c r="BB1083">
        <v>11</v>
      </c>
      <c r="BC1083">
        <v>32</v>
      </c>
      <c r="BD1083" t="s">
        <v>82</v>
      </c>
      <c r="BE1083" t="s">
        <v>82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259</v>
      </c>
      <c r="BN1083">
        <v>36</v>
      </c>
      <c r="BO1083">
        <v>2</v>
      </c>
      <c r="BP1083">
        <v>0</v>
      </c>
      <c r="BQ1083" t="s">
        <v>72</v>
      </c>
      <c r="BR1083">
        <v>192</v>
      </c>
      <c r="BS1083">
        <v>54</v>
      </c>
      <c r="BT1083">
        <v>60.2</v>
      </c>
      <c r="BU1083">
        <v>44</v>
      </c>
      <c r="BV1083">
        <v>38</v>
      </c>
      <c r="BW1083">
        <v>58</v>
      </c>
      <c r="BX1083">
        <v>29.59</v>
      </c>
      <c r="BY1083">
        <v>764</v>
      </c>
      <c r="BZ1083">
        <v>4.4770000000000003</v>
      </c>
      <c r="CA1083">
        <v>1</v>
      </c>
      <c r="CB1083" s="2">
        <f t="shared" si="135"/>
        <v>45669</v>
      </c>
      <c r="CC1083" s="3">
        <f t="shared" si="136"/>
        <v>0.26041666666666669</v>
      </c>
      <c r="CD1083" s="4">
        <f t="shared" si="130"/>
        <v>45669.260416666664</v>
      </c>
      <c r="CE1083" s="18">
        <f t="shared" si="133"/>
        <v>0.21000000000000008</v>
      </c>
      <c r="CF1083" s="18">
        <f t="shared" si="134"/>
        <v>9.9999999999999992E-2</v>
      </c>
      <c r="CG1083" s="19">
        <f t="shared" si="137"/>
        <v>202.5</v>
      </c>
      <c r="CH1083" s="19">
        <f t="shared" si="137"/>
        <v>337.5</v>
      </c>
      <c r="CI1083" s="19">
        <f t="shared" si="131"/>
        <v>202.5</v>
      </c>
      <c r="CJ1083" s="19">
        <f t="shared" si="132"/>
        <v>337.5</v>
      </c>
    </row>
    <row r="1084" spans="1:88" x14ac:dyDescent="0.35">
      <c r="A1084" t="s">
        <v>156</v>
      </c>
      <c r="B1084" t="s">
        <v>1246</v>
      </c>
      <c r="C1084">
        <v>33.200000000000003</v>
      </c>
      <c r="D1084">
        <v>33.200000000000003</v>
      </c>
      <c r="E1084">
        <v>33.200000000000003</v>
      </c>
      <c r="F1084">
        <v>65</v>
      </c>
      <c r="G1084">
        <v>23</v>
      </c>
      <c r="H1084">
        <v>32</v>
      </c>
      <c r="I1084">
        <v>65</v>
      </c>
      <c r="J1084">
        <v>1.9</v>
      </c>
      <c r="K1084">
        <v>5</v>
      </c>
      <c r="L1084">
        <v>31</v>
      </c>
      <c r="M1084" t="s">
        <v>74</v>
      </c>
      <c r="N1084" t="s">
        <v>85</v>
      </c>
      <c r="O1084">
        <v>0</v>
      </c>
      <c r="P1084">
        <v>0</v>
      </c>
      <c r="Q1084">
        <v>0</v>
      </c>
      <c r="S1084">
        <v>0</v>
      </c>
      <c r="U1084">
        <v>0</v>
      </c>
      <c r="V1084">
        <v>340</v>
      </c>
      <c r="W1084">
        <v>28</v>
      </c>
      <c r="X1084">
        <v>1</v>
      </c>
      <c r="Y1084">
        <v>0</v>
      </c>
      <c r="Z1084" t="s">
        <v>72</v>
      </c>
      <c r="AA1084">
        <v>258</v>
      </c>
      <c r="AB1084">
        <v>66</v>
      </c>
      <c r="AG1084">
        <v>20.9</v>
      </c>
      <c r="AH1084">
        <v>25.5</v>
      </c>
      <c r="AK1084">
        <v>0</v>
      </c>
      <c r="AM1084">
        <v>288</v>
      </c>
      <c r="AN1084">
        <v>32</v>
      </c>
      <c r="AO1084">
        <v>1</v>
      </c>
      <c r="AP1084">
        <v>0</v>
      </c>
      <c r="AQ1084" t="s">
        <v>145</v>
      </c>
      <c r="AR1084">
        <v>0</v>
      </c>
      <c r="AS1084">
        <v>0</v>
      </c>
      <c r="AT1084">
        <v>34</v>
      </c>
      <c r="AU1084">
        <v>34.1</v>
      </c>
      <c r="AV1084">
        <v>34</v>
      </c>
      <c r="AW1084">
        <v>65</v>
      </c>
      <c r="AX1084">
        <v>23</v>
      </c>
      <c r="AY1084">
        <v>33</v>
      </c>
      <c r="BA1084">
        <v>1.3</v>
      </c>
      <c r="BB1084">
        <v>11</v>
      </c>
      <c r="BC1084">
        <v>32</v>
      </c>
      <c r="BD1084" t="s">
        <v>82</v>
      </c>
      <c r="BE1084" t="s">
        <v>78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270</v>
      </c>
      <c r="BN1084">
        <v>38</v>
      </c>
      <c r="BO1084">
        <v>2</v>
      </c>
      <c r="BP1084">
        <v>0</v>
      </c>
      <c r="BQ1084" t="s">
        <v>72</v>
      </c>
      <c r="BR1084">
        <v>213</v>
      </c>
      <c r="BS1084">
        <v>45</v>
      </c>
      <c r="BT1084">
        <v>60.2</v>
      </c>
      <c r="BU1084">
        <v>44</v>
      </c>
      <c r="BV1084">
        <v>38</v>
      </c>
      <c r="BW1084">
        <v>58</v>
      </c>
      <c r="BX1084">
        <v>29.6</v>
      </c>
      <c r="BY1084">
        <v>764</v>
      </c>
      <c r="BZ1084">
        <v>4.4770000000000003</v>
      </c>
      <c r="CA1084">
        <v>1</v>
      </c>
      <c r="CB1084" s="2">
        <f t="shared" si="135"/>
        <v>45669</v>
      </c>
      <c r="CC1084" s="3">
        <f t="shared" si="136"/>
        <v>0.27083333333333331</v>
      </c>
      <c r="CD1084" s="4">
        <f t="shared" si="130"/>
        <v>45669.270833333336</v>
      </c>
      <c r="CE1084" s="18">
        <f t="shared" si="133"/>
        <v>0.21000000000000008</v>
      </c>
      <c r="CF1084" s="18">
        <f t="shared" si="134"/>
        <v>9.9999999999999992E-2</v>
      </c>
      <c r="CG1084" s="19">
        <f t="shared" si="137"/>
        <v>202.5</v>
      </c>
      <c r="CH1084" s="19">
        <f t="shared" si="137"/>
        <v>315</v>
      </c>
      <c r="CI1084" s="19">
        <f t="shared" si="131"/>
        <v>202.5</v>
      </c>
      <c r="CJ1084" s="19">
        <f t="shared" si="132"/>
        <v>315</v>
      </c>
    </row>
    <row r="1085" spans="1:88" x14ac:dyDescent="0.35">
      <c r="A1085" t="s">
        <v>156</v>
      </c>
      <c r="B1085" t="s">
        <v>1247</v>
      </c>
      <c r="C1085">
        <v>33.1</v>
      </c>
      <c r="D1085">
        <v>33.200000000000003</v>
      </c>
      <c r="E1085">
        <v>33.1</v>
      </c>
      <c r="F1085">
        <v>66</v>
      </c>
      <c r="G1085">
        <v>23</v>
      </c>
      <c r="H1085">
        <v>32</v>
      </c>
      <c r="I1085">
        <v>65</v>
      </c>
      <c r="J1085">
        <v>1.9</v>
      </c>
      <c r="K1085">
        <v>4</v>
      </c>
      <c r="L1085">
        <v>31</v>
      </c>
      <c r="M1085" t="s">
        <v>85</v>
      </c>
      <c r="N1085" t="s">
        <v>85</v>
      </c>
      <c r="O1085">
        <v>0</v>
      </c>
      <c r="P1085">
        <v>0</v>
      </c>
      <c r="Q1085">
        <v>0</v>
      </c>
      <c r="S1085">
        <v>0</v>
      </c>
      <c r="U1085">
        <v>0</v>
      </c>
      <c r="V1085">
        <v>343</v>
      </c>
      <c r="W1085">
        <v>33</v>
      </c>
      <c r="X1085">
        <v>1</v>
      </c>
      <c r="Y1085">
        <v>0</v>
      </c>
      <c r="Z1085" t="s">
        <v>72</v>
      </c>
      <c r="AA1085">
        <v>258</v>
      </c>
      <c r="AB1085">
        <v>69</v>
      </c>
      <c r="AG1085">
        <v>20.7</v>
      </c>
      <c r="AH1085">
        <v>25.3</v>
      </c>
      <c r="AK1085">
        <v>0</v>
      </c>
      <c r="AM1085">
        <v>215</v>
      </c>
      <c r="AN1085">
        <v>38</v>
      </c>
      <c r="AO1085">
        <v>2</v>
      </c>
      <c r="AP1085">
        <v>1</v>
      </c>
      <c r="AQ1085" t="s">
        <v>159</v>
      </c>
      <c r="AR1085">
        <v>0</v>
      </c>
      <c r="AS1085">
        <v>0</v>
      </c>
      <c r="AT1085">
        <v>33.799999999999997</v>
      </c>
      <c r="AU1085">
        <v>34.1</v>
      </c>
      <c r="AV1085">
        <v>33.799999999999997</v>
      </c>
      <c r="AW1085">
        <v>65</v>
      </c>
      <c r="AX1085">
        <v>23</v>
      </c>
      <c r="AY1085">
        <v>33</v>
      </c>
      <c r="BA1085">
        <v>0.9</v>
      </c>
      <c r="BB1085">
        <v>7</v>
      </c>
      <c r="BC1085">
        <v>33</v>
      </c>
      <c r="BD1085" t="s">
        <v>74</v>
      </c>
      <c r="BE1085" t="s">
        <v>77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258</v>
      </c>
      <c r="BN1085">
        <v>42</v>
      </c>
      <c r="BO1085">
        <v>2</v>
      </c>
      <c r="BP1085">
        <v>0</v>
      </c>
      <c r="BQ1085" t="s">
        <v>72</v>
      </c>
      <c r="BR1085">
        <v>215</v>
      </c>
      <c r="BS1085">
        <v>30</v>
      </c>
      <c r="BT1085">
        <v>60.3</v>
      </c>
      <c r="BU1085">
        <v>44</v>
      </c>
      <c r="BV1085">
        <v>38</v>
      </c>
      <c r="BW1085">
        <v>58</v>
      </c>
      <c r="BX1085">
        <v>29.6</v>
      </c>
      <c r="BY1085">
        <v>764</v>
      </c>
      <c r="BZ1085">
        <v>4.4770000000000003</v>
      </c>
      <c r="CA1085">
        <v>1</v>
      </c>
      <c r="CB1085" s="2">
        <f t="shared" si="135"/>
        <v>45669</v>
      </c>
      <c r="CC1085" s="3">
        <f t="shared" si="136"/>
        <v>0.28125</v>
      </c>
      <c r="CD1085" s="4">
        <f t="shared" si="130"/>
        <v>45669.28125</v>
      </c>
      <c r="CE1085" s="18">
        <f t="shared" si="133"/>
        <v>0.21000000000000008</v>
      </c>
      <c r="CF1085" s="18">
        <f t="shared" si="134"/>
        <v>9.9999999999999992E-2</v>
      </c>
      <c r="CG1085" s="19">
        <f t="shared" si="137"/>
        <v>202.5</v>
      </c>
      <c r="CH1085" s="19">
        <f t="shared" si="137"/>
        <v>292.5</v>
      </c>
      <c r="CI1085" s="19">
        <f t="shared" si="131"/>
        <v>202.5</v>
      </c>
      <c r="CJ1085" s="19">
        <f t="shared" si="132"/>
        <v>292.5</v>
      </c>
    </row>
    <row r="1086" spans="1:88" x14ac:dyDescent="0.35">
      <c r="A1086" t="s">
        <v>156</v>
      </c>
      <c r="B1086" t="s">
        <v>1248</v>
      </c>
      <c r="C1086">
        <v>33</v>
      </c>
      <c r="D1086">
        <v>33.1</v>
      </c>
      <c r="E1086">
        <v>33</v>
      </c>
      <c r="F1086">
        <v>66</v>
      </c>
      <c r="G1086">
        <v>23</v>
      </c>
      <c r="H1086">
        <v>32</v>
      </c>
      <c r="I1086">
        <v>65</v>
      </c>
      <c r="J1086">
        <v>1.9</v>
      </c>
      <c r="K1086">
        <v>4</v>
      </c>
      <c r="L1086">
        <v>31</v>
      </c>
      <c r="M1086" t="s">
        <v>85</v>
      </c>
      <c r="N1086" t="s">
        <v>85</v>
      </c>
      <c r="O1086">
        <v>0</v>
      </c>
      <c r="P1086">
        <v>0</v>
      </c>
      <c r="Q1086">
        <v>0</v>
      </c>
      <c r="S1086">
        <v>0</v>
      </c>
      <c r="U1086">
        <v>0</v>
      </c>
      <c r="V1086">
        <v>343</v>
      </c>
      <c r="W1086">
        <v>34</v>
      </c>
      <c r="X1086">
        <v>1</v>
      </c>
      <c r="Y1086">
        <v>0</v>
      </c>
      <c r="Z1086" t="s">
        <v>72</v>
      </c>
      <c r="AA1086">
        <v>279</v>
      </c>
      <c r="AB1086">
        <v>48</v>
      </c>
      <c r="AM1086">
        <v>0</v>
      </c>
      <c r="AP1086">
        <v>0</v>
      </c>
      <c r="AQ1086" t="s">
        <v>160</v>
      </c>
      <c r="AR1086">
        <v>0</v>
      </c>
      <c r="AS1086">
        <v>0</v>
      </c>
      <c r="AT1086">
        <v>33.5</v>
      </c>
      <c r="AU1086">
        <v>33.799999999999997</v>
      </c>
      <c r="AV1086">
        <v>33.4</v>
      </c>
      <c r="AW1086">
        <v>66</v>
      </c>
      <c r="AX1086">
        <v>23</v>
      </c>
      <c r="AY1086">
        <v>33</v>
      </c>
      <c r="BA1086">
        <v>1.9</v>
      </c>
      <c r="BB1086">
        <v>7</v>
      </c>
      <c r="BC1086">
        <v>32</v>
      </c>
      <c r="BD1086" t="s">
        <v>74</v>
      </c>
      <c r="BE1086" t="s">
        <v>74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262</v>
      </c>
      <c r="BN1086">
        <v>42</v>
      </c>
      <c r="BO1086">
        <v>2</v>
      </c>
      <c r="BP1086">
        <v>0</v>
      </c>
      <c r="BQ1086" t="s">
        <v>72</v>
      </c>
      <c r="BR1086">
        <v>212</v>
      </c>
      <c r="BS1086">
        <v>38</v>
      </c>
      <c r="BT1086">
        <v>60.5</v>
      </c>
      <c r="BU1086">
        <v>44</v>
      </c>
      <c r="BV1086">
        <v>38.200000000000003</v>
      </c>
      <c r="BW1086">
        <v>58</v>
      </c>
      <c r="BX1086">
        <v>29.6</v>
      </c>
      <c r="BY1086">
        <v>764</v>
      </c>
      <c r="BZ1086">
        <v>4.4770000000000003</v>
      </c>
      <c r="CA1086">
        <v>1</v>
      </c>
      <c r="CB1086" s="2">
        <f t="shared" si="135"/>
        <v>45669</v>
      </c>
      <c r="CC1086" s="3">
        <f t="shared" si="136"/>
        <v>0.29166666666666669</v>
      </c>
      <c r="CD1086" s="4">
        <f t="shared" si="130"/>
        <v>45669.291666666664</v>
      </c>
      <c r="CE1086" s="18">
        <f t="shared" si="133"/>
        <v>0.21000000000000008</v>
      </c>
      <c r="CF1086" s="18">
        <f t="shared" si="134"/>
        <v>9.9999999999999992E-2</v>
      </c>
      <c r="CG1086" s="19">
        <f t="shared" si="137"/>
        <v>202.5</v>
      </c>
      <c r="CH1086" s="19">
        <f t="shared" si="137"/>
        <v>247.5</v>
      </c>
      <c r="CI1086" s="19">
        <f t="shared" si="131"/>
        <v>202.5</v>
      </c>
      <c r="CJ1086" s="19">
        <f t="shared" si="132"/>
        <v>247.5</v>
      </c>
    </row>
    <row r="1087" spans="1:88" x14ac:dyDescent="0.35">
      <c r="A1087" t="s">
        <v>156</v>
      </c>
      <c r="B1087" t="s">
        <v>1249</v>
      </c>
      <c r="C1087">
        <v>32.9</v>
      </c>
      <c r="D1087">
        <v>33</v>
      </c>
      <c r="E1087">
        <v>32.9</v>
      </c>
      <c r="F1087">
        <v>66</v>
      </c>
      <c r="G1087">
        <v>23</v>
      </c>
      <c r="H1087">
        <v>32</v>
      </c>
      <c r="I1087">
        <v>65</v>
      </c>
      <c r="J1087">
        <v>2.9</v>
      </c>
      <c r="K1087">
        <v>5</v>
      </c>
      <c r="L1087">
        <v>31</v>
      </c>
      <c r="M1087" t="s">
        <v>85</v>
      </c>
      <c r="N1087" t="s">
        <v>85</v>
      </c>
      <c r="O1087">
        <v>0</v>
      </c>
      <c r="P1087">
        <v>0</v>
      </c>
      <c r="Q1087">
        <v>0</v>
      </c>
      <c r="S1087">
        <v>0</v>
      </c>
      <c r="U1087">
        <v>0</v>
      </c>
      <c r="V1087">
        <v>342</v>
      </c>
      <c r="W1087">
        <v>33</v>
      </c>
      <c r="X1087">
        <v>1</v>
      </c>
      <c r="Y1087">
        <v>0</v>
      </c>
      <c r="Z1087" t="s">
        <v>72</v>
      </c>
      <c r="AA1087">
        <v>265</v>
      </c>
      <c r="AB1087">
        <v>61</v>
      </c>
      <c r="AM1087">
        <v>0</v>
      </c>
      <c r="AP1087">
        <v>1</v>
      </c>
      <c r="AQ1087" t="s">
        <v>161</v>
      </c>
      <c r="AR1087">
        <v>0</v>
      </c>
      <c r="AS1087">
        <v>0</v>
      </c>
      <c r="AT1087">
        <v>33.4</v>
      </c>
      <c r="AU1087">
        <v>33.5</v>
      </c>
      <c r="AV1087">
        <v>33.4</v>
      </c>
      <c r="AW1087">
        <v>66</v>
      </c>
      <c r="AX1087">
        <v>23</v>
      </c>
      <c r="AY1087">
        <v>33</v>
      </c>
      <c r="BA1087">
        <v>2.4</v>
      </c>
      <c r="BB1087">
        <v>8</v>
      </c>
      <c r="BC1087">
        <v>31</v>
      </c>
      <c r="BD1087" t="s">
        <v>74</v>
      </c>
      <c r="BE1087" t="s">
        <v>87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252</v>
      </c>
      <c r="BN1087">
        <v>42</v>
      </c>
      <c r="BO1087">
        <v>2</v>
      </c>
      <c r="BP1087">
        <v>0</v>
      </c>
      <c r="BQ1087" t="s">
        <v>72</v>
      </c>
      <c r="BR1087">
        <v>198</v>
      </c>
      <c r="BS1087">
        <v>42</v>
      </c>
      <c r="BT1087">
        <v>60.4</v>
      </c>
      <c r="BU1087">
        <v>44</v>
      </c>
      <c r="BV1087">
        <v>38.1</v>
      </c>
      <c r="BW1087">
        <v>58</v>
      </c>
      <c r="BX1087">
        <v>29.6</v>
      </c>
      <c r="BY1087">
        <v>764</v>
      </c>
      <c r="BZ1087">
        <v>4.4770000000000003</v>
      </c>
      <c r="CA1087">
        <v>1</v>
      </c>
      <c r="CB1087" s="2">
        <f t="shared" si="135"/>
        <v>45669</v>
      </c>
      <c r="CC1087" s="3">
        <f t="shared" si="136"/>
        <v>0.30208333333333331</v>
      </c>
      <c r="CD1087" s="4">
        <f t="shared" si="130"/>
        <v>45669.302083333336</v>
      </c>
      <c r="CE1087" s="18">
        <f t="shared" si="133"/>
        <v>0.21000000000000008</v>
      </c>
      <c r="CF1087" s="18">
        <f t="shared" si="134"/>
        <v>9.9999999999999992E-2</v>
      </c>
      <c r="CG1087" s="19">
        <f t="shared" si="137"/>
        <v>202.5</v>
      </c>
      <c r="CH1087" s="19">
        <f t="shared" si="137"/>
        <v>270</v>
      </c>
      <c r="CI1087" s="19">
        <f t="shared" si="131"/>
        <v>202.5</v>
      </c>
      <c r="CJ1087" s="19">
        <f t="shared" si="132"/>
        <v>270</v>
      </c>
    </row>
    <row r="1088" spans="1:88" x14ac:dyDescent="0.35">
      <c r="A1088" t="s">
        <v>156</v>
      </c>
      <c r="B1088" t="s">
        <v>1250</v>
      </c>
      <c r="C1088">
        <v>32.6</v>
      </c>
      <c r="D1088">
        <v>32.9</v>
      </c>
      <c r="E1088">
        <v>32.6</v>
      </c>
      <c r="F1088">
        <v>66</v>
      </c>
      <c r="G1088">
        <v>22</v>
      </c>
      <c r="H1088">
        <v>32</v>
      </c>
      <c r="I1088">
        <v>65</v>
      </c>
      <c r="J1088">
        <v>1.2</v>
      </c>
      <c r="K1088">
        <v>6</v>
      </c>
      <c r="L1088">
        <v>31</v>
      </c>
      <c r="M1088" t="s">
        <v>85</v>
      </c>
      <c r="N1088" t="s">
        <v>84</v>
      </c>
      <c r="O1088">
        <v>0</v>
      </c>
      <c r="P1088">
        <v>0</v>
      </c>
      <c r="Q1088">
        <v>0</v>
      </c>
      <c r="S1088">
        <v>0</v>
      </c>
      <c r="U1088">
        <v>0</v>
      </c>
      <c r="V1088">
        <v>344</v>
      </c>
      <c r="W1088">
        <v>29</v>
      </c>
      <c r="X1088">
        <v>2</v>
      </c>
      <c r="Y1088">
        <v>0</v>
      </c>
      <c r="Z1088" t="s">
        <v>72</v>
      </c>
      <c r="AA1088">
        <v>281</v>
      </c>
      <c r="AB1088">
        <v>48</v>
      </c>
      <c r="AM1088">
        <v>0</v>
      </c>
      <c r="AP1088">
        <v>0</v>
      </c>
      <c r="AQ1088" t="s">
        <v>160</v>
      </c>
      <c r="AR1088">
        <v>0</v>
      </c>
      <c r="AS1088">
        <v>0</v>
      </c>
      <c r="AT1088">
        <v>33.200000000000003</v>
      </c>
      <c r="AU1088">
        <v>33.4</v>
      </c>
      <c r="AV1088">
        <v>33.200000000000003</v>
      </c>
      <c r="AW1088">
        <v>67</v>
      </c>
      <c r="AX1088">
        <v>23</v>
      </c>
      <c r="AY1088">
        <v>32</v>
      </c>
      <c r="BA1088">
        <v>0.8</v>
      </c>
      <c r="BB1088">
        <v>7</v>
      </c>
      <c r="BC1088">
        <v>31</v>
      </c>
      <c r="BD1088" t="s">
        <v>74</v>
      </c>
      <c r="BE1088" t="s">
        <v>87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261</v>
      </c>
      <c r="BN1088">
        <v>42</v>
      </c>
      <c r="BO1088">
        <v>2</v>
      </c>
      <c r="BP1088">
        <v>0</v>
      </c>
      <c r="BQ1088" t="s">
        <v>72</v>
      </c>
      <c r="BR1088">
        <v>234</v>
      </c>
      <c r="BS1088">
        <v>13</v>
      </c>
      <c r="BT1088">
        <v>60.3</v>
      </c>
      <c r="BU1088">
        <v>44</v>
      </c>
      <c r="BV1088">
        <v>38</v>
      </c>
      <c r="BW1088">
        <v>58</v>
      </c>
      <c r="BX1088">
        <v>29.61</v>
      </c>
      <c r="BY1088">
        <v>764</v>
      </c>
      <c r="BZ1088">
        <v>4.4770000000000003</v>
      </c>
      <c r="CA1088">
        <v>1</v>
      </c>
      <c r="CB1088" s="2">
        <f t="shared" si="135"/>
        <v>45669</v>
      </c>
      <c r="CC1088" s="3">
        <f t="shared" si="136"/>
        <v>0.3125</v>
      </c>
      <c r="CD1088" s="4">
        <f t="shared" si="130"/>
        <v>45669.3125</v>
      </c>
      <c r="CE1088" s="18">
        <f t="shared" si="133"/>
        <v>0.21000000000000008</v>
      </c>
      <c r="CF1088" s="18">
        <f t="shared" si="134"/>
        <v>9.9999999999999992E-2</v>
      </c>
      <c r="CG1088" s="19">
        <f t="shared" si="137"/>
        <v>225</v>
      </c>
      <c r="CH1088" s="19">
        <f t="shared" si="137"/>
        <v>270</v>
      </c>
      <c r="CI1088" s="19">
        <f t="shared" si="131"/>
        <v>225</v>
      </c>
      <c r="CJ1088" s="19">
        <f t="shared" si="132"/>
        <v>270</v>
      </c>
    </row>
    <row r="1089" spans="1:88" x14ac:dyDescent="0.35">
      <c r="A1089" t="s">
        <v>156</v>
      </c>
      <c r="B1089" t="s">
        <v>1251</v>
      </c>
      <c r="C1089">
        <v>32.299999999999997</v>
      </c>
      <c r="D1089">
        <v>32.6</v>
      </c>
      <c r="E1089">
        <v>32.299999999999997</v>
      </c>
      <c r="F1089">
        <v>67</v>
      </c>
      <c r="G1089">
        <v>22</v>
      </c>
      <c r="H1089">
        <v>32</v>
      </c>
      <c r="I1089">
        <v>65</v>
      </c>
      <c r="J1089">
        <v>1.9</v>
      </c>
      <c r="K1089">
        <v>5</v>
      </c>
      <c r="L1089">
        <v>30</v>
      </c>
      <c r="M1089" t="s">
        <v>84</v>
      </c>
      <c r="N1089" t="s">
        <v>84</v>
      </c>
      <c r="O1089">
        <v>0</v>
      </c>
      <c r="P1089">
        <v>0</v>
      </c>
      <c r="Q1089">
        <v>0</v>
      </c>
      <c r="S1089">
        <v>0</v>
      </c>
      <c r="U1089">
        <v>0</v>
      </c>
      <c r="V1089">
        <v>342</v>
      </c>
      <c r="W1089">
        <v>32</v>
      </c>
      <c r="X1089">
        <v>2</v>
      </c>
      <c r="Y1089">
        <v>0</v>
      </c>
      <c r="Z1089" t="s">
        <v>72</v>
      </c>
      <c r="AA1089">
        <v>259</v>
      </c>
      <c r="AB1089">
        <v>67</v>
      </c>
      <c r="AM1089">
        <v>0</v>
      </c>
      <c r="AP1089">
        <v>1</v>
      </c>
      <c r="AQ1089" t="s">
        <v>160</v>
      </c>
      <c r="AR1089">
        <v>0</v>
      </c>
      <c r="AS1089">
        <v>0</v>
      </c>
      <c r="AT1089">
        <v>33</v>
      </c>
      <c r="AU1089">
        <v>33.299999999999997</v>
      </c>
      <c r="AV1089">
        <v>33</v>
      </c>
      <c r="AW1089">
        <v>67</v>
      </c>
      <c r="AX1089">
        <v>23</v>
      </c>
      <c r="AY1089">
        <v>32</v>
      </c>
      <c r="BA1089">
        <v>0.8</v>
      </c>
      <c r="BB1089">
        <v>9</v>
      </c>
      <c r="BC1089">
        <v>32</v>
      </c>
      <c r="BD1089" t="s">
        <v>87</v>
      </c>
      <c r="BE1089" t="s">
        <v>77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251</v>
      </c>
      <c r="BN1089">
        <v>43</v>
      </c>
      <c r="BO1089">
        <v>2</v>
      </c>
      <c r="BP1089">
        <v>0</v>
      </c>
      <c r="BQ1089" t="s">
        <v>72</v>
      </c>
      <c r="BR1089">
        <v>191</v>
      </c>
      <c r="BS1089">
        <v>47</v>
      </c>
      <c r="BT1089">
        <v>60.4</v>
      </c>
      <c r="BU1089">
        <v>44</v>
      </c>
      <c r="BV1089">
        <v>38.1</v>
      </c>
      <c r="BW1089">
        <v>58</v>
      </c>
      <c r="BX1089">
        <v>29.61</v>
      </c>
      <c r="BY1089">
        <v>764</v>
      </c>
      <c r="BZ1089">
        <v>4.4770000000000003</v>
      </c>
      <c r="CA1089">
        <v>1</v>
      </c>
      <c r="CB1089" s="2">
        <f t="shared" si="135"/>
        <v>45669</v>
      </c>
      <c r="CC1089" s="3">
        <f t="shared" si="136"/>
        <v>0.32291666666666669</v>
      </c>
      <c r="CD1089" s="4">
        <f t="shared" si="130"/>
        <v>45669.322916666664</v>
      </c>
      <c r="CE1089" s="18">
        <f t="shared" si="133"/>
        <v>0.21000000000000008</v>
      </c>
      <c r="CF1089" s="18">
        <f t="shared" si="134"/>
        <v>9.9999999999999992E-2</v>
      </c>
      <c r="CG1089" s="19">
        <f t="shared" si="137"/>
        <v>225</v>
      </c>
      <c r="CH1089" s="19">
        <f t="shared" si="137"/>
        <v>292.5</v>
      </c>
      <c r="CI1089" s="19">
        <f t="shared" si="131"/>
        <v>225</v>
      </c>
      <c r="CJ1089" s="19">
        <f t="shared" si="132"/>
        <v>292.5</v>
      </c>
    </row>
    <row r="1090" spans="1:88" x14ac:dyDescent="0.35">
      <c r="A1090" t="s">
        <v>156</v>
      </c>
      <c r="B1090" t="s">
        <v>1252</v>
      </c>
      <c r="C1090">
        <v>32</v>
      </c>
      <c r="D1090">
        <v>32.299999999999997</v>
      </c>
      <c r="E1090">
        <v>32</v>
      </c>
      <c r="F1090">
        <v>67</v>
      </c>
      <c r="G1090">
        <v>22</v>
      </c>
      <c r="H1090">
        <v>31</v>
      </c>
      <c r="I1090">
        <v>65</v>
      </c>
      <c r="J1090">
        <v>2.2999999999999998</v>
      </c>
      <c r="K1090">
        <v>5</v>
      </c>
      <c r="L1090">
        <v>30</v>
      </c>
      <c r="M1090" t="s">
        <v>84</v>
      </c>
      <c r="N1090" t="s">
        <v>84</v>
      </c>
      <c r="O1090">
        <v>0</v>
      </c>
      <c r="P1090">
        <v>0</v>
      </c>
      <c r="Q1090">
        <v>0</v>
      </c>
      <c r="S1090">
        <v>0</v>
      </c>
      <c r="U1090">
        <v>0</v>
      </c>
      <c r="V1090">
        <v>345</v>
      </c>
      <c r="W1090">
        <v>32</v>
      </c>
      <c r="X1090">
        <v>2</v>
      </c>
      <c r="Y1090">
        <v>0</v>
      </c>
      <c r="Z1090" t="s">
        <v>72</v>
      </c>
      <c r="AA1090">
        <v>265</v>
      </c>
      <c r="AB1090">
        <v>65</v>
      </c>
      <c r="AM1090">
        <v>0</v>
      </c>
      <c r="AP1090">
        <v>0</v>
      </c>
      <c r="AQ1090" t="s">
        <v>160</v>
      </c>
      <c r="AR1090">
        <v>0</v>
      </c>
      <c r="AS1090">
        <v>0</v>
      </c>
      <c r="AT1090">
        <v>32.6</v>
      </c>
      <c r="AU1090">
        <v>33</v>
      </c>
      <c r="AV1090">
        <v>32.6</v>
      </c>
      <c r="AW1090">
        <v>68</v>
      </c>
      <c r="AX1090">
        <v>23</v>
      </c>
      <c r="AY1090">
        <v>32</v>
      </c>
      <c r="BA1090">
        <v>1.8</v>
      </c>
      <c r="BB1090">
        <v>9</v>
      </c>
      <c r="BC1090">
        <v>31</v>
      </c>
      <c r="BD1090" t="s">
        <v>80</v>
      </c>
      <c r="BE1090" t="s">
        <v>87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253</v>
      </c>
      <c r="BN1090">
        <v>42</v>
      </c>
      <c r="BO1090">
        <v>2</v>
      </c>
      <c r="BP1090">
        <v>0</v>
      </c>
      <c r="BQ1090" t="s">
        <v>72</v>
      </c>
      <c r="BR1090">
        <v>209</v>
      </c>
      <c r="BS1090">
        <v>31</v>
      </c>
      <c r="BT1090">
        <v>60.1</v>
      </c>
      <c r="BU1090">
        <v>44</v>
      </c>
      <c r="BV1090">
        <v>37.9</v>
      </c>
      <c r="BW1090">
        <v>58</v>
      </c>
      <c r="BX1090">
        <v>29.61</v>
      </c>
      <c r="BY1090">
        <v>764</v>
      </c>
      <c r="BZ1090">
        <v>4.4770000000000003</v>
      </c>
      <c r="CA1090">
        <v>1</v>
      </c>
      <c r="CB1090" s="2">
        <f t="shared" si="135"/>
        <v>45669</v>
      </c>
      <c r="CC1090" s="3">
        <f t="shared" si="136"/>
        <v>0.33333333333333331</v>
      </c>
      <c r="CD1090" s="4">
        <f t="shared" si="130"/>
        <v>45669.333333333336</v>
      </c>
      <c r="CE1090" s="18">
        <f t="shared" si="133"/>
        <v>0.21000000000000008</v>
      </c>
      <c r="CF1090" s="18">
        <f t="shared" si="134"/>
        <v>9.9999999999999992E-2</v>
      </c>
      <c r="CG1090" s="19">
        <f t="shared" si="137"/>
        <v>225</v>
      </c>
      <c r="CH1090" s="19">
        <f t="shared" si="137"/>
        <v>270</v>
      </c>
      <c r="CI1090" s="19">
        <f t="shared" si="131"/>
        <v>225</v>
      </c>
      <c r="CJ1090" s="19">
        <f t="shared" si="132"/>
        <v>270</v>
      </c>
    </row>
    <row r="1091" spans="1:88" x14ac:dyDescent="0.35">
      <c r="A1091" t="s">
        <v>156</v>
      </c>
      <c r="B1091" t="s">
        <v>1253</v>
      </c>
      <c r="C1091">
        <v>31.7</v>
      </c>
      <c r="D1091">
        <v>32</v>
      </c>
      <c r="E1091">
        <v>31.7</v>
      </c>
      <c r="F1091">
        <v>68</v>
      </c>
      <c r="G1091">
        <v>22</v>
      </c>
      <c r="H1091">
        <v>31</v>
      </c>
      <c r="I1091">
        <v>65</v>
      </c>
      <c r="J1091">
        <v>2.6</v>
      </c>
      <c r="K1091">
        <v>6</v>
      </c>
      <c r="L1091">
        <v>30</v>
      </c>
      <c r="M1091" t="s">
        <v>84</v>
      </c>
      <c r="N1091" t="s">
        <v>84</v>
      </c>
      <c r="O1091">
        <v>0</v>
      </c>
      <c r="P1091">
        <v>0</v>
      </c>
      <c r="Q1091">
        <v>0</v>
      </c>
      <c r="S1091">
        <v>0</v>
      </c>
      <c r="U1091">
        <v>0</v>
      </c>
      <c r="V1091">
        <v>342</v>
      </c>
      <c r="W1091">
        <v>31</v>
      </c>
      <c r="X1091">
        <v>2</v>
      </c>
      <c r="Y1091">
        <v>0</v>
      </c>
      <c r="Z1091" t="s">
        <v>72</v>
      </c>
      <c r="AA1091">
        <v>268</v>
      </c>
      <c r="AB1091">
        <v>58</v>
      </c>
      <c r="AM1091">
        <v>0</v>
      </c>
      <c r="AP1091">
        <v>1</v>
      </c>
      <c r="AQ1091" t="s">
        <v>160</v>
      </c>
      <c r="AR1091">
        <v>0</v>
      </c>
      <c r="AS1091">
        <v>0</v>
      </c>
      <c r="AT1091">
        <v>32.299999999999997</v>
      </c>
      <c r="AU1091">
        <v>32.6</v>
      </c>
      <c r="AV1091">
        <v>32.299999999999997</v>
      </c>
      <c r="AW1091">
        <v>68</v>
      </c>
      <c r="AX1091">
        <v>23</v>
      </c>
      <c r="AY1091">
        <v>32</v>
      </c>
      <c r="BA1091">
        <v>1.9</v>
      </c>
      <c r="BB1091">
        <v>9</v>
      </c>
      <c r="BC1091">
        <v>30</v>
      </c>
      <c r="BD1091" t="s">
        <v>87</v>
      </c>
      <c r="BE1091" t="s">
        <v>87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252</v>
      </c>
      <c r="BN1091">
        <v>42</v>
      </c>
      <c r="BO1091">
        <v>2</v>
      </c>
      <c r="BP1091">
        <v>0</v>
      </c>
      <c r="BQ1091" t="s">
        <v>72</v>
      </c>
      <c r="BR1091">
        <v>202</v>
      </c>
      <c r="BS1091">
        <v>37</v>
      </c>
      <c r="BT1091">
        <v>60.3</v>
      </c>
      <c r="BU1091">
        <v>44</v>
      </c>
      <c r="BV1091">
        <v>38</v>
      </c>
      <c r="BW1091">
        <v>58</v>
      </c>
      <c r="BX1091">
        <v>29.62</v>
      </c>
      <c r="BY1091">
        <v>764</v>
      </c>
      <c r="BZ1091">
        <v>4.4770000000000003</v>
      </c>
      <c r="CA1091">
        <v>1</v>
      </c>
      <c r="CB1091" s="2">
        <f t="shared" si="135"/>
        <v>45669</v>
      </c>
      <c r="CC1091" s="3">
        <f t="shared" si="136"/>
        <v>0.34375</v>
      </c>
      <c r="CD1091" s="4">
        <f t="shared" ref="CD1091:CD1154" si="138">CB1091+CC1091</f>
        <v>45669.34375</v>
      </c>
      <c r="CE1091" s="18">
        <f t="shared" si="133"/>
        <v>0.21000000000000008</v>
      </c>
      <c r="CF1091" s="18">
        <f t="shared" si="134"/>
        <v>9.9999999999999992E-2</v>
      </c>
      <c r="CG1091" s="19">
        <f t="shared" si="137"/>
        <v>225</v>
      </c>
      <c r="CH1091" s="19">
        <f t="shared" si="137"/>
        <v>270</v>
      </c>
      <c r="CI1091" s="19">
        <f t="shared" ref="CI1091:CI1154" si="139">IF(ISBLANK(N1091),"",(VLOOKUP(N1091,$CK$2:$CL$17,2,0)))</f>
        <v>225</v>
      </c>
      <c r="CJ1091" s="19">
        <f t="shared" ref="CJ1091:CJ1154" si="140">IF(ISBLANK(BE1091),"",(VLOOKUP(BE1091,$CK$2:$CL$17,2,0)))</f>
        <v>270</v>
      </c>
    </row>
    <row r="1092" spans="1:88" x14ac:dyDescent="0.35">
      <c r="A1092" t="s">
        <v>156</v>
      </c>
      <c r="B1092" t="s">
        <v>1254</v>
      </c>
      <c r="C1092">
        <v>31.5</v>
      </c>
      <c r="D1092">
        <v>31.7</v>
      </c>
      <c r="E1092">
        <v>31.5</v>
      </c>
      <c r="F1092">
        <v>68</v>
      </c>
      <c r="G1092">
        <v>22</v>
      </c>
      <c r="H1092">
        <v>31</v>
      </c>
      <c r="I1092">
        <v>65</v>
      </c>
      <c r="J1092">
        <v>2.8</v>
      </c>
      <c r="K1092">
        <v>6</v>
      </c>
      <c r="L1092">
        <v>30</v>
      </c>
      <c r="M1092" t="s">
        <v>84</v>
      </c>
      <c r="N1092" t="s">
        <v>84</v>
      </c>
      <c r="O1092">
        <v>0</v>
      </c>
      <c r="P1092">
        <v>0</v>
      </c>
      <c r="Q1092">
        <v>0</v>
      </c>
      <c r="S1092">
        <v>0</v>
      </c>
      <c r="U1092">
        <v>0</v>
      </c>
      <c r="V1092">
        <v>343</v>
      </c>
      <c r="W1092">
        <v>34</v>
      </c>
      <c r="X1092">
        <v>2</v>
      </c>
      <c r="Y1092">
        <v>0</v>
      </c>
      <c r="Z1092" t="s">
        <v>72</v>
      </c>
      <c r="AA1092">
        <v>264</v>
      </c>
      <c r="AB1092">
        <v>64</v>
      </c>
      <c r="AM1092">
        <v>0</v>
      </c>
      <c r="AP1092">
        <v>1</v>
      </c>
      <c r="AQ1092" t="s">
        <v>161</v>
      </c>
      <c r="AR1092">
        <v>0</v>
      </c>
      <c r="AS1092">
        <v>0</v>
      </c>
      <c r="AT1092">
        <v>32.200000000000003</v>
      </c>
      <c r="AU1092">
        <v>32.299999999999997</v>
      </c>
      <c r="AV1092">
        <v>32.200000000000003</v>
      </c>
      <c r="AW1092">
        <v>68</v>
      </c>
      <c r="AX1092">
        <v>23</v>
      </c>
      <c r="AY1092">
        <v>31</v>
      </c>
      <c r="BA1092">
        <v>3.6</v>
      </c>
      <c r="BB1092">
        <v>10</v>
      </c>
      <c r="BC1092">
        <v>29</v>
      </c>
      <c r="BD1092" t="s">
        <v>87</v>
      </c>
      <c r="BE1092" t="s">
        <v>87</v>
      </c>
      <c r="BF1092">
        <v>0</v>
      </c>
      <c r="BG1092">
        <v>0</v>
      </c>
      <c r="BH1092">
        <v>0</v>
      </c>
      <c r="BI1092">
        <v>3</v>
      </c>
      <c r="BJ1092">
        <v>7</v>
      </c>
      <c r="BK1092">
        <v>0</v>
      </c>
      <c r="BL1092">
        <v>0</v>
      </c>
      <c r="BM1092">
        <v>248</v>
      </c>
      <c r="BN1092">
        <v>42</v>
      </c>
      <c r="BO1092">
        <v>2</v>
      </c>
      <c r="BP1092">
        <v>0</v>
      </c>
      <c r="BQ1092" t="s">
        <v>72</v>
      </c>
      <c r="BR1092">
        <v>201</v>
      </c>
      <c r="BS1092">
        <v>32</v>
      </c>
      <c r="BT1092">
        <v>60.8</v>
      </c>
      <c r="BU1092">
        <v>44</v>
      </c>
      <c r="BV1092">
        <v>38.5</v>
      </c>
      <c r="BW1092">
        <v>58</v>
      </c>
      <c r="BX1092">
        <v>29.63</v>
      </c>
      <c r="BY1092">
        <v>764</v>
      </c>
      <c r="BZ1092">
        <v>4.4770000000000003</v>
      </c>
      <c r="CA1092">
        <v>1</v>
      </c>
      <c r="CB1092" s="2">
        <f t="shared" si="135"/>
        <v>45669</v>
      </c>
      <c r="CC1092" s="3">
        <f t="shared" si="136"/>
        <v>0.35416666666666669</v>
      </c>
      <c r="CD1092" s="4">
        <f t="shared" si="138"/>
        <v>45669.354166666664</v>
      </c>
      <c r="CE1092" s="18">
        <f t="shared" ref="CE1092:CE1155" si="141">CE1091+O1092</f>
        <v>0.21000000000000008</v>
      </c>
      <c r="CF1092" s="18">
        <f t="shared" ref="CF1092:CF1155" si="142">CF1091+BF1092</f>
        <v>9.9999999999999992E-2</v>
      </c>
      <c r="CG1092" s="19">
        <f t="shared" si="137"/>
        <v>225</v>
      </c>
      <c r="CH1092" s="19">
        <f t="shared" si="137"/>
        <v>270</v>
      </c>
      <c r="CI1092" s="19">
        <f t="shared" si="139"/>
        <v>225</v>
      </c>
      <c r="CJ1092" s="19">
        <f t="shared" si="140"/>
        <v>270</v>
      </c>
    </row>
    <row r="1093" spans="1:88" x14ac:dyDescent="0.35">
      <c r="A1093" t="s">
        <v>156</v>
      </c>
      <c r="B1093" t="s">
        <v>1255</v>
      </c>
      <c r="C1093">
        <v>31.5</v>
      </c>
      <c r="D1093">
        <v>31.5</v>
      </c>
      <c r="E1093">
        <v>31.5</v>
      </c>
      <c r="F1093">
        <v>69</v>
      </c>
      <c r="G1093">
        <v>22</v>
      </c>
      <c r="H1093">
        <v>31</v>
      </c>
      <c r="I1093">
        <v>65</v>
      </c>
      <c r="J1093">
        <v>1.7</v>
      </c>
      <c r="K1093">
        <v>5</v>
      </c>
      <c r="L1093">
        <v>30</v>
      </c>
      <c r="M1093" t="s">
        <v>84</v>
      </c>
      <c r="N1093" t="s">
        <v>84</v>
      </c>
      <c r="O1093">
        <v>0</v>
      </c>
      <c r="P1093">
        <v>0</v>
      </c>
      <c r="Q1093">
        <v>0</v>
      </c>
      <c r="S1093">
        <v>0</v>
      </c>
      <c r="U1093">
        <v>0</v>
      </c>
      <c r="V1093">
        <v>343</v>
      </c>
      <c r="W1093">
        <v>32</v>
      </c>
      <c r="X1093">
        <v>3</v>
      </c>
      <c r="Y1093">
        <v>0</v>
      </c>
      <c r="Z1093" t="s">
        <v>72</v>
      </c>
      <c r="AA1093">
        <v>254</v>
      </c>
      <c r="AB1093">
        <v>73</v>
      </c>
      <c r="AM1093">
        <v>0</v>
      </c>
      <c r="AP1093">
        <v>0</v>
      </c>
      <c r="AQ1093" t="s">
        <v>160</v>
      </c>
      <c r="AR1093">
        <v>0</v>
      </c>
      <c r="AS1093">
        <v>0</v>
      </c>
      <c r="AT1093">
        <v>32.1</v>
      </c>
      <c r="AU1093">
        <v>32.200000000000003</v>
      </c>
      <c r="AV1093">
        <v>32</v>
      </c>
      <c r="AW1093">
        <v>69</v>
      </c>
      <c r="AX1093">
        <v>23</v>
      </c>
      <c r="AY1093">
        <v>31</v>
      </c>
      <c r="BA1093">
        <v>1.6</v>
      </c>
      <c r="BB1093">
        <v>10</v>
      </c>
      <c r="BC1093">
        <v>29</v>
      </c>
      <c r="BD1093" t="s">
        <v>77</v>
      </c>
      <c r="BE1093" t="s">
        <v>87</v>
      </c>
      <c r="BF1093">
        <v>0</v>
      </c>
      <c r="BG1093">
        <v>0</v>
      </c>
      <c r="BH1093">
        <v>0</v>
      </c>
      <c r="BI1093">
        <v>11</v>
      </c>
      <c r="BJ1093">
        <v>14</v>
      </c>
      <c r="BK1093">
        <v>0</v>
      </c>
      <c r="BL1093">
        <v>0</v>
      </c>
      <c r="BM1093">
        <v>265</v>
      </c>
      <c r="BN1093">
        <v>42</v>
      </c>
      <c r="BO1093">
        <v>2</v>
      </c>
      <c r="BP1093">
        <v>0</v>
      </c>
      <c r="BQ1093" t="s">
        <v>72</v>
      </c>
      <c r="BR1093">
        <v>208</v>
      </c>
      <c r="BS1093">
        <v>42</v>
      </c>
      <c r="BT1093">
        <v>61.4</v>
      </c>
      <c r="BU1093">
        <v>43</v>
      </c>
      <c r="BV1093">
        <v>38.5</v>
      </c>
      <c r="BW1093">
        <v>59</v>
      </c>
      <c r="BX1093">
        <v>29.63</v>
      </c>
      <c r="BY1093">
        <v>764</v>
      </c>
      <c r="BZ1093">
        <v>4.4770000000000003</v>
      </c>
      <c r="CA1093">
        <v>1</v>
      </c>
      <c r="CB1093" s="2">
        <f t="shared" ref="CB1093:CB1156" si="143">VALUE(LEFT($B1093,11))</f>
        <v>45669</v>
      </c>
      <c r="CC1093" s="3">
        <f t="shared" ref="CC1093:CC1156" si="144">VALUE(RIGHT(B1093,11))</f>
        <v>0.36458333333333331</v>
      </c>
      <c r="CD1093" s="4">
        <f t="shared" si="138"/>
        <v>45669.364583333336</v>
      </c>
      <c r="CE1093" s="18">
        <f t="shared" si="141"/>
        <v>0.21000000000000008</v>
      </c>
      <c r="CF1093" s="18">
        <f t="shared" si="142"/>
        <v>9.9999999999999992E-2</v>
      </c>
      <c r="CG1093" s="19">
        <f t="shared" si="137"/>
        <v>225</v>
      </c>
      <c r="CH1093" s="19">
        <f t="shared" si="137"/>
        <v>270</v>
      </c>
      <c r="CI1093" s="19">
        <f t="shared" si="139"/>
        <v>225</v>
      </c>
      <c r="CJ1093" s="19">
        <f t="shared" si="140"/>
        <v>270</v>
      </c>
    </row>
    <row r="1094" spans="1:88" x14ac:dyDescent="0.35">
      <c r="A1094" t="s">
        <v>156</v>
      </c>
      <c r="B1094" t="s">
        <v>1256</v>
      </c>
      <c r="C1094">
        <v>31.4</v>
      </c>
      <c r="D1094">
        <v>31.5</v>
      </c>
      <c r="E1094">
        <v>31.4</v>
      </c>
      <c r="F1094">
        <v>69</v>
      </c>
      <c r="G1094">
        <v>22</v>
      </c>
      <c r="H1094">
        <v>31</v>
      </c>
      <c r="I1094">
        <v>65</v>
      </c>
      <c r="J1094">
        <v>2.6</v>
      </c>
      <c r="K1094">
        <v>10</v>
      </c>
      <c r="L1094">
        <v>29</v>
      </c>
      <c r="M1094" t="s">
        <v>84</v>
      </c>
      <c r="N1094" t="s">
        <v>84</v>
      </c>
      <c r="O1094">
        <v>0</v>
      </c>
      <c r="P1094">
        <v>0</v>
      </c>
      <c r="Q1094">
        <v>0</v>
      </c>
      <c r="S1094">
        <v>0</v>
      </c>
      <c r="U1094">
        <v>0</v>
      </c>
      <c r="V1094">
        <v>344</v>
      </c>
      <c r="W1094">
        <v>30</v>
      </c>
      <c r="X1094">
        <v>2</v>
      </c>
      <c r="Y1094">
        <v>0</v>
      </c>
      <c r="Z1094" t="s">
        <v>72</v>
      </c>
      <c r="AA1094">
        <v>289</v>
      </c>
      <c r="AB1094">
        <v>40</v>
      </c>
      <c r="AM1094">
        <v>0</v>
      </c>
      <c r="AP1094">
        <v>1</v>
      </c>
      <c r="AQ1094" t="s">
        <v>160</v>
      </c>
      <c r="AR1094">
        <v>0</v>
      </c>
      <c r="AS1094">
        <v>0</v>
      </c>
      <c r="AT1094">
        <v>32</v>
      </c>
      <c r="AU1094">
        <v>32.200000000000003</v>
      </c>
      <c r="AV1094">
        <v>32</v>
      </c>
      <c r="AW1094">
        <v>69</v>
      </c>
      <c r="AX1094">
        <v>23</v>
      </c>
      <c r="AY1094">
        <v>31</v>
      </c>
      <c r="BA1094">
        <v>2.2000000000000002</v>
      </c>
      <c r="BB1094">
        <v>11</v>
      </c>
      <c r="BC1094">
        <v>30</v>
      </c>
      <c r="BD1094" t="s">
        <v>74</v>
      </c>
      <c r="BE1094" t="s">
        <v>87</v>
      </c>
      <c r="BF1094">
        <v>0</v>
      </c>
      <c r="BG1094">
        <v>0</v>
      </c>
      <c r="BH1094">
        <v>0</v>
      </c>
      <c r="BI1094">
        <v>19</v>
      </c>
      <c r="BJ1094">
        <v>21</v>
      </c>
      <c r="BK1094">
        <v>0</v>
      </c>
      <c r="BL1094">
        <v>0</v>
      </c>
      <c r="BM1094">
        <v>257</v>
      </c>
      <c r="BN1094">
        <v>41</v>
      </c>
      <c r="BO1094">
        <v>2</v>
      </c>
      <c r="BP1094">
        <v>0</v>
      </c>
      <c r="BQ1094" t="s">
        <v>72</v>
      </c>
      <c r="BR1094">
        <v>216</v>
      </c>
      <c r="BS1094">
        <v>30</v>
      </c>
      <c r="BT1094">
        <v>62.2</v>
      </c>
      <c r="BU1094">
        <v>43</v>
      </c>
      <c r="BV1094">
        <v>39.200000000000003</v>
      </c>
      <c r="BW1094">
        <v>60</v>
      </c>
      <c r="BX1094">
        <v>29.64</v>
      </c>
      <c r="BY1094">
        <v>764</v>
      </c>
      <c r="BZ1094">
        <v>4.4770000000000003</v>
      </c>
      <c r="CA1094">
        <v>1</v>
      </c>
      <c r="CB1094" s="2">
        <f t="shared" si="143"/>
        <v>45669</v>
      </c>
      <c r="CC1094" s="3">
        <f t="shared" si="144"/>
        <v>0.375</v>
      </c>
      <c r="CD1094" s="4">
        <f t="shared" si="138"/>
        <v>45669.375</v>
      </c>
      <c r="CE1094" s="18">
        <f t="shared" si="141"/>
        <v>0.21000000000000008</v>
      </c>
      <c r="CF1094" s="18">
        <f t="shared" si="142"/>
        <v>9.9999999999999992E-2</v>
      </c>
      <c r="CG1094" s="19">
        <f t="shared" si="137"/>
        <v>225</v>
      </c>
      <c r="CH1094" s="19">
        <f t="shared" si="137"/>
        <v>270</v>
      </c>
      <c r="CI1094" s="19">
        <f t="shared" si="139"/>
        <v>225</v>
      </c>
      <c r="CJ1094" s="19">
        <f t="shared" si="140"/>
        <v>270</v>
      </c>
    </row>
    <row r="1095" spans="1:88" x14ac:dyDescent="0.35">
      <c r="A1095" t="s">
        <v>156</v>
      </c>
      <c r="B1095" t="s">
        <v>1257</v>
      </c>
      <c r="C1095">
        <v>31.3</v>
      </c>
      <c r="D1095">
        <v>31.4</v>
      </c>
      <c r="E1095">
        <v>31.3</v>
      </c>
      <c r="F1095">
        <v>69</v>
      </c>
      <c r="G1095">
        <v>22</v>
      </c>
      <c r="H1095">
        <v>31</v>
      </c>
      <c r="I1095">
        <v>65</v>
      </c>
      <c r="J1095">
        <v>2.4</v>
      </c>
      <c r="K1095">
        <v>7</v>
      </c>
      <c r="L1095">
        <v>29</v>
      </c>
      <c r="M1095" t="s">
        <v>84</v>
      </c>
      <c r="N1095" t="s">
        <v>85</v>
      </c>
      <c r="O1095">
        <v>0</v>
      </c>
      <c r="P1095">
        <v>0</v>
      </c>
      <c r="Q1095">
        <v>0</v>
      </c>
      <c r="S1095">
        <v>0</v>
      </c>
      <c r="U1095">
        <v>0</v>
      </c>
      <c r="V1095">
        <v>351</v>
      </c>
      <c r="W1095">
        <v>33</v>
      </c>
      <c r="X1095">
        <v>2</v>
      </c>
      <c r="Y1095">
        <v>0</v>
      </c>
      <c r="Z1095" t="s">
        <v>72</v>
      </c>
      <c r="AA1095">
        <v>279</v>
      </c>
      <c r="AB1095">
        <v>54</v>
      </c>
      <c r="AM1095">
        <v>0</v>
      </c>
      <c r="AP1095">
        <v>0</v>
      </c>
      <c r="AQ1095" t="s">
        <v>160</v>
      </c>
      <c r="AR1095">
        <v>0</v>
      </c>
      <c r="AS1095">
        <v>0</v>
      </c>
      <c r="AT1095">
        <v>31.9</v>
      </c>
      <c r="AU1095">
        <v>32</v>
      </c>
      <c r="AV1095">
        <v>31.9</v>
      </c>
      <c r="AW1095">
        <v>70</v>
      </c>
      <c r="AX1095">
        <v>23</v>
      </c>
      <c r="AY1095">
        <v>31</v>
      </c>
      <c r="BA1095">
        <v>1.9</v>
      </c>
      <c r="BB1095">
        <v>9</v>
      </c>
      <c r="BC1095">
        <v>30</v>
      </c>
      <c r="BD1095" t="s">
        <v>87</v>
      </c>
      <c r="BE1095" t="s">
        <v>87</v>
      </c>
      <c r="BF1095">
        <v>0</v>
      </c>
      <c r="BG1095">
        <v>0</v>
      </c>
      <c r="BH1095">
        <v>0</v>
      </c>
      <c r="BI1095">
        <v>46</v>
      </c>
      <c r="BJ1095">
        <v>62</v>
      </c>
      <c r="BK1095">
        <v>0.5</v>
      </c>
      <c r="BL1095">
        <v>0.5</v>
      </c>
      <c r="BM1095">
        <v>246</v>
      </c>
      <c r="BN1095">
        <v>42</v>
      </c>
      <c r="BO1095">
        <v>2</v>
      </c>
      <c r="BP1095">
        <v>0</v>
      </c>
      <c r="BQ1095" t="s">
        <v>72</v>
      </c>
      <c r="BR1095">
        <v>212</v>
      </c>
      <c r="BS1095">
        <v>23</v>
      </c>
      <c r="BT1095">
        <v>62.6</v>
      </c>
      <c r="BU1095">
        <v>43</v>
      </c>
      <c r="BV1095">
        <v>39.5</v>
      </c>
      <c r="BW1095">
        <v>60</v>
      </c>
      <c r="BX1095">
        <v>29.64</v>
      </c>
      <c r="BY1095">
        <v>764</v>
      </c>
      <c r="BZ1095">
        <v>4.4770000000000003</v>
      </c>
      <c r="CA1095">
        <v>1</v>
      </c>
      <c r="CB1095" s="2">
        <f t="shared" si="143"/>
        <v>45669</v>
      </c>
      <c r="CC1095" s="3">
        <f t="shared" si="144"/>
        <v>0.38541666666666669</v>
      </c>
      <c r="CD1095" s="4">
        <f t="shared" si="138"/>
        <v>45669.385416666664</v>
      </c>
      <c r="CE1095" s="18">
        <f t="shared" si="141"/>
        <v>0.21000000000000008</v>
      </c>
      <c r="CF1095" s="18">
        <f t="shared" si="142"/>
        <v>9.9999999999999992E-2</v>
      </c>
      <c r="CG1095" s="19">
        <f t="shared" ref="CG1095:CH1158" si="145">IF(ISNUMBER(CI1095),IF(CI1095&gt;180,CI1095,CI1095+360),"")</f>
        <v>202.5</v>
      </c>
      <c r="CH1095" s="19">
        <f t="shared" si="145"/>
        <v>270</v>
      </c>
      <c r="CI1095" s="19">
        <f t="shared" si="139"/>
        <v>202.5</v>
      </c>
      <c r="CJ1095" s="19">
        <f t="shared" si="140"/>
        <v>270</v>
      </c>
    </row>
    <row r="1096" spans="1:88" x14ac:dyDescent="0.35">
      <c r="A1096" t="s">
        <v>156</v>
      </c>
      <c r="B1096" t="s">
        <v>1258</v>
      </c>
      <c r="C1096">
        <v>31.2</v>
      </c>
      <c r="D1096">
        <v>31.3</v>
      </c>
      <c r="E1096">
        <v>31.2</v>
      </c>
      <c r="F1096">
        <v>69</v>
      </c>
      <c r="G1096">
        <v>22</v>
      </c>
      <c r="H1096">
        <v>31</v>
      </c>
      <c r="I1096">
        <v>65</v>
      </c>
      <c r="J1096">
        <v>1.8</v>
      </c>
      <c r="K1096">
        <v>7</v>
      </c>
      <c r="L1096">
        <v>29</v>
      </c>
      <c r="M1096" t="s">
        <v>85</v>
      </c>
      <c r="N1096" t="s">
        <v>86</v>
      </c>
      <c r="O1096">
        <v>0</v>
      </c>
      <c r="P1096">
        <v>0</v>
      </c>
      <c r="Q1096">
        <v>0</v>
      </c>
      <c r="S1096">
        <v>0</v>
      </c>
      <c r="U1096">
        <v>0</v>
      </c>
      <c r="V1096">
        <v>347</v>
      </c>
      <c r="W1096">
        <v>30</v>
      </c>
      <c r="X1096">
        <v>1</v>
      </c>
      <c r="Y1096">
        <v>0</v>
      </c>
      <c r="Z1096" t="s">
        <v>72</v>
      </c>
      <c r="AA1096">
        <v>269</v>
      </c>
      <c r="AB1096">
        <v>62</v>
      </c>
      <c r="AD1096">
        <v>76</v>
      </c>
      <c r="AG1096">
        <v>18.2</v>
      </c>
      <c r="AH1096">
        <v>20.7</v>
      </c>
      <c r="AK1096">
        <v>0</v>
      </c>
      <c r="AM1096">
        <v>176</v>
      </c>
      <c r="AN1096">
        <v>36</v>
      </c>
      <c r="AO1096">
        <v>2</v>
      </c>
      <c r="AP1096">
        <v>1</v>
      </c>
      <c r="AQ1096" t="s">
        <v>145</v>
      </c>
      <c r="AR1096">
        <v>0</v>
      </c>
      <c r="AS1096">
        <v>0</v>
      </c>
      <c r="AT1096">
        <v>32.5</v>
      </c>
      <c r="AU1096">
        <v>32.5</v>
      </c>
      <c r="AV1096">
        <v>31.9</v>
      </c>
      <c r="AW1096">
        <v>69</v>
      </c>
      <c r="AX1096">
        <v>23</v>
      </c>
      <c r="AY1096">
        <v>32</v>
      </c>
      <c r="BA1096">
        <v>0.6</v>
      </c>
      <c r="BB1096">
        <v>4</v>
      </c>
      <c r="BC1096">
        <v>31</v>
      </c>
      <c r="BD1096" t="s">
        <v>87</v>
      </c>
      <c r="BE1096" t="s">
        <v>77</v>
      </c>
      <c r="BF1096">
        <v>0</v>
      </c>
      <c r="BG1096">
        <v>0</v>
      </c>
      <c r="BH1096">
        <v>0</v>
      </c>
      <c r="BI1096">
        <v>78</v>
      </c>
      <c r="BJ1096">
        <v>95</v>
      </c>
      <c r="BK1096">
        <v>0.6</v>
      </c>
      <c r="BL1096">
        <v>0.6</v>
      </c>
      <c r="BM1096">
        <v>235</v>
      </c>
      <c r="BN1096">
        <v>38</v>
      </c>
      <c r="BO1096">
        <v>2</v>
      </c>
      <c r="BP1096">
        <v>0</v>
      </c>
      <c r="BQ1096" t="s">
        <v>72</v>
      </c>
      <c r="BR1096">
        <v>178</v>
      </c>
      <c r="BS1096">
        <v>43</v>
      </c>
      <c r="BT1096">
        <v>63.2</v>
      </c>
      <c r="BU1096">
        <v>43</v>
      </c>
      <c r="BV1096">
        <v>40.1</v>
      </c>
      <c r="BW1096">
        <v>61</v>
      </c>
      <c r="BX1096">
        <v>29.65</v>
      </c>
      <c r="BY1096">
        <v>764</v>
      </c>
      <c r="BZ1096">
        <v>4.4770000000000003</v>
      </c>
      <c r="CA1096">
        <v>1</v>
      </c>
      <c r="CB1096" s="2">
        <f t="shared" si="143"/>
        <v>45669</v>
      </c>
      <c r="CC1096" s="3">
        <f t="shared" si="144"/>
        <v>0.39583333333333331</v>
      </c>
      <c r="CD1096" s="4">
        <f t="shared" si="138"/>
        <v>45669.395833333336</v>
      </c>
      <c r="CE1096" s="18">
        <f t="shared" si="141"/>
        <v>0.21000000000000008</v>
      </c>
      <c r="CF1096" s="18">
        <f t="shared" si="142"/>
        <v>9.9999999999999992E-2</v>
      </c>
      <c r="CG1096" s="19">
        <f t="shared" si="145"/>
        <v>540</v>
      </c>
      <c r="CH1096" s="19">
        <f t="shared" si="145"/>
        <v>292.5</v>
      </c>
      <c r="CI1096" s="19">
        <f t="shared" si="139"/>
        <v>180</v>
      </c>
      <c r="CJ1096" s="19">
        <f t="shared" si="140"/>
        <v>292.5</v>
      </c>
    </row>
    <row r="1097" spans="1:88" x14ac:dyDescent="0.35">
      <c r="A1097" t="s">
        <v>156</v>
      </c>
      <c r="B1097" t="s">
        <v>1259</v>
      </c>
      <c r="C1097">
        <v>31.6</v>
      </c>
      <c r="D1097">
        <v>31.6</v>
      </c>
      <c r="E1097">
        <v>31.2</v>
      </c>
      <c r="F1097">
        <v>69</v>
      </c>
      <c r="G1097">
        <v>22</v>
      </c>
      <c r="H1097">
        <v>31</v>
      </c>
      <c r="I1097">
        <v>65</v>
      </c>
      <c r="J1097">
        <v>1.9</v>
      </c>
      <c r="K1097">
        <v>5</v>
      </c>
      <c r="L1097">
        <v>29</v>
      </c>
      <c r="M1097" t="s">
        <v>85</v>
      </c>
      <c r="N1097" t="s">
        <v>85</v>
      </c>
      <c r="O1097">
        <v>0</v>
      </c>
      <c r="P1097">
        <v>0</v>
      </c>
      <c r="Q1097">
        <v>0</v>
      </c>
      <c r="S1097">
        <v>0</v>
      </c>
      <c r="U1097">
        <v>0</v>
      </c>
      <c r="V1097">
        <v>343</v>
      </c>
      <c r="W1097">
        <v>28</v>
      </c>
      <c r="X1097">
        <v>1</v>
      </c>
      <c r="Y1097">
        <v>0</v>
      </c>
      <c r="Z1097" t="s">
        <v>72</v>
      </c>
      <c r="AA1097">
        <v>268</v>
      </c>
      <c r="AB1097">
        <v>60</v>
      </c>
      <c r="AG1097">
        <v>19.2</v>
      </c>
      <c r="AH1097">
        <v>21.7</v>
      </c>
      <c r="AK1097">
        <v>0</v>
      </c>
      <c r="AM1097">
        <v>280</v>
      </c>
      <c r="AN1097">
        <v>38</v>
      </c>
      <c r="AO1097">
        <v>2</v>
      </c>
      <c r="AP1097">
        <v>0</v>
      </c>
      <c r="AQ1097" t="s">
        <v>145</v>
      </c>
      <c r="AR1097">
        <v>0</v>
      </c>
      <c r="AS1097">
        <v>0</v>
      </c>
      <c r="AT1097">
        <v>33.6</v>
      </c>
      <c r="AU1097">
        <v>33.6</v>
      </c>
      <c r="AV1097">
        <v>32.5</v>
      </c>
      <c r="AW1097">
        <v>68</v>
      </c>
      <c r="AX1097">
        <v>24</v>
      </c>
      <c r="AY1097">
        <v>33</v>
      </c>
      <c r="BA1097">
        <v>0.4</v>
      </c>
      <c r="BB1097">
        <v>5</v>
      </c>
      <c r="BC1097">
        <v>33</v>
      </c>
      <c r="BD1097" t="s">
        <v>82</v>
      </c>
      <c r="BE1097" t="s">
        <v>77</v>
      </c>
      <c r="BF1097">
        <v>0</v>
      </c>
      <c r="BG1097">
        <v>0</v>
      </c>
      <c r="BH1097">
        <v>0</v>
      </c>
      <c r="BI1097">
        <v>112</v>
      </c>
      <c r="BJ1097">
        <v>137</v>
      </c>
      <c r="BK1097">
        <v>0.7</v>
      </c>
      <c r="BL1097">
        <v>0.7</v>
      </c>
      <c r="BM1097">
        <v>251</v>
      </c>
      <c r="BN1097">
        <v>34</v>
      </c>
      <c r="BO1097">
        <v>2</v>
      </c>
      <c r="BP1097">
        <v>0</v>
      </c>
      <c r="BQ1097" t="s">
        <v>72</v>
      </c>
      <c r="BR1097">
        <v>221</v>
      </c>
      <c r="BS1097">
        <v>19</v>
      </c>
      <c r="BT1097">
        <v>64.400000000000006</v>
      </c>
      <c r="BU1097">
        <v>42</v>
      </c>
      <c r="BV1097">
        <v>40.6</v>
      </c>
      <c r="BW1097">
        <v>62</v>
      </c>
      <c r="BX1097">
        <v>29.65</v>
      </c>
      <c r="BY1097">
        <v>764</v>
      </c>
      <c r="BZ1097">
        <v>4.4770000000000003</v>
      </c>
      <c r="CA1097">
        <v>1</v>
      </c>
      <c r="CB1097" s="2">
        <f t="shared" si="143"/>
        <v>45669</v>
      </c>
      <c r="CC1097" s="3">
        <f t="shared" si="144"/>
        <v>0.40625</v>
      </c>
      <c r="CD1097" s="4">
        <f t="shared" si="138"/>
        <v>45669.40625</v>
      </c>
      <c r="CE1097" s="18">
        <f t="shared" si="141"/>
        <v>0.21000000000000008</v>
      </c>
      <c r="CF1097" s="18">
        <f t="shared" si="142"/>
        <v>9.9999999999999992E-2</v>
      </c>
      <c r="CG1097" s="19">
        <f t="shared" si="145"/>
        <v>202.5</v>
      </c>
      <c r="CH1097" s="19">
        <f t="shared" si="145"/>
        <v>292.5</v>
      </c>
      <c r="CI1097" s="19">
        <f t="shared" si="139"/>
        <v>202.5</v>
      </c>
      <c r="CJ1097" s="19">
        <f t="shared" si="140"/>
        <v>292.5</v>
      </c>
    </row>
    <row r="1098" spans="1:88" x14ac:dyDescent="0.35">
      <c r="A1098" t="s">
        <v>156</v>
      </c>
      <c r="B1098" t="s">
        <v>1260</v>
      </c>
      <c r="C1098">
        <v>32</v>
      </c>
      <c r="D1098">
        <v>32</v>
      </c>
      <c r="E1098">
        <v>31.6</v>
      </c>
      <c r="F1098">
        <v>69</v>
      </c>
      <c r="G1098">
        <v>23</v>
      </c>
      <c r="H1098">
        <v>31</v>
      </c>
      <c r="I1098">
        <v>65</v>
      </c>
      <c r="J1098">
        <v>2.9</v>
      </c>
      <c r="K1098">
        <v>7</v>
      </c>
      <c r="L1098">
        <v>30</v>
      </c>
      <c r="M1098" t="s">
        <v>74</v>
      </c>
      <c r="N1098" t="s">
        <v>85</v>
      </c>
      <c r="O1098">
        <v>0</v>
      </c>
      <c r="P1098">
        <v>0</v>
      </c>
      <c r="Q1098">
        <v>0</v>
      </c>
      <c r="S1098">
        <v>0</v>
      </c>
      <c r="U1098">
        <v>0</v>
      </c>
      <c r="V1098">
        <v>344</v>
      </c>
      <c r="W1098">
        <v>30</v>
      </c>
      <c r="X1098">
        <v>1</v>
      </c>
      <c r="Y1098">
        <v>0</v>
      </c>
      <c r="Z1098" t="s">
        <v>72</v>
      </c>
      <c r="AA1098">
        <v>274</v>
      </c>
      <c r="AB1098">
        <v>54</v>
      </c>
      <c r="AG1098">
        <v>19.8</v>
      </c>
      <c r="AH1098">
        <v>22</v>
      </c>
      <c r="AK1098">
        <v>0</v>
      </c>
      <c r="AM1098">
        <v>275</v>
      </c>
      <c r="AN1098">
        <v>37</v>
      </c>
      <c r="AO1098">
        <v>2</v>
      </c>
      <c r="AP1098">
        <v>0</v>
      </c>
      <c r="AQ1098" t="s">
        <v>145</v>
      </c>
      <c r="AR1098">
        <v>0</v>
      </c>
      <c r="AS1098">
        <v>0</v>
      </c>
      <c r="AT1098">
        <v>33.200000000000003</v>
      </c>
      <c r="AU1098">
        <v>33.700000000000003</v>
      </c>
      <c r="AV1098">
        <v>33.200000000000003</v>
      </c>
      <c r="AW1098">
        <v>68</v>
      </c>
      <c r="AX1098">
        <v>24</v>
      </c>
      <c r="AY1098">
        <v>33</v>
      </c>
      <c r="BA1098">
        <v>1.3</v>
      </c>
      <c r="BB1098">
        <v>7</v>
      </c>
      <c r="BC1098">
        <v>32</v>
      </c>
      <c r="BD1098" t="s">
        <v>87</v>
      </c>
      <c r="BE1098" t="s">
        <v>87</v>
      </c>
      <c r="BF1098">
        <v>0</v>
      </c>
      <c r="BG1098">
        <v>0</v>
      </c>
      <c r="BH1098">
        <v>0</v>
      </c>
      <c r="BI1098">
        <v>162</v>
      </c>
      <c r="BJ1098">
        <v>181</v>
      </c>
      <c r="BK1098">
        <v>0.7</v>
      </c>
      <c r="BL1098">
        <v>0.8</v>
      </c>
      <c r="BM1098">
        <v>257</v>
      </c>
      <c r="BN1098">
        <v>37</v>
      </c>
      <c r="BO1098">
        <v>2</v>
      </c>
      <c r="BP1098">
        <v>0</v>
      </c>
      <c r="BQ1098" t="s">
        <v>72</v>
      </c>
      <c r="BR1098">
        <v>192</v>
      </c>
      <c r="BS1098">
        <v>52</v>
      </c>
      <c r="BT1098">
        <v>67.2</v>
      </c>
      <c r="BU1098">
        <v>39</v>
      </c>
      <c r="BV1098">
        <v>41.2</v>
      </c>
      <c r="BW1098">
        <v>65</v>
      </c>
      <c r="BX1098">
        <v>29.65</v>
      </c>
      <c r="BY1098">
        <v>764</v>
      </c>
      <c r="BZ1098">
        <v>4.4770000000000003</v>
      </c>
      <c r="CA1098">
        <v>1</v>
      </c>
      <c r="CB1098" s="2">
        <f t="shared" si="143"/>
        <v>45669</v>
      </c>
      <c r="CC1098" s="3">
        <f t="shared" si="144"/>
        <v>0.41666666666666669</v>
      </c>
      <c r="CD1098" s="4">
        <f t="shared" si="138"/>
        <v>45669.416666666664</v>
      </c>
      <c r="CE1098" s="18">
        <f t="shared" si="141"/>
        <v>0.21000000000000008</v>
      </c>
      <c r="CF1098" s="18">
        <f t="shared" si="142"/>
        <v>9.9999999999999992E-2</v>
      </c>
      <c r="CG1098" s="19">
        <f t="shared" si="145"/>
        <v>202.5</v>
      </c>
      <c r="CH1098" s="19">
        <f t="shared" si="145"/>
        <v>270</v>
      </c>
      <c r="CI1098" s="19">
        <f t="shared" si="139"/>
        <v>202.5</v>
      </c>
      <c r="CJ1098" s="19">
        <f t="shared" si="140"/>
        <v>270</v>
      </c>
    </row>
    <row r="1099" spans="1:88" x14ac:dyDescent="0.35">
      <c r="A1099" t="s">
        <v>156</v>
      </c>
      <c r="B1099" t="s">
        <v>1261</v>
      </c>
      <c r="C1099">
        <v>32.6</v>
      </c>
      <c r="D1099">
        <v>32.6</v>
      </c>
      <c r="E1099">
        <v>32</v>
      </c>
      <c r="F1099">
        <v>68</v>
      </c>
      <c r="G1099">
        <v>23</v>
      </c>
      <c r="H1099">
        <v>32</v>
      </c>
      <c r="I1099">
        <v>65</v>
      </c>
      <c r="J1099">
        <v>2.9</v>
      </c>
      <c r="K1099">
        <v>6</v>
      </c>
      <c r="L1099">
        <v>30</v>
      </c>
      <c r="M1099" t="s">
        <v>84</v>
      </c>
      <c r="N1099" t="s">
        <v>84</v>
      </c>
      <c r="O1099">
        <v>0</v>
      </c>
      <c r="P1099">
        <v>0</v>
      </c>
      <c r="Q1099">
        <v>0</v>
      </c>
      <c r="S1099">
        <v>0</v>
      </c>
      <c r="U1099">
        <v>0</v>
      </c>
      <c r="V1099">
        <v>343</v>
      </c>
      <c r="W1099">
        <v>30</v>
      </c>
      <c r="X1099">
        <v>1</v>
      </c>
      <c r="Y1099">
        <v>0</v>
      </c>
      <c r="Z1099" t="s">
        <v>72</v>
      </c>
      <c r="AA1099">
        <v>271</v>
      </c>
      <c r="AB1099">
        <v>57</v>
      </c>
      <c r="AG1099">
        <v>19.899999999999999</v>
      </c>
      <c r="AH1099">
        <v>22.8</v>
      </c>
      <c r="AK1099">
        <v>0</v>
      </c>
      <c r="AM1099">
        <v>278</v>
      </c>
      <c r="AN1099">
        <v>34</v>
      </c>
      <c r="AO1099">
        <v>1</v>
      </c>
      <c r="AP1099">
        <v>0</v>
      </c>
      <c r="AQ1099" t="s">
        <v>145</v>
      </c>
      <c r="AR1099">
        <v>0</v>
      </c>
      <c r="AS1099">
        <v>0</v>
      </c>
      <c r="AT1099">
        <v>33.5</v>
      </c>
      <c r="AU1099">
        <v>33.5</v>
      </c>
      <c r="AV1099">
        <v>33.1</v>
      </c>
      <c r="AW1099">
        <v>67</v>
      </c>
      <c r="AX1099">
        <v>24</v>
      </c>
      <c r="AY1099">
        <v>33</v>
      </c>
      <c r="BA1099">
        <v>2.5</v>
      </c>
      <c r="BB1099">
        <v>10</v>
      </c>
      <c r="BC1099">
        <v>31</v>
      </c>
      <c r="BD1099" t="s">
        <v>87</v>
      </c>
      <c r="BE1099" t="s">
        <v>87</v>
      </c>
      <c r="BF1099">
        <v>0</v>
      </c>
      <c r="BG1099">
        <v>0</v>
      </c>
      <c r="BH1099">
        <v>0</v>
      </c>
      <c r="BI1099">
        <v>196</v>
      </c>
      <c r="BJ1099">
        <v>211</v>
      </c>
      <c r="BK1099">
        <v>0.9</v>
      </c>
      <c r="BL1099">
        <v>0.9</v>
      </c>
      <c r="BM1099">
        <v>250</v>
      </c>
      <c r="BN1099">
        <v>37</v>
      </c>
      <c r="BO1099">
        <v>2</v>
      </c>
      <c r="BP1099">
        <v>0</v>
      </c>
      <c r="BQ1099" t="s">
        <v>72</v>
      </c>
      <c r="BR1099">
        <v>202</v>
      </c>
      <c r="BS1099">
        <v>33</v>
      </c>
      <c r="BT1099">
        <v>70</v>
      </c>
      <c r="BU1099">
        <v>37</v>
      </c>
      <c r="BV1099">
        <v>42.4</v>
      </c>
      <c r="BW1099">
        <v>67</v>
      </c>
      <c r="BX1099">
        <v>29.66</v>
      </c>
      <c r="BY1099">
        <v>763</v>
      </c>
      <c r="BZ1099">
        <v>4.4710000000000001</v>
      </c>
      <c r="CA1099">
        <v>1</v>
      </c>
      <c r="CB1099" s="2">
        <f t="shared" si="143"/>
        <v>45669</v>
      </c>
      <c r="CC1099" s="3">
        <f t="shared" si="144"/>
        <v>0.42708333333333331</v>
      </c>
      <c r="CD1099" s="4">
        <f t="shared" si="138"/>
        <v>45669.427083333336</v>
      </c>
      <c r="CE1099" s="18">
        <f t="shared" si="141"/>
        <v>0.21000000000000008</v>
      </c>
      <c r="CF1099" s="18">
        <f t="shared" si="142"/>
        <v>9.9999999999999992E-2</v>
      </c>
      <c r="CG1099" s="19">
        <f t="shared" si="145"/>
        <v>225</v>
      </c>
      <c r="CH1099" s="19">
        <f t="shared" si="145"/>
        <v>270</v>
      </c>
      <c r="CI1099" s="19">
        <f t="shared" si="139"/>
        <v>225</v>
      </c>
      <c r="CJ1099" s="19">
        <f t="shared" si="140"/>
        <v>270</v>
      </c>
    </row>
    <row r="1100" spans="1:88" x14ac:dyDescent="0.35">
      <c r="A1100" t="s">
        <v>156</v>
      </c>
      <c r="B1100" t="s">
        <v>1262</v>
      </c>
      <c r="C1100">
        <v>33.200000000000003</v>
      </c>
      <c r="D1100">
        <v>33.200000000000003</v>
      </c>
      <c r="E1100">
        <v>32.6</v>
      </c>
      <c r="F1100">
        <v>68</v>
      </c>
      <c r="G1100">
        <v>24</v>
      </c>
      <c r="H1100">
        <v>32</v>
      </c>
      <c r="I1100">
        <v>65</v>
      </c>
      <c r="J1100">
        <v>2.2000000000000002</v>
      </c>
      <c r="K1100">
        <v>7</v>
      </c>
      <c r="L1100">
        <v>31</v>
      </c>
      <c r="M1100" t="s">
        <v>84</v>
      </c>
      <c r="N1100" t="s">
        <v>84</v>
      </c>
      <c r="O1100">
        <v>0</v>
      </c>
      <c r="P1100">
        <v>0</v>
      </c>
      <c r="Q1100">
        <v>0</v>
      </c>
      <c r="S1100">
        <v>0</v>
      </c>
      <c r="U1100">
        <v>0</v>
      </c>
      <c r="V1100">
        <v>342</v>
      </c>
      <c r="W1100">
        <v>28</v>
      </c>
      <c r="X1100">
        <v>1</v>
      </c>
      <c r="Y1100">
        <v>0</v>
      </c>
      <c r="Z1100" t="s">
        <v>72</v>
      </c>
      <c r="AA1100">
        <v>270</v>
      </c>
      <c r="AB1100">
        <v>56</v>
      </c>
      <c r="AG1100">
        <v>20.3</v>
      </c>
      <c r="AH1100">
        <v>23.6</v>
      </c>
      <c r="AK1100">
        <v>0</v>
      </c>
      <c r="AM1100">
        <v>291</v>
      </c>
      <c r="AN1100">
        <v>37</v>
      </c>
      <c r="AO1100">
        <v>1</v>
      </c>
      <c r="AP1100">
        <v>0</v>
      </c>
      <c r="AQ1100" t="s">
        <v>145</v>
      </c>
      <c r="AR1100">
        <v>0</v>
      </c>
      <c r="AS1100">
        <v>0</v>
      </c>
      <c r="AT1100">
        <v>34.4</v>
      </c>
      <c r="AU1100">
        <v>34.4</v>
      </c>
      <c r="AV1100">
        <v>33.5</v>
      </c>
      <c r="AW1100">
        <v>67</v>
      </c>
      <c r="AX1100">
        <v>24</v>
      </c>
      <c r="AY1100">
        <v>33</v>
      </c>
      <c r="BA1100">
        <v>0.6</v>
      </c>
      <c r="BB1100">
        <v>8</v>
      </c>
      <c r="BC1100">
        <v>32</v>
      </c>
      <c r="BD1100" t="s">
        <v>87</v>
      </c>
      <c r="BE1100" t="s">
        <v>78</v>
      </c>
      <c r="BF1100">
        <v>0</v>
      </c>
      <c r="BG1100">
        <v>0</v>
      </c>
      <c r="BH1100">
        <v>0</v>
      </c>
      <c r="BI1100">
        <v>228</v>
      </c>
      <c r="BJ1100">
        <v>237</v>
      </c>
      <c r="BK1100">
        <v>1</v>
      </c>
      <c r="BL1100">
        <v>1</v>
      </c>
      <c r="BM1100">
        <v>255</v>
      </c>
      <c r="BN1100">
        <v>33</v>
      </c>
      <c r="BO1100">
        <v>2</v>
      </c>
      <c r="BP1100">
        <v>0</v>
      </c>
      <c r="BQ1100" t="s">
        <v>72</v>
      </c>
      <c r="BR1100">
        <v>152</v>
      </c>
      <c r="BS1100">
        <v>94</v>
      </c>
      <c r="BT1100">
        <v>72.099999999999994</v>
      </c>
      <c r="BU1100">
        <v>37</v>
      </c>
      <c r="BV1100">
        <v>44.3</v>
      </c>
      <c r="BW1100">
        <v>70</v>
      </c>
      <c r="BX1100">
        <v>29.66</v>
      </c>
      <c r="BY1100">
        <v>763</v>
      </c>
      <c r="BZ1100">
        <v>4.4710000000000001</v>
      </c>
      <c r="CA1100">
        <v>1</v>
      </c>
      <c r="CB1100" s="2">
        <f t="shared" si="143"/>
        <v>45669</v>
      </c>
      <c r="CC1100" s="3">
        <f t="shared" si="144"/>
        <v>0.4375</v>
      </c>
      <c r="CD1100" s="4">
        <f t="shared" si="138"/>
        <v>45669.4375</v>
      </c>
      <c r="CE1100" s="18">
        <f t="shared" si="141"/>
        <v>0.21000000000000008</v>
      </c>
      <c r="CF1100" s="18">
        <f t="shared" si="142"/>
        <v>9.9999999999999992E-2</v>
      </c>
      <c r="CG1100" s="19">
        <f t="shared" si="145"/>
        <v>225</v>
      </c>
      <c r="CH1100" s="19">
        <f t="shared" si="145"/>
        <v>315</v>
      </c>
      <c r="CI1100" s="19">
        <f t="shared" si="139"/>
        <v>225</v>
      </c>
      <c r="CJ1100" s="19">
        <f t="shared" si="140"/>
        <v>315</v>
      </c>
    </row>
    <row r="1101" spans="1:88" x14ac:dyDescent="0.35">
      <c r="A1101" t="s">
        <v>156</v>
      </c>
      <c r="B1101" t="s">
        <v>1263</v>
      </c>
      <c r="C1101">
        <v>33.799999999999997</v>
      </c>
      <c r="D1101">
        <v>33.799999999999997</v>
      </c>
      <c r="E1101">
        <v>33.200000000000003</v>
      </c>
      <c r="F1101">
        <v>67</v>
      </c>
      <c r="G1101">
        <v>24</v>
      </c>
      <c r="H1101">
        <v>33</v>
      </c>
      <c r="I1101">
        <v>65</v>
      </c>
      <c r="J1101">
        <v>2.2999999999999998</v>
      </c>
      <c r="K1101">
        <v>6</v>
      </c>
      <c r="L1101">
        <v>31</v>
      </c>
      <c r="M1101" t="s">
        <v>84</v>
      </c>
      <c r="N1101" t="s">
        <v>84</v>
      </c>
      <c r="O1101">
        <v>0</v>
      </c>
      <c r="P1101">
        <v>0</v>
      </c>
      <c r="Q1101">
        <v>0</v>
      </c>
      <c r="S1101">
        <v>0</v>
      </c>
      <c r="U1101">
        <v>0</v>
      </c>
      <c r="V1101">
        <v>343</v>
      </c>
      <c r="W1101">
        <v>29</v>
      </c>
      <c r="X1101">
        <v>1</v>
      </c>
      <c r="Y1101">
        <v>0</v>
      </c>
      <c r="Z1101" t="s">
        <v>72</v>
      </c>
      <c r="AA1101">
        <v>270</v>
      </c>
      <c r="AB1101">
        <v>58</v>
      </c>
      <c r="AG1101">
        <v>21</v>
      </c>
      <c r="AH1101">
        <v>24.7</v>
      </c>
      <c r="AK1101">
        <v>0</v>
      </c>
      <c r="AM1101">
        <v>253</v>
      </c>
      <c r="AN1101">
        <v>35</v>
      </c>
      <c r="AO1101">
        <v>3</v>
      </c>
      <c r="AP1101">
        <v>0</v>
      </c>
      <c r="AQ1101" t="s">
        <v>145</v>
      </c>
      <c r="AR1101">
        <v>0</v>
      </c>
      <c r="AS1101">
        <v>0</v>
      </c>
      <c r="AT1101">
        <v>34.700000000000003</v>
      </c>
      <c r="AU1101">
        <v>34.700000000000003</v>
      </c>
      <c r="AV1101">
        <v>34.4</v>
      </c>
      <c r="AW1101">
        <v>67</v>
      </c>
      <c r="AX1101">
        <v>25</v>
      </c>
      <c r="AY1101">
        <v>34</v>
      </c>
      <c r="BA1101">
        <v>1</v>
      </c>
      <c r="BB1101">
        <v>8</v>
      </c>
      <c r="BC1101">
        <v>34</v>
      </c>
      <c r="BD1101" t="s">
        <v>74</v>
      </c>
      <c r="BE1101" t="s">
        <v>87</v>
      </c>
      <c r="BF1101">
        <v>0</v>
      </c>
      <c r="BG1101">
        <v>0</v>
      </c>
      <c r="BH1101">
        <v>0</v>
      </c>
      <c r="BI1101">
        <v>256</v>
      </c>
      <c r="BJ1101">
        <v>271</v>
      </c>
      <c r="BK1101">
        <v>1.2</v>
      </c>
      <c r="BL1101">
        <v>1.2</v>
      </c>
      <c r="BM1101">
        <v>253</v>
      </c>
      <c r="BN1101">
        <v>38</v>
      </c>
      <c r="BO1101">
        <v>2</v>
      </c>
      <c r="BP1101">
        <v>0</v>
      </c>
      <c r="BQ1101" t="s">
        <v>72</v>
      </c>
      <c r="BR1101">
        <v>172</v>
      </c>
      <c r="BS1101">
        <v>68</v>
      </c>
      <c r="BT1101">
        <v>73.8</v>
      </c>
      <c r="BU1101">
        <v>36</v>
      </c>
      <c r="BV1101">
        <v>45.1</v>
      </c>
      <c r="BW1101">
        <v>72</v>
      </c>
      <c r="BX1101">
        <v>29.67</v>
      </c>
      <c r="BY1101">
        <v>763</v>
      </c>
      <c r="BZ1101">
        <v>4.4710000000000001</v>
      </c>
      <c r="CA1101">
        <v>1</v>
      </c>
      <c r="CB1101" s="2">
        <f t="shared" si="143"/>
        <v>45669</v>
      </c>
      <c r="CC1101" s="3">
        <f t="shared" si="144"/>
        <v>0.44791666666666669</v>
      </c>
      <c r="CD1101" s="4">
        <f t="shared" si="138"/>
        <v>45669.447916666664</v>
      </c>
      <c r="CE1101" s="18">
        <f t="shared" si="141"/>
        <v>0.21000000000000008</v>
      </c>
      <c r="CF1101" s="18">
        <f t="shared" si="142"/>
        <v>9.9999999999999992E-2</v>
      </c>
      <c r="CG1101" s="19">
        <f t="shared" si="145"/>
        <v>225</v>
      </c>
      <c r="CH1101" s="19">
        <f t="shared" si="145"/>
        <v>270</v>
      </c>
      <c r="CI1101" s="19">
        <f t="shared" si="139"/>
        <v>225</v>
      </c>
      <c r="CJ1101" s="19">
        <f t="shared" si="140"/>
        <v>270</v>
      </c>
    </row>
    <row r="1102" spans="1:88" x14ac:dyDescent="0.35">
      <c r="A1102" t="s">
        <v>156</v>
      </c>
      <c r="B1102" t="s">
        <v>1264</v>
      </c>
      <c r="C1102">
        <v>34.4</v>
      </c>
      <c r="D1102">
        <v>34.4</v>
      </c>
      <c r="E1102">
        <v>33.799999999999997</v>
      </c>
      <c r="F1102">
        <v>66</v>
      </c>
      <c r="G1102">
        <v>24</v>
      </c>
      <c r="H1102">
        <v>33</v>
      </c>
      <c r="I1102">
        <v>65</v>
      </c>
      <c r="J1102">
        <v>2.5</v>
      </c>
      <c r="K1102">
        <v>8</v>
      </c>
      <c r="L1102">
        <v>32</v>
      </c>
      <c r="M1102" t="s">
        <v>74</v>
      </c>
      <c r="N1102" t="s">
        <v>84</v>
      </c>
      <c r="O1102">
        <v>0</v>
      </c>
      <c r="P1102">
        <v>0</v>
      </c>
      <c r="Q1102">
        <v>0</v>
      </c>
      <c r="S1102">
        <v>0</v>
      </c>
      <c r="U1102">
        <v>0</v>
      </c>
      <c r="V1102">
        <v>342</v>
      </c>
      <c r="W1102">
        <v>27</v>
      </c>
      <c r="X1102">
        <v>1</v>
      </c>
      <c r="Y1102">
        <v>0</v>
      </c>
      <c r="Z1102" t="s">
        <v>72</v>
      </c>
      <c r="AA1102">
        <v>278</v>
      </c>
      <c r="AB1102">
        <v>48</v>
      </c>
      <c r="AG1102">
        <v>21.8</v>
      </c>
      <c r="AH1102">
        <v>25.5</v>
      </c>
      <c r="AK1102">
        <v>0</v>
      </c>
      <c r="AM1102">
        <v>260</v>
      </c>
      <c r="AN1102">
        <v>36</v>
      </c>
      <c r="AO1102">
        <v>2</v>
      </c>
      <c r="AP1102">
        <v>0</v>
      </c>
      <c r="AQ1102" t="s">
        <v>72</v>
      </c>
      <c r="AR1102">
        <v>0</v>
      </c>
      <c r="AS1102">
        <v>0</v>
      </c>
      <c r="AT1102">
        <v>35.9</v>
      </c>
      <c r="AU1102">
        <v>35.9</v>
      </c>
      <c r="AV1102">
        <v>34.700000000000003</v>
      </c>
      <c r="AW1102">
        <v>65</v>
      </c>
      <c r="AX1102">
        <v>25</v>
      </c>
      <c r="AY1102">
        <v>35</v>
      </c>
      <c r="BA1102">
        <v>1</v>
      </c>
      <c r="BB1102">
        <v>10</v>
      </c>
      <c r="BC1102">
        <v>34</v>
      </c>
      <c r="BD1102" t="s">
        <v>82</v>
      </c>
      <c r="BE1102" t="s">
        <v>78</v>
      </c>
      <c r="BF1102">
        <v>0</v>
      </c>
      <c r="BG1102">
        <v>0</v>
      </c>
      <c r="BH1102">
        <v>0</v>
      </c>
      <c r="BI1102">
        <v>281</v>
      </c>
      <c r="BJ1102">
        <v>299</v>
      </c>
      <c r="BK1102">
        <v>1.3</v>
      </c>
      <c r="BL1102">
        <v>1.3</v>
      </c>
      <c r="BM1102">
        <v>258</v>
      </c>
      <c r="BN1102">
        <v>35</v>
      </c>
      <c r="BO1102">
        <v>2</v>
      </c>
      <c r="BP1102">
        <v>0</v>
      </c>
      <c r="BQ1102" t="s">
        <v>72</v>
      </c>
      <c r="BR1102">
        <v>198</v>
      </c>
      <c r="BS1102">
        <v>47</v>
      </c>
      <c r="BT1102">
        <v>75.3</v>
      </c>
      <c r="BU1102">
        <v>34</v>
      </c>
      <c r="BV1102">
        <v>44.9</v>
      </c>
      <c r="BW1102">
        <v>74</v>
      </c>
      <c r="BX1102">
        <v>29.67</v>
      </c>
      <c r="BY1102">
        <v>763</v>
      </c>
      <c r="BZ1102">
        <v>4.4710000000000001</v>
      </c>
      <c r="CA1102">
        <v>1</v>
      </c>
      <c r="CB1102" s="2">
        <f t="shared" si="143"/>
        <v>45669</v>
      </c>
      <c r="CC1102" s="3">
        <f t="shared" si="144"/>
        <v>0.45833333333333331</v>
      </c>
      <c r="CD1102" s="4">
        <f t="shared" si="138"/>
        <v>45669.458333333336</v>
      </c>
      <c r="CE1102" s="18">
        <f t="shared" si="141"/>
        <v>0.21000000000000008</v>
      </c>
      <c r="CF1102" s="18">
        <f t="shared" si="142"/>
        <v>9.9999999999999992E-2</v>
      </c>
      <c r="CG1102" s="19">
        <f t="shared" si="145"/>
        <v>225</v>
      </c>
      <c r="CH1102" s="19">
        <f t="shared" si="145"/>
        <v>315</v>
      </c>
      <c r="CI1102" s="19">
        <f t="shared" si="139"/>
        <v>225</v>
      </c>
      <c r="CJ1102" s="19">
        <f t="shared" si="140"/>
        <v>315</v>
      </c>
    </row>
    <row r="1103" spans="1:88" x14ac:dyDescent="0.35">
      <c r="A1103" t="s">
        <v>156</v>
      </c>
      <c r="B1103" t="s">
        <v>1265</v>
      </c>
      <c r="C1103">
        <v>35.1</v>
      </c>
      <c r="D1103">
        <v>35.1</v>
      </c>
      <c r="E1103">
        <v>34.4</v>
      </c>
      <c r="F1103">
        <v>66</v>
      </c>
      <c r="G1103">
        <v>25</v>
      </c>
      <c r="H1103">
        <v>34</v>
      </c>
      <c r="I1103">
        <v>65</v>
      </c>
      <c r="J1103">
        <v>1.7</v>
      </c>
      <c r="K1103">
        <v>8</v>
      </c>
      <c r="L1103">
        <v>32</v>
      </c>
      <c r="M1103" t="s">
        <v>85</v>
      </c>
      <c r="N1103" t="s">
        <v>84</v>
      </c>
      <c r="O1103">
        <v>0</v>
      </c>
      <c r="P1103">
        <v>0</v>
      </c>
      <c r="Q1103">
        <v>0</v>
      </c>
      <c r="S1103">
        <v>0</v>
      </c>
      <c r="U1103">
        <v>0</v>
      </c>
      <c r="V1103">
        <v>343</v>
      </c>
      <c r="W1103">
        <v>27</v>
      </c>
      <c r="X1103">
        <v>1</v>
      </c>
      <c r="Y1103">
        <v>0</v>
      </c>
      <c r="Z1103" t="s">
        <v>72</v>
      </c>
      <c r="AA1103">
        <v>260</v>
      </c>
      <c r="AB1103">
        <v>67</v>
      </c>
      <c r="AG1103">
        <v>23.4</v>
      </c>
      <c r="AH1103">
        <v>27.7</v>
      </c>
      <c r="AK1103">
        <v>0</v>
      </c>
      <c r="AM1103">
        <v>273</v>
      </c>
      <c r="AN1103">
        <v>38</v>
      </c>
      <c r="AO1103">
        <v>1</v>
      </c>
      <c r="AP1103">
        <v>0</v>
      </c>
      <c r="AQ1103" t="s">
        <v>72</v>
      </c>
      <c r="AR1103">
        <v>0</v>
      </c>
      <c r="AS1103">
        <v>0</v>
      </c>
      <c r="AT1103">
        <v>36.799999999999997</v>
      </c>
      <c r="AU1103">
        <v>36.799999999999997</v>
      </c>
      <c r="AV1103">
        <v>35.9</v>
      </c>
      <c r="AW1103">
        <v>65</v>
      </c>
      <c r="AX1103">
        <v>26</v>
      </c>
      <c r="AY1103">
        <v>36</v>
      </c>
      <c r="BA1103">
        <v>1</v>
      </c>
      <c r="BB1103">
        <v>8</v>
      </c>
      <c r="BC1103">
        <v>35</v>
      </c>
      <c r="BD1103" t="s">
        <v>87</v>
      </c>
      <c r="BE1103" t="s">
        <v>87</v>
      </c>
      <c r="BF1103">
        <v>0</v>
      </c>
      <c r="BG1103">
        <v>0</v>
      </c>
      <c r="BH1103">
        <v>0</v>
      </c>
      <c r="BI1103">
        <v>349</v>
      </c>
      <c r="BJ1103">
        <v>390</v>
      </c>
      <c r="BK1103">
        <v>1.5</v>
      </c>
      <c r="BL1103">
        <v>1.5</v>
      </c>
      <c r="BM1103">
        <v>250</v>
      </c>
      <c r="BN1103">
        <v>32</v>
      </c>
      <c r="BO1103">
        <v>2</v>
      </c>
      <c r="BP1103">
        <v>0</v>
      </c>
      <c r="BQ1103" t="s">
        <v>72</v>
      </c>
      <c r="BR1103">
        <v>206</v>
      </c>
      <c r="BS1103">
        <v>32</v>
      </c>
      <c r="BT1103">
        <v>76.3</v>
      </c>
      <c r="BU1103">
        <v>33</v>
      </c>
      <c r="BV1103">
        <v>45</v>
      </c>
      <c r="BW1103">
        <v>75</v>
      </c>
      <c r="BX1103">
        <v>29.67</v>
      </c>
      <c r="BY1103">
        <v>763</v>
      </c>
      <c r="BZ1103">
        <v>4.4710000000000001</v>
      </c>
      <c r="CA1103">
        <v>1</v>
      </c>
      <c r="CB1103" s="2">
        <f t="shared" si="143"/>
        <v>45669</v>
      </c>
      <c r="CC1103" s="3">
        <f t="shared" si="144"/>
        <v>0.46875</v>
      </c>
      <c r="CD1103" s="4">
        <f t="shared" si="138"/>
        <v>45669.46875</v>
      </c>
      <c r="CE1103" s="18">
        <f t="shared" si="141"/>
        <v>0.21000000000000008</v>
      </c>
      <c r="CF1103" s="18">
        <f t="shared" si="142"/>
        <v>9.9999999999999992E-2</v>
      </c>
      <c r="CG1103" s="19">
        <f t="shared" si="145"/>
        <v>225</v>
      </c>
      <c r="CH1103" s="19">
        <f t="shared" si="145"/>
        <v>270</v>
      </c>
      <c r="CI1103" s="19">
        <f t="shared" si="139"/>
        <v>225</v>
      </c>
      <c r="CJ1103" s="19">
        <f t="shared" si="140"/>
        <v>270</v>
      </c>
    </row>
    <row r="1104" spans="1:88" x14ac:dyDescent="0.35">
      <c r="A1104" t="s">
        <v>156</v>
      </c>
      <c r="B1104" t="s">
        <v>1266</v>
      </c>
      <c r="C1104">
        <v>36.4</v>
      </c>
      <c r="D1104">
        <v>36.4</v>
      </c>
      <c r="E1104">
        <v>35.1</v>
      </c>
      <c r="F1104">
        <v>64</v>
      </c>
      <c r="G1104">
        <v>25</v>
      </c>
      <c r="H1104">
        <v>35</v>
      </c>
      <c r="I1104">
        <v>65</v>
      </c>
      <c r="J1104">
        <v>2.5</v>
      </c>
      <c r="K1104">
        <v>8</v>
      </c>
      <c r="L1104">
        <v>34</v>
      </c>
      <c r="M1104" t="s">
        <v>85</v>
      </c>
      <c r="N1104" t="s">
        <v>85</v>
      </c>
      <c r="O1104">
        <v>0</v>
      </c>
      <c r="P1104">
        <v>0</v>
      </c>
      <c r="Q1104">
        <v>0</v>
      </c>
      <c r="S1104">
        <v>0</v>
      </c>
      <c r="U1104">
        <v>0</v>
      </c>
      <c r="V1104">
        <v>343</v>
      </c>
      <c r="W1104">
        <v>29</v>
      </c>
      <c r="X1104">
        <v>1</v>
      </c>
      <c r="Y1104">
        <v>0</v>
      </c>
      <c r="Z1104" t="s">
        <v>72</v>
      </c>
      <c r="AA1104">
        <v>249</v>
      </c>
      <c r="AB1104">
        <v>79</v>
      </c>
      <c r="AD1104">
        <v>113</v>
      </c>
      <c r="AG1104">
        <v>27.3</v>
      </c>
      <c r="AH1104">
        <v>30.4</v>
      </c>
      <c r="AK1104">
        <v>0</v>
      </c>
      <c r="AM1104">
        <v>256</v>
      </c>
      <c r="AN1104">
        <v>31</v>
      </c>
      <c r="AO1104">
        <v>1</v>
      </c>
      <c r="AP1104">
        <v>0</v>
      </c>
      <c r="AQ1104" t="s">
        <v>72</v>
      </c>
      <c r="AR1104">
        <v>0</v>
      </c>
      <c r="AS1104">
        <v>0</v>
      </c>
      <c r="AT1104">
        <v>37.700000000000003</v>
      </c>
      <c r="AU1104">
        <v>37.700000000000003</v>
      </c>
      <c r="AV1104">
        <v>36.799999999999997</v>
      </c>
      <c r="AW1104">
        <v>63</v>
      </c>
      <c r="AX1104">
        <v>26</v>
      </c>
      <c r="AY1104">
        <v>37</v>
      </c>
      <c r="BA1104">
        <v>1.3</v>
      </c>
      <c r="BB1104">
        <v>10</v>
      </c>
      <c r="BC1104">
        <v>37</v>
      </c>
      <c r="BD1104" t="s">
        <v>78</v>
      </c>
      <c r="BE1104" t="s">
        <v>78</v>
      </c>
      <c r="BF1104">
        <v>0</v>
      </c>
      <c r="BG1104">
        <v>0</v>
      </c>
      <c r="BH1104">
        <v>0</v>
      </c>
      <c r="BI1104">
        <v>406</v>
      </c>
      <c r="BJ1104">
        <v>422</v>
      </c>
      <c r="BK1104">
        <v>1.7</v>
      </c>
      <c r="BL1104">
        <v>1.7</v>
      </c>
      <c r="BM1104">
        <v>239</v>
      </c>
      <c r="BN1104">
        <v>40</v>
      </c>
      <c r="BO1104">
        <v>2</v>
      </c>
      <c r="BP1104">
        <v>0</v>
      </c>
      <c r="BQ1104" t="s">
        <v>72</v>
      </c>
      <c r="BR1104">
        <v>205</v>
      </c>
      <c r="BS1104">
        <v>23</v>
      </c>
      <c r="BT1104">
        <v>76.7</v>
      </c>
      <c r="BU1104">
        <v>32</v>
      </c>
      <c r="BV1104">
        <v>44.6</v>
      </c>
      <c r="BW1104">
        <v>75</v>
      </c>
      <c r="BX1104">
        <v>29.68</v>
      </c>
      <c r="BY1104">
        <v>763</v>
      </c>
      <c r="BZ1104">
        <v>4.4710000000000001</v>
      </c>
      <c r="CA1104">
        <v>1</v>
      </c>
      <c r="CB1104" s="2">
        <f t="shared" si="143"/>
        <v>45669</v>
      </c>
      <c r="CC1104" s="3">
        <f t="shared" si="144"/>
        <v>0.47916666666666669</v>
      </c>
      <c r="CD1104" s="4">
        <f t="shared" si="138"/>
        <v>45669.479166666664</v>
      </c>
      <c r="CE1104" s="18">
        <f t="shared" si="141"/>
        <v>0.21000000000000008</v>
      </c>
      <c r="CF1104" s="18">
        <f t="shared" si="142"/>
        <v>9.9999999999999992E-2</v>
      </c>
      <c r="CG1104" s="19">
        <f t="shared" si="145"/>
        <v>202.5</v>
      </c>
      <c r="CH1104" s="19">
        <f t="shared" si="145"/>
        <v>315</v>
      </c>
      <c r="CI1104" s="19">
        <f t="shared" si="139"/>
        <v>202.5</v>
      </c>
      <c r="CJ1104" s="19">
        <f t="shared" si="140"/>
        <v>315</v>
      </c>
    </row>
    <row r="1105" spans="1:88" x14ac:dyDescent="0.35">
      <c r="A1105" t="s">
        <v>156</v>
      </c>
      <c r="B1105" t="s">
        <v>1267</v>
      </c>
      <c r="C1105">
        <v>37.1</v>
      </c>
      <c r="D1105">
        <v>37.1</v>
      </c>
      <c r="E1105">
        <v>36.4</v>
      </c>
      <c r="F1105">
        <v>63</v>
      </c>
      <c r="G1105">
        <v>25</v>
      </c>
      <c r="H1105">
        <v>36</v>
      </c>
      <c r="I1105">
        <v>65</v>
      </c>
      <c r="J1105">
        <v>1.7</v>
      </c>
      <c r="K1105">
        <v>8</v>
      </c>
      <c r="L1105">
        <v>34</v>
      </c>
      <c r="M1105" t="s">
        <v>85</v>
      </c>
      <c r="N1105" t="s">
        <v>71</v>
      </c>
      <c r="O1105">
        <v>0</v>
      </c>
      <c r="P1105">
        <v>0</v>
      </c>
      <c r="Q1105">
        <v>0</v>
      </c>
      <c r="S1105">
        <v>0</v>
      </c>
      <c r="U1105">
        <v>0</v>
      </c>
      <c r="V1105">
        <v>340</v>
      </c>
      <c r="W1105">
        <v>27</v>
      </c>
      <c r="X1105">
        <v>1</v>
      </c>
      <c r="Y1105">
        <v>0</v>
      </c>
      <c r="Z1105" t="s">
        <v>72</v>
      </c>
      <c r="AA1105">
        <v>268</v>
      </c>
      <c r="AB1105">
        <v>56</v>
      </c>
      <c r="AG1105">
        <v>31.5</v>
      </c>
      <c r="AH1105">
        <v>33</v>
      </c>
      <c r="AK1105">
        <v>0</v>
      </c>
      <c r="AM1105">
        <v>248</v>
      </c>
      <c r="AN1105">
        <v>34</v>
      </c>
      <c r="AO1105">
        <v>1</v>
      </c>
      <c r="AP1105">
        <v>0</v>
      </c>
      <c r="AQ1105" t="s">
        <v>72</v>
      </c>
      <c r="AR1105">
        <v>0</v>
      </c>
      <c r="AS1105">
        <v>0</v>
      </c>
      <c r="AT1105">
        <v>38</v>
      </c>
      <c r="AU1105">
        <v>38</v>
      </c>
      <c r="AV1105">
        <v>37.700000000000003</v>
      </c>
      <c r="AW1105">
        <v>63</v>
      </c>
      <c r="AX1105">
        <v>26</v>
      </c>
      <c r="AY1105">
        <v>37</v>
      </c>
      <c r="BA1105">
        <v>1.3</v>
      </c>
      <c r="BB1105">
        <v>10</v>
      </c>
      <c r="BC1105">
        <v>36</v>
      </c>
      <c r="BD1105" t="s">
        <v>78</v>
      </c>
      <c r="BE1105" t="s">
        <v>87</v>
      </c>
      <c r="BF1105">
        <v>0</v>
      </c>
      <c r="BG1105">
        <v>0</v>
      </c>
      <c r="BH1105">
        <v>0</v>
      </c>
      <c r="BI1105">
        <v>353</v>
      </c>
      <c r="BJ1105">
        <v>422</v>
      </c>
      <c r="BK1105">
        <v>1.7</v>
      </c>
      <c r="BL1105">
        <v>1.7</v>
      </c>
      <c r="BM1105">
        <v>244</v>
      </c>
      <c r="BN1105">
        <v>37</v>
      </c>
      <c r="BO1105">
        <v>2</v>
      </c>
      <c r="BP1105">
        <v>0</v>
      </c>
      <c r="BQ1105" t="s">
        <v>72</v>
      </c>
      <c r="BR1105">
        <v>215</v>
      </c>
      <c r="BS1105">
        <v>15</v>
      </c>
      <c r="BT1105">
        <v>76</v>
      </c>
      <c r="BU1105">
        <v>32</v>
      </c>
      <c r="BV1105">
        <v>44</v>
      </c>
      <c r="BW1105">
        <v>75</v>
      </c>
      <c r="BX1105">
        <v>29.68</v>
      </c>
      <c r="BY1105">
        <v>763</v>
      </c>
      <c r="BZ1105">
        <v>4.4710000000000001</v>
      </c>
      <c r="CA1105">
        <v>1</v>
      </c>
      <c r="CB1105" s="2">
        <f t="shared" si="143"/>
        <v>45669</v>
      </c>
      <c r="CC1105" s="3">
        <f t="shared" si="144"/>
        <v>0.48958333333333331</v>
      </c>
      <c r="CD1105" s="4">
        <f t="shared" si="138"/>
        <v>45669.489583333336</v>
      </c>
      <c r="CE1105" s="18">
        <f t="shared" si="141"/>
        <v>0.21000000000000008</v>
      </c>
      <c r="CF1105" s="18">
        <f t="shared" si="142"/>
        <v>9.9999999999999992E-2</v>
      </c>
      <c r="CG1105" s="19">
        <f t="shared" si="145"/>
        <v>382.5</v>
      </c>
      <c r="CH1105" s="19">
        <f t="shared" si="145"/>
        <v>270</v>
      </c>
      <c r="CI1105" s="19">
        <f t="shared" si="139"/>
        <v>22.5</v>
      </c>
      <c r="CJ1105" s="19">
        <f t="shared" si="140"/>
        <v>270</v>
      </c>
    </row>
    <row r="1106" spans="1:88" x14ac:dyDescent="0.35">
      <c r="A1106" t="s">
        <v>156</v>
      </c>
      <c r="B1106" t="s">
        <v>1268</v>
      </c>
      <c r="C1106">
        <v>37.700000000000003</v>
      </c>
      <c r="D1106">
        <v>37.700000000000003</v>
      </c>
      <c r="E1106">
        <v>37.1</v>
      </c>
      <c r="F1106">
        <v>62</v>
      </c>
      <c r="G1106">
        <v>26</v>
      </c>
      <c r="H1106">
        <v>37</v>
      </c>
      <c r="I1106">
        <v>65</v>
      </c>
      <c r="J1106">
        <v>1.9</v>
      </c>
      <c r="K1106">
        <v>5</v>
      </c>
      <c r="L1106">
        <v>35</v>
      </c>
      <c r="M1106" t="s">
        <v>84</v>
      </c>
      <c r="N1106" t="s">
        <v>84</v>
      </c>
      <c r="O1106">
        <v>0</v>
      </c>
      <c r="P1106">
        <v>0</v>
      </c>
      <c r="Q1106">
        <v>0</v>
      </c>
      <c r="S1106">
        <v>0</v>
      </c>
      <c r="U1106">
        <v>0</v>
      </c>
      <c r="V1106">
        <v>343</v>
      </c>
      <c r="W1106">
        <v>31</v>
      </c>
      <c r="X1106">
        <v>2</v>
      </c>
      <c r="Y1106">
        <v>0</v>
      </c>
      <c r="Z1106" t="s">
        <v>72</v>
      </c>
      <c r="AA1106">
        <v>272</v>
      </c>
      <c r="AB1106">
        <v>55</v>
      </c>
      <c r="AG1106">
        <v>34.200000000000003</v>
      </c>
      <c r="AH1106">
        <v>33.9</v>
      </c>
      <c r="AK1106">
        <v>0</v>
      </c>
      <c r="AM1106">
        <v>260</v>
      </c>
      <c r="AN1106">
        <v>38</v>
      </c>
      <c r="AO1106">
        <v>1</v>
      </c>
      <c r="AP1106">
        <v>0</v>
      </c>
      <c r="AQ1106" t="s">
        <v>72</v>
      </c>
      <c r="AR1106">
        <v>0</v>
      </c>
      <c r="AS1106">
        <v>0</v>
      </c>
      <c r="AT1106">
        <v>38.799999999999997</v>
      </c>
      <c r="AU1106">
        <v>38.799999999999997</v>
      </c>
      <c r="AV1106">
        <v>38</v>
      </c>
      <c r="AW1106">
        <v>62</v>
      </c>
      <c r="AX1106">
        <v>27</v>
      </c>
      <c r="AY1106">
        <v>38</v>
      </c>
      <c r="BA1106">
        <v>1.1000000000000001</v>
      </c>
      <c r="BB1106">
        <v>9</v>
      </c>
      <c r="BC1106">
        <v>36</v>
      </c>
      <c r="BD1106" t="s">
        <v>78</v>
      </c>
      <c r="BE1106" t="s">
        <v>82</v>
      </c>
      <c r="BF1106">
        <v>0</v>
      </c>
      <c r="BG1106">
        <v>0</v>
      </c>
      <c r="BH1106">
        <v>0</v>
      </c>
      <c r="BI1106">
        <v>370</v>
      </c>
      <c r="BJ1106">
        <v>394</v>
      </c>
      <c r="BK1106">
        <v>1.8</v>
      </c>
      <c r="BL1106">
        <v>1.9</v>
      </c>
      <c r="BM1106">
        <v>252</v>
      </c>
      <c r="BN1106">
        <v>32</v>
      </c>
      <c r="BO1106">
        <v>2</v>
      </c>
      <c r="BP1106">
        <v>0</v>
      </c>
      <c r="BQ1106" t="s">
        <v>72</v>
      </c>
      <c r="BR1106">
        <v>219</v>
      </c>
      <c r="BS1106">
        <v>18</v>
      </c>
      <c r="BT1106">
        <v>74.900000000000006</v>
      </c>
      <c r="BU1106">
        <v>32</v>
      </c>
      <c r="BV1106">
        <v>43</v>
      </c>
      <c r="BW1106">
        <v>74</v>
      </c>
      <c r="BX1106">
        <v>29.68</v>
      </c>
      <c r="BY1106">
        <v>763</v>
      </c>
      <c r="BZ1106">
        <v>4.4710000000000001</v>
      </c>
      <c r="CA1106">
        <v>1</v>
      </c>
      <c r="CB1106" s="2">
        <f t="shared" si="143"/>
        <v>45669</v>
      </c>
      <c r="CC1106" s="3">
        <f t="shared" si="144"/>
        <v>0.5</v>
      </c>
      <c r="CD1106" s="4">
        <f t="shared" si="138"/>
        <v>45669.5</v>
      </c>
      <c r="CE1106" s="18">
        <f t="shared" si="141"/>
        <v>0.21000000000000008</v>
      </c>
      <c r="CF1106" s="18">
        <f t="shared" si="142"/>
        <v>9.9999999999999992E-2</v>
      </c>
      <c r="CG1106" s="19">
        <f t="shared" si="145"/>
        <v>225</v>
      </c>
      <c r="CH1106" s="19">
        <f t="shared" si="145"/>
        <v>337.5</v>
      </c>
      <c r="CI1106" s="19">
        <f t="shared" si="139"/>
        <v>225</v>
      </c>
      <c r="CJ1106" s="19">
        <f t="shared" si="140"/>
        <v>337.5</v>
      </c>
    </row>
    <row r="1107" spans="1:88" x14ac:dyDescent="0.35">
      <c r="A1107" t="s">
        <v>156</v>
      </c>
      <c r="B1107" t="s">
        <v>1269</v>
      </c>
      <c r="C1107">
        <v>37.9</v>
      </c>
      <c r="D1107">
        <v>38</v>
      </c>
      <c r="E1107">
        <v>37.700000000000003</v>
      </c>
      <c r="F1107">
        <v>61</v>
      </c>
      <c r="G1107">
        <v>25</v>
      </c>
      <c r="H1107">
        <v>37</v>
      </c>
      <c r="I1107">
        <v>65</v>
      </c>
      <c r="J1107">
        <v>2.9</v>
      </c>
      <c r="K1107">
        <v>11</v>
      </c>
      <c r="L1107">
        <v>36</v>
      </c>
      <c r="M1107" t="s">
        <v>84</v>
      </c>
      <c r="N1107" t="s">
        <v>71</v>
      </c>
      <c r="O1107">
        <v>0</v>
      </c>
      <c r="P1107">
        <v>0</v>
      </c>
      <c r="Q1107">
        <v>0</v>
      </c>
      <c r="S1107">
        <v>0</v>
      </c>
      <c r="U1107">
        <v>0</v>
      </c>
      <c r="V1107">
        <v>343</v>
      </c>
      <c r="W1107">
        <v>28</v>
      </c>
      <c r="X1107">
        <v>1</v>
      </c>
      <c r="Y1107">
        <v>0</v>
      </c>
      <c r="Z1107" t="s">
        <v>72</v>
      </c>
      <c r="AA1107">
        <v>268</v>
      </c>
      <c r="AB1107">
        <v>59</v>
      </c>
      <c r="AG1107">
        <v>33.9</v>
      </c>
      <c r="AH1107">
        <v>33.9</v>
      </c>
      <c r="AK1107">
        <v>0</v>
      </c>
      <c r="AM1107">
        <v>260</v>
      </c>
      <c r="AN1107">
        <v>37</v>
      </c>
      <c r="AO1107">
        <v>2</v>
      </c>
      <c r="AP1107">
        <v>0</v>
      </c>
      <c r="AQ1107" t="s">
        <v>72</v>
      </c>
      <c r="AR1107">
        <v>0</v>
      </c>
      <c r="AS1107">
        <v>0</v>
      </c>
      <c r="AT1107">
        <v>39</v>
      </c>
      <c r="AU1107">
        <v>39</v>
      </c>
      <c r="AV1107">
        <v>38.799999999999997</v>
      </c>
      <c r="AW1107">
        <v>61</v>
      </c>
      <c r="AX1107">
        <v>26</v>
      </c>
      <c r="AY1107">
        <v>38</v>
      </c>
      <c r="BA1107">
        <v>2.7</v>
      </c>
      <c r="BB1107">
        <v>12</v>
      </c>
      <c r="BC1107">
        <v>37</v>
      </c>
      <c r="BD1107" t="s">
        <v>78</v>
      </c>
      <c r="BE1107" t="s">
        <v>80</v>
      </c>
      <c r="BF1107">
        <v>0</v>
      </c>
      <c r="BG1107">
        <v>0</v>
      </c>
      <c r="BH1107">
        <v>0</v>
      </c>
      <c r="BI1107">
        <v>388</v>
      </c>
      <c r="BJ1107">
        <v>404</v>
      </c>
      <c r="BK1107">
        <v>1.9</v>
      </c>
      <c r="BL1107">
        <v>2</v>
      </c>
      <c r="BM1107">
        <v>239</v>
      </c>
      <c r="BN1107">
        <v>38</v>
      </c>
      <c r="BO1107">
        <v>2</v>
      </c>
      <c r="BP1107">
        <v>0</v>
      </c>
      <c r="BQ1107" t="s">
        <v>72</v>
      </c>
      <c r="BR1107">
        <v>196</v>
      </c>
      <c r="BS1107">
        <v>33</v>
      </c>
      <c r="BT1107">
        <v>73.8</v>
      </c>
      <c r="BU1107">
        <v>32</v>
      </c>
      <c r="BV1107">
        <v>42</v>
      </c>
      <c r="BW1107">
        <v>72</v>
      </c>
      <c r="BX1107">
        <v>29.68</v>
      </c>
      <c r="BY1107">
        <v>763</v>
      </c>
      <c r="BZ1107">
        <v>4.4710000000000001</v>
      </c>
      <c r="CA1107">
        <v>1</v>
      </c>
      <c r="CB1107" s="2">
        <f t="shared" si="143"/>
        <v>45669</v>
      </c>
      <c r="CC1107" s="3">
        <f t="shared" si="144"/>
        <v>0.51041666666666663</v>
      </c>
      <c r="CD1107" s="4">
        <f t="shared" si="138"/>
        <v>45669.510416666664</v>
      </c>
      <c r="CE1107" s="18">
        <f t="shared" si="141"/>
        <v>0.21000000000000008</v>
      </c>
      <c r="CF1107" s="18">
        <f t="shared" si="142"/>
        <v>9.9999999999999992E-2</v>
      </c>
      <c r="CG1107" s="19">
        <f t="shared" si="145"/>
        <v>382.5</v>
      </c>
      <c r="CH1107" s="19">
        <f t="shared" si="145"/>
        <v>360</v>
      </c>
      <c r="CI1107" s="19">
        <f t="shared" si="139"/>
        <v>22.5</v>
      </c>
      <c r="CJ1107" s="19">
        <f t="shared" si="140"/>
        <v>360</v>
      </c>
    </row>
    <row r="1108" spans="1:88" x14ac:dyDescent="0.35">
      <c r="A1108" t="s">
        <v>156</v>
      </c>
      <c r="B1108" t="s">
        <v>1270</v>
      </c>
      <c r="C1108">
        <v>38</v>
      </c>
      <c r="D1108">
        <v>38</v>
      </c>
      <c r="E1108">
        <v>37.799999999999997</v>
      </c>
      <c r="F1108">
        <v>62</v>
      </c>
      <c r="G1108">
        <v>26</v>
      </c>
      <c r="H1108">
        <v>37</v>
      </c>
      <c r="I1108">
        <v>65</v>
      </c>
      <c r="J1108">
        <v>2.9</v>
      </c>
      <c r="K1108">
        <v>9</v>
      </c>
      <c r="L1108">
        <v>36</v>
      </c>
      <c r="M1108" t="s">
        <v>74</v>
      </c>
      <c r="N1108" t="s">
        <v>84</v>
      </c>
      <c r="O1108">
        <v>0</v>
      </c>
      <c r="P1108">
        <v>0</v>
      </c>
      <c r="Q1108">
        <v>0</v>
      </c>
      <c r="S1108">
        <v>0</v>
      </c>
      <c r="U1108">
        <v>0</v>
      </c>
      <c r="V1108">
        <v>342</v>
      </c>
      <c r="W1108">
        <v>28</v>
      </c>
      <c r="X1108">
        <v>1</v>
      </c>
      <c r="Y1108">
        <v>0</v>
      </c>
      <c r="Z1108" t="s">
        <v>72</v>
      </c>
      <c r="AA1108">
        <v>269</v>
      </c>
      <c r="AB1108">
        <v>58</v>
      </c>
      <c r="AD1108">
        <v>102</v>
      </c>
      <c r="AG1108">
        <v>36.4</v>
      </c>
      <c r="AH1108">
        <v>35</v>
      </c>
      <c r="AK1108">
        <v>0</v>
      </c>
      <c r="AM1108">
        <v>252</v>
      </c>
      <c r="AN1108">
        <v>37</v>
      </c>
      <c r="AO1108">
        <v>2</v>
      </c>
      <c r="AP1108">
        <v>0</v>
      </c>
      <c r="AQ1108" t="s">
        <v>72</v>
      </c>
      <c r="AR1108">
        <v>0</v>
      </c>
      <c r="AS1108">
        <v>0</v>
      </c>
      <c r="AT1108">
        <v>38.799999999999997</v>
      </c>
      <c r="AU1108">
        <v>39.299999999999997</v>
      </c>
      <c r="AV1108">
        <v>38.799999999999997</v>
      </c>
      <c r="AW1108">
        <v>60</v>
      </c>
      <c r="AX1108">
        <v>26</v>
      </c>
      <c r="AY1108">
        <v>38</v>
      </c>
      <c r="BA1108">
        <v>1.3</v>
      </c>
      <c r="BB1108">
        <v>9</v>
      </c>
      <c r="BC1108">
        <v>37</v>
      </c>
      <c r="BD1108" t="s">
        <v>87</v>
      </c>
      <c r="BE1108" t="s">
        <v>87</v>
      </c>
      <c r="BF1108">
        <v>0</v>
      </c>
      <c r="BG1108">
        <v>0</v>
      </c>
      <c r="BH1108">
        <v>0</v>
      </c>
      <c r="BI1108">
        <v>404</v>
      </c>
      <c r="BJ1108">
        <v>411</v>
      </c>
      <c r="BK1108">
        <v>2</v>
      </c>
      <c r="BL1108">
        <v>2</v>
      </c>
      <c r="BM1108">
        <v>235</v>
      </c>
      <c r="BN1108">
        <v>36</v>
      </c>
      <c r="BO1108">
        <v>2</v>
      </c>
      <c r="BP1108">
        <v>0</v>
      </c>
      <c r="BQ1108" t="s">
        <v>72</v>
      </c>
      <c r="BR1108">
        <v>187</v>
      </c>
      <c r="BS1108">
        <v>35</v>
      </c>
      <c r="BT1108">
        <v>72.7</v>
      </c>
      <c r="BU1108">
        <v>32</v>
      </c>
      <c r="BV1108">
        <v>41.1</v>
      </c>
      <c r="BW1108">
        <v>70</v>
      </c>
      <c r="BX1108">
        <v>29.67</v>
      </c>
      <c r="BY1108">
        <v>763</v>
      </c>
      <c r="BZ1108">
        <v>4.4710000000000001</v>
      </c>
      <c r="CA1108">
        <v>1</v>
      </c>
      <c r="CB1108" s="2">
        <f t="shared" si="143"/>
        <v>45669</v>
      </c>
      <c r="CC1108" s="3">
        <f t="shared" si="144"/>
        <v>0.52083333333333337</v>
      </c>
      <c r="CD1108" s="4">
        <f t="shared" si="138"/>
        <v>45669.520833333336</v>
      </c>
      <c r="CE1108" s="18">
        <f t="shared" si="141"/>
        <v>0.21000000000000008</v>
      </c>
      <c r="CF1108" s="18">
        <f t="shared" si="142"/>
        <v>9.9999999999999992E-2</v>
      </c>
      <c r="CG1108" s="19">
        <f t="shared" si="145"/>
        <v>225</v>
      </c>
      <c r="CH1108" s="19">
        <f t="shared" si="145"/>
        <v>270</v>
      </c>
      <c r="CI1108" s="19">
        <f t="shared" si="139"/>
        <v>225</v>
      </c>
      <c r="CJ1108" s="19">
        <f t="shared" si="140"/>
        <v>270</v>
      </c>
    </row>
    <row r="1109" spans="1:88" x14ac:dyDescent="0.35">
      <c r="A1109" t="s">
        <v>156</v>
      </c>
      <c r="B1109" t="s">
        <v>1271</v>
      </c>
      <c r="C1109">
        <v>38.5</v>
      </c>
      <c r="D1109">
        <v>38.6</v>
      </c>
      <c r="E1109">
        <v>38</v>
      </c>
      <c r="F1109">
        <v>60</v>
      </c>
      <c r="G1109">
        <v>26</v>
      </c>
      <c r="H1109">
        <v>38</v>
      </c>
      <c r="I1109">
        <v>65</v>
      </c>
      <c r="J1109">
        <v>2</v>
      </c>
      <c r="K1109">
        <v>6</v>
      </c>
      <c r="L1109">
        <v>36</v>
      </c>
      <c r="M1109" t="s">
        <v>84</v>
      </c>
      <c r="N1109" t="s">
        <v>84</v>
      </c>
      <c r="O1109">
        <v>0</v>
      </c>
      <c r="P1109">
        <v>0</v>
      </c>
      <c r="Q1109">
        <v>0</v>
      </c>
      <c r="S1109">
        <v>0</v>
      </c>
      <c r="U1109">
        <v>0</v>
      </c>
      <c r="V1109">
        <v>343</v>
      </c>
      <c r="W1109">
        <v>30</v>
      </c>
      <c r="X1109">
        <v>1</v>
      </c>
      <c r="Y1109">
        <v>0</v>
      </c>
      <c r="Z1109" t="s">
        <v>72</v>
      </c>
      <c r="AA1109">
        <v>273</v>
      </c>
      <c r="AB1109">
        <v>54</v>
      </c>
      <c r="AD1109">
        <v>54</v>
      </c>
      <c r="AG1109">
        <v>39.1</v>
      </c>
      <c r="AH1109">
        <v>37.299999999999997</v>
      </c>
      <c r="AK1109">
        <v>0</v>
      </c>
      <c r="AM1109">
        <v>232</v>
      </c>
      <c r="AN1109">
        <v>37</v>
      </c>
      <c r="AO1109">
        <v>2</v>
      </c>
      <c r="AP1109">
        <v>0</v>
      </c>
      <c r="AQ1109" t="s">
        <v>72</v>
      </c>
      <c r="AR1109">
        <v>0</v>
      </c>
      <c r="AS1109">
        <v>0</v>
      </c>
      <c r="AT1109">
        <v>39</v>
      </c>
      <c r="AU1109">
        <v>39</v>
      </c>
      <c r="AV1109">
        <v>38.4</v>
      </c>
      <c r="AW1109">
        <v>62</v>
      </c>
      <c r="AX1109">
        <v>27</v>
      </c>
      <c r="AY1109">
        <v>38</v>
      </c>
      <c r="BA1109">
        <v>1.4</v>
      </c>
      <c r="BB1109">
        <v>10</v>
      </c>
      <c r="BC1109">
        <v>36</v>
      </c>
      <c r="BD1109" t="s">
        <v>78</v>
      </c>
      <c r="BE1109" t="s">
        <v>87</v>
      </c>
      <c r="BF1109">
        <v>0</v>
      </c>
      <c r="BG1109">
        <v>0</v>
      </c>
      <c r="BH1109">
        <v>0</v>
      </c>
      <c r="BI1109">
        <v>420</v>
      </c>
      <c r="BJ1109">
        <v>438</v>
      </c>
      <c r="BK1109">
        <v>2</v>
      </c>
      <c r="BL1109">
        <v>2.1</v>
      </c>
      <c r="BM1109">
        <v>242</v>
      </c>
      <c r="BN1109">
        <v>37</v>
      </c>
      <c r="BO1109">
        <v>2</v>
      </c>
      <c r="BP1109">
        <v>0</v>
      </c>
      <c r="BQ1109" t="s">
        <v>72</v>
      </c>
      <c r="BR1109">
        <v>211</v>
      </c>
      <c r="BS1109">
        <v>18</v>
      </c>
      <c r="BT1109">
        <v>71.7</v>
      </c>
      <c r="BU1109">
        <v>33</v>
      </c>
      <c r="BV1109">
        <v>41</v>
      </c>
      <c r="BW1109">
        <v>69</v>
      </c>
      <c r="BX1109">
        <v>29.67</v>
      </c>
      <c r="BY1109">
        <v>763</v>
      </c>
      <c r="BZ1109">
        <v>4.4710000000000001</v>
      </c>
      <c r="CA1109">
        <v>1</v>
      </c>
      <c r="CB1109" s="2">
        <f t="shared" si="143"/>
        <v>45669</v>
      </c>
      <c r="CC1109" s="3">
        <f t="shared" si="144"/>
        <v>0.53125</v>
      </c>
      <c r="CD1109" s="4">
        <f t="shared" si="138"/>
        <v>45669.53125</v>
      </c>
      <c r="CE1109" s="18">
        <f t="shared" si="141"/>
        <v>0.21000000000000008</v>
      </c>
      <c r="CF1109" s="18">
        <f t="shared" si="142"/>
        <v>9.9999999999999992E-2</v>
      </c>
      <c r="CG1109" s="19">
        <f t="shared" si="145"/>
        <v>225</v>
      </c>
      <c r="CH1109" s="19">
        <f t="shared" si="145"/>
        <v>270</v>
      </c>
      <c r="CI1109" s="19">
        <f t="shared" si="139"/>
        <v>225</v>
      </c>
      <c r="CJ1109" s="19">
        <f t="shared" si="140"/>
        <v>270</v>
      </c>
    </row>
    <row r="1110" spans="1:88" x14ac:dyDescent="0.35">
      <c r="A1110" t="s">
        <v>156</v>
      </c>
      <c r="B1110" t="s">
        <v>1272</v>
      </c>
      <c r="C1110">
        <v>38.799999999999997</v>
      </c>
      <c r="D1110">
        <v>38.799999999999997</v>
      </c>
      <c r="E1110">
        <v>38.5</v>
      </c>
      <c r="F1110">
        <v>60</v>
      </c>
      <c r="G1110">
        <v>26</v>
      </c>
      <c r="H1110">
        <v>38</v>
      </c>
      <c r="I1110">
        <v>65</v>
      </c>
      <c r="J1110">
        <v>1.8</v>
      </c>
      <c r="K1110">
        <v>10</v>
      </c>
      <c r="L1110">
        <v>37</v>
      </c>
      <c r="M1110" t="s">
        <v>85</v>
      </c>
      <c r="N1110" t="s">
        <v>81</v>
      </c>
      <c r="O1110">
        <v>0</v>
      </c>
      <c r="P1110">
        <v>0</v>
      </c>
      <c r="Q1110">
        <v>0</v>
      </c>
      <c r="S1110">
        <v>0</v>
      </c>
      <c r="U1110">
        <v>0</v>
      </c>
      <c r="V1110">
        <v>342</v>
      </c>
      <c r="W1110">
        <v>32</v>
      </c>
      <c r="X1110">
        <v>2</v>
      </c>
      <c r="Y1110">
        <v>0</v>
      </c>
      <c r="Z1110" t="s">
        <v>72</v>
      </c>
      <c r="AA1110">
        <v>276</v>
      </c>
      <c r="AB1110">
        <v>52</v>
      </c>
      <c r="AG1110">
        <v>37</v>
      </c>
      <c r="AH1110">
        <v>36.1</v>
      </c>
      <c r="AK1110">
        <v>0</v>
      </c>
      <c r="AM1110">
        <v>230</v>
      </c>
      <c r="AN1110">
        <v>36</v>
      </c>
      <c r="AO1110">
        <v>2</v>
      </c>
      <c r="AP1110">
        <v>0</v>
      </c>
      <c r="AQ1110" t="s">
        <v>72</v>
      </c>
      <c r="AR1110">
        <v>0</v>
      </c>
      <c r="AS1110">
        <v>0</v>
      </c>
      <c r="AT1110">
        <v>40.299999999999997</v>
      </c>
      <c r="AU1110">
        <v>40.299999999999997</v>
      </c>
      <c r="AV1110">
        <v>39</v>
      </c>
      <c r="AW1110">
        <v>58</v>
      </c>
      <c r="AX1110">
        <v>26</v>
      </c>
      <c r="AY1110">
        <v>39</v>
      </c>
      <c r="BA1110">
        <v>0.5</v>
      </c>
      <c r="BB1110">
        <v>7</v>
      </c>
      <c r="BC1110">
        <v>37</v>
      </c>
      <c r="BD1110" t="s">
        <v>87</v>
      </c>
      <c r="BE1110" t="s">
        <v>78</v>
      </c>
      <c r="BF1110">
        <v>0</v>
      </c>
      <c r="BG1110">
        <v>0</v>
      </c>
      <c r="BH1110">
        <v>0</v>
      </c>
      <c r="BI1110">
        <v>448</v>
      </c>
      <c r="BJ1110">
        <v>459</v>
      </c>
      <c r="BK1110">
        <v>1.6</v>
      </c>
      <c r="BL1110">
        <v>2.1</v>
      </c>
      <c r="BM1110">
        <v>233</v>
      </c>
      <c r="BN1110">
        <v>37</v>
      </c>
      <c r="BO1110">
        <v>2</v>
      </c>
      <c r="BP1110">
        <v>0</v>
      </c>
      <c r="BQ1110" t="s">
        <v>72</v>
      </c>
      <c r="BR1110">
        <v>189</v>
      </c>
      <c r="BS1110">
        <v>35</v>
      </c>
      <c r="BT1110">
        <v>70.8</v>
      </c>
      <c r="BU1110">
        <v>34</v>
      </c>
      <c r="BV1110">
        <v>40.9</v>
      </c>
      <c r="BW1110">
        <v>68</v>
      </c>
      <c r="BX1110">
        <v>29.67</v>
      </c>
      <c r="BY1110">
        <v>763</v>
      </c>
      <c r="BZ1110">
        <v>4.4710000000000001</v>
      </c>
      <c r="CA1110">
        <v>1</v>
      </c>
      <c r="CB1110" s="2">
        <f t="shared" si="143"/>
        <v>45669</v>
      </c>
      <c r="CC1110" s="3">
        <f t="shared" si="144"/>
        <v>0.54166666666666663</v>
      </c>
      <c r="CD1110" s="4">
        <f t="shared" si="138"/>
        <v>45669.541666666664</v>
      </c>
      <c r="CE1110" s="18">
        <f t="shared" si="141"/>
        <v>0.21000000000000008</v>
      </c>
      <c r="CF1110" s="18">
        <f t="shared" si="142"/>
        <v>9.9999999999999992E-2</v>
      </c>
      <c r="CG1110" s="19">
        <f t="shared" si="145"/>
        <v>405</v>
      </c>
      <c r="CH1110" s="19">
        <f t="shared" si="145"/>
        <v>315</v>
      </c>
      <c r="CI1110" s="19">
        <f t="shared" si="139"/>
        <v>45</v>
      </c>
      <c r="CJ1110" s="19">
        <f t="shared" si="140"/>
        <v>315</v>
      </c>
    </row>
    <row r="1111" spans="1:88" x14ac:dyDescent="0.35">
      <c r="A1111" t="s">
        <v>156</v>
      </c>
      <c r="B1111" t="s">
        <v>1273</v>
      </c>
      <c r="C1111">
        <v>38.799999999999997</v>
      </c>
      <c r="D1111">
        <v>38.9</v>
      </c>
      <c r="E1111">
        <v>38.799999999999997</v>
      </c>
      <c r="F1111">
        <v>60</v>
      </c>
      <c r="G1111">
        <v>26</v>
      </c>
      <c r="H1111">
        <v>38</v>
      </c>
      <c r="I1111">
        <v>65</v>
      </c>
      <c r="J1111">
        <v>3.4</v>
      </c>
      <c r="K1111">
        <v>8</v>
      </c>
      <c r="L1111">
        <v>37</v>
      </c>
      <c r="M1111" t="s">
        <v>84</v>
      </c>
      <c r="N1111" t="s">
        <v>84</v>
      </c>
      <c r="O1111">
        <v>0</v>
      </c>
      <c r="P1111">
        <v>0</v>
      </c>
      <c r="Q1111">
        <v>0</v>
      </c>
      <c r="S1111">
        <v>0</v>
      </c>
      <c r="U1111">
        <v>0</v>
      </c>
      <c r="V1111">
        <v>335</v>
      </c>
      <c r="W1111">
        <v>30</v>
      </c>
      <c r="X1111">
        <v>2</v>
      </c>
      <c r="Y1111">
        <v>0</v>
      </c>
      <c r="Z1111" t="s">
        <v>72</v>
      </c>
      <c r="AA1111">
        <v>259</v>
      </c>
      <c r="AB1111">
        <v>60</v>
      </c>
      <c r="AG1111">
        <v>38.1</v>
      </c>
      <c r="AH1111">
        <v>37.4</v>
      </c>
      <c r="AK1111">
        <v>0</v>
      </c>
      <c r="AM1111">
        <v>230</v>
      </c>
      <c r="AN1111">
        <v>37</v>
      </c>
      <c r="AO1111">
        <v>2</v>
      </c>
      <c r="AP1111">
        <v>0</v>
      </c>
      <c r="AQ1111" t="s">
        <v>72</v>
      </c>
      <c r="AR1111">
        <v>0</v>
      </c>
      <c r="AS1111">
        <v>0</v>
      </c>
      <c r="AT1111">
        <v>38.9</v>
      </c>
      <c r="AU1111">
        <v>40.299999999999997</v>
      </c>
      <c r="AV1111">
        <v>38.9</v>
      </c>
      <c r="AW1111">
        <v>59</v>
      </c>
      <c r="AX1111">
        <v>25</v>
      </c>
      <c r="AY1111">
        <v>39</v>
      </c>
      <c r="BA1111">
        <v>2.9</v>
      </c>
      <c r="BB1111">
        <v>12</v>
      </c>
      <c r="BC1111">
        <v>37</v>
      </c>
      <c r="BD1111" t="s">
        <v>87</v>
      </c>
      <c r="BE1111" t="s">
        <v>87</v>
      </c>
      <c r="BF1111">
        <v>0</v>
      </c>
      <c r="BG1111">
        <v>0</v>
      </c>
      <c r="BH1111">
        <v>0</v>
      </c>
      <c r="BI1111">
        <v>392</v>
      </c>
      <c r="BJ1111">
        <v>598</v>
      </c>
      <c r="BK1111">
        <v>1.6</v>
      </c>
      <c r="BL1111">
        <v>2.1</v>
      </c>
      <c r="BM1111">
        <v>225</v>
      </c>
      <c r="BN1111">
        <v>35</v>
      </c>
      <c r="BO1111">
        <v>2</v>
      </c>
      <c r="BP1111">
        <v>0</v>
      </c>
      <c r="BQ1111" t="s">
        <v>72</v>
      </c>
      <c r="BR1111">
        <v>167</v>
      </c>
      <c r="BS1111">
        <v>46</v>
      </c>
      <c r="BT1111">
        <v>70.400000000000006</v>
      </c>
      <c r="BU1111">
        <v>34</v>
      </c>
      <c r="BV1111">
        <v>40.6</v>
      </c>
      <c r="BW1111">
        <v>67</v>
      </c>
      <c r="BX1111">
        <v>29.66</v>
      </c>
      <c r="BY1111">
        <v>763</v>
      </c>
      <c r="BZ1111">
        <v>4.4710000000000001</v>
      </c>
      <c r="CA1111">
        <v>1</v>
      </c>
      <c r="CB1111" s="2">
        <f t="shared" si="143"/>
        <v>45669</v>
      </c>
      <c r="CC1111" s="3">
        <f t="shared" si="144"/>
        <v>0.55208333333333337</v>
      </c>
      <c r="CD1111" s="4">
        <f t="shared" si="138"/>
        <v>45669.552083333336</v>
      </c>
      <c r="CE1111" s="18">
        <f t="shared" si="141"/>
        <v>0.21000000000000008</v>
      </c>
      <c r="CF1111" s="18">
        <f t="shared" si="142"/>
        <v>9.9999999999999992E-2</v>
      </c>
      <c r="CG1111" s="19">
        <f t="shared" si="145"/>
        <v>225</v>
      </c>
      <c r="CH1111" s="19">
        <f t="shared" si="145"/>
        <v>270</v>
      </c>
      <c r="CI1111" s="19">
        <f t="shared" si="139"/>
        <v>225</v>
      </c>
      <c r="CJ1111" s="19">
        <f t="shared" si="140"/>
        <v>270</v>
      </c>
    </row>
    <row r="1112" spans="1:88" x14ac:dyDescent="0.35">
      <c r="A1112" t="s">
        <v>156</v>
      </c>
      <c r="B1112" t="s">
        <v>1274</v>
      </c>
      <c r="C1112">
        <v>38.799999999999997</v>
      </c>
      <c r="D1112">
        <v>38.799999999999997</v>
      </c>
      <c r="E1112">
        <v>38.700000000000003</v>
      </c>
      <c r="F1112">
        <v>60</v>
      </c>
      <c r="G1112">
        <v>26</v>
      </c>
      <c r="H1112">
        <v>38</v>
      </c>
      <c r="I1112">
        <v>65</v>
      </c>
      <c r="J1112">
        <v>2.2999999999999998</v>
      </c>
      <c r="K1112">
        <v>6</v>
      </c>
      <c r="L1112">
        <v>36</v>
      </c>
      <c r="M1112" t="s">
        <v>78</v>
      </c>
      <c r="N1112" t="s">
        <v>84</v>
      </c>
      <c r="O1112">
        <v>0</v>
      </c>
      <c r="P1112">
        <v>0</v>
      </c>
      <c r="Q1112">
        <v>0</v>
      </c>
      <c r="S1112">
        <v>0</v>
      </c>
      <c r="U1112">
        <v>0</v>
      </c>
      <c r="V1112">
        <v>334</v>
      </c>
      <c r="W1112">
        <v>28</v>
      </c>
      <c r="X1112">
        <v>2</v>
      </c>
      <c r="Y1112">
        <v>0</v>
      </c>
      <c r="Z1112" t="s">
        <v>72</v>
      </c>
      <c r="AA1112">
        <v>266</v>
      </c>
      <c r="AB1112">
        <v>52</v>
      </c>
      <c r="AG1112">
        <v>33.5</v>
      </c>
      <c r="AH1112">
        <v>34.4</v>
      </c>
      <c r="AK1112">
        <v>0</v>
      </c>
      <c r="AM1112">
        <v>239</v>
      </c>
      <c r="AN1112">
        <v>37</v>
      </c>
      <c r="AO1112">
        <v>2</v>
      </c>
      <c r="AP1112">
        <v>0</v>
      </c>
      <c r="AQ1112" t="s">
        <v>72</v>
      </c>
      <c r="AR1112">
        <v>0</v>
      </c>
      <c r="AS1112">
        <v>0</v>
      </c>
      <c r="AT1112">
        <v>39.6</v>
      </c>
      <c r="AU1112">
        <v>39.6</v>
      </c>
      <c r="AV1112">
        <v>38.700000000000003</v>
      </c>
      <c r="AW1112">
        <v>60</v>
      </c>
      <c r="AX1112">
        <v>27</v>
      </c>
      <c r="AY1112">
        <v>39</v>
      </c>
      <c r="BA1112">
        <v>0.3</v>
      </c>
      <c r="BB1112">
        <v>7</v>
      </c>
      <c r="BC1112">
        <v>37</v>
      </c>
      <c r="BD1112" t="s">
        <v>77</v>
      </c>
      <c r="BE1112" t="s">
        <v>77</v>
      </c>
      <c r="BF1112">
        <v>0</v>
      </c>
      <c r="BG1112">
        <v>0</v>
      </c>
      <c r="BH1112">
        <v>0</v>
      </c>
      <c r="BI1112">
        <v>271</v>
      </c>
      <c r="BJ1112">
        <v>422</v>
      </c>
      <c r="BK1112">
        <v>1.6</v>
      </c>
      <c r="BL1112">
        <v>2</v>
      </c>
      <c r="BM1112">
        <v>212</v>
      </c>
      <c r="BN1112">
        <v>37</v>
      </c>
      <c r="BO1112">
        <v>2</v>
      </c>
      <c r="BP1112">
        <v>0</v>
      </c>
      <c r="BQ1112" t="s">
        <v>72</v>
      </c>
      <c r="BR1112">
        <v>182</v>
      </c>
      <c r="BS1112">
        <v>19</v>
      </c>
      <c r="BT1112">
        <v>70</v>
      </c>
      <c r="BU1112">
        <v>35</v>
      </c>
      <c r="BV1112">
        <v>41</v>
      </c>
      <c r="BW1112">
        <v>67</v>
      </c>
      <c r="BX1112">
        <v>29.65</v>
      </c>
      <c r="BY1112">
        <v>763</v>
      </c>
      <c r="BZ1112">
        <v>4.4710000000000001</v>
      </c>
      <c r="CA1112">
        <v>1</v>
      </c>
      <c r="CB1112" s="2">
        <f t="shared" si="143"/>
        <v>45669</v>
      </c>
      <c r="CC1112" s="3">
        <f t="shared" si="144"/>
        <v>0.5625</v>
      </c>
      <c r="CD1112" s="4">
        <f t="shared" si="138"/>
        <v>45669.5625</v>
      </c>
      <c r="CE1112" s="18">
        <f t="shared" si="141"/>
        <v>0.21000000000000008</v>
      </c>
      <c r="CF1112" s="18">
        <f t="shared" si="142"/>
        <v>9.9999999999999992E-2</v>
      </c>
      <c r="CG1112" s="19">
        <f t="shared" si="145"/>
        <v>225</v>
      </c>
      <c r="CH1112" s="19">
        <f t="shared" si="145"/>
        <v>292.5</v>
      </c>
      <c r="CI1112" s="19">
        <f t="shared" si="139"/>
        <v>225</v>
      </c>
      <c r="CJ1112" s="19">
        <f t="shared" si="140"/>
        <v>292.5</v>
      </c>
    </row>
    <row r="1113" spans="1:88" x14ac:dyDescent="0.35">
      <c r="A1113" t="s">
        <v>156</v>
      </c>
      <c r="B1113" t="s">
        <v>1275</v>
      </c>
      <c r="C1113">
        <v>39</v>
      </c>
      <c r="D1113">
        <v>39</v>
      </c>
      <c r="E1113">
        <v>38.799999999999997</v>
      </c>
      <c r="F1113">
        <v>59</v>
      </c>
      <c r="G1113">
        <v>26</v>
      </c>
      <c r="H1113">
        <v>38</v>
      </c>
      <c r="I1113">
        <v>65</v>
      </c>
      <c r="J1113">
        <v>1.8</v>
      </c>
      <c r="K1113">
        <v>6</v>
      </c>
      <c r="L1113">
        <v>37</v>
      </c>
      <c r="M1113" t="s">
        <v>84</v>
      </c>
      <c r="N1113" t="s">
        <v>84</v>
      </c>
      <c r="O1113">
        <v>0</v>
      </c>
      <c r="P1113">
        <v>0</v>
      </c>
      <c r="Q1113">
        <v>0</v>
      </c>
      <c r="S1113">
        <v>0</v>
      </c>
      <c r="U1113">
        <v>0</v>
      </c>
      <c r="V1113">
        <v>336</v>
      </c>
      <c r="W1113">
        <v>30</v>
      </c>
      <c r="X1113">
        <v>3</v>
      </c>
      <c r="Y1113">
        <v>0</v>
      </c>
      <c r="Z1113" t="s">
        <v>72</v>
      </c>
      <c r="AA1113">
        <v>281</v>
      </c>
      <c r="AB1113">
        <v>41</v>
      </c>
      <c r="AG1113">
        <v>32.9</v>
      </c>
      <c r="AH1113">
        <v>33.9</v>
      </c>
      <c r="AK1113">
        <v>0</v>
      </c>
      <c r="AM1113">
        <v>235</v>
      </c>
      <c r="AN1113">
        <v>36</v>
      </c>
      <c r="AO1113">
        <v>2</v>
      </c>
      <c r="AP1113">
        <v>0</v>
      </c>
      <c r="AQ1113" t="s">
        <v>72</v>
      </c>
      <c r="AR1113">
        <v>0</v>
      </c>
      <c r="AS1113">
        <v>0</v>
      </c>
      <c r="AT1113">
        <v>40.200000000000003</v>
      </c>
      <c r="AU1113">
        <v>40.200000000000003</v>
      </c>
      <c r="AV1113">
        <v>39.6</v>
      </c>
      <c r="AW1113">
        <v>58</v>
      </c>
      <c r="AX1113">
        <v>26</v>
      </c>
      <c r="AY1113">
        <v>39</v>
      </c>
      <c r="BA1113">
        <v>0.1</v>
      </c>
      <c r="BB1113">
        <v>6</v>
      </c>
      <c r="BC1113">
        <v>40</v>
      </c>
      <c r="BD1113" t="s">
        <v>82</v>
      </c>
      <c r="BE1113" t="s">
        <v>82</v>
      </c>
      <c r="BF1113">
        <v>0</v>
      </c>
      <c r="BG1113">
        <v>0</v>
      </c>
      <c r="BH1113">
        <v>0</v>
      </c>
      <c r="BI1113">
        <v>187</v>
      </c>
      <c r="BJ1113">
        <v>221</v>
      </c>
      <c r="BK1113">
        <v>1.2</v>
      </c>
      <c r="BL1113">
        <v>1.6</v>
      </c>
      <c r="BM1113">
        <v>215</v>
      </c>
      <c r="BN1113">
        <v>40</v>
      </c>
      <c r="BO1113">
        <v>2</v>
      </c>
      <c r="BP1113">
        <v>0</v>
      </c>
      <c r="BQ1113" t="s">
        <v>72</v>
      </c>
      <c r="BR1113">
        <v>207</v>
      </c>
      <c r="BS1113">
        <v>1</v>
      </c>
      <c r="BT1113">
        <v>69.7</v>
      </c>
      <c r="BU1113">
        <v>35</v>
      </c>
      <c r="BV1113">
        <v>40.700000000000003</v>
      </c>
      <c r="BW1113">
        <v>66</v>
      </c>
      <c r="BX1113">
        <v>29.66</v>
      </c>
      <c r="BY1113">
        <v>763</v>
      </c>
      <c r="BZ1113">
        <v>4.4710000000000001</v>
      </c>
      <c r="CA1113">
        <v>1</v>
      </c>
      <c r="CB1113" s="2">
        <f t="shared" si="143"/>
        <v>45669</v>
      </c>
      <c r="CC1113" s="3">
        <f t="shared" si="144"/>
        <v>0.57291666666666663</v>
      </c>
      <c r="CD1113" s="4">
        <f t="shared" si="138"/>
        <v>45669.572916666664</v>
      </c>
      <c r="CE1113" s="18">
        <f t="shared" si="141"/>
        <v>0.21000000000000008</v>
      </c>
      <c r="CF1113" s="18">
        <f t="shared" si="142"/>
        <v>9.9999999999999992E-2</v>
      </c>
      <c r="CG1113" s="19">
        <f t="shared" si="145"/>
        <v>225</v>
      </c>
      <c r="CH1113" s="19">
        <f t="shared" si="145"/>
        <v>337.5</v>
      </c>
      <c r="CI1113" s="19">
        <f t="shared" si="139"/>
        <v>225</v>
      </c>
      <c r="CJ1113" s="19">
        <f t="shared" si="140"/>
        <v>337.5</v>
      </c>
    </row>
    <row r="1114" spans="1:88" x14ac:dyDescent="0.35">
      <c r="A1114" t="s">
        <v>156</v>
      </c>
      <c r="B1114" t="s">
        <v>1276</v>
      </c>
      <c r="C1114">
        <v>38.799999999999997</v>
      </c>
      <c r="D1114">
        <v>39</v>
      </c>
      <c r="E1114">
        <v>38.799999999999997</v>
      </c>
      <c r="F1114">
        <v>59</v>
      </c>
      <c r="G1114">
        <v>25</v>
      </c>
      <c r="H1114">
        <v>38</v>
      </c>
      <c r="I1114">
        <v>65</v>
      </c>
      <c r="J1114">
        <v>1.1000000000000001</v>
      </c>
      <c r="K1114">
        <v>4</v>
      </c>
      <c r="L1114">
        <v>38</v>
      </c>
      <c r="M1114" t="s">
        <v>75</v>
      </c>
      <c r="N1114" t="s">
        <v>79</v>
      </c>
      <c r="O1114">
        <v>0</v>
      </c>
      <c r="P1114">
        <v>0</v>
      </c>
      <c r="Q1114">
        <v>0</v>
      </c>
      <c r="S1114">
        <v>0</v>
      </c>
      <c r="U1114">
        <v>0</v>
      </c>
      <c r="V1114">
        <v>342</v>
      </c>
      <c r="W1114">
        <v>28</v>
      </c>
      <c r="X1114">
        <v>2</v>
      </c>
      <c r="Y1114">
        <v>0</v>
      </c>
      <c r="Z1114" t="s">
        <v>72</v>
      </c>
      <c r="AA1114">
        <v>277</v>
      </c>
      <c r="AB1114">
        <v>50</v>
      </c>
      <c r="AD1114">
        <v>200</v>
      </c>
      <c r="AG1114">
        <v>31.4</v>
      </c>
      <c r="AH1114">
        <v>32.9</v>
      </c>
      <c r="AK1114">
        <v>0</v>
      </c>
      <c r="AM1114">
        <v>241</v>
      </c>
      <c r="AN1114">
        <v>38</v>
      </c>
      <c r="AO1114">
        <v>2</v>
      </c>
      <c r="AP1114">
        <v>0</v>
      </c>
      <c r="AQ1114" t="s">
        <v>72</v>
      </c>
      <c r="AR1114">
        <v>0</v>
      </c>
      <c r="AS1114">
        <v>0</v>
      </c>
      <c r="AT1114">
        <v>40.200000000000003</v>
      </c>
      <c r="AU1114">
        <v>40.299999999999997</v>
      </c>
      <c r="AV1114">
        <v>40.1</v>
      </c>
      <c r="AW1114">
        <v>58</v>
      </c>
      <c r="AX1114">
        <v>26</v>
      </c>
      <c r="AY1114">
        <v>39</v>
      </c>
      <c r="BA1114">
        <v>0.6</v>
      </c>
      <c r="BB1114">
        <v>8</v>
      </c>
      <c r="BC1114">
        <v>39</v>
      </c>
      <c r="BD1114" t="s">
        <v>82</v>
      </c>
      <c r="BE1114" t="s">
        <v>78</v>
      </c>
      <c r="BF1114">
        <v>0</v>
      </c>
      <c r="BG1114">
        <v>0</v>
      </c>
      <c r="BH1114">
        <v>0</v>
      </c>
      <c r="BI1114">
        <v>133</v>
      </c>
      <c r="BJ1114">
        <v>160</v>
      </c>
      <c r="BK1114">
        <v>1</v>
      </c>
      <c r="BL1114">
        <v>1.2</v>
      </c>
      <c r="BM1114">
        <v>228</v>
      </c>
      <c r="BN1114">
        <v>36</v>
      </c>
      <c r="BO1114">
        <v>1</v>
      </c>
      <c r="BP1114">
        <v>0</v>
      </c>
      <c r="BQ1114" t="s">
        <v>72</v>
      </c>
      <c r="BR1114">
        <v>207</v>
      </c>
      <c r="BS1114">
        <v>9</v>
      </c>
      <c r="BT1114">
        <v>69.400000000000006</v>
      </c>
      <c r="BU1114">
        <v>36</v>
      </c>
      <c r="BV1114">
        <v>41.1</v>
      </c>
      <c r="BW1114">
        <v>66</v>
      </c>
      <c r="BX1114">
        <v>29.66</v>
      </c>
      <c r="BY1114">
        <v>763</v>
      </c>
      <c r="BZ1114">
        <v>4.4710000000000001</v>
      </c>
      <c r="CA1114">
        <v>1</v>
      </c>
      <c r="CB1114" s="2">
        <f t="shared" si="143"/>
        <v>45669</v>
      </c>
      <c r="CC1114" s="3">
        <f t="shared" si="144"/>
        <v>0.58333333333333337</v>
      </c>
      <c r="CD1114" s="4">
        <f t="shared" si="138"/>
        <v>45669.583333333336</v>
      </c>
      <c r="CE1114" s="18">
        <f t="shared" si="141"/>
        <v>0.21000000000000008</v>
      </c>
      <c r="CF1114" s="18">
        <f t="shared" si="142"/>
        <v>9.9999999999999992E-2</v>
      </c>
      <c r="CG1114" s="19">
        <f t="shared" si="145"/>
        <v>472.5</v>
      </c>
      <c r="CH1114" s="19">
        <f t="shared" si="145"/>
        <v>315</v>
      </c>
      <c r="CI1114" s="19">
        <f t="shared" si="139"/>
        <v>112.5</v>
      </c>
      <c r="CJ1114" s="19">
        <f t="shared" si="140"/>
        <v>315</v>
      </c>
    </row>
    <row r="1115" spans="1:88" x14ac:dyDescent="0.35">
      <c r="A1115" t="s">
        <v>156</v>
      </c>
      <c r="B1115" t="s">
        <v>1277</v>
      </c>
      <c r="C1115">
        <v>38.9</v>
      </c>
      <c r="D1115">
        <v>38.9</v>
      </c>
      <c r="E1115">
        <v>38.799999999999997</v>
      </c>
      <c r="F1115">
        <v>58</v>
      </c>
      <c r="G1115">
        <v>25</v>
      </c>
      <c r="H1115">
        <v>38</v>
      </c>
      <c r="I1115">
        <v>65</v>
      </c>
      <c r="J1115">
        <v>1.4</v>
      </c>
      <c r="K1115">
        <v>5</v>
      </c>
      <c r="L1115">
        <v>38</v>
      </c>
      <c r="M1115" t="s">
        <v>85</v>
      </c>
      <c r="N1115" t="s">
        <v>85</v>
      </c>
      <c r="O1115">
        <v>0</v>
      </c>
      <c r="P1115">
        <v>0</v>
      </c>
      <c r="Q1115">
        <v>0</v>
      </c>
      <c r="S1115">
        <v>0</v>
      </c>
      <c r="U1115">
        <v>0</v>
      </c>
      <c r="V1115">
        <v>343</v>
      </c>
      <c r="W1115">
        <v>28</v>
      </c>
      <c r="X1115">
        <v>2</v>
      </c>
      <c r="Y1115">
        <v>0</v>
      </c>
      <c r="Z1115" t="s">
        <v>72</v>
      </c>
      <c r="AA1115">
        <v>275</v>
      </c>
      <c r="AB1115">
        <v>53</v>
      </c>
      <c r="AD1115">
        <v>200</v>
      </c>
      <c r="AG1115">
        <v>30.7</v>
      </c>
      <c r="AH1115">
        <v>32.700000000000003</v>
      </c>
      <c r="AK1115">
        <v>0</v>
      </c>
      <c r="AM1115">
        <v>248</v>
      </c>
      <c r="AN1115">
        <v>33</v>
      </c>
      <c r="AO1115">
        <v>1</v>
      </c>
      <c r="AP1115">
        <v>0</v>
      </c>
      <c r="AQ1115" t="s">
        <v>72</v>
      </c>
      <c r="AR1115">
        <v>0</v>
      </c>
      <c r="AS1115">
        <v>0</v>
      </c>
      <c r="AT1115">
        <v>40.1</v>
      </c>
      <c r="AU1115">
        <v>40.299999999999997</v>
      </c>
      <c r="AV1115">
        <v>40.1</v>
      </c>
      <c r="AW1115">
        <v>57</v>
      </c>
      <c r="AX1115">
        <v>26</v>
      </c>
      <c r="AY1115">
        <v>39</v>
      </c>
      <c r="BA1115">
        <v>0.3</v>
      </c>
      <c r="BB1115">
        <v>9</v>
      </c>
      <c r="BC1115">
        <v>40</v>
      </c>
      <c r="BD1115" t="s">
        <v>87</v>
      </c>
      <c r="BE1115" t="s">
        <v>82</v>
      </c>
      <c r="BF1115">
        <v>0</v>
      </c>
      <c r="BG1115">
        <v>0</v>
      </c>
      <c r="BH1115">
        <v>0</v>
      </c>
      <c r="BI1115">
        <v>136</v>
      </c>
      <c r="BJ1115">
        <v>155</v>
      </c>
      <c r="BK1115">
        <v>1.1000000000000001</v>
      </c>
      <c r="BL1115">
        <v>1.2</v>
      </c>
      <c r="BM1115">
        <v>229</v>
      </c>
      <c r="BN1115">
        <v>35</v>
      </c>
      <c r="BO1115">
        <v>1</v>
      </c>
      <c r="BP1115">
        <v>0</v>
      </c>
      <c r="BQ1115" t="s">
        <v>72</v>
      </c>
      <c r="BR1115">
        <v>182</v>
      </c>
      <c r="BS1115">
        <v>34</v>
      </c>
      <c r="BT1115">
        <v>69</v>
      </c>
      <c r="BU1115">
        <v>36</v>
      </c>
      <c r="BV1115">
        <v>40.799999999999997</v>
      </c>
      <c r="BW1115">
        <v>66</v>
      </c>
      <c r="BX1115">
        <v>29.66</v>
      </c>
      <c r="BY1115">
        <v>763</v>
      </c>
      <c r="BZ1115">
        <v>4.4710000000000001</v>
      </c>
      <c r="CA1115">
        <v>1</v>
      </c>
      <c r="CB1115" s="2">
        <f t="shared" si="143"/>
        <v>45669</v>
      </c>
      <c r="CC1115" s="3">
        <f t="shared" si="144"/>
        <v>0.59375</v>
      </c>
      <c r="CD1115" s="4">
        <f t="shared" si="138"/>
        <v>45669.59375</v>
      </c>
      <c r="CE1115" s="18">
        <f t="shared" si="141"/>
        <v>0.21000000000000008</v>
      </c>
      <c r="CF1115" s="18">
        <f t="shared" si="142"/>
        <v>9.9999999999999992E-2</v>
      </c>
      <c r="CG1115" s="19">
        <f t="shared" si="145"/>
        <v>202.5</v>
      </c>
      <c r="CH1115" s="19">
        <f t="shared" si="145"/>
        <v>337.5</v>
      </c>
      <c r="CI1115" s="19">
        <f t="shared" si="139"/>
        <v>202.5</v>
      </c>
      <c r="CJ1115" s="19">
        <f t="shared" si="140"/>
        <v>337.5</v>
      </c>
    </row>
    <row r="1116" spans="1:88" x14ac:dyDescent="0.35">
      <c r="A1116" t="s">
        <v>156</v>
      </c>
      <c r="B1116" t="s">
        <v>1278</v>
      </c>
      <c r="C1116">
        <v>39</v>
      </c>
      <c r="D1116">
        <v>39.1</v>
      </c>
      <c r="E1116">
        <v>38.9</v>
      </c>
      <c r="F1116">
        <v>58</v>
      </c>
      <c r="G1116">
        <v>25</v>
      </c>
      <c r="H1116">
        <v>38</v>
      </c>
      <c r="I1116">
        <v>65</v>
      </c>
      <c r="J1116">
        <v>2.2000000000000002</v>
      </c>
      <c r="K1116">
        <v>8</v>
      </c>
      <c r="L1116">
        <v>37</v>
      </c>
      <c r="M1116" t="s">
        <v>84</v>
      </c>
      <c r="N1116" t="s">
        <v>84</v>
      </c>
      <c r="O1116">
        <v>0</v>
      </c>
      <c r="P1116">
        <v>0</v>
      </c>
      <c r="Q1116">
        <v>0</v>
      </c>
      <c r="S1116">
        <v>0</v>
      </c>
      <c r="U1116">
        <v>0</v>
      </c>
      <c r="V1116">
        <v>345</v>
      </c>
      <c r="W1116">
        <v>29</v>
      </c>
      <c r="X1116">
        <v>2</v>
      </c>
      <c r="Y1116">
        <v>0</v>
      </c>
      <c r="Z1116" t="s">
        <v>72</v>
      </c>
      <c r="AA1116">
        <v>268</v>
      </c>
      <c r="AB1116">
        <v>61</v>
      </c>
      <c r="AD1116">
        <v>200</v>
      </c>
      <c r="AG1116">
        <v>30.7</v>
      </c>
      <c r="AH1116">
        <v>32.9</v>
      </c>
      <c r="AK1116">
        <v>0</v>
      </c>
      <c r="AM1116">
        <v>241</v>
      </c>
      <c r="AN1116">
        <v>38</v>
      </c>
      <c r="AO1116">
        <v>2</v>
      </c>
      <c r="AP1116">
        <v>0</v>
      </c>
      <c r="AQ1116" t="s">
        <v>72</v>
      </c>
      <c r="AR1116">
        <v>0</v>
      </c>
      <c r="AS1116">
        <v>0</v>
      </c>
      <c r="AT1116">
        <v>39.9</v>
      </c>
      <c r="AU1116">
        <v>40.1</v>
      </c>
      <c r="AV1116">
        <v>39.9</v>
      </c>
      <c r="AW1116">
        <v>57</v>
      </c>
      <c r="AX1116">
        <v>26</v>
      </c>
      <c r="AY1116">
        <v>39</v>
      </c>
      <c r="BA1116">
        <v>1.1000000000000001</v>
      </c>
      <c r="BB1116">
        <v>9</v>
      </c>
      <c r="BC1116">
        <v>39</v>
      </c>
      <c r="BD1116" t="s">
        <v>78</v>
      </c>
      <c r="BE1116" t="s">
        <v>78</v>
      </c>
      <c r="BF1116">
        <v>0</v>
      </c>
      <c r="BG1116">
        <v>0</v>
      </c>
      <c r="BH1116">
        <v>0</v>
      </c>
      <c r="BI1116">
        <v>145</v>
      </c>
      <c r="BJ1116">
        <v>160</v>
      </c>
      <c r="BK1116">
        <v>1.1000000000000001</v>
      </c>
      <c r="BL1116">
        <v>1.2</v>
      </c>
      <c r="BM1116">
        <v>232</v>
      </c>
      <c r="BN1116">
        <v>35</v>
      </c>
      <c r="BO1116">
        <v>1</v>
      </c>
      <c r="BP1116">
        <v>0</v>
      </c>
      <c r="BQ1116" t="s">
        <v>72</v>
      </c>
      <c r="BR1116">
        <v>201</v>
      </c>
      <c r="BS1116">
        <v>18</v>
      </c>
      <c r="BT1116">
        <v>68.599999999999994</v>
      </c>
      <c r="BU1116">
        <v>37</v>
      </c>
      <c r="BV1116">
        <v>41.1</v>
      </c>
      <c r="BW1116">
        <v>66</v>
      </c>
      <c r="BX1116">
        <v>29.66</v>
      </c>
      <c r="BY1116">
        <v>763</v>
      </c>
      <c r="BZ1116">
        <v>4.4710000000000001</v>
      </c>
      <c r="CA1116">
        <v>1</v>
      </c>
      <c r="CB1116" s="2">
        <f t="shared" si="143"/>
        <v>45669</v>
      </c>
      <c r="CC1116" s="3">
        <f t="shared" si="144"/>
        <v>0.60416666666666663</v>
      </c>
      <c r="CD1116" s="4">
        <f t="shared" si="138"/>
        <v>45669.604166666664</v>
      </c>
      <c r="CE1116" s="18">
        <f t="shared" si="141"/>
        <v>0.21000000000000008</v>
      </c>
      <c r="CF1116" s="18">
        <f t="shared" si="142"/>
        <v>9.9999999999999992E-2</v>
      </c>
      <c r="CG1116" s="19">
        <f t="shared" si="145"/>
        <v>225</v>
      </c>
      <c r="CH1116" s="19">
        <f t="shared" si="145"/>
        <v>315</v>
      </c>
      <c r="CI1116" s="19">
        <f t="shared" si="139"/>
        <v>225</v>
      </c>
      <c r="CJ1116" s="19">
        <f t="shared" si="140"/>
        <v>315</v>
      </c>
    </row>
    <row r="1117" spans="1:88" x14ac:dyDescent="0.35">
      <c r="A1117" t="s">
        <v>156</v>
      </c>
      <c r="B1117" t="s">
        <v>1279</v>
      </c>
      <c r="C1117">
        <v>39.1</v>
      </c>
      <c r="D1117">
        <v>39.1</v>
      </c>
      <c r="E1117">
        <v>39</v>
      </c>
      <c r="F1117">
        <v>57</v>
      </c>
      <c r="G1117">
        <v>25</v>
      </c>
      <c r="H1117">
        <v>38</v>
      </c>
      <c r="I1117">
        <v>65</v>
      </c>
      <c r="J1117">
        <v>2.9</v>
      </c>
      <c r="K1117">
        <v>6</v>
      </c>
      <c r="L1117">
        <v>37</v>
      </c>
      <c r="M1117" t="s">
        <v>84</v>
      </c>
      <c r="N1117" t="s">
        <v>84</v>
      </c>
      <c r="O1117">
        <v>0</v>
      </c>
      <c r="P1117">
        <v>0</v>
      </c>
      <c r="Q1117">
        <v>0</v>
      </c>
      <c r="S1117">
        <v>0</v>
      </c>
      <c r="U1117">
        <v>0</v>
      </c>
      <c r="V1117">
        <v>343</v>
      </c>
      <c r="W1117">
        <v>29</v>
      </c>
      <c r="X1117">
        <v>1</v>
      </c>
      <c r="Y1117">
        <v>0</v>
      </c>
      <c r="Z1117" t="s">
        <v>72</v>
      </c>
      <c r="AA1117">
        <v>274</v>
      </c>
      <c r="AB1117">
        <v>54</v>
      </c>
      <c r="AD1117">
        <v>200</v>
      </c>
      <c r="AG1117">
        <v>32.6</v>
      </c>
      <c r="AH1117">
        <v>34.200000000000003</v>
      </c>
      <c r="AK1117">
        <v>0</v>
      </c>
      <c r="AM1117">
        <v>229</v>
      </c>
      <c r="AN1117">
        <v>37</v>
      </c>
      <c r="AO1117">
        <v>1</v>
      </c>
      <c r="AP1117">
        <v>0</v>
      </c>
      <c r="AQ1117" t="s">
        <v>72</v>
      </c>
      <c r="AR1117">
        <v>0</v>
      </c>
      <c r="AS1117">
        <v>0</v>
      </c>
      <c r="AT1117">
        <v>39.5</v>
      </c>
      <c r="AU1117">
        <v>39.9</v>
      </c>
      <c r="AV1117">
        <v>39.5</v>
      </c>
      <c r="AW1117">
        <v>57</v>
      </c>
      <c r="AX1117">
        <v>25</v>
      </c>
      <c r="AY1117">
        <v>39</v>
      </c>
      <c r="BA1117">
        <v>2.4</v>
      </c>
      <c r="BB1117">
        <v>9</v>
      </c>
      <c r="BC1117">
        <v>38</v>
      </c>
      <c r="BD1117" t="s">
        <v>87</v>
      </c>
      <c r="BE1117" t="s">
        <v>87</v>
      </c>
      <c r="BF1117">
        <v>0</v>
      </c>
      <c r="BG1117">
        <v>0</v>
      </c>
      <c r="BH1117">
        <v>0</v>
      </c>
      <c r="BI1117">
        <v>209</v>
      </c>
      <c r="BJ1117">
        <v>279</v>
      </c>
      <c r="BK1117">
        <v>1.3</v>
      </c>
      <c r="BL1117">
        <v>1.3</v>
      </c>
      <c r="BM1117">
        <v>223</v>
      </c>
      <c r="BN1117">
        <v>35</v>
      </c>
      <c r="BO1117">
        <v>1</v>
      </c>
      <c r="BP1117">
        <v>0</v>
      </c>
      <c r="BQ1117" t="s">
        <v>72</v>
      </c>
      <c r="BR1117">
        <v>171</v>
      </c>
      <c r="BS1117">
        <v>39</v>
      </c>
      <c r="BT1117">
        <v>68.3</v>
      </c>
      <c r="BU1117">
        <v>38</v>
      </c>
      <c r="BV1117">
        <v>41.5</v>
      </c>
      <c r="BW1117">
        <v>66</v>
      </c>
      <c r="BX1117">
        <v>29.65</v>
      </c>
      <c r="BY1117">
        <v>763</v>
      </c>
      <c r="BZ1117">
        <v>4.4710000000000001</v>
      </c>
      <c r="CA1117">
        <v>1</v>
      </c>
      <c r="CB1117" s="2">
        <f t="shared" si="143"/>
        <v>45669</v>
      </c>
      <c r="CC1117" s="3">
        <f t="shared" si="144"/>
        <v>0.61458333333333337</v>
      </c>
      <c r="CD1117" s="4">
        <f t="shared" si="138"/>
        <v>45669.614583333336</v>
      </c>
      <c r="CE1117" s="18">
        <f t="shared" si="141"/>
        <v>0.21000000000000008</v>
      </c>
      <c r="CF1117" s="18">
        <f t="shared" si="142"/>
        <v>9.9999999999999992E-2</v>
      </c>
      <c r="CG1117" s="19">
        <f t="shared" si="145"/>
        <v>225</v>
      </c>
      <c r="CH1117" s="19">
        <f t="shared" si="145"/>
        <v>270</v>
      </c>
      <c r="CI1117" s="19">
        <f t="shared" si="139"/>
        <v>225</v>
      </c>
      <c r="CJ1117" s="19">
        <f t="shared" si="140"/>
        <v>270</v>
      </c>
    </row>
    <row r="1118" spans="1:88" x14ac:dyDescent="0.35">
      <c r="A1118" t="s">
        <v>156</v>
      </c>
      <c r="B1118" t="s">
        <v>1280</v>
      </c>
      <c r="C1118">
        <v>39.6</v>
      </c>
      <c r="D1118">
        <v>39.6</v>
      </c>
      <c r="E1118">
        <v>39.1</v>
      </c>
      <c r="F1118">
        <v>57</v>
      </c>
      <c r="G1118">
        <v>25</v>
      </c>
      <c r="H1118">
        <v>39</v>
      </c>
      <c r="I1118">
        <v>65</v>
      </c>
      <c r="J1118">
        <v>1.4</v>
      </c>
      <c r="K1118">
        <v>6</v>
      </c>
      <c r="L1118">
        <v>37</v>
      </c>
      <c r="M1118" t="s">
        <v>84</v>
      </c>
      <c r="N1118" t="s">
        <v>84</v>
      </c>
      <c r="O1118">
        <v>0</v>
      </c>
      <c r="P1118">
        <v>0</v>
      </c>
      <c r="Q1118">
        <v>0</v>
      </c>
      <c r="S1118">
        <v>0</v>
      </c>
      <c r="U1118">
        <v>0</v>
      </c>
      <c r="V1118">
        <v>341</v>
      </c>
      <c r="W1118">
        <v>28</v>
      </c>
      <c r="X1118">
        <v>2</v>
      </c>
      <c r="Y1118">
        <v>0</v>
      </c>
      <c r="Z1118" t="s">
        <v>72</v>
      </c>
      <c r="AA1118">
        <v>284</v>
      </c>
      <c r="AB1118">
        <v>42</v>
      </c>
      <c r="AD1118">
        <v>200</v>
      </c>
      <c r="AG1118">
        <v>33.799999999999997</v>
      </c>
      <c r="AH1118">
        <v>35.1</v>
      </c>
      <c r="AK1118">
        <v>0</v>
      </c>
      <c r="AM1118">
        <v>225</v>
      </c>
      <c r="AN1118">
        <v>36</v>
      </c>
      <c r="AO1118">
        <v>1</v>
      </c>
      <c r="AP1118">
        <v>0</v>
      </c>
      <c r="AQ1118" t="s">
        <v>72</v>
      </c>
      <c r="AR1118">
        <v>0</v>
      </c>
      <c r="AS1118">
        <v>0</v>
      </c>
      <c r="AT1118">
        <v>40</v>
      </c>
      <c r="AU1118">
        <v>40</v>
      </c>
      <c r="AV1118">
        <v>39.299999999999997</v>
      </c>
      <c r="AW1118">
        <v>56</v>
      </c>
      <c r="AX1118">
        <v>25</v>
      </c>
      <c r="AY1118">
        <v>39</v>
      </c>
      <c r="BA1118">
        <v>0.6</v>
      </c>
      <c r="BB1118">
        <v>7</v>
      </c>
      <c r="BC1118">
        <v>37</v>
      </c>
      <c r="BD1118" t="s">
        <v>87</v>
      </c>
      <c r="BE1118" t="s">
        <v>87</v>
      </c>
      <c r="BF1118">
        <v>0</v>
      </c>
      <c r="BG1118">
        <v>0</v>
      </c>
      <c r="BH1118">
        <v>0</v>
      </c>
      <c r="BI1118">
        <v>191</v>
      </c>
      <c r="BJ1118">
        <v>279</v>
      </c>
      <c r="BK1118">
        <v>1</v>
      </c>
      <c r="BL1118">
        <v>1.3</v>
      </c>
      <c r="BM1118">
        <v>221</v>
      </c>
      <c r="BN1118">
        <v>39</v>
      </c>
      <c r="BO1118">
        <v>1</v>
      </c>
      <c r="BP1118">
        <v>0</v>
      </c>
      <c r="BQ1118" t="s">
        <v>72</v>
      </c>
      <c r="BR1118">
        <v>154</v>
      </c>
      <c r="BS1118">
        <v>57</v>
      </c>
      <c r="BT1118">
        <v>68.2</v>
      </c>
      <c r="BU1118">
        <v>38</v>
      </c>
      <c r="BV1118">
        <v>41.4</v>
      </c>
      <c r="BW1118">
        <v>66</v>
      </c>
      <c r="BX1118">
        <v>29.65</v>
      </c>
      <c r="BY1118">
        <v>764</v>
      </c>
      <c r="BZ1118">
        <v>4.4770000000000003</v>
      </c>
      <c r="CA1118">
        <v>1</v>
      </c>
      <c r="CB1118" s="2">
        <f t="shared" si="143"/>
        <v>45669</v>
      </c>
      <c r="CC1118" s="3">
        <f t="shared" si="144"/>
        <v>0.625</v>
      </c>
      <c r="CD1118" s="4">
        <f t="shared" si="138"/>
        <v>45669.625</v>
      </c>
      <c r="CE1118" s="18">
        <f t="shared" si="141"/>
        <v>0.21000000000000008</v>
      </c>
      <c r="CF1118" s="18">
        <f t="shared" si="142"/>
        <v>9.9999999999999992E-2</v>
      </c>
      <c r="CG1118" s="19">
        <f t="shared" si="145"/>
        <v>225</v>
      </c>
      <c r="CH1118" s="19">
        <f t="shared" si="145"/>
        <v>270</v>
      </c>
      <c r="CI1118" s="19">
        <f t="shared" si="139"/>
        <v>225</v>
      </c>
      <c r="CJ1118" s="19">
        <f t="shared" si="140"/>
        <v>270</v>
      </c>
    </row>
    <row r="1119" spans="1:88" x14ac:dyDescent="0.35">
      <c r="A1119" t="s">
        <v>156</v>
      </c>
      <c r="B1119" t="s">
        <v>1281</v>
      </c>
      <c r="C1119">
        <v>40.5</v>
      </c>
      <c r="D1119">
        <v>40.5</v>
      </c>
      <c r="E1119">
        <v>39.6</v>
      </c>
      <c r="F1119">
        <v>55</v>
      </c>
      <c r="G1119">
        <v>25</v>
      </c>
      <c r="H1119">
        <v>40</v>
      </c>
      <c r="I1119">
        <v>65</v>
      </c>
      <c r="J1119">
        <v>1.8</v>
      </c>
      <c r="K1119">
        <v>8</v>
      </c>
      <c r="L1119">
        <v>39</v>
      </c>
      <c r="M1119" t="s">
        <v>84</v>
      </c>
      <c r="N1119" t="s">
        <v>84</v>
      </c>
      <c r="O1119">
        <v>0</v>
      </c>
      <c r="P1119">
        <v>0</v>
      </c>
      <c r="Q1119">
        <v>0</v>
      </c>
      <c r="S1119">
        <v>0</v>
      </c>
      <c r="U1119">
        <v>0</v>
      </c>
      <c r="V1119">
        <v>345</v>
      </c>
      <c r="W1119">
        <v>27</v>
      </c>
      <c r="X1119">
        <v>2</v>
      </c>
      <c r="Y1119">
        <v>0</v>
      </c>
      <c r="Z1119" t="s">
        <v>72</v>
      </c>
      <c r="AA1119">
        <v>250</v>
      </c>
      <c r="AB1119">
        <v>79</v>
      </c>
      <c r="AD1119">
        <v>200</v>
      </c>
      <c r="AG1119">
        <v>38.4</v>
      </c>
      <c r="AH1119">
        <v>38.4</v>
      </c>
      <c r="AK1119">
        <v>0</v>
      </c>
      <c r="AM1119">
        <v>234</v>
      </c>
      <c r="AN1119">
        <v>37</v>
      </c>
      <c r="AO1119">
        <v>1</v>
      </c>
      <c r="AP1119">
        <v>0</v>
      </c>
      <c r="AQ1119" t="s">
        <v>72</v>
      </c>
      <c r="AR1119">
        <v>0</v>
      </c>
      <c r="AS1119">
        <v>0</v>
      </c>
      <c r="AT1119">
        <v>40.799999999999997</v>
      </c>
      <c r="AU1119">
        <v>40.799999999999997</v>
      </c>
      <c r="AV1119">
        <v>39.9</v>
      </c>
      <c r="AW1119">
        <v>55</v>
      </c>
      <c r="AX1119">
        <v>26</v>
      </c>
      <c r="AY1119">
        <v>40</v>
      </c>
      <c r="BA1119">
        <v>0.8</v>
      </c>
      <c r="BB1119">
        <v>8</v>
      </c>
      <c r="BC1119">
        <v>39</v>
      </c>
      <c r="BD1119" t="s">
        <v>87</v>
      </c>
      <c r="BE1119" t="s">
        <v>87</v>
      </c>
      <c r="BF1119">
        <v>0</v>
      </c>
      <c r="BG1119">
        <v>0</v>
      </c>
      <c r="BH1119">
        <v>0</v>
      </c>
      <c r="BI1119">
        <v>261</v>
      </c>
      <c r="BJ1119">
        <v>425</v>
      </c>
      <c r="BK1119">
        <v>1</v>
      </c>
      <c r="BL1119">
        <v>1.3</v>
      </c>
      <c r="BM1119">
        <v>220</v>
      </c>
      <c r="BN1119">
        <v>37</v>
      </c>
      <c r="BO1119">
        <v>1</v>
      </c>
      <c r="BP1119">
        <v>0</v>
      </c>
      <c r="BQ1119" t="s">
        <v>72</v>
      </c>
      <c r="BR1119">
        <v>183</v>
      </c>
      <c r="BS1119">
        <v>29</v>
      </c>
      <c r="BT1119">
        <v>68</v>
      </c>
      <c r="BU1119">
        <v>38</v>
      </c>
      <c r="BV1119">
        <v>41.3</v>
      </c>
      <c r="BW1119">
        <v>66</v>
      </c>
      <c r="BX1119">
        <v>29.65</v>
      </c>
      <c r="BY1119">
        <v>764</v>
      </c>
      <c r="BZ1119">
        <v>4.4770000000000003</v>
      </c>
      <c r="CA1119">
        <v>1</v>
      </c>
      <c r="CB1119" s="2">
        <f t="shared" si="143"/>
        <v>45669</v>
      </c>
      <c r="CC1119" s="3">
        <f t="shared" si="144"/>
        <v>0.63541666666666663</v>
      </c>
      <c r="CD1119" s="4">
        <f t="shared" si="138"/>
        <v>45669.635416666664</v>
      </c>
      <c r="CE1119" s="18">
        <f t="shared" si="141"/>
        <v>0.21000000000000008</v>
      </c>
      <c r="CF1119" s="18">
        <f t="shared" si="142"/>
        <v>9.9999999999999992E-2</v>
      </c>
      <c r="CG1119" s="19">
        <f t="shared" si="145"/>
        <v>225</v>
      </c>
      <c r="CH1119" s="19">
        <f t="shared" si="145"/>
        <v>270</v>
      </c>
      <c r="CI1119" s="19">
        <f t="shared" si="139"/>
        <v>225</v>
      </c>
      <c r="CJ1119" s="19">
        <f t="shared" si="140"/>
        <v>270</v>
      </c>
    </row>
    <row r="1120" spans="1:88" x14ac:dyDescent="0.35">
      <c r="A1120" t="s">
        <v>156</v>
      </c>
      <c r="B1120" t="s">
        <v>1282</v>
      </c>
      <c r="C1120">
        <v>40.200000000000003</v>
      </c>
      <c r="D1120">
        <v>40.6</v>
      </c>
      <c r="E1120">
        <v>40.200000000000003</v>
      </c>
      <c r="F1120">
        <v>55</v>
      </c>
      <c r="G1120">
        <v>25</v>
      </c>
      <c r="H1120">
        <v>40</v>
      </c>
      <c r="I1120">
        <v>65</v>
      </c>
      <c r="J1120">
        <v>1</v>
      </c>
      <c r="K1120">
        <v>4</v>
      </c>
      <c r="L1120">
        <v>39</v>
      </c>
      <c r="M1120" t="s">
        <v>76</v>
      </c>
      <c r="N1120" t="s">
        <v>76</v>
      </c>
      <c r="O1120">
        <v>0</v>
      </c>
      <c r="P1120">
        <v>0</v>
      </c>
      <c r="Q1120">
        <v>0</v>
      </c>
      <c r="S1120">
        <v>0</v>
      </c>
      <c r="U1120">
        <v>0</v>
      </c>
      <c r="V1120">
        <v>350</v>
      </c>
      <c r="W1120">
        <v>30</v>
      </c>
      <c r="X1120">
        <v>1</v>
      </c>
      <c r="Y1120">
        <v>0</v>
      </c>
      <c r="Z1120" t="s">
        <v>72</v>
      </c>
      <c r="AA1120">
        <v>272</v>
      </c>
      <c r="AB1120">
        <v>60</v>
      </c>
      <c r="AD1120">
        <v>200</v>
      </c>
      <c r="AG1120">
        <v>31.7</v>
      </c>
      <c r="AH1120">
        <v>33</v>
      </c>
      <c r="AK1120">
        <v>0</v>
      </c>
      <c r="AM1120">
        <v>227</v>
      </c>
      <c r="AN1120">
        <v>41</v>
      </c>
      <c r="AO1120">
        <v>1</v>
      </c>
      <c r="AP1120">
        <v>0</v>
      </c>
      <c r="AQ1120" t="s">
        <v>72</v>
      </c>
      <c r="AR1120">
        <v>0</v>
      </c>
      <c r="AS1120">
        <v>0</v>
      </c>
      <c r="AT1120">
        <v>41</v>
      </c>
      <c r="AU1120">
        <v>41.2</v>
      </c>
      <c r="AV1120">
        <v>40.799999999999997</v>
      </c>
      <c r="AW1120">
        <v>54</v>
      </c>
      <c r="AX1120">
        <v>25</v>
      </c>
      <c r="AY1120">
        <v>40</v>
      </c>
      <c r="BA1120">
        <v>0.8</v>
      </c>
      <c r="BB1120">
        <v>9</v>
      </c>
      <c r="BC1120">
        <v>41</v>
      </c>
      <c r="BD1120" t="s">
        <v>82</v>
      </c>
      <c r="BE1120" t="s">
        <v>78</v>
      </c>
      <c r="BF1120">
        <v>0</v>
      </c>
      <c r="BG1120">
        <v>0</v>
      </c>
      <c r="BH1120">
        <v>0</v>
      </c>
      <c r="BI1120">
        <v>110</v>
      </c>
      <c r="BJ1120">
        <v>132</v>
      </c>
      <c r="BK1120">
        <v>0.8</v>
      </c>
      <c r="BL1120">
        <v>1</v>
      </c>
      <c r="BM1120">
        <v>222</v>
      </c>
      <c r="BN1120">
        <v>36</v>
      </c>
      <c r="BO1120">
        <v>1</v>
      </c>
      <c r="BP1120">
        <v>0</v>
      </c>
      <c r="BQ1120" t="s">
        <v>72</v>
      </c>
      <c r="BR1120">
        <v>180</v>
      </c>
      <c r="BS1120">
        <v>29</v>
      </c>
      <c r="BT1120">
        <v>67.8</v>
      </c>
      <c r="BU1120">
        <v>38</v>
      </c>
      <c r="BV1120">
        <v>41.1</v>
      </c>
      <c r="BW1120">
        <v>65</v>
      </c>
      <c r="BX1120">
        <v>29.65</v>
      </c>
      <c r="BY1120">
        <v>764</v>
      </c>
      <c r="BZ1120">
        <v>4.4770000000000003</v>
      </c>
      <c r="CA1120">
        <v>1</v>
      </c>
      <c r="CB1120" s="2">
        <f t="shared" si="143"/>
        <v>45669</v>
      </c>
      <c r="CC1120" s="3">
        <f t="shared" si="144"/>
        <v>0.64583333333333337</v>
      </c>
      <c r="CD1120" s="4">
        <f t="shared" si="138"/>
        <v>45669.645833333336</v>
      </c>
      <c r="CE1120" s="18">
        <f t="shared" si="141"/>
        <v>0.21000000000000008</v>
      </c>
      <c r="CF1120" s="18">
        <f t="shared" si="142"/>
        <v>9.9999999999999992E-2</v>
      </c>
      <c r="CG1120" s="19">
        <f t="shared" si="145"/>
        <v>427.5</v>
      </c>
      <c r="CH1120" s="19">
        <f t="shared" si="145"/>
        <v>315</v>
      </c>
      <c r="CI1120" s="19">
        <f t="shared" si="139"/>
        <v>67.5</v>
      </c>
      <c r="CJ1120" s="19">
        <f t="shared" si="140"/>
        <v>315</v>
      </c>
    </row>
    <row r="1121" spans="1:88" x14ac:dyDescent="0.35">
      <c r="A1121" t="s">
        <v>156</v>
      </c>
      <c r="B1121" t="s">
        <v>1283</v>
      </c>
      <c r="C1121">
        <v>39.799999999999997</v>
      </c>
      <c r="D1121">
        <v>40.200000000000003</v>
      </c>
      <c r="E1121">
        <v>39.799999999999997</v>
      </c>
      <c r="F1121">
        <v>55</v>
      </c>
      <c r="G1121">
        <v>25</v>
      </c>
      <c r="H1121">
        <v>39</v>
      </c>
      <c r="I1121">
        <v>65</v>
      </c>
      <c r="J1121">
        <v>1.7</v>
      </c>
      <c r="K1121">
        <v>5</v>
      </c>
      <c r="L1121">
        <v>39</v>
      </c>
      <c r="M1121" t="s">
        <v>85</v>
      </c>
      <c r="N1121" t="s">
        <v>85</v>
      </c>
      <c r="O1121">
        <v>0</v>
      </c>
      <c r="P1121">
        <v>0</v>
      </c>
      <c r="Q1121">
        <v>0</v>
      </c>
      <c r="S1121">
        <v>0</v>
      </c>
      <c r="U1121">
        <v>0</v>
      </c>
      <c r="V1121">
        <v>352</v>
      </c>
      <c r="W1121">
        <v>32</v>
      </c>
      <c r="X1121">
        <v>1</v>
      </c>
      <c r="Y1121">
        <v>0</v>
      </c>
      <c r="Z1121" t="s">
        <v>72</v>
      </c>
      <c r="AA1121">
        <v>282</v>
      </c>
      <c r="AB1121">
        <v>52</v>
      </c>
      <c r="AD1121">
        <v>200</v>
      </c>
      <c r="AG1121">
        <v>30.7</v>
      </c>
      <c r="AH1121">
        <v>32.6</v>
      </c>
      <c r="AK1121">
        <v>0</v>
      </c>
      <c r="AM1121">
        <v>230</v>
      </c>
      <c r="AN1121">
        <v>36</v>
      </c>
      <c r="AO1121">
        <v>1</v>
      </c>
      <c r="AP1121">
        <v>0</v>
      </c>
      <c r="AQ1121" t="s">
        <v>72</v>
      </c>
      <c r="AR1121">
        <v>0</v>
      </c>
      <c r="AS1121">
        <v>0</v>
      </c>
      <c r="AT1121">
        <v>40.6</v>
      </c>
      <c r="AU1121">
        <v>41</v>
      </c>
      <c r="AV1121">
        <v>40.6</v>
      </c>
      <c r="AW1121">
        <v>55</v>
      </c>
      <c r="AX1121">
        <v>25</v>
      </c>
      <c r="AY1121">
        <v>40</v>
      </c>
      <c r="BA1121">
        <v>0.4</v>
      </c>
      <c r="BB1121">
        <v>8</v>
      </c>
      <c r="BC1121">
        <v>41</v>
      </c>
      <c r="BD1121" t="s">
        <v>78</v>
      </c>
      <c r="BE1121" t="s">
        <v>78</v>
      </c>
      <c r="BF1121">
        <v>0</v>
      </c>
      <c r="BG1121">
        <v>0</v>
      </c>
      <c r="BH1121">
        <v>0</v>
      </c>
      <c r="BI1121">
        <v>105</v>
      </c>
      <c r="BJ1121">
        <v>116</v>
      </c>
      <c r="BK1121">
        <v>0.7</v>
      </c>
      <c r="BL1121">
        <v>0.8</v>
      </c>
      <c r="BM1121">
        <v>212</v>
      </c>
      <c r="BN1121">
        <v>39</v>
      </c>
      <c r="BO1121">
        <v>1</v>
      </c>
      <c r="BP1121">
        <v>0</v>
      </c>
      <c r="BQ1121" t="s">
        <v>72</v>
      </c>
      <c r="BR1121">
        <v>160</v>
      </c>
      <c r="BS1121">
        <v>41</v>
      </c>
      <c r="BT1121">
        <v>67.599999999999994</v>
      </c>
      <c r="BU1121">
        <v>38</v>
      </c>
      <c r="BV1121">
        <v>40.9</v>
      </c>
      <c r="BW1121">
        <v>65</v>
      </c>
      <c r="BX1121">
        <v>29.65</v>
      </c>
      <c r="BY1121">
        <v>764</v>
      </c>
      <c r="BZ1121">
        <v>4.4770000000000003</v>
      </c>
      <c r="CA1121">
        <v>1</v>
      </c>
      <c r="CB1121" s="2">
        <f t="shared" si="143"/>
        <v>45669</v>
      </c>
      <c r="CC1121" s="3">
        <f t="shared" si="144"/>
        <v>0.65625</v>
      </c>
      <c r="CD1121" s="4">
        <f t="shared" si="138"/>
        <v>45669.65625</v>
      </c>
      <c r="CE1121" s="18">
        <f t="shared" si="141"/>
        <v>0.21000000000000008</v>
      </c>
      <c r="CF1121" s="18">
        <f t="shared" si="142"/>
        <v>9.9999999999999992E-2</v>
      </c>
      <c r="CG1121" s="19">
        <f t="shared" si="145"/>
        <v>202.5</v>
      </c>
      <c r="CH1121" s="19">
        <f t="shared" si="145"/>
        <v>315</v>
      </c>
      <c r="CI1121" s="19">
        <f t="shared" si="139"/>
        <v>202.5</v>
      </c>
      <c r="CJ1121" s="19">
        <f t="shared" si="140"/>
        <v>315</v>
      </c>
    </row>
    <row r="1122" spans="1:88" x14ac:dyDescent="0.35">
      <c r="A1122" t="s">
        <v>156</v>
      </c>
      <c r="B1122" t="s">
        <v>1284</v>
      </c>
      <c r="C1122">
        <v>39.6</v>
      </c>
      <c r="D1122">
        <v>39.799999999999997</v>
      </c>
      <c r="E1122">
        <v>39.6</v>
      </c>
      <c r="F1122">
        <v>56</v>
      </c>
      <c r="G1122">
        <v>25</v>
      </c>
      <c r="H1122">
        <v>39</v>
      </c>
      <c r="I1122">
        <v>65</v>
      </c>
      <c r="J1122">
        <v>1.1000000000000001</v>
      </c>
      <c r="K1122">
        <v>3</v>
      </c>
      <c r="L1122">
        <v>39</v>
      </c>
      <c r="M1122" t="s">
        <v>85</v>
      </c>
      <c r="N1122" t="s">
        <v>85</v>
      </c>
      <c r="O1122">
        <v>0</v>
      </c>
      <c r="P1122">
        <v>0</v>
      </c>
      <c r="Q1122">
        <v>0</v>
      </c>
      <c r="S1122">
        <v>0</v>
      </c>
      <c r="U1122">
        <v>0</v>
      </c>
      <c r="V1122">
        <v>350</v>
      </c>
      <c r="W1122">
        <v>29</v>
      </c>
      <c r="X1122">
        <v>1</v>
      </c>
      <c r="Y1122">
        <v>0</v>
      </c>
      <c r="Z1122" t="s">
        <v>72</v>
      </c>
      <c r="AA1122">
        <v>287</v>
      </c>
      <c r="AB1122">
        <v>46</v>
      </c>
      <c r="AD1122">
        <v>200</v>
      </c>
      <c r="AG1122">
        <v>31</v>
      </c>
      <c r="AH1122">
        <v>33.200000000000003</v>
      </c>
      <c r="AK1122">
        <v>0</v>
      </c>
      <c r="AM1122">
        <v>233</v>
      </c>
      <c r="AN1122">
        <v>35</v>
      </c>
      <c r="AO1122">
        <v>1</v>
      </c>
      <c r="AP1122">
        <v>0</v>
      </c>
      <c r="AQ1122" t="s">
        <v>72</v>
      </c>
      <c r="AR1122">
        <v>0</v>
      </c>
      <c r="AS1122">
        <v>0</v>
      </c>
      <c r="AT1122">
        <v>40.799999999999997</v>
      </c>
      <c r="AU1122">
        <v>40.799999999999997</v>
      </c>
      <c r="AV1122">
        <v>40.6</v>
      </c>
      <c r="AW1122">
        <v>55</v>
      </c>
      <c r="AX1122">
        <v>26</v>
      </c>
      <c r="AY1122">
        <v>40</v>
      </c>
      <c r="BA1122">
        <v>0.3</v>
      </c>
      <c r="BB1122">
        <v>4</v>
      </c>
      <c r="BC1122">
        <v>41</v>
      </c>
      <c r="BD1122" t="s">
        <v>78</v>
      </c>
      <c r="BE1122" t="s">
        <v>78</v>
      </c>
      <c r="BF1122">
        <v>0</v>
      </c>
      <c r="BG1122">
        <v>0</v>
      </c>
      <c r="BH1122">
        <v>0</v>
      </c>
      <c r="BI1122">
        <v>117</v>
      </c>
      <c r="BJ1122">
        <v>127</v>
      </c>
      <c r="BK1122">
        <v>0.7</v>
      </c>
      <c r="BL1122">
        <v>0.9</v>
      </c>
      <c r="BM1122">
        <v>225</v>
      </c>
      <c r="BN1122">
        <v>37</v>
      </c>
      <c r="BO1122">
        <v>2</v>
      </c>
      <c r="BP1122">
        <v>0</v>
      </c>
      <c r="BQ1122" t="s">
        <v>72</v>
      </c>
      <c r="BR1122">
        <v>166</v>
      </c>
      <c r="BS1122">
        <v>47</v>
      </c>
      <c r="BT1122">
        <v>67.400000000000006</v>
      </c>
      <c r="BU1122">
        <v>38</v>
      </c>
      <c r="BV1122">
        <v>40.700000000000003</v>
      </c>
      <c r="BW1122">
        <v>65</v>
      </c>
      <c r="BX1122">
        <v>29.65</v>
      </c>
      <c r="BY1122">
        <v>764</v>
      </c>
      <c r="BZ1122">
        <v>4.4770000000000003</v>
      </c>
      <c r="CA1122">
        <v>1</v>
      </c>
      <c r="CB1122" s="2">
        <f t="shared" si="143"/>
        <v>45669</v>
      </c>
      <c r="CC1122" s="3">
        <f t="shared" si="144"/>
        <v>0.66666666666666663</v>
      </c>
      <c r="CD1122" s="4">
        <f t="shared" si="138"/>
        <v>45669.666666666664</v>
      </c>
      <c r="CE1122" s="18">
        <f t="shared" si="141"/>
        <v>0.21000000000000008</v>
      </c>
      <c r="CF1122" s="18">
        <f t="shared" si="142"/>
        <v>9.9999999999999992E-2</v>
      </c>
      <c r="CG1122" s="19">
        <f t="shared" si="145"/>
        <v>202.5</v>
      </c>
      <c r="CH1122" s="19">
        <f t="shared" si="145"/>
        <v>315</v>
      </c>
      <c r="CI1122" s="19">
        <f t="shared" si="139"/>
        <v>202.5</v>
      </c>
      <c r="CJ1122" s="19">
        <f t="shared" si="140"/>
        <v>315</v>
      </c>
    </row>
    <row r="1123" spans="1:88" x14ac:dyDescent="0.35">
      <c r="CB1123" s="2"/>
      <c r="CC1123" s="3"/>
      <c r="CD1123" s="4"/>
      <c r="CE1123" s="18"/>
      <c r="CF1123" s="18"/>
      <c r="CG1123" s="19"/>
      <c r="CH1123" s="19"/>
      <c r="CI1123" s="19"/>
      <c r="CJ1123" s="19"/>
    </row>
    <row r="1124" spans="1:88" x14ac:dyDescent="0.35">
      <c r="CB1124" s="2"/>
      <c r="CC1124" s="3"/>
      <c r="CD1124" s="4"/>
      <c r="CE1124" s="18"/>
      <c r="CF1124" s="18"/>
      <c r="CG1124" s="19"/>
      <c r="CH1124" s="19"/>
      <c r="CI1124" s="19"/>
      <c r="CJ1124" s="19"/>
    </row>
    <row r="1125" spans="1:88" x14ac:dyDescent="0.35">
      <c r="CB1125" s="2"/>
      <c r="CC1125" s="3"/>
      <c r="CD1125" s="4"/>
      <c r="CE1125" s="18"/>
      <c r="CF1125" s="18"/>
      <c r="CG1125" s="19"/>
      <c r="CH1125" s="19"/>
      <c r="CI1125" s="19"/>
      <c r="CJ1125" s="19"/>
    </row>
    <row r="1126" spans="1:88" x14ac:dyDescent="0.35">
      <c r="CB1126" s="2"/>
      <c r="CC1126" s="3"/>
      <c r="CD1126" s="4"/>
      <c r="CE1126" s="18"/>
      <c r="CF1126" s="18"/>
      <c r="CG1126" s="19"/>
      <c r="CH1126" s="19"/>
      <c r="CI1126" s="19"/>
      <c r="CJ1126" s="19"/>
    </row>
    <row r="1127" spans="1:88" x14ac:dyDescent="0.35">
      <c r="CB1127" s="2"/>
      <c r="CC1127" s="3"/>
      <c r="CD1127" s="4"/>
      <c r="CE1127" s="18"/>
      <c r="CF1127" s="18"/>
      <c r="CG1127" s="19"/>
      <c r="CH1127" s="19"/>
      <c r="CI1127" s="19"/>
      <c r="CJ1127" s="19"/>
    </row>
    <row r="1128" spans="1:88" x14ac:dyDescent="0.35">
      <c r="CB1128" s="2"/>
      <c r="CC1128" s="3"/>
      <c r="CD1128" s="4"/>
      <c r="CE1128" s="18"/>
      <c r="CF1128" s="18"/>
      <c r="CG1128" s="19"/>
      <c r="CH1128" s="19"/>
      <c r="CI1128" s="19"/>
      <c r="CJ1128" s="19"/>
    </row>
    <row r="1129" spans="1:88" x14ac:dyDescent="0.35">
      <c r="CB1129" s="2"/>
      <c r="CC1129" s="3"/>
      <c r="CD1129" s="4"/>
      <c r="CE1129" s="18"/>
      <c r="CF1129" s="18"/>
      <c r="CG1129" s="19"/>
      <c r="CH1129" s="19"/>
      <c r="CI1129" s="19"/>
      <c r="CJ1129" s="19"/>
    </row>
    <row r="1130" spans="1:88" x14ac:dyDescent="0.35">
      <c r="CB1130" s="2"/>
      <c r="CC1130" s="3"/>
      <c r="CD1130" s="4"/>
      <c r="CE1130" s="18"/>
      <c r="CF1130" s="18"/>
      <c r="CG1130" s="19"/>
      <c r="CH1130" s="19"/>
      <c r="CI1130" s="19"/>
      <c r="CJ1130" s="19"/>
    </row>
    <row r="1131" spans="1:88" x14ac:dyDescent="0.35">
      <c r="CB1131" s="2"/>
      <c r="CC1131" s="3"/>
      <c r="CD1131" s="4"/>
      <c r="CE1131" s="18"/>
      <c r="CF1131" s="18"/>
      <c r="CG1131" s="19"/>
      <c r="CH1131" s="19"/>
      <c r="CI1131" s="19"/>
      <c r="CJ1131" s="19"/>
    </row>
    <row r="1132" spans="1:88" x14ac:dyDescent="0.35">
      <c r="CB1132" s="2"/>
      <c r="CC1132" s="3"/>
      <c r="CD1132" s="4"/>
      <c r="CE1132" s="18"/>
      <c r="CF1132" s="18"/>
      <c r="CG1132" s="19"/>
      <c r="CH1132" s="19"/>
      <c r="CI1132" s="19"/>
      <c r="CJ1132" s="19"/>
    </row>
    <row r="1133" spans="1:88" x14ac:dyDescent="0.35">
      <c r="CB1133" s="2"/>
      <c r="CC1133" s="3"/>
      <c r="CD1133" s="4"/>
      <c r="CE1133" s="18"/>
      <c r="CF1133" s="18"/>
      <c r="CG1133" s="19"/>
      <c r="CH1133" s="19"/>
      <c r="CI1133" s="19"/>
      <c r="CJ1133" s="19"/>
    </row>
    <row r="1134" spans="1:88" x14ac:dyDescent="0.35">
      <c r="CB1134" s="2"/>
      <c r="CC1134" s="3"/>
      <c r="CD1134" s="4"/>
      <c r="CE1134" s="18"/>
      <c r="CF1134" s="18"/>
      <c r="CG1134" s="19"/>
      <c r="CH1134" s="19"/>
      <c r="CI1134" s="19"/>
      <c r="CJ1134" s="19"/>
    </row>
    <row r="1135" spans="1:88" x14ac:dyDescent="0.35">
      <c r="CB1135" s="2"/>
      <c r="CC1135" s="3"/>
      <c r="CD1135" s="4"/>
      <c r="CE1135" s="18"/>
      <c r="CF1135" s="18"/>
      <c r="CG1135" s="19"/>
      <c r="CH1135" s="19"/>
      <c r="CI1135" s="19"/>
      <c r="CJ1135" s="19"/>
    </row>
    <row r="1136" spans="1:88" x14ac:dyDescent="0.35">
      <c r="CB1136" s="2"/>
      <c r="CC1136" s="3"/>
      <c r="CD1136" s="4"/>
      <c r="CE1136" s="18"/>
      <c r="CF1136" s="18"/>
      <c r="CG1136" s="19"/>
      <c r="CH1136" s="19"/>
      <c r="CI1136" s="19"/>
      <c r="CJ1136" s="19"/>
    </row>
    <row r="1137" spans="80:88" x14ac:dyDescent="0.35">
      <c r="CB1137" s="2"/>
      <c r="CC1137" s="3"/>
      <c r="CD1137" s="4"/>
      <c r="CE1137" s="18"/>
      <c r="CF1137" s="18"/>
      <c r="CG1137" s="19"/>
      <c r="CH1137" s="19"/>
      <c r="CI1137" s="19"/>
      <c r="CJ1137" s="19"/>
    </row>
    <row r="1138" spans="80:88" x14ac:dyDescent="0.35">
      <c r="CB1138" s="2"/>
      <c r="CC1138" s="3"/>
      <c r="CD1138" s="4"/>
      <c r="CE1138" s="18"/>
      <c r="CF1138" s="18"/>
      <c r="CG1138" s="19"/>
      <c r="CH1138" s="19"/>
      <c r="CI1138" s="19"/>
      <c r="CJ1138" s="19"/>
    </row>
    <row r="1139" spans="80:88" x14ac:dyDescent="0.35">
      <c r="CB1139" s="2"/>
      <c r="CC1139" s="3"/>
      <c r="CD1139" s="4"/>
      <c r="CE1139" s="18"/>
      <c r="CF1139" s="18"/>
      <c r="CG1139" s="19"/>
      <c r="CH1139" s="19"/>
      <c r="CI1139" s="19"/>
      <c r="CJ1139" s="19"/>
    </row>
    <row r="1140" spans="80:88" x14ac:dyDescent="0.35">
      <c r="CB1140" s="2"/>
      <c r="CC1140" s="3"/>
      <c r="CD1140" s="4"/>
      <c r="CE1140" s="18"/>
      <c r="CF1140" s="18"/>
      <c r="CG1140" s="19"/>
      <c r="CH1140" s="19"/>
      <c r="CI1140" s="19"/>
      <c r="CJ1140" s="19"/>
    </row>
    <row r="1141" spans="80:88" x14ac:dyDescent="0.35">
      <c r="CB1141" s="2"/>
      <c r="CC1141" s="3"/>
      <c r="CD1141" s="4"/>
      <c r="CE1141" s="18"/>
      <c r="CF1141" s="18"/>
      <c r="CG1141" s="19"/>
      <c r="CH1141" s="19"/>
      <c r="CI1141" s="19"/>
      <c r="CJ1141" s="19"/>
    </row>
    <row r="1142" spans="80:88" x14ac:dyDescent="0.35">
      <c r="CB1142" s="2"/>
      <c r="CC1142" s="3"/>
      <c r="CD1142" s="4"/>
      <c r="CE1142" s="18"/>
      <c r="CF1142" s="18"/>
      <c r="CG1142" s="19"/>
      <c r="CH1142" s="19"/>
      <c r="CI1142" s="19"/>
      <c r="CJ1142" s="19"/>
    </row>
    <row r="1143" spans="80:88" x14ac:dyDescent="0.35">
      <c r="CB1143" s="2"/>
      <c r="CC1143" s="3"/>
      <c r="CD1143" s="4"/>
      <c r="CE1143" s="18"/>
      <c r="CF1143" s="18"/>
      <c r="CG1143" s="19"/>
      <c r="CH1143" s="19"/>
      <c r="CI1143" s="19"/>
      <c r="CJ1143" s="19"/>
    </row>
    <row r="1144" spans="80:88" x14ac:dyDescent="0.35">
      <c r="CB1144" s="2"/>
      <c r="CC1144" s="3"/>
      <c r="CD1144" s="4"/>
      <c r="CE1144" s="18"/>
      <c r="CF1144" s="18"/>
      <c r="CG1144" s="19"/>
      <c r="CH1144" s="19"/>
      <c r="CI1144" s="19"/>
      <c r="CJ1144" s="19"/>
    </row>
    <row r="1145" spans="80:88" x14ac:dyDescent="0.35">
      <c r="CB1145" s="2"/>
      <c r="CC1145" s="3"/>
      <c r="CD1145" s="4"/>
      <c r="CE1145" s="18"/>
      <c r="CF1145" s="18"/>
      <c r="CG1145" s="19"/>
      <c r="CH1145" s="19"/>
      <c r="CI1145" s="19"/>
      <c r="CJ1145" s="19"/>
    </row>
    <row r="1146" spans="80:88" x14ac:dyDescent="0.35">
      <c r="CB1146" s="2"/>
      <c r="CC1146" s="3"/>
      <c r="CD1146" s="4"/>
      <c r="CE1146" s="18"/>
      <c r="CF1146" s="18"/>
      <c r="CG1146" s="19"/>
      <c r="CH1146" s="19"/>
      <c r="CI1146" s="19"/>
      <c r="CJ1146" s="19"/>
    </row>
    <row r="1147" spans="80:88" x14ac:dyDescent="0.35">
      <c r="CB1147" s="2"/>
      <c r="CC1147" s="3"/>
      <c r="CD1147" s="4"/>
      <c r="CE1147" s="18"/>
      <c r="CF1147" s="18"/>
      <c r="CG1147" s="19"/>
      <c r="CH1147" s="19"/>
      <c r="CI1147" s="19"/>
      <c r="CJ1147" s="19"/>
    </row>
    <row r="1148" spans="80:88" x14ac:dyDescent="0.35">
      <c r="CB1148" s="2"/>
      <c r="CC1148" s="3"/>
      <c r="CD1148" s="4"/>
      <c r="CE1148" s="18"/>
      <c r="CF1148" s="18"/>
      <c r="CG1148" s="19"/>
      <c r="CH1148" s="19"/>
      <c r="CI1148" s="19"/>
      <c r="CJ1148" s="19"/>
    </row>
    <row r="1149" spans="80:88" x14ac:dyDescent="0.35">
      <c r="CB1149" s="2"/>
      <c r="CC1149" s="3"/>
      <c r="CD1149" s="4"/>
      <c r="CE1149" s="18"/>
      <c r="CF1149" s="18"/>
      <c r="CG1149" s="19"/>
      <c r="CH1149" s="19"/>
      <c r="CI1149" s="19"/>
      <c r="CJ1149" s="19"/>
    </row>
    <row r="1150" spans="80:88" x14ac:dyDescent="0.35">
      <c r="CB1150" s="2"/>
      <c r="CC1150" s="3"/>
      <c r="CD1150" s="4"/>
      <c r="CE1150" s="18"/>
      <c r="CF1150" s="18"/>
      <c r="CG1150" s="19"/>
      <c r="CH1150" s="19"/>
      <c r="CI1150" s="19"/>
      <c r="CJ1150" s="19"/>
    </row>
    <row r="1151" spans="80:88" x14ac:dyDescent="0.35">
      <c r="CB1151" s="2"/>
      <c r="CC1151" s="3"/>
      <c r="CD1151" s="4"/>
      <c r="CE1151" s="18"/>
      <c r="CF1151" s="18"/>
      <c r="CG1151" s="19"/>
      <c r="CH1151" s="19"/>
      <c r="CI1151" s="19"/>
      <c r="CJ1151" s="19"/>
    </row>
    <row r="1152" spans="80:88" x14ac:dyDescent="0.35">
      <c r="CB1152" s="2"/>
      <c r="CC1152" s="3"/>
      <c r="CD1152" s="4"/>
      <c r="CE1152" s="18"/>
      <c r="CF1152" s="18"/>
      <c r="CG1152" s="19"/>
      <c r="CH1152" s="19"/>
      <c r="CI1152" s="19"/>
      <c r="CJ1152" s="19"/>
    </row>
    <row r="1153" spans="80:88" x14ac:dyDescent="0.35">
      <c r="CB1153" s="2"/>
      <c r="CC1153" s="3"/>
      <c r="CD1153" s="4"/>
      <c r="CE1153" s="18"/>
      <c r="CF1153" s="18"/>
      <c r="CG1153" s="19"/>
      <c r="CH1153" s="19"/>
      <c r="CI1153" s="19"/>
      <c r="CJ1153" s="19"/>
    </row>
    <row r="1154" spans="80:88" x14ac:dyDescent="0.35">
      <c r="CB1154" s="2"/>
      <c r="CC1154" s="3"/>
      <c r="CD1154" s="4"/>
      <c r="CE1154" s="18"/>
      <c r="CF1154" s="18"/>
      <c r="CG1154" s="19"/>
      <c r="CH1154" s="19"/>
      <c r="CI1154" s="19"/>
      <c r="CJ1154" s="19"/>
    </row>
    <row r="1155" spans="80:88" x14ac:dyDescent="0.35">
      <c r="CB1155" s="2"/>
      <c r="CC1155" s="3"/>
      <c r="CD1155" s="4"/>
      <c r="CE1155" s="18"/>
      <c r="CF1155" s="18"/>
      <c r="CG1155" s="19"/>
      <c r="CH1155" s="19"/>
      <c r="CI1155" s="19"/>
      <c r="CJ1155" s="19"/>
    </row>
    <row r="1156" spans="80:88" x14ac:dyDescent="0.35">
      <c r="CB1156" s="2"/>
      <c r="CC1156" s="3"/>
      <c r="CD1156" s="4"/>
      <c r="CE1156" s="18"/>
      <c r="CF1156" s="18"/>
      <c r="CG1156" s="19"/>
      <c r="CH1156" s="19"/>
      <c r="CI1156" s="19"/>
      <c r="CJ1156" s="19"/>
    </row>
    <row r="1157" spans="80:88" x14ac:dyDescent="0.35">
      <c r="CB1157" s="2"/>
      <c r="CC1157" s="3"/>
      <c r="CD1157" s="4"/>
      <c r="CE1157" s="18"/>
      <c r="CF1157" s="18"/>
      <c r="CG1157" s="19"/>
      <c r="CH1157" s="19"/>
      <c r="CI1157" s="19"/>
      <c r="CJ1157" s="19"/>
    </row>
    <row r="1158" spans="80:88" x14ac:dyDescent="0.35">
      <c r="CB1158" s="2"/>
      <c r="CC1158" s="3"/>
      <c r="CD1158" s="4"/>
      <c r="CE1158" s="18"/>
      <c r="CF1158" s="18"/>
      <c r="CG1158" s="19"/>
      <c r="CH1158" s="19"/>
      <c r="CI1158" s="19"/>
      <c r="CJ1158" s="19"/>
    </row>
    <row r="1159" spans="80:88" x14ac:dyDescent="0.35">
      <c r="CB1159" s="2"/>
      <c r="CC1159" s="3"/>
      <c r="CD1159" s="4"/>
      <c r="CE1159" s="18"/>
      <c r="CF1159" s="18"/>
      <c r="CG1159" s="19"/>
      <c r="CH1159" s="19"/>
      <c r="CI1159" s="19"/>
      <c r="CJ1159" s="19"/>
    </row>
    <row r="1160" spans="80:88" x14ac:dyDescent="0.35">
      <c r="CB1160" s="2"/>
      <c r="CC1160" s="3"/>
      <c r="CD1160" s="4"/>
      <c r="CE1160" s="18"/>
      <c r="CF1160" s="18"/>
      <c r="CG1160" s="19"/>
      <c r="CH1160" s="19"/>
      <c r="CI1160" s="19"/>
      <c r="CJ1160" s="19"/>
    </row>
    <row r="1161" spans="80:88" x14ac:dyDescent="0.35">
      <c r="CB1161" s="2"/>
      <c r="CC1161" s="3"/>
      <c r="CD1161" s="4"/>
      <c r="CE1161" s="18"/>
      <c r="CF1161" s="18"/>
      <c r="CG1161" s="19"/>
      <c r="CH1161" s="19"/>
      <c r="CI1161" s="19"/>
      <c r="CJ1161" s="19"/>
    </row>
    <row r="1162" spans="80:88" x14ac:dyDescent="0.35">
      <c r="CB1162" s="2"/>
      <c r="CC1162" s="3"/>
      <c r="CD1162" s="4"/>
      <c r="CE1162" s="18"/>
      <c r="CF1162" s="18"/>
      <c r="CG1162" s="19"/>
      <c r="CH1162" s="19"/>
      <c r="CI1162" s="19"/>
      <c r="CJ1162" s="19"/>
    </row>
    <row r="1163" spans="80:88" x14ac:dyDescent="0.35">
      <c r="CB1163" s="2"/>
      <c r="CC1163" s="3"/>
      <c r="CD1163" s="4"/>
      <c r="CE1163" s="18"/>
      <c r="CF1163" s="18"/>
      <c r="CG1163" s="19"/>
      <c r="CH1163" s="19"/>
      <c r="CI1163" s="19"/>
      <c r="CJ1163" s="19"/>
    </row>
    <row r="1164" spans="80:88" x14ac:dyDescent="0.35">
      <c r="CB1164" s="2"/>
      <c r="CC1164" s="3"/>
      <c r="CD1164" s="4"/>
      <c r="CE1164" s="18"/>
      <c r="CF1164" s="18"/>
      <c r="CG1164" s="19"/>
      <c r="CH1164" s="19"/>
      <c r="CI1164" s="19"/>
      <c r="CJ1164" s="19"/>
    </row>
    <row r="1165" spans="80:88" x14ac:dyDescent="0.35">
      <c r="CB1165" s="2"/>
      <c r="CC1165" s="3"/>
      <c r="CD1165" s="4"/>
      <c r="CE1165" s="18"/>
      <c r="CF1165" s="18"/>
      <c r="CG1165" s="19"/>
      <c r="CH1165" s="19"/>
      <c r="CI1165" s="19"/>
      <c r="CJ1165" s="19"/>
    </row>
    <row r="1166" spans="80:88" x14ac:dyDescent="0.35">
      <c r="CB1166" s="2"/>
      <c r="CC1166" s="3"/>
      <c r="CD1166" s="4"/>
      <c r="CE1166" s="18"/>
      <c r="CF1166" s="18"/>
      <c r="CG1166" s="19"/>
      <c r="CH1166" s="19"/>
      <c r="CI1166" s="19"/>
      <c r="CJ1166" s="19"/>
    </row>
    <row r="1167" spans="80:88" x14ac:dyDescent="0.35">
      <c r="CB1167" s="2"/>
      <c r="CC1167" s="3"/>
      <c r="CD1167" s="4"/>
      <c r="CE1167" s="18"/>
      <c r="CF1167" s="18"/>
      <c r="CG1167" s="19"/>
      <c r="CH1167" s="19"/>
      <c r="CI1167" s="19"/>
      <c r="CJ1167" s="19"/>
    </row>
    <row r="1168" spans="80:88" x14ac:dyDescent="0.35">
      <c r="CB1168" s="2"/>
      <c r="CC1168" s="3"/>
      <c r="CD1168" s="4"/>
      <c r="CE1168" s="18"/>
      <c r="CF1168" s="18"/>
      <c r="CG1168" s="19"/>
      <c r="CH1168" s="19"/>
      <c r="CI1168" s="19"/>
      <c r="CJ1168" s="19"/>
    </row>
    <row r="1169" spans="80:88" x14ac:dyDescent="0.35">
      <c r="CB1169" s="2"/>
      <c r="CC1169" s="3"/>
      <c r="CD1169" s="4"/>
      <c r="CE1169" s="18"/>
      <c r="CF1169" s="18"/>
      <c r="CG1169" s="19"/>
      <c r="CH1169" s="19"/>
      <c r="CI1169" s="19"/>
      <c r="CJ1169" s="19"/>
    </row>
    <row r="1170" spans="80:88" x14ac:dyDescent="0.35">
      <c r="CB1170" s="2"/>
      <c r="CC1170" s="3"/>
      <c r="CD1170" s="4"/>
      <c r="CE1170" s="18"/>
      <c r="CF1170" s="18"/>
      <c r="CG1170" s="19"/>
      <c r="CH1170" s="19"/>
      <c r="CI1170" s="19"/>
      <c r="CJ1170" s="19"/>
    </row>
    <row r="1171" spans="80:88" x14ac:dyDescent="0.35">
      <c r="CB1171" s="2"/>
      <c r="CC1171" s="3"/>
      <c r="CD1171" s="4"/>
      <c r="CE1171" s="18"/>
      <c r="CF1171" s="18"/>
      <c r="CG1171" s="19"/>
      <c r="CH1171" s="19"/>
      <c r="CI1171" s="19"/>
      <c r="CJ1171" s="19"/>
    </row>
    <row r="1172" spans="80:88" x14ac:dyDescent="0.35">
      <c r="CB1172" s="2"/>
      <c r="CC1172" s="3"/>
      <c r="CD1172" s="4"/>
      <c r="CE1172" s="18"/>
      <c r="CF1172" s="18"/>
      <c r="CG1172" s="19"/>
      <c r="CH1172" s="19"/>
      <c r="CI1172" s="19"/>
      <c r="CJ1172" s="19"/>
    </row>
    <row r="1173" spans="80:88" x14ac:dyDescent="0.35">
      <c r="CB1173" s="2"/>
      <c r="CC1173" s="3"/>
      <c r="CD1173" s="4"/>
      <c r="CE1173" s="18"/>
      <c r="CF1173" s="18"/>
      <c r="CG1173" s="19"/>
      <c r="CH1173" s="19"/>
      <c r="CI1173" s="19"/>
      <c r="CJ1173" s="19"/>
    </row>
    <row r="1174" spans="80:88" x14ac:dyDescent="0.35">
      <c r="CB1174" s="2"/>
      <c r="CC1174" s="3"/>
      <c r="CD1174" s="4"/>
      <c r="CE1174" s="18"/>
      <c r="CF1174" s="18"/>
      <c r="CG1174" s="19"/>
      <c r="CH1174" s="19"/>
      <c r="CI1174" s="19"/>
      <c r="CJ1174" s="19"/>
    </row>
    <row r="1175" spans="80:88" x14ac:dyDescent="0.35">
      <c r="CB1175" s="2"/>
      <c r="CC1175" s="3"/>
      <c r="CD1175" s="4"/>
      <c r="CE1175" s="18"/>
      <c r="CF1175" s="18"/>
      <c r="CG1175" s="19"/>
      <c r="CH1175" s="19"/>
      <c r="CI1175" s="19"/>
      <c r="CJ1175" s="19"/>
    </row>
    <row r="1176" spans="80:88" x14ac:dyDescent="0.35">
      <c r="CB1176" s="2"/>
      <c r="CC1176" s="3"/>
      <c r="CD1176" s="4"/>
      <c r="CE1176" s="18"/>
      <c r="CF1176" s="18"/>
      <c r="CG1176" s="19"/>
      <c r="CH1176" s="19"/>
      <c r="CI1176" s="19"/>
      <c r="CJ1176" s="19"/>
    </row>
    <row r="1177" spans="80:88" x14ac:dyDescent="0.35">
      <c r="CB1177" s="2"/>
      <c r="CC1177" s="3"/>
      <c r="CD1177" s="4"/>
      <c r="CE1177" s="18"/>
      <c r="CF1177" s="18"/>
      <c r="CG1177" s="19"/>
      <c r="CH1177" s="19"/>
      <c r="CI1177" s="19"/>
      <c r="CJ1177" s="19"/>
    </row>
    <row r="1178" spans="80:88" x14ac:dyDescent="0.35">
      <c r="CB1178" s="2"/>
      <c r="CC1178" s="3"/>
      <c r="CD1178" s="4"/>
      <c r="CE1178" s="18"/>
      <c r="CF1178" s="18"/>
      <c r="CG1178" s="19"/>
      <c r="CH1178" s="19"/>
      <c r="CI1178" s="19"/>
      <c r="CJ1178" s="19"/>
    </row>
    <row r="1179" spans="80:88" x14ac:dyDescent="0.35">
      <c r="CB1179" s="2"/>
      <c r="CC1179" s="3"/>
      <c r="CD1179" s="4"/>
      <c r="CE1179" s="18"/>
      <c r="CF1179" s="18"/>
      <c r="CG1179" s="19"/>
      <c r="CH1179" s="19"/>
      <c r="CI1179" s="19"/>
      <c r="CJ1179" s="19"/>
    </row>
    <row r="1180" spans="80:88" x14ac:dyDescent="0.35">
      <c r="CB1180" s="2"/>
      <c r="CC1180" s="3"/>
      <c r="CD1180" s="4"/>
      <c r="CE1180" s="18"/>
      <c r="CF1180" s="18"/>
      <c r="CG1180" s="19"/>
      <c r="CH1180" s="19"/>
      <c r="CI1180" s="19"/>
      <c r="CJ1180" s="19"/>
    </row>
    <row r="1181" spans="80:88" x14ac:dyDescent="0.35">
      <c r="CB1181" s="2"/>
      <c r="CC1181" s="3"/>
      <c r="CD1181" s="4"/>
      <c r="CE1181" s="18"/>
      <c r="CF1181" s="18"/>
      <c r="CG1181" s="19"/>
      <c r="CH1181" s="19"/>
      <c r="CI1181" s="19"/>
      <c r="CJ1181" s="19"/>
    </row>
    <row r="1182" spans="80:88" x14ac:dyDescent="0.35">
      <c r="CB1182" s="2"/>
      <c r="CC1182" s="3"/>
      <c r="CD1182" s="4"/>
      <c r="CE1182" s="18"/>
      <c r="CF1182" s="18"/>
      <c r="CG1182" s="19"/>
      <c r="CH1182" s="19"/>
      <c r="CI1182" s="19"/>
      <c r="CJ1182" s="19"/>
    </row>
    <row r="1183" spans="80:88" x14ac:dyDescent="0.35">
      <c r="CB1183" s="2"/>
      <c r="CC1183" s="3"/>
      <c r="CD1183" s="4"/>
      <c r="CE1183" s="18"/>
      <c r="CF1183" s="18"/>
      <c r="CG1183" s="19"/>
      <c r="CH1183" s="19"/>
      <c r="CI1183" s="19"/>
      <c r="CJ1183" s="19"/>
    </row>
    <row r="1184" spans="80:88" x14ac:dyDescent="0.35">
      <c r="CB1184" s="2"/>
      <c r="CC1184" s="3"/>
      <c r="CD1184" s="4"/>
      <c r="CE1184" s="18"/>
      <c r="CF1184" s="18"/>
      <c r="CG1184" s="19"/>
      <c r="CH1184" s="19"/>
      <c r="CI1184" s="19"/>
      <c r="CJ1184" s="19"/>
    </row>
    <row r="1185" spans="80:88" x14ac:dyDescent="0.35">
      <c r="CB1185" s="2"/>
      <c r="CC1185" s="3"/>
      <c r="CD1185" s="4"/>
      <c r="CE1185" s="18"/>
      <c r="CF1185" s="18"/>
      <c r="CG1185" s="19"/>
      <c r="CH1185" s="19"/>
      <c r="CI1185" s="19"/>
      <c r="CJ1185" s="19"/>
    </row>
    <row r="1186" spans="80:88" x14ac:dyDescent="0.35">
      <c r="CB1186" s="2"/>
      <c r="CC1186" s="3"/>
      <c r="CD1186" s="4"/>
      <c r="CE1186" s="18"/>
      <c r="CF1186" s="18"/>
      <c r="CG1186" s="19"/>
      <c r="CH1186" s="19"/>
      <c r="CI1186" s="19"/>
      <c r="CJ1186" s="19"/>
    </row>
    <row r="1187" spans="80:88" x14ac:dyDescent="0.35">
      <c r="CB1187" s="2"/>
      <c r="CC1187" s="3"/>
      <c r="CD1187" s="4"/>
      <c r="CE1187" s="18"/>
      <c r="CF1187" s="18"/>
      <c r="CG1187" s="19"/>
      <c r="CH1187" s="19"/>
      <c r="CI1187" s="19"/>
      <c r="CJ1187" s="19"/>
    </row>
    <row r="1188" spans="80:88" x14ac:dyDescent="0.35">
      <c r="CB1188" s="2"/>
      <c r="CC1188" s="3"/>
      <c r="CD1188" s="4"/>
      <c r="CE1188" s="18"/>
      <c r="CF1188" s="18"/>
      <c r="CG1188" s="19"/>
      <c r="CH1188" s="19"/>
      <c r="CI1188" s="19"/>
      <c r="CJ1188" s="19"/>
    </row>
    <row r="1189" spans="80:88" x14ac:dyDescent="0.35">
      <c r="CB1189" s="2"/>
      <c r="CC1189" s="3"/>
      <c r="CD1189" s="4"/>
      <c r="CE1189" s="18"/>
      <c r="CF1189" s="18"/>
      <c r="CG1189" s="19"/>
      <c r="CH1189" s="19"/>
      <c r="CI1189" s="19"/>
      <c r="CJ1189" s="19"/>
    </row>
    <row r="1190" spans="80:88" x14ac:dyDescent="0.35">
      <c r="CB1190" s="2"/>
      <c r="CC1190" s="3"/>
      <c r="CD1190" s="4"/>
      <c r="CE1190" s="18"/>
      <c r="CF1190" s="18"/>
      <c r="CG1190" s="19"/>
      <c r="CH1190" s="19"/>
      <c r="CI1190" s="19"/>
      <c r="CJ1190" s="19"/>
    </row>
    <row r="1191" spans="80:88" x14ac:dyDescent="0.35">
      <c r="CB1191" s="2"/>
      <c r="CC1191" s="3"/>
      <c r="CD1191" s="4"/>
      <c r="CE1191" s="18"/>
      <c r="CF1191" s="18"/>
      <c r="CG1191" s="19"/>
      <c r="CH1191" s="19"/>
      <c r="CI1191" s="19"/>
      <c r="CJ1191" s="19"/>
    </row>
    <row r="1192" spans="80:88" x14ac:dyDescent="0.35">
      <c r="CB1192" s="2"/>
      <c r="CC1192" s="3"/>
      <c r="CD1192" s="4"/>
      <c r="CE1192" s="18"/>
      <c r="CF1192" s="18"/>
      <c r="CG1192" s="19"/>
      <c r="CH1192" s="19"/>
      <c r="CI1192" s="19"/>
      <c r="CJ1192" s="19"/>
    </row>
    <row r="1193" spans="80:88" x14ac:dyDescent="0.35">
      <c r="CB1193" s="2"/>
      <c r="CC1193" s="3"/>
      <c r="CD1193" s="4"/>
      <c r="CE1193" s="18"/>
      <c r="CF1193" s="18"/>
      <c r="CG1193" s="19"/>
      <c r="CH1193" s="19"/>
      <c r="CI1193" s="19"/>
      <c r="CJ1193" s="19"/>
    </row>
    <row r="1194" spans="80:88" x14ac:dyDescent="0.35">
      <c r="CB1194" s="2"/>
      <c r="CC1194" s="3"/>
      <c r="CD1194" s="4"/>
      <c r="CE1194" s="18"/>
      <c r="CF1194" s="18"/>
      <c r="CG1194" s="19"/>
      <c r="CH1194" s="19"/>
      <c r="CI1194" s="19"/>
      <c r="CJ1194" s="19"/>
    </row>
    <row r="1195" spans="80:88" x14ac:dyDescent="0.35">
      <c r="CB1195" s="2"/>
      <c r="CC1195" s="3"/>
      <c r="CD1195" s="4"/>
      <c r="CE1195" s="18"/>
      <c r="CF1195" s="18"/>
      <c r="CG1195" s="19"/>
      <c r="CH1195" s="19"/>
      <c r="CI1195" s="19"/>
      <c r="CJ1195" s="19"/>
    </row>
    <row r="1196" spans="80:88" x14ac:dyDescent="0.35">
      <c r="CB1196" s="2"/>
      <c r="CC1196" s="3"/>
      <c r="CD1196" s="4"/>
      <c r="CE1196" s="18"/>
      <c r="CF1196" s="18"/>
      <c r="CG1196" s="19"/>
      <c r="CH1196" s="19"/>
      <c r="CI1196" s="19"/>
      <c r="CJ1196" s="19"/>
    </row>
    <row r="1197" spans="80:88" x14ac:dyDescent="0.35">
      <c r="CB1197" s="2"/>
      <c r="CC1197" s="3"/>
      <c r="CD1197" s="4"/>
      <c r="CE1197" s="18"/>
      <c r="CF1197" s="18"/>
      <c r="CG1197" s="19"/>
      <c r="CH1197" s="19"/>
      <c r="CI1197" s="19"/>
      <c r="CJ1197" s="19"/>
    </row>
    <row r="1198" spans="80:88" x14ac:dyDescent="0.35">
      <c r="CB1198" s="2"/>
      <c r="CC1198" s="3"/>
      <c r="CD1198" s="4"/>
      <c r="CE1198" s="18"/>
      <c r="CF1198" s="18"/>
      <c r="CG1198" s="19"/>
      <c r="CH1198" s="19"/>
      <c r="CI1198" s="19"/>
      <c r="CJ1198" s="19"/>
    </row>
    <row r="1199" spans="80:88" x14ac:dyDescent="0.35">
      <c r="CB1199" s="2"/>
      <c r="CC1199" s="3"/>
      <c r="CD1199" s="4"/>
      <c r="CE1199" s="18"/>
      <c r="CF1199" s="18"/>
      <c r="CG1199" s="19"/>
      <c r="CH1199" s="19"/>
      <c r="CI1199" s="19"/>
      <c r="CJ1199" s="19"/>
    </row>
    <row r="1200" spans="80:88" x14ac:dyDescent="0.35">
      <c r="CB1200" s="2"/>
      <c r="CC1200" s="3"/>
      <c r="CD1200" s="4"/>
      <c r="CE1200" s="18"/>
      <c r="CF1200" s="18"/>
      <c r="CG1200" s="19"/>
      <c r="CH1200" s="19"/>
      <c r="CI1200" s="19"/>
      <c r="CJ1200" s="19"/>
    </row>
    <row r="1201" spans="80:88" x14ac:dyDescent="0.35">
      <c r="CB1201" s="2"/>
      <c r="CC1201" s="3"/>
      <c r="CD1201" s="4"/>
      <c r="CE1201" s="18"/>
      <c r="CF1201" s="18"/>
      <c r="CG1201" s="19"/>
      <c r="CH1201" s="19"/>
      <c r="CI1201" s="19"/>
      <c r="CJ1201" s="19"/>
    </row>
    <row r="1202" spans="80:88" x14ac:dyDescent="0.35">
      <c r="CB1202" s="2"/>
      <c r="CC1202" s="3"/>
      <c r="CD1202" s="4"/>
      <c r="CE1202" s="18"/>
      <c r="CF1202" s="18"/>
      <c r="CG1202" s="19"/>
      <c r="CH1202" s="19"/>
      <c r="CI1202" s="19"/>
      <c r="CJ1202" s="19"/>
    </row>
    <row r="1203" spans="80:88" x14ac:dyDescent="0.35">
      <c r="CB1203" s="2"/>
      <c r="CC1203" s="3"/>
      <c r="CD1203" s="4"/>
      <c r="CE1203" s="18"/>
      <c r="CF1203" s="18"/>
      <c r="CG1203" s="19"/>
      <c r="CH1203" s="19"/>
      <c r="CI1203" s="19"/>
      <c r="CJ1203" s="19"/>
    </row>
    <row r="1204" spans="80:88" x14ac:dyDescent="0.35">
      <c r="CB1204" s="2"/>
      <c r="CC1204" s="3"/>
      <c r="CD1204" s="4"/>
      <c r="CE1204" s="18"/>
      <c r="CF1204" s="18"/>
      <c r="CG1204" s="19"/>
      <c r="CH1204" s="19"/>
      <c r="CI1204" s="19"/>
      <c r="CJ1204" s="19"/>
    </row>
    <row r="1205" spans="80:88" x14ac:dyDescent="0.35">
      <c r="CB1205" s="2"/>
      <c r="CC1205" s="3"/>
      <c r="CD1205" s="4"/>
      <c r="CE1205" s="18"/>
      <c r="CF1205" s="18"/>
      <c r="CG1205" s="19"/>
      <c r="CH1205" s="19"/>
      <c r="CI1205" s="19"/>
      <c r="CJ1205" s="19"/>
    </row>
    <row r="1206" spans="80:88" x14ac:dyDescent="0.35">
      <c r="CB1206" s="2"/>
      <c r="CC1206" s="3"/>
      <c r="CD1206" s="4"/>
      <c r="CE1206" s="18"/>
      <c r="CF1206" s="18"/>
      <c r="CG1206" s="19"/>
      <c r="CH1206" s="19"/>
      <c r="CI1206" s="19"/>
      <c r="CJ1206" s="19"/>
    </row>
    <row r="1207" spans="80:88" x14ac:dyDescent="0.35">
      <c r="CB1207" s="2"/>
      <c r="CC1207" s="3"/>
      <c r="CD1207" s="4"/>
      <c r="CE1207" s="18"/>
      <c r="CF1207" s="18"/>
      <c r="CG1207" s="19"/>
      <c r="CH1207" s="19"/>
      <c r="CI1207" s="19"/>
      <c r="CJ1207" s="19"/>
    </row>
    <row r="1208" spans="80:88" x14ac:dyDescent="0.35">
      <c r="CB1208" s="2"/>
      <c r="CC1208" s="3"/>
      <c r="CD1208" s="4"/>
      <c r="CE1208" s="18"/>
      <c r="CF1208" s="18"/>
      <c r="CG1208" s="19"/>
      <c r="CH1208" s="19"/>
      <c r="CI1208" s="19"/>
      <c r="CJ1208" s="19"/>
    </row>
    <row r="1209" spans="80:88" x14ac:dyDescent="0.35">
      <c r="CB1209" s="2"/>
      <c r="CC1209" s="3"/>
      <c r="CD1209" s="4"/>
      <c r="CE1209" s="18"/>
      <c r="CF1209" s="18"/>
      <c r="CG1209" s="19"/>
      <c r="CH1209" s="19"/>
      <c r="CI1209" s="19"/>
      <c r="CJ1209" s="19"/>
    </row>
    <row r="1210" spans="80:88" x14ac:dyDescent="0.35">
      <c r="CB1210" s="2"/>
      <c r="CC1210" s="3"/>
      <c r="CD1210" s="4"/>
      <c r="CE1210" s="18"/>
      <c r="CF1210" s="18"/>
      <c r="CG1210" s="19"/>
      <c r="CH1210" s="19"/>
      <c r="CI1210" s="19"/>
      <c r="CJ1210" s="19"/>
    </row>
    <row r="1211" spans="80:88" x14ac:dyDescent="0.35">
      <c r="CB1211" s="2"/>
      <c r="CC1211" s="3"/>
      <c r="CD1211" s="4"/>
      <c r="CE1211" s="18"/>
      <c r="CF1211" s="18"/>
      <c r="CG1211" s="19"/>
      <c r="CH1211" s="19"/>
      <c r="CI1211" s="19"/>
      <c r="CJ1211" s="19"/>
    </row>
    <row r="1212" spans="80:88" x14ac:dyDescent="0.35">
      <c r="CB1212" s="2"/>
      <c r="CC1212" s="3"/>
      <c r="CD1212" s="4"/>
      <c r="CE1212" s="18"/>
      <c r="CF1212" s="18"/>
      <c r="CG1212" s="19"/>
      <c r="CH1212" s="19"/>
      <c r="CI1212" s="19"/>
      <c r="CJ1212" s="19"/>
    </row>
    <row r="1213" spans="80:88" x14ac:dyDescent="0.35">
      <c r="CB1213" s="2"/>
      <c r="CC1213" s="3"/>
      <c r="CD1213" s="4"/>
      <c r="CE1213" s="18"/>
      <c r="CF1213" s="18"/>
      <c r="CG1213" s="19"/>
      <c r="CH1213" s="19"/>
      <c r="CI1213" s="19"/>
      <c r="CJ1213" s="19"/>
    </row>
    <row r="1214" spans="80:88" x14ac:dyDescent="0.35">
      <c r="CB1214" s="2"/>
      <c r="CC1214" s="3"/>
      <c r="CD1214" s="4"/>
      <c r="CE1214" s="18"/>
      <c r="CF1214" s="18"/>
      <c r="CG1214" s="19"/>
      <c r="CH1214" s="19"/>
      <c r="CI1214" s="19"/>
      <c r="CJ1214" s="19"/>
    </row>
    <row r="1215" spans="80:88" x14ac:dyDescent="0.35">
      <c r="CB1215" s="2"/>
      <c r="CC1215" s="3"/>
      <c r="CD1215" s="4"/>
      <c r="CE1215" s="18"/>
      <c r="CF1215" s="18"/>
      <c r="CG1215" s="19"/>
      <c r="CH1215" s="19"/>
      <c r="CI1215" s="19"/>
      <c r="CJ1215" s="19"/>
    </row>
    <row r="1216" spans="80:88" x14ac:dyDescent="0.35">
      <c r="CB1216" s="2"/>
      <c r="CC1216" s="3"/>
      <c r="CD1216" s="4"/>
      <c r="CE1216" s="18"/>
      <c r="CF1216" s="18"/>
      <c r="CG1216" s="19"/>
      <c r="CH1216" s="19"/>
      <c r="CI1216" s="19"/>
      <c r="CJ1216" s="19"/>
    </row>
    <row r="1217" spans="80:88" x14ac:dyDescent="0.35">
      <c r="CB1217" s="2"/>
      <c r="CC1217" s="3"/>
      <c r="CD1217" s="4"/>
      <c r="CE1217" s="18"/>
      <c r="CF1217" s="18"/>
      <c r="CG1217" s="19"/>
      <c r="CH1217" s="19"/>
      <c r="CI1217" s="19"/>
      <c r="CJ1217" s="19"/>
    </row>
    <row r="1218" spans="80:88" x14ac:dyDescent="0.35">
      <c r="CB1218" s="2"/>
      <c r="CC1218" s="3"/>
      <c r="CD1218" s="4"/>
      <c r="CE1218" s="18"/>
      <c r="CF1218" s="18"/>
      <c r="CG1218" s="19"/>
      <c r="CH1218" s="19"/>
      <c r="CI1218" s="19"/>
      <c r="CJ1218" s="19"/>
    </row>
    <row r="1219" spans="80:88" x14ac:dyDescent="0.35">
      <c r="CB1219" s="2"/>
      <c r="CC1219" s="3"/>
      <c r="CD1219" s="4"/>
      <c r="CE1219" s="18"/>
      <c r="CF1219" s="18"/>
      <c r="CG1219" s="19"/>
      <c r="CH1219" s="19"/>
      <c r="CI1219" s="19"/>
      <c r="CJ1219" s="19"/>
    </row>
    <row r="1220" spans="80:88" x14ac:dyDescent="0.35">
      <c r="CB1220" s="2"/>
      <c r="CC1220" s="3"/>
      <c r="CD1220" s="4"/>
      <c r="CE1220" s="18"/>
      <c r="CF1220" s="18"/>
      <c r="CG1220" s="19"/>
      <c r="CH1220" s="19"/>
      <c r="CI1220" s="19"/>
      <c r="CJ1220" s="19"/>
    </row>
    <row r="1221" spans="80:88" x14ac:dyDescent="0.35">
      <c r="CB1221" s="2"/>
      <c r="CC1221" s="3"/>
      <c r="CD1221" s="4"/>
      <c r="CE1221" s="18"/>
      <c r="CF1221" s="18"/>
      <c r="CG1221" s="19"/>
      <c r="CH1221" s="19"/>
      <c r="CI1221" s="19"/>
      <c r="CJ1221" s="19"/>
    </row>
    <row r="1222" spans="80:88" x14ac:dyDescent="0.35">
      <c r="CB1222" s="2"/>
      <c r="CC1222" s="3"/>
      <c r="CD1222" s="4"/>
      <c r="CE1222" s="18"/>
      <c r="CF1222" s="18"/>
      <c r="CG1222" s="19"/>
      <c r="CH1222" s="19"/>
      <c r="CI1222" s="19"/>
      <c r="CJ1222" s="19"/>
    </row>
    <row r="1223" spans="80:88" x14ac:dyDescent="0.35">
      <c r="CB1223" s="2"/>
      <c r="CC1223" s="3"/>
      <c r="CD1223" s="4"/>
      <c r="CE1223" s="18"/>
      <c r="CF1223" s="18"/>
      <c r="CG1223" s="19"/>
      <c r="CH1223" s="19"/>
      <c r="CI1223" s="19"/>
      <c r="CJ1223" s="19"/>
    </row>
    <row r="1224" spans="80:88" x14ac:dyDescent="0.35">
      <c r="CB1224" s="2"/>
      <c r="CC1224" s="3"/>
      <c r="CD1224" s="4"/>
      <c r="CE1224" s="18"/>
      <c r="CF1224" s="18"/>
      <c r="CG1224" s="19"/>
      <c r="CH1224" s="19"/>
      <c r="CI1224" s="19"/>
      <c r="CJ1224" s="19"/>
    </row>
    <row r="1225" spans="80:88" x14ac:dyDescent="0.35">
      <c r="CB1225" s="2"/>
      <c r="CC1225" s="3"/>
      <c r="CD1225" s="4"/>
      <c r="CE1225" s="18"/>
      <c r="CF1225" s="18"/>
      <c r="CG1225" s="19"/>
      <c r="CH1225" s="19"/>
      <c r="CI1225" s="19"/>
      <c r="CJ1225" s="19"/>
    </row>
    <row r="1226" spans="80:88" x14ac:dyDescent="0.35">
      <c r="CB1226" s="2"/>
      <c r="CC1226" s="3"/>
      <c r="CD1226" s="4"/>
      <c r="CE1226" s="18"/>
      <c r="CF1226" s="18"/>
      <c r="CG1226" s="19"/>
      <c r="CH1226" s="19"/>
      <c r="CI1226" s="19"/>
      <c r="CJ1226" s="19"/>
    </row>
    <row r="1227" spans="80:88" x14ac:dyDescent="0.35">
      <c r="CB1227" s="2"/>
      <c r="CC1227" s="3"/>
      <c r="CD1227" s="4"/>
      <c r="CE1227" s="18"/>
      <c r="CF1227" s="18"/>
      <c r="CG1227" s="19"/>
      <c r="CH1227" s="19"/>
      <c r="CI1227" s="19"/>
      <c r="CJ1227" s="19"/>
    </row>
    <row r="1228" spans="80:88" x14ac:dyDescent="0.35">
      <c r="CB1228" s="2"/>
      <c r="CC1228" s="3"/>
      <c r="CD1228" s="4"/>
      <c r="CE1228" s="18"/>
      <c r="CF1228" s="18"/>
      <c r="CG1228" s="19"/>
      <c r="CH1228" s="19"/>
      <c r="CI1228" s="19"/>
      <c r="CJ1228" s="19"/>
    </row>
    <row r="1229" spans="80:88" x14ac:dyDescent="0.35">
      <c r="CB1229" s="2"/>
      <c r="CC1229" s="3"/>
      <c r="CD1229" s="4"/>
      <c r="CE1229" s="18"/>
      <c r="CF1229" s="18"/>
      <c r="CG1229" s="19"/>
      <c r="CH1229" s="19"/>
      <c r="CI1229" s="19"/>
      <c r="CJ1229" s="19"/>
    </row>
    <row r="1230" spans="80:88" x14ac:dyDescent="0.35">
      <c r="CB1230" s="2"/>
      <c r="CC1230" s="3"/>
      <c r="CD1230" s="4"/>
      <c r="CE1230" s="18"/>
      <c r="CF1230" s="18"/>
      <c r="CG1230" s="19"/>
      <c r="CH1230" s="19"/>
      <c r="CI1230" s="19"/>
      <c r="CJ1230" s="19"/>
    </row>
    <row r="1231" spans="80:88" x14ac:dyDescent="0.35">
      <c r="CB1231" s="2"/>
      <c r="CC1231" s="3"/>
      <c r="CD1231" s="4"/>
      <c r="CE1231" s="18"/>
      <c r="CF1231" s="18"/>
      <c r="CG1231" s="19"/>
      <c r="CH1231" s="19"/>
      <c r="CI1231" s="19"/>
      <c r="CJ1231" s="19"/>
    </row>
    <row r="1232" spans="80:88" x14ac:dyDescent="0.35">
      <c r="CB1232" s="2"/>
      <c r="CC1232" s="3"/>
      <c r="CD1232" s="4"/>
      <c r="CE1232" s="18"/>
      <c r="CF1232" s="18"/>
      <c r="CG1232" s="19"/>
      <c r="CH1232" s="19"/>
      <c r="CI1232" s="19"/>
      <c r="CJ1232" s="19"/>
    </row>
    <row r="1233" spans="80:88" x14ac:dyDescent="0.35">
      <c r="CB1233" s="2"/>
      <c r="CC1233" s="3"/>
      <c r="CD1233" s="4"/>
      <c r="CE1233" s="18"/>
      <c r="CF1233" s="18"/>
      <c r="CG1233" s="19"/>
      <c r="CH1233" s="19"/>
      <c r="CI1233" s="19"/>
      <c r="CJ1233" s="19"/>
    </row>
    <row r="1234" spans="80:88" x14ac:dyDescent="0.35">
      <c r="CB1234" s="2"/>
      <c r="CC1234" s="3"/>
      <c r="CD1234" s="4"/>
      <c r="CE1234" s="18"/>
      <c r="CF1234" s="18"/>
      <c r="CG1234" s="19"/>
      <c r="CH1234" s="19"/>
      <c r="CI1234" s="19"/>
      <c r="CJ1234" s="19"/>
    </row>
    <row r="1235" spans="80:88" x14ac:dyDescent="0.35">
      <c r="CB1235" s="2"/>
      <c r="CC1235" s="3"/>
      <c r="CD1235" s="4"/>
      <c r="CE1235" s="18"/>
      <c r="CF1235" s="18"/>
      <c r="CG1235" s="19"/>
      <c r="CH1235" s="19"/>
      <c r="CI1235" s="19"/>
      <c r="CJ1235" s="19"/>
    </row>
    <row r="1236" spans="80:88" x14ac:dyDescent="0.35">
      <c r="CB1236" s="2"/>
      <c r="CC1236" s="3"/>
      <c r="CD1236" s="4"/>
      <c r="CE1236" s="18"/>
      <c r="CF1236" s="18"/>
      <c r="CG1236" s="19"/>
      <c r="CH1236" s="19"/>
      <c r="CI1236" s="19"/>
      <c r="CJ1236" s="19"/>
    </row>
    <row r="1237" spans="80:88" x14ac:dyDescent="0.35">
      <c r="CB1237" s="2"/>
      <c r="CC1237" s="3"/>
      <c r="CD1237" s="4"/>
      <c r="CE1237" s="18"/>
      <c r="CF1237" s="18"/>
      <c r="CG1237" s="19"/>
      <c r="CH1237" s="19"/>
      <c r="CI1237" s="19"/>
      <c r="CJ1237" s="19"/>
    </row>
    <row r="1238" spans="80:88" x14ac:dyDescent="0.35">
      <c r="CB1238" s="2"/>
      <c r="CC1238" s="3"/>
      <c r="CD1238" s="4"/>
      <c r="CE1238" s="18"/>
      <c r="CF1238" s="18"/>
      <c r="CG1238" s="19"/>
      <c r="CH1238" s="19"/>
      <c r="CI1238" s="19"/>
      <c r="CJ1238" s="19"/>
    </row>
    <row r="1239" spans="80:88" x14ac:dyDescent="0.35">
      <c r="CB1239" s="2"/>
      <c r="CC1239" s="3"/>
      <c r="CD1239" s="4"/>
      <c r="CE1239" s="18"/>
      <c r="CF1239" s="18"/>
      <c r="CG1239" s="19"/>
      <c r="CH1239" s="19"/>
      <c r="CI1239" s="19"/>
      <c r="CJ1239" s="19"/>
    </row>
    <row r="1240" spans="80:88" x14ac:dyDescent="0.35">
      <c r="CB1240" s="2"/>
      <c r="CC1240" s="3"/>
      <c r="CD1240" s="4"/>
      <c r="CE1240" s="18"/>
      <c r="CF1240" s="18"/>
      <c r="CG1240" s="19"/>
      <c r="CH1240" s="19"/>
      <c r="CI1240" s="19"/>
      <c r="CJ1240" s="19"/>
    </row>
    <row r="1241" spans="80:88" x14ac:dyDescent="0.35">
      <c r="CB1241" s="2"/>
      <c r="CC1241" s="3"/>
      <c r="CD1241" s="4"/>
      <c r="CE1241" s="18"/>
      <c r="CF1241" s="18"/>
      <c r="CG1241" s="19"/>
      <c r="CH1241" s="19"/>
      <c r="CI1241" s="19"/>
      <c r="CJ1241" s="19"/>
    </row>
    <row r="1242" spans="80:88" x14ac:dyDescent="0.35">
      <c r="CB1242" s="2"/>
      <c r="CC1242" s="3"/>
      <c r="CD1242" s="4"/>
      <c r="CE1242" s="18"/>
      <c r="CF1242" s="18"/>
      <c r="CG1242" s="19"/>
      <c r="CH1242" s="19"/>
      <c r="CI1242" s="19"/>
      <c r="CJ1242" s="19"/>
    </row>
    <row r="1243" spans="80:88" x14ac:dyDescent="0.35">
      <c r="CB1243" s="2"/>
      <c r="CC1243" s="3"/>
      <c r="CD1243" s="4"/>
      <c r="CE1243" s="18"/>
      <c r="CF1243" s="18"/>
      <c r="CG1243" s="19"/>
      <c r="CH1243" s="19"/>
      <c r="CI1243" s="19"/>
      <c r="CJ1243" s="19"/>
    </row>
    <row r="1244" spans="80:88" x14ac:dyDescent="0.35">
      <c r="CB1244" s="2"/>
      <c r="CC1244" s="3"/>
      <c r="CD1244" s="4"/>
      <c r="CE1244" s="18"/>
      <c r="CF1244" s="18"/>
      <c r="CG1244" s="19"/>
      <c r="CH1244" s="19"/>
      <c r="CI1244" s="19"/>
      <c r="CJ1244" s="19"/>
    </row>
    <row r="1245" spans="80:88" x14ac:dyDescent="0.35">
      <c r="CB1245" s="2"/>
      <c r="CC1245" s="3"/>
      <c r="CD1245" s="4"/>
      <c r="CE1245" s="18"/>
      <c r="CF1245" s="18"/>
      <c r="CG1245" s="19"/>
      <c r="CH1245" s="19"/>
      <c r="CI1245" s="19"/>
      <c r="CJ1245" s="19"/>
    </row>
    <row r="1246" spans="80:88" x14ac:dyDescent="0.35">
      <c r="CB1246" s="2"/>
      <c r="CC1246" s="3"/>
      <c r="CD1246" s="4"/>
      <c r="CE1246" s="18"/>
      <c r="CF1246" s="18"/>
      <c r="CG1246" s="19"/>
      <c r="CH1246" s="19"/>
      <c r="CI1246" s="19"/>
      <c r="CJ1246" s="19"/>
    </row>
    <row r="1247" spans="80:88" x14ac:dyDescent="0.35">
      <c r="CB1247" s="2"/>
      <c r="CC1247" s="3"/>
      <c r="CD1247" s="4"/>
      <c r="CE1247" s="18"/>
      <c r="CF1247" s="18"/>
      <c r="CG1247" s="19"/>
      <c r="CH1247" s="19"/>
      <c r="CI1247" s="19"/>
      <c r="CJ1247" s="19"/>
    </row>
    <row r="1248" spans="80:88" x14ac:dyDescent="0.35">
      <c r="CB1248" s="2"/>
      <c r="CC1248" s="3"/>
      <c r="CD1248" s="4"/>
      <c r="CE1248" s="18"/>
      <c r="CF1248" s="18"/>
      <c r="CG1248" s="19"/>
      <c r="CH1248" s="19"/>
      <c r="CI1248" s="19"/>
      <c r="CJ1248" s="19"/>
    </row>
    <row r="1249" spans="80:88" x14ac:dyDescent="0.35">
      <c r="CB1249" s="2"/>
      <c r="CC1249" s="3"/>
      <c r="CD1249" s="4"/>
      <c r="CE1249" s="18"/>
      <c r="CF1249" s="18"/>
      <c r="CG1249" s="19"/>
      <c r="CH1249" s="19"/>
      <c r="CI1249" s="19"/>
      <c r="CJ1249" s="19"/>
    </row>
    <row r="1250" spans="80:88" x14ac:dyDescent="0.35">
      <c r="CB1250" s="2"/>
      <c r="CC1250" s="3"/>
      <c r="CD1250" s="4"/>
      <c r="CE1250" s="18"/>
      <c r="CF1250" s="18"/>
      <c r="CG1250" s="19"/>
      <c r="CH1250" s="19"/>
      <c r="CI1250" s="19"/>
      <c r="CJ1250" s="19"/>
    </row>
    <row r="1251" spans="80:88" x14ac:dyDescent="0.35">
      <c r="CB1251" s="2"/>
      <c r="CC1251" s="3"/>
      <c r="CD1251" s="4"/>
      <c r="CE1251" s="18"/>
      <c r="CF1251" s="18"/>
      <c r="CG1251" s="19"/>
      <c r="CH1251" s="19"/>
      <c r="CI1251" s="19"/>
      <c r="CJ1251" s="19"/>
    </row>
    <row r="1252" spans="80:88" x14ac:dyDescent="0.35">
      <c r="CB1252" s="2"/>
      <c r="CC1252" s="3"/>
      <c r="CD1252" s="4"/>
      <c r="CE1252" s="18"/>
      <c r="CF1252" s="18"/>
      <c r="CG1252" s="19"/>
      <c r="CH1252" s="19"/>
      <c r="CI1252" s="19"/>
      <c r="CJ1252" s="19"/>
    </row>
    <row r="1253" spans="80:88" x14ac:dyDescent="0.35">
      <c r="CB1253" s="2"/>
      <c r="CC1253" s="3"/>
      <c r="CD1253" s="4"/>
      <c r="CE1253" s="18"/>
      <c r="CF1253" s="18"/>
      <c r="CG1253" s="19"/>
      <c r="CH1253" s="19"/>
      <c r="CI1253" s="19"/>
      <c r="CJ1253" s="19"/>
    </row>
    <row r="1254" spans="80:88" x14ac:dyDescent="0.35">
      <c r="CB1254" s="2"/>
      <c r="CC1254" s="3"/>
      <c r="CD1254" s="4"/>
      <c r="CE1254" s="18"/>
      <c r="CF1254" s="18"/>
      <c r="CG1254" s="19"/>
      <c r="CH1254" s="19"/>
      <c r="CI1254" s="19"/>
      <c r="CJ1254" s="19"/>
    </row>
    <row r="1255" spans="80:88" x14ac:dyDescent="0.35">
      <c r="CB1255" s="2"/>
      <c r="CC1255" s="3"/>
      <c r="CD1255" s="4"/>
      <c r="CE1255" s="18"/>
      <c r="CF1255" s="18"/>
      <c r="CG1255" s="19"/>
      <c r="CH1255" s="19"/>
      <c r="CI1255" s="19"/>
      <c r="CJ1255" s="19"/>
    </row>
    <row r="1256" spans="80:88" x14ac:dyDescent="0.35">
      <c r="CB1256" s="2"/>
      <c r="CC1256" s="3"/>
      <c r="CD1256" s="4"/>
      <c r="CE1256" s="18"/>
      <c r="CF1256" s="18"/>
      <c r="CG1256" s="19"/>
      <c r="CH1256" s="19"/>
      <c r="CI1256" s="19"/>
      <c r="CJ1256" s="19"/>
    </row>
    <row r="1257" spans="80:88" x14ac:dyDescent="0.35">
      <c r="CB1257" s="2"/>
      <c r="CC1257" s="3"/>
      <c r="CD1257" s="4"/>
      <c r="CE1257" s="18"/>
      <c r="CF1257" s="18"/>
      <c r="CG1257" s="19"/>
      <c r="CH1257" s="19"/>
      <c r="CI1257" s="19"/>
      <c r="CJ1257" s="19"/>
    </row>
    <row r="1258" spans="80:88" x14ac:dyDescent="0.35">
      <c r="CB1258" s="2"/>
      <c r="CC1258" s="3"/>
      <c r="CD1258" s="4"/>
      <c r="CE1258" s="18"/>
      <c r="CF1258" s="18"/>
      <c r="CG1258" s="19"/>
      <c r="CH1258" s="19"/>
      <c r="CI1258" s="19"/>
      <c r="CJ1258" s="19"/>
    </row>
    <row r="1259" spans="80:88" x14ac:dyDescent="0.35">
      <c r="CB1259" s="2"/>
      <c r="CC1259" s="3"/>
      <c r="CD1259" s="4"/>
      <c r="CE1259" s="18"/>
      <c r="CF1259" s="18"/>
      <c r="CG1259" s="19"/>
      <c r="CH1259" s="19"/>
      <c r="CI1259" s="19"/>
      <c r="CJ1259" s="19"/>
    </row>
    <row r="1260" spans="80:88" x14ac:dyDescent="0.35">
      <c r="CB1260" s="2"/>
      <c r="CC1260" s="3"/>
      <c r="CD1260" s="4"/>
      <c r="CE1260" s="18"/>
      <c r="CF1260" s="18"/>
      <c r="CG1260" s="19"/>
      <c r="CH1260" s="19"/>
      <c r="CI1260" s="19"/>
      <c r="CJ1260" s="19"/>
    </row>
    <row r="1261" spans="80:88" x14ac:dyDescent="0.35">
      <c r="CB1261" s="2"/>
      <c r="CC1261" s="3"/>
      <c r="CD1261" s="4"/>
      <c r="CE1261" s="18"/>
      <c r="CF1261" s="18"/>
      <c r="CG1261" s="19"/>
      <c r="CH1261" s="19"/>
      <c r="CI1261" s="19"/>
      <c r="CJ1261" s="19"/>
    </row>
    <row r="1262" spans="80:88" x14ac:dyDescent="0.35">
      <c r="CB1262" s="2"/>
      <c r="CC1262" s="3"/>
      <c r="CD1262" s="4"/>
      <c r="CE1262" s="18"/>
      <c r="CF1262" s="18"/>
      <c r="CG1262" s="19"/>
      <c r="CH1262" s="19"/>
      <c r="CI1262" s="19"/>
      <c r="CJ1262" s="19"/>
    </row>
    <row r="1263" spans="80:88" x14ac:dyDescent="0.35">
      <c r="CB1263" s="2"/>
      <c r="CC1263" s="3"/>
      <c r="CD1263" s="4"/>
      <c r="CE1263" s="18"/>
      <c r="CF1263" s="18"/>
      <c r="CG1263" s="19"/>
      <c r="CH1263" s="19"/>
      <c r="CI1263" s="19"/>
      <c r="CJ1263" s="19"/>
    </row>
    <row r="1264" spans="80:88" x14ac:dyDescent="0.35">
      <c r="CB1264" s="2"/>
      <c r="CC1264" s="3"/>
      <c r="CD1264" s="4"/>
      <c r="CE1264" s="18"/>
      <c r="CF1264" s="18"/>
      <c r="CG1264" s="19"/>
      <c r="CH1264" s="19"/>
      <c r="CI1264" s="19"/>
      <c r="CJ1264" s="19"/>
    </row>
    <row r="1265" spans="80:88" x14ac:dyDescent="0.35">
      <c r="CB1265" s="2"/>
      <c r="CC1265" s="3"/>
      <c r="CD1265" s="4"/>
      <c r="CE1265" s="18"/>
      <c r="CF1265" s="18"/>
      <c r="CG1265" s="19"/>
      <c r="CH1265" s="19"/>
      <c r="CI1265" s="19"/>
      <c r="CJ1265" s="19"/>
    </row>
    <row r="1266" spans="80:88" x14ac:dyDescent="0.35">
      <c r="CB1266" s="2"/>
      <c r="CC1266" s="3"/>
      <c r="CD1266" s="4"/>
      <c r="CE1266" s="18"/>
      <c r="CF1266" s="18"/>
      <c r="CG1266" s="19"/>
      <c r="CH1266" s="19"/>
      <c r="CI1266" s="19"/>
      <c r="CJ1266" s="19"/>
    </row>
    <row r="1267" spans="80:88" x14ac:dyDescent="0.35">
      <c r="CB1267" s="2"/>
      <c r="CC1267" s="3"/>
      <c r="CD1267" s="4"/>
      <c r="CE1267" s="18"/>
      <c r="CF1267" s="18"/>
      <c r="CG1267" s="19"/>
      <c r="CH1267" s="19"/>
      <c r="CI1267" s="19"/>
      <c r="CJ1267" s="19"/>
    </row>
    <row r="1268" spans="80:88" x14ac:dyDescent="0.35">
      <c r="CB1268" s="2"/>
      <c r="CC1268" s="3"/>
      <c r="CD1268" s="4"/>
      <c r="CE1268" s="18"/>
      <c r="CF1268" s="18"/>
      <c r="CG1268" s="19"/>
      <c r="CH1268" s="19"/>
      <c r="CI1268" s="19"/>
      <c r="CJ1268" s="19"/>
    </row>
    <row r="1269" spans="80:88" x14ac:dyDescent="0.35">
      <c r="CB1269" s="2"/>
      <c r="CC1269" s="3"/>
      <c r="CD1269" s="4"/>
      <c r="CE1269" s="18"/>
      <c r="CF1269" s="18"/>
      <c r="CG1269" s="19"/>
      <c r="CH1269" s="19"/>
      <c r="CI1269" s="19"/>
      <c r="CJ1269" s="19"/>
    </row>
    <row r="1270" spans="80:88" x14ac:dyDescent="0.35">
      <c r="CB1270" s="2"/>
      <c r="CC1270" s="3"/>
      <c r="CD1270" s="4"/>
      <c r="CE1270" s="18"/>
      <c r="CF1270" s="18"/>
      <c r="CG1270" s="19"/>
      <c r="CH1270" s="19"/>
      <c r="CI1270" s="19"/>
      <c r="CJ1270" s="19"/>
    </row>
    <row r="1271" spans="80:88" x14ac:dyDescent="0.35">
      <c r="CB1271" s="2"/>
      <c r="CC1271" s="3"/>
      <c r="CD1271" s="4"/>
      <c r="CE1271" s="18"/>
      <c r="CF1271" s="18"/>
      <c r="CG1271" s="19"/>
      <c r="CH1271" s="19"/>
      <c r="CI1271" s="19"/>
      <c r="CJ1271" s="19"/>
    </row>
    <row r="1272" spans="80:88" x14ac:dyDescent="0.35">
      <c r="CB1272" s="2"/>
      <c r="CC1272" s="3"/>
      <c r="CD1272" s="4"/>
      <c r="CE1272" s="18"/>
      <c r="CF1272" s="18"/>
      <c r="CG1272" s="19"/>
      <c r="CH1272" s="19"/>
      <c r="CI1272" s="19"/>
      <c r="CJ1272" s="19"/>
    </row>
    <row r="1273" spans="80:88" x14ac:dyDescent="0.35">
      <c r="CB1273" s="2"/>
      <c r="CC1273" s="3"/>
      <c r="CD1273" s="4"/>
      <c r="CE1273" s="18"/>
      <c r="CF1273" s="18"/>
      <c r="CG1273" s="19"/>
      <c r="CH1273" s="19"/>
      <c r="CI1273" s="19"/>
      <c r="CJ1273" s="19"/>
    </row>
    <row r="1274" spans="80:88" x14ac:dyDescent="0.35">
      <c r="CB1274" s="2"/>
      <c r="CC1274" s="3"/>
      <c r="CD1274" s="4"/>
      <c r="CE1274" s="18"/>
      <c r="CF1274" s="18"/>
      <c r="CG1274" s="19"/>
      <c r="CH1274" s="19"/>
      <c r="CI1274" s="19"/>
      <c r="CJ1274" s="19"/>
    </row>
    <row r="1275" spans="80:88" x14ac:dyDescent="0.35">
      <c r="CB1275" s="2"/>
      <c r="CC1275" s="3"/>
      <c r="CD1275" s="4"/>
      <c r="CE1275" s="18"/>
      <c r="CF1275" s="18"/>
      <c r="CG1275" s="19"/>
      <c r="CH1275" s="19"/>
      <c r="CI1275" s="19"/>
      <c r="CJ1275" s="19"/>
    </row>
    <row r="1276" spans="80:88" x14ac:dyDescent="0.35">
      <c r="CB1276" s="2"/>
      <c r="CC1276" s="3"/>
      <c r="CD1276" s="4"/>
      <c r="CE1276" s="18"/>
      <c r="CF1276" s="18"/>
      <c r="CG1276" s="19"/>
      <c r="CH1276" s="19"/>
      <c r="CI1276" s="19"/>
      <c r="CJ1276" s="19"/>
    </row>
    <row r="1277" spans="80:88" x14ac:dyDescent="0.35">
      <c r="CB1277" s="2"/>
      <c r="CC1277" s="3"/>
      <c r="CD1277" s="4"/>
      <c r="CE1277" s="18"/>
      <c r="CF1277" s="18"/>
      <c r="CG1277" s="19"/>
      <c r="CH1277" s="19"/>
      <c r="CI1277" s="19"/>
      <c r="CJ1277" s="19"/>
    </row>
    <row r="1278" spans="80:88" x14ac:dyDescent="0.35">
      <c r="CB1278" s="2"/>
      <c r="CC1278" s="3"/>
      <c r="CD1278" s="4"/>
      <c r="CE1278" s="18"/>
      <c r="CF1278" s="18"/>
      <c r="CG1278" s="19"/>
      <c r="CH1278" s="19"/>
      <c r="CI1278" s="19"/>
      <c r="CJ1278" s="19"/>
    </row>
    <row r="1279" spans="80:88" x14ac:dyDescent="0.35">
      <c r="CB1279" s="2"/>
      <c r="CC1279" s="3"/>
      <c r="CD1279" s="4"/>
      <c r="CE1279" s="18"/>
      <c r="CF1279" s="18"/>
      <c r="CG1279" s="19"/>
      <c r="CH1279" s="19"/>
      <c r="CI1279" s="19"/>
      <c r="CJ1279" s="19"/>
    </row>
    <row r="1280" spans="80:88" x14ac:dyDescent="0.35">
      <c r="CB1280" s="2"/>
      <c r="CC1280" s="3"/>
      <c r="CD1280" s="4"/>
      <c r="CE1280" s="18"/>
      <c r="CF1280" s="18"/>
      <c r="CG1280" s="19"/>
      <c r="CH1280" s="19"/>
      <c r="CI1280" s="19"/>
      <c r="CJ1280" s="19"/>
    </row>
    <row r="1281" spans="80:88" x14ac:dyDescent="0.35">
      <c r="CB1281" s="2"/>
      <c r="CC1281" s="3"/>
      <c r="CD1281" s="4"/>
      <c r="CE1281" s="18"/>
      <c r="CF1281" s="18"/>
      <c r="CG1281" s="19"/>
      <c r="CH1281" s="19"/>
      <c r="CI1281" s="19"/>
      <c r="CJ1281" s="19"/>
    </row>
    <row r="1282" spans="80:88" x14ac:dyDescent="0.35">
      <c r="CB1282" s="2"/>
      <c r="CC1282" s="3"/>
      <c r="CD1282" s="4"/>
      <c r="CE1282" s="18"/>
      <c r="CF1282" s="18"/>
      <c r="CG1282" s="19"/>
      <c r="CH1282" s="19"/>
      <c r="CI1282" s="19"/>
      <c r="CJ1282" s="19"/>
    </row>
    <row r="1283" spans="80:88" x14ac:dyDescent="0.35">
      <c r="CB1283" s="2"/>
      <c r="CC1283" s="3"/>
      <c r="CD1283" s="4"/>
      <c r="CE1283" s="18"/>
      <c r="CF1283" s="18"/>
      <c r="CG1283" s="19"/>
      <c r="CH1283" s="19"/>
      <c r="CI1283" s="19"/>
      <c r="CJ1283" s="19"/>
    </row>
    <row r="1284" spans="80:88" x14ac:dyDescent="0.35">
      <c r="CB1284" s="2"/>
      <c r="CC1284" s="3"/>
      <c r="CD1284" s="4"/>
      <c r="CE1284" s="18"/>
      <c r="CF1284" s="18"/>
      <c r="CG1284" s="19"/>
      <c r="CH1284" s="19"/>
      <c r="CI1284" s="19"/>
      <c r="CJ1284" s="19"/>
    </row>
    <row r="1285" spans="80:88" x14ac:dyDescent="0.35">
      <c r="CB1285" s="2"/>
      <c r="CC1285" s="3"/>
      <c r="CD1285" s="4"/>
      <c r="CE1285" s="18"/>
      <c r="CF1285" s="18"/>
      <c r="CG1285" s="19"/>
      <c r="CH1285" s="19"/>
      <c r="CI1285" s="19"/>
      <c r="CJ1285" s="19"/>
    </row>
    <row r="1286" spans="80:88" x14ac:dyDescent="0.35">
      <c r="CB1286" s="2"/>
      <c r="CC1286" s="3"/>
      <c r="CD1286" s="4"/>
      <c r="CE1286" s="18"/>
      <c r="CF1286" s="18"/>
      <c r="CG1286" s="19"/>
      <c r="CH1286" s="19"/>
      <c r="CI1286" s="19"/>
      <c r="CJ1286" s="19"/>
    </row>
    <row r="1287" spans="80:88" x14ac:dyDescent="0.35">
      <c r="CB1287" s="2"/>
      <c r="CC1287" s="3"/>
      <c r="CD1287" s="4"/>
      <c r="CE1287" s="18"/>
      <c r="CF1287" s="18"/>
      <c r="CG1287" s="19"/>
      <c r="CH1287" s="19"/>
      <c r="CI1287" s="19"/>
      <c r="CJ1287" s="19"/>
    </row>
    <row r="1288" spans="80:88" x14ac:dyDescent="0.35">
      <c r="CB1288" s="2"/>
      <c r="CC1288" s="3"/>
      <c r="CD1288" s="4"/>
      <c r="CE1288" s="18"/>
      <c r="CF1288" s="18"/>
      <c r="CG1288" s="19"/>
      <c r="CH1288" s="19"/>
      <c r="CI1288" s="19"/>
      <c r="CJ1288" s="19"/>
    </row>
    <row r="1289" spans="80:88" x14ac:dyDescent="0.35">
      <c r="CB1289" s="2"/>
      <c r="CC1289" s="3"/>
      <c r="CD1289" s="4"/>
      <c r="CE1289" s="18"/>
      <c r="CF1289" s="18"/>
      <c r="CG1289" s="19"/>
      <c r="CH1289" s="19"/>
      <c r="CI1289" s="19"/>
      <c r="CJ1289" s="19"/>
    </row>
    <row r="1290" spans="80:88" x14ac:dyDescent="0.35">
      <c r="CB1290" s="2"/>
      <c r="CC1290" s="3"/>
      <c r="CD1290" s="4"/>
      <c r="CE1290" s="18"/>
      <c r="CF1290" s="18"/>
      <c r="CG1290" s="19"/>
      <c r="CH1290" s="19"/>
      <c r="CI1290" s="19"/>
      <c r="CJ1290" s="19"/>
    </row>
    <row r="1291" spans="80:88" x14ac:dyDescent="0.35">
      <c r="CB1291" s="2"/>
      <c r="CC1291" s="3"/>
      <c r="CD1291" s="4"/>
      <c r="CE1291" s="18"/>
      <c r="CF1291" s="18"/>
      <c r="CG1291" s="19"/>
      <c r="CH1291" s="19"/>
      <c r="CI1291" s="19"/>
      <c r="CJ1291" s="19"/>
    </row>
    <row r="1292" spans="80:88" x14ac:dyDescent="0.35">
      <c r="CB1292" s="2"/>
      <c r="CC1292" s="3"/>
      <c r="CD1292" s="4"/>
      <c r="CE1292" s="18"/>
      <c r="CF1292" s="18"/>
      <c r="CG1292" s="19"/>
      <c r="CH1292" s="19"/>
      <c r="CI1292" s="19"/>
      <c r="CJ1292" s="19"/>
    </row>
    <row r="1293" spans="80:88" x14ac:dyDescent="0.35">
      <c r="CB1293" s="2"/>
      <c r="CC1293" s="3"/>
      <c r="CD1293" s="4"/>
      <c r="CE1293" s="18"/>
      <c r="CF1293" s="18"/>
      <c r="CG1293" s="19"/>
      <c r="CH1293" s="19"/>
      <c r="CI1293" s="19"/>
      <c r="CJ1293" s="19"/>
    </row>
    <row r="1294" spans="80:88" x14ac:dyDescent="0.35">
      <c r="CB1294" s="2"/>
      <c r="CC1294" s="3"/>
      <c r="CD1294" s="4"/>
      <c r="CE1294" s="18"/>
      <c r="CF1294" s="18"/>
      <c r="CG1294" s="19"/>
      <c r="CH1294" s="19"/>
      <c r="CI1294" s="19"/>
      <c r="CJ1294" s="19"/>
    </row>
    <row r="1295" spans="80:88" x14ac:dyDescent="0.35">
      <c r="CB1295" s="2"/>
      <c r="CC1295" s="3"/>
      <c r="CD1295" s="4"/>
      <c r="CE1295" s="18"/>
      <c r="CF1295" s="18"/>
      <c r="CG1295" s="19"/>
      <c r="CH1295" s="19"/>
      <c r="CI1295" s="19"/>
      <c r="CJ1295" s="19"/>
    </row>
    <row r="1296" spans="80:88" x14ac:dyDescent="0.35">
      <c r="CB1296" s="2"/>
      <c r="CC1296" s="3"/>
      <c r="CD1296" s="4"/>
      <c r="CE1296" s="18"/>
      <c r="CF1296" s="18"/>
      <c r="CG1296" s="19"/>
      <c r="CH1296" s="19"/>
      <c r="CI1296" s="19"/>
      <c r="CJ1296" s="19"/>
    </row>
    <row r="1297" spans="80:88" x14ac:dyDescent="0.35">
      <c r="CB1297" s="2"/>
      <c r="CC1297" s="3"/>
      <c r="CD1297" s="4"/>
      <c r="CE1297" s="18"/>
      <c r="CF1297" s="18"/>
      <c r="CG1297" s="19"/>
      <c r="CH1297" s="19"/>
      <c r="CI1297" s="19"/>
      <c r="CJ1297" s="19"/>
    </row>
    <row r="1298" spans="80:88" x14ac:dyDescent="0.35">
      <c r="CB1298" s="2"/>
      <c r="CC1298" s="3"/>
      <c r="CD1298" s="4"/>
      <c r="CE1298" s="18"/>
      <c r="CF1298" s="18"/>
      <c r="CG1298" s="19"/>
      <c r="CH1298" s="19"/>
      <c r="CI1298" s="19"/>
      <c r="CJ1298" s="19"/>
    </row>
    <row r="1299" spans="80:88" x14ac:dyDescent="0.35">
      <c r="CB1299" s="2"/>
      <c r="CC1299" s="3"/>
      <c r="CD1299" s="4"/>
      <c r="CE1299" s="18"/>
      <c r="CF1299" s="18"/>
      <c r="CG1299" s="19"/>
      <c r="CH1299" s="19"/>
      <c r="CI1299" s="19"/>
      <c r="CJ1299" s="19"/>
    </row>
    <row r="1300" spans="80:88" x14ac:dyDescent="0.35">
      <c r="CB1300" s="2"/>
      <c r="CC1300" s="3"/>
      <c r="CD1300" s="4"/>
      <c r="CE1300" s="18"/>
      <c r="CF1300" s="18"/>
      <c r="CG1300" s="19"/>
      <c r="CH1300" s="19"/>
      <c r="CI1300" s="19"/>
      <c r="CJ1300" s="19"/>
    </row>
    <row r="1301" spans="80:88" x14ac:dyDescent="0.35">
      <c r="CB1301" s="2"/>
      <c r="CC1301" s="3"/>
      <c r="CD1301" s="4"/>
      <c r="CE1301" s="18"/>
      <c r="CF1301" s="18"/>
      <c r="CG1301" s="19"/>
      <c r="CH1301" s="19"/>
      <c r="CI1301" s="19"/>
      <c r="CJ1301" s="19"/>
    </row>
    <row r="1302" spans="80:88" x14ac:dyDescent="0.35">
      <c r="CB1302" s="2"/>
      <c r="CC1302" s="3"/>
      <c r="CD1302" s="4"/>
      <c r="CE1302" s="18"/>
      <c r="CF1302" s="18"/>
      <c r="CG1302" s="19"/>
      <c r="CH1302" s="19"/>
      <c r="CI1302" s="19"/>
      <c r="CJ1302" s="19"/>
    </row>
    <row r="1303" spans="80:88" x14ac:dyDescent="0.35">
      <c r="CB1303" s="2"/>
      <c r="CC1303" s="3"/>
      <c r="CD1303" s="4"/>
      <c r="CE1303" s="18"/>
      <c r="CF1303" s="18"/>
      <c r="CG1303" s="19"/>
      <c r="CH1303" s="19"/>
      <c r="CI1303" s="19"/>
      <c r="CJ1303" s="19"/>
    </row>
    <row r="1304" spans="80:88" x14ac:dyDescent="0.35">
      <c r="CB1304" s="2"/>
      <c r="CC1304" s="3"/>
      <c r="CD1304" s="4"/>
      <c r="CE1304" s="18"/>
      <c r="CF1304" s="18"/>
      <c r="CG1304" s="19"/>
      <c r="CH1304" s="19"/>
      <c r="CI1304" s="19"/>
      <c r="CJ1304" s="19"/>
    </row>
    <row r="1305" spans="80:88" x14ac:dyDescent="0.35">
      <c r="CB1305" s="2"/>
      <c r="CC1305" s="3"/>
      <c r="CD1305" s="4"/>
      <c r="CE1305" s="18"/>
      <c r="CF1305" s="18"/>
      <c r="CG1305" s="19"/>
      <c r="CH1305" s="19"/>
      <c r="CI1305" s="19"/>
      <c r="CJ1305" s="19"/>
    </row>
    <row r="1306" spans="80:88" x14ac:dyDescent="0.35">
      <c r="CB1306" s="2"/>
      <c r="CC1306" s="3"/>
      <c r="CD1306" s="4"/>
      <c r="CE1306" s="18"/>
      <c r="CF1306" s="18"/>
      <c r="CG1306" s="19"/>
      <c r="CH1306" s="19"/>
      <c r="CI1306" s="19"/>
      <c r="CJ1306" s="19"/>
    </row>
    <row r="1307" spans="80:88" x14ac:dyDescent="0.35">
      <c r="CB1307" s="2"/>
      <c r="CC1307" s="3"/>
      <c r="CD1307" s="4"/>
      <c r="CE1307" s="18"/>
      <c r="CF1307" s="18"/>
      <c r="CG1307" s="19"/>
      <c r="CH1307" s="19"/>
      <c r="CI1307" s="19"/>
      <c r="CJ1307" s="19"/>
    </row>
    <row r="1308" spans="80:88" x14ac:dyDescent="0.35">
      <c r="CB1308" s="2"/>
      <c r="CC1308" s="3"/>
      <c r="CD1308" s="4"/>
      <c r="CE1308" s="18"/>
      <c r="CF1308" s="18"/>
      <c r="CG1308" s="19"/>
      <c r="CH1308" s="19"/>
      <c r="CI1308" s="19"/>
      <c r="CJ1308" s="19"/>
    </row>
    <row r="1309" spans="80:88" x14ac:dyDescent="0.35">
      <c r="CB1309" s="2"/>
      <c r="CC1309" s="3"/>
      <c r="CD1309" s="4"/>
      <c r="CE1309" s="18"/>
      <c r="CF1309" s="18"/>
      <c r="CG1309" s="19"/>
      <c r="CH1309" s="19"/>
      <c r="CI1309" s="19"/>
      <c r="CJ1309" s="19"/>
    </row>
    <row r="1310" spans="80:88" x14ac:dyDescent="0.35">
      <c r="CB1310" s="2"/>
      <c r="CC1310" s="3"/>
      <c r="CD1310" s="4"/>
      <c r="CE1310" s="18"/>
      <c r="CF1310" s="18"/>
      <c r="CG1310" s="19"/>
      <c r="CH1310" s="19"/>
      <c r="CI1310" s="19"/>
      <c r="CJ1310" s="19"/>
    </row>
    <row r="1311" spans="80:88" x14ac:dyDescent="0.35">
      <c r="CB1311" s="2"/>
      <c r="CC1311" s="3"/>
      <c r="CD1311" s="4"/>
      <c r="CE1311" s="18"/>
      <c r="CF1311" s="18"/>
      <c r="CG1311" s="19"/>
      <c r="CH1311" s="19"/>
      <c r="CI1311" s="19"/>
      <c r="CJ1311" s="19"/>
    </row>
    <row r="1312" spans="80:88" x14ac:dyDescent="0.35">
      <c r="CB1312" s="2"/>
      <c r="CC1312" s="3"/>
      <c r="CD1312" s="4"/>
      <c r="CE1312" s="18"/>
      <c r="CF1312" s="18"/>
      <c r="CG1312" s="19"/>
      <c r="CH1312" s="19"/>
      <c r="CI1312" s="19"/>
      <c r="CJ1312" s="19"/>
    </row>
    <row r="1313" spans="80:88" x14ac:dyDescent="0.35">
      <c r="CB1313" s="2"/>
      <c r="CC1313" s="3"/>
      <c r="CD1313" s="4"/>
      <c r="CE1313" s="18"/>
      <c r="CF1313" s="18"/>
      <c r="CG1313" s="19"/>
      <c r="CH1313" s="19"/>
      <c r="CI1313" s="19"/>
      <c r="CJ1313" s="19"/>
    </row>
    <row r="1314" spans="80:88" x14ac:dyDescent="0.35">
      <c r="CB1314" s="2"/>
      <c r="CC1314" s="3"/>
      <c r="CD1314" s="4"/>
      <c r="CE1314" s="18"/>
      <c r="CF1314" s="18"/>
      <c r="CG1314" s="19"/>
      <c r="CH1314" s="19"/>
      <c r="CI1314" s="19"/>
      <c r="CJ1314" s="19"/>
    </row>
    <row r="1315" spans="80:88" x14ac:dyDescent="0.35">
      <c r="CB1315" s="2"/>
      <c r="CC1315" s="3"/>
      <c r="CD1315" s="4"/>
      <c r="CE1315" s="18"/>
      <c r="CF1315" s="18"/>
      <c r="CG1315" s="19"/>
      <c r="CH1315" s="19"/>
      <c r="CI1315" s="19"/>
      <c r="CJ1315" s="19"/>
    </row>
    <row r="1316" spans="80:88" x14ac:dyDescent="0.35">
      <c r="CB1316" s="2"/>
      <c r="CC1316" s="3"/>
      <c r="CD1316" s="4"/>
      <c r="CE1316" s="18"/>
      <c r="CF1316" s="18"/>
      <c r="CG1316" s="19"/>
      <c r="CH1316" s="19"/>
      <c r="CI1316" s="19"/>
      <c r="CJ1316" s="19"/>
    </row>
    <row r="1317" spans="80:88" x14ac:dyDescent="0.35">
      <c r="CB1317" s="2"/>
      <c r="CC1317" s="3"/>
      <c r="CD1317" s="4"/>
      <c r="CE1317" s="18"/>
      <c r="CF1317" s="18"/>
      <c r="CG1317" s="19"/>
      <c r="CH1317" s="19"/>
      <c r="CI1317" s="19"/>
      <c r="CJ1317" s="19"/>
    </row>
    <row r="1318" spans="80:88" x14ac:dyDescent="0.35">
      <c r="CB1318" s="2"/>
      <c r="CC1318" s="3"/>
      <c r="CD1318" s="4"/>
      <c r="CE1318" s="18"/>
      <c r="CF1318" s="18"/>
      <c r="CG1318" s="19"/>
      <c r="CH1318" s="19"/>
      <c r="CI1318" s="19"/>
      <c r="CJ1318" s="19"/>
    </row>
    <row r="1319" spans="80:88" x14ac:dyDescent="0.35">
      <c r="CB1319" s="2"/>
      <c r="CC1319" s="3"/>
      <c r="CD1319" s="4"/>
      <c r="CE1319" s="18"/>
      <c r="CF1319" s="18"/>
      <c r="CG1319" s="19"/>
      <c r="CH1319" s="19"/>
      <c r="CI1319" s="19"/>
      <c r="CJ1319" s="19"/>
    </row>
    <row r="1320" spans="80:88" x14ac:dyDescent="0.35">
      <c r="CB1320" s="2"/>
      <c r="CC1320" s="3"/>
      <c r="CD1320" s="4"/>
      <c r="CE1320" s="18"/>
      <c r="CF1320" s="18"/>
      <c r="CG1320" s="19"/>
      <c r="CH1320" s="19"/>
      <c r="CI1320" s="19"/>
      <c r="CJ1320" s="19"/>
    </row>
    <row r="1321" spans="80:88" x14ac:dyDescent="0.35">
      <c r="CB1321" s="2"/>
      <c r="CC1321" s="3"/>
      <c r="CD1321" s="4"/>
      <c r="CE1321" s="18"/>
      <c r="CF1321" s="18"/>
      <c r="CG1321" s="19"/>
      <c r="CH1321" s="19"/>
      <c r="CI1321" s="19"/>
      <c r="CJ1321" s="19"/>
    </row>
    <row r="1322" spans="80:88" x14ac:dyDescent="0.35">
      <c r="CB1322" s="2"/>
      <c r="CC1322" s="3"/>
      <c r="CD1322" s="4"/>
      <c r="CE1322" s="18"/>
      <c r="CF1322" s="18"/>
      <c r="CG1322" s="19"/>
      <c r="CH1322" s="19"/>
      <c r="CI1322" s="19"/>
      <c r="CJ1322" s="19"/>
    </row>
    <row r="1323" spans="80:88" x14ac:dyDescent="0.35">
      <c r="CB1323" s="2"/>
      <c r="CC1323" s="3"/>
      <c r="CD1323" s="4"/>
      <c r="CE1323" s="18"/>
      <c r="CF1323" s="18"/>
      <c r="CG1323" s="19"/>
      <c r="CH1323" s="19"/>
      <c r="CI1323" s="19"/>
      <c r="CJ1323" s="19"/>
    </row>
    <row r="1324" spans="80:88" x14ac:dyDescent="0.35">
      <c r="CB1324" s="2"/>
      <c r="CC1324" s="3"/>
      <c r="CD1324" s="4"/>
      <c r="CE1324" s="18"/>
      <c r="CF1324" s="18"/>
      <c r="CG1324" s="19"/>
      <c r="CH1324" s="19"/>
      <c r="CI1324" s="19"/>
      <c r="CJ1324" s="19"/>
    </row>
    <row r="1325" spans="80:88" x14ac:dyDescent="0.35">
      <c r="CB1325" s="2"/>
      <c r="CC1325" s="3"/>
      <c r="CD1325" s="4"/>
      <c r="CE1325" s="18"/>
      <c r="CF1325" s="18"/>
      <c r="CG1325" s="19"/>
      <c r="CH1325" s="19"/>
      <c r="CI1325" s="19"/>
      <c r="CJ1325" s="19"/>
    </row>
    <row r="1326" spans="80:88" x14ac:dyDescent="0.35">
      <c r="CB1326" s="2"/>
      <c r="CC1326" s="3"/>
      <c r="CD1326" s="4"/>
      <c r="CE1326" s="18"/>
      <c r="CF1326" s="18"/>
      <c r="CG1326" s="19"/>
      <c r="CH1326" s="19"/>
      <c r="CI1326" s="19"/>
      <c r="CJ1326" s="19"/>
    </row>
    <row r="1327" spans="80:88" x14ac:dyDescent="0.35">
      <c r="CB1327" s="2"/>
      <c r="CC1327" s="3"/>
      <c r="CD1327" s="4"/>
      <c r="CE1327" s="18"/>
      <c r="CF1327" s="18"/>
      <c r="CG1327" s="19"/>
      <c r="CH1327" s="19"/>
      <c r="CI1327" s="19"/>
      <c r="CJ1327" s="19"/>
    </row>
    <row r="1328" spans="80:88" x14ac:dyDescent="0.35">
      <c r="CB1328" s="2"/>
      <c r="CC1328" s="3"/>
      <c r="CD1328" s="4"/>
      <c r="CE1328" s="18"/>
      <c r="CF1328" s="18"/>
      <c r="CG1328" s="19"/>
      <c r="CH1328" s="19"/>
      <c r="CI1328" s="19"/>
      <c r="CJ1328" s="19"/>
    </row>
    <row r="1329" spans="80:88" x14ac:dyDescent="0.35">
      <c r="CB1329" s="2"/>
      <c r="CC1329" s="3"/>
      <c r="CD1329" s="4"/>
      <c r="CE1329" s="18"/>
      <c r="CF1329" s="18"/>
      <c r="CG1329" s="19"/>
      <c r="CH1329" s="19"/>
      <c r="CI1329" s="19"/>
      <c r="CJ1329" s="19"/>
    </row>
    <row r="1330" spans="80:88" x14ac:dyDescent="0.35">
      <c r="CB1330" s="2"/>
      <c r="CC1330" s="3"/>
      <c r="CD1330" s="4"/>
      <c r="CE1330" s="18"/>
      <c r="CF1330" s="18"/>
      <c r="CG1330" s="19"/>
      <c r="CH1330" s="19"/>
      <c r="CI1330" s="19"/>
      <c r="CJ1330" s="19"/>
    </row>
    <row r="1331" spans="80:88" x14ac:dyDescent="0.35">
      <c r="CB1331" s="2"/>
      <c r="CC1331" s="3"/>
      <c r="CD1331" s="4"/>
      <c r="CE1331" s="18"/>
      <c r="CF1331" s="18"/>
      <c r="CG1331" s="19"/>
      <c r="CH1331" s="19"/>
      <c r="CI1331" s="19"/>
      <c r="CJ1331" s="19"/>
    </row>
    <row r="1332" spans="80:88" x14ac:dyDescent="0.35">
      <c r="CB1332" s="2"/>
      <c r="CC1332" s="3"/>
      <c r="CD1332" s="4"/>
      <c r="CE1332" s="18"/>
      <c r="CF1332" s="18"/>
      <c r="CG1332" s="19"/>
      <c r="CH1332" s="19"/>
      <c r="CI1332" s="19"/>
      <c r="CJ1332" s="19"/>
    </row>
    <row r="1333" spans="80:88" x14ac:dyDescent="0.35">
      <c r="CB1333" s="2"/>
      <c r="CC1333" s="3"/>
      <c r="CD1333" s="4"/>
      <c r="CE1333" s="18"/>
      <c r="CF1333" s="18"/>
      <c r="CG1333" s="19"/>
      <c r="CH1333" s="19"/>
      <c r="CI1333" s="19"/>
      <c r="CJ1333" s="19"/>
    </row>
    <row r="1334" spans="80:88" x14ac:dyDescent="0.35">
      <c r="CB1334" s="2"/>
      <c r="CC1334" s="3"/>
      <c r="CD1334" s="4"/>
      <c r="CE1334" s="18"/>
      <c r="CF1334" s="18"/>
      <c r="CG1334" s="19"/>
      <c r="CH1334" s="19"/>
      <c r="CI1334" s="19"/>
      <c r="CJ1334" s="19"/>
    </row>
    <row r="1335" spans="80:88" x14ac:dyDescent="0.35">
      <c r="CB1335" s="2"/>
      <c r="CC1335" s="3"/>
      <c r="CD1335" s="4"/>
      <c r="CE1335" s="18"/>
      <c r="CF1335" s="18"/>
      <c r="CG1335" s="19"/>
      <c r="CH1335" s="19"/>
      <c r="CI1335" s="19"/>
      <c r="CJ1335" s="19"/>
    </row>
    <row r="1336" spans="80:88" x14ac:dyDescent="0.35">
      <c r="CB1336" s="2"/>
      <c r="CC1336" s="3"/>
      <c r="CD1336" s="4"/>
      <c r="CE1336" s="18"/>
      <c r="CF1336" s="18"/>
      <c r="CG1336" s="19"/>
      <c r="CH1336" s="19"/>
      <c r="CI1336" s="19"/>
      <c r="CJ1336" s="19"/>
    </row>
    <row r="1337" spans="80:88" x14ac:dyDescent="0.35">
      <c r="CB1337" s="2"/>
      <c r="CC1337" s="3"/>
      <c r="CD1337" s="4"/>
      <c r="CE1337" s="18"/>
      <c r="CF1337" s="18"/>
      <c r="CG1337" s="19"/>
      <c r="CH1337" s="19"/>
      <c r="CI1337" s="19"/>
      <c r="CJ1337" s="19"/>
    </row>
    <row r="1338" spans="80:88" x14ac:dyDescent="0.35">
      <c r="CB1338" s="2"/>
      <c r="CC1338" s="3"/>
      <c r="CD1338" s="4"/>
      <c r="CE1338" s="18"/>
      <c r="CF1338" s="18"/>
      <c r="CG1338" s="19"/>
      <c r="CH1338" s="19"/>
      <c r="CI1338" s="19"/>
      <c r="CJ1338" s="19"/>
    </row>
    <row r="1339" spans="80:88" x14ac:dyDescent="0.35">
      <c r="CB1339" s="2"/>
      <c r="CC1339" s="3"/>
      <c r="CD1339" s="4"/>
      <c r="CE1339" s="18"/>
      <c r="CF1339" s="18"/>
      <c r="CG1339" s="19"/>
      <c r="CH1339" s="19"/>
      <c r="CI1339" s="19"/>
      <c r="CJ1339" s="19"/>
    </row>
    <row r="1340" spans="80:88" x14ac:dyDescent="0.35">
      <c r="CB1340" s="2"/>
      <c r="CC1340" s="3"/>
      <c r="CD1340" s="4"/>
      <c r="CE1340" s="18"/>
      <c r="CF1340" s="18"/>
      <c r="CG1340" s="19"/>
      <c r="CH1340" s="19"/>
      <c r="CI1340" s="19"/>
      <c r="CJ1340" s="19"/>
    </row>
    <row r="1341" spans="80:88" x14ac:dyDescent="0.35">
      <c r="CB1341" s="2"/>
      <c r="CC1341" s="3"/>
      <c r="CD1341" s="4"/>
      <c r="CE1341" s="18"/>
      <c r="CF1341" s="18"/>
      <c r="CG1341" s="19"/>
      <c r="CH1341" s="19"/>
      <c r="CI1341" s="19"/>
      <c r="CJ1341" s="19"/>
    </row>
    <row r="1342" spans="80:88" x14ac:dyDescent="0.35">
      <c r="CB1342" s="2"/>
      <c r="CC1342" s="3"/>
      <c r="CD1342" s="4"/>
      <c r="CE1342" s="18"/>
      <c r="CF1342" s="18"/>
      <c r="CG1342" s="19"/>
      <c r="CH1342" s="19"/>
      <c r="CI1342" s="19"/>
      <c r="CJ1342" s="19"/>
    </row>
    <row r="1343" spans="80:88" x14ac:dyDescent="0.35">
      <c r="CB1343" s="2"/>
      <c r="CC1343" s="3"/>
      <c r="CD1343" s="4"/>
      <c r="CE1343" s="18"/>
      <c r="CF1343" s="18"/>
      <c r="CG1343" s="19"/>
      <c r="CH1343" s="19"/>
      <c r="CI1343" s="19"/>
      <c r="CJ1343" s="19"/>
    </row>
    <row r="1344" spans="80:88" x14ac:dyDescent="0.35">
      <c r="CB1344" s="2"/>
      <c r="CC1344" s="3"/>
      <c r="CD1344" s="4"/>
      <c r="CE1344" s="18"/>
      <c r="CF1344" s="18"/>
      <c r="CG1344" s="19"/>
      <c r="CH1344" s="19"/>
      <c r="CI1344" s="19"/>
      <c r="CJ1344" s="19"/>
    </row>
    <row r="1345" spans="80:88" x14ac:dyDescent="0.35">
      <c r="CB1345" s="2"/>
      <c r="CC1345" s="3"/>
      <c r="CD1345" s="4"/>
      <c r="CE1345" s="18"/>
      <c r="CF1345" s="18"/>
      <c r="CG1345" s="19"/>
      <c r="CH1345" s="19"/>
      <c r="CI1345" s="19"/>
      <c r="CJ1345" s="19"/>
    </row>
    <row r="1346" spans="80:88" x14ac:dyDescent="0.35">
      <c r="CB1346" s="2"/>
      <c r="CC1346" s="3"/>
      <c r="CD1346" s="4"/>
      <c r="CE1346" s="18"/>
      <c r="CF1346" s="18"/>
      <c r="CG1346" s="19"/>
      <c r="CH1346" s="19"/>
      <c r="CI1346" s="19"/>
      <c r="CJ1346" s="19"/>
    </row>
    <row r="1347" spans="80:88" x14ac:dyDescent="0.35">
      <c r="CB1347" s="2"/>
      <c r="CC1347" s="3"/>
      <c r="CD1347" s="4"/>
      <c r="CE1347" s="18"/>
      <c r="CF1347" s="18"/>
      <c r="CG1347" s="19"/>
      <c r="CH1347" s="19"/>
      <c r="CI1347" s="19"/>
      <c r="CJ1347" s="19"/>
    </row>
    <row r="1348" spans="80:88" x14ac:dyDescent="0.35">
      <c r="CB1348" s="2"/>
      <c r="CC1348" s="3"/>
      <c r="CD1348" s="4"/>
      <c r="CE1348" s="18"/>
      <c r="CF1348" s="18"/>
      <c r="CG1348" s="19"/>
      <c r="CH1348" s="19"/>
      <c r="CI1348" s="19"/>
      <c r="CJ1348" s="19"/>
    </row>
    <row r="1349" spans="80:88" x14ac:dyDescent="0.35">
      <c r="CB1349" s="2"/>
      <c r="CC1349" s="3"/>
      <c r="CD1349" s="4"/>
      <c r="CE1349" s="18"/>
      <c r="CF1349" s="18"/>
      <c r="CG1349" s="19"/>
      <c r="CH1349" s="19"/>
      <c r="CI1349" s="19"/>
      <c r="CJ1349" s="19"/>
    </row>
    <row r="1350" spans="80:88" x14ac:dyDescent="0.35">
      <c r="CB1350" s="2"/>
      <c r="CC1350" s="3"/>
      <c r="CD1350" s="4"/>
      <c r="CE1350" s="18"/>
      <c r="CF1350" s="18"/>
      <c r="CG1350" s="19"/>
      <c r="CH1350" s="19"/>
      <c r="CI1350" s="19"/>
      <c r="CJ1350" s="19"/>
    </row>
    <row r="1351" spans="80:88" x14ac:dyDescent="0.35">
      <c r="CB1351" s="2"/>
      <c r="CC1351" s="3"/>
      <c r="CD1351" s="4"/>
      <c r="CE1351" s="18"/>
      <c r="CF1351" s="18"/>
      <c r="CG1351" s="19"/>
      <c r="CH1351" s="19"/>
      <c r="CI1351" s="19"/>
      <c r="CJ1351" s="19"/>
    </row>
    <row r="1352" spans="80:88" x14ac:dyDescent="0.35">
      <c r="CB1352" s="2"/>
      <c r="CC1352" s="3"/>
      <c r="CD1352" s="4"/>
      <c r="CE1352" s="18"/>
      <c r="CF1352" s="18"/>
      <c r="CG1352" s="19"/>
      <c r="CH1352" s="19"/>
      <c r="CI1352" s="19"/>
      <c r="CJ1352" s="19"/>
    </row>
    <row r="1353" spans="80:88" x14ac:dyDescent="0.35">
      <c r="CB1353" s="2"/>
      <c r="CC1353" s="3"/>
      <c r="CD1353" s="4"/>
      <c r="CE1353" s="18"/>
      <c r="CF1353" s="18"/>
      <c r="CG1353" s="19"/>
      <c r="CH1353" s="19"/>
      <c r="CI1353" s="19"/>
      <c r="CJ1353" s="19"/>
    </row>
    <row r="1354" spans="80:88" x14ac:dyDescent="0.35">
      <c r="CB1354" s="2"/>
      <c r="CC1354" s="3"/>
      <c r="CD1354" s="4"/>
      <c r="CE1354" s="18"/>
      <c r="CF1354" s="18"/>
      <c r="CG1354" s="19"/>
      <c r="CH1354" s="19"/>
      <c r="CI1354" s="19"/>
      <c r="CJ1354" s="19"/>
    </row>
    <row r="1355" spans="80:88" x14ac:dyDescent="0.35">
      <c r="CB1355" s="2"/>
      <c r="CC1355" s="3"/>
      <c r="CD1355" s="4"/>
      <c r="CE1355" s="18"/>
      <c r="CF1355" s="18"/>
      <c r="CG1355" s="19"/>
      <c r="CH1355" s="19"/>
      <c r="CI1355" s="19"/>
      <c r="CJ1355" s="19"/>
    </row>
    <row r="1356" spans="80:88" x14ac:dyDescent="0.35">
      <c r="CB1356" s="2"/>
      <c r="CC1356" s="3"/>
      <c r="CD1356" s="4"/>
      <c r="CE1356" s="18"/>
      <c r="CF1356" s="18"/>
      <c r="CG1356" s="19"/>
      <c r="CH1356" s="19"/>
      <c r="CI1356" s="19"/>
      <c r="CJ1356" s="19"/>
    </row>
    <row r="1357" spans="80:88" x14ac:dyDescent="0.35">
      <c r="CB1357" s="2"/>
      <c r="CC1357" s="3"/>
      <c r="CD1357" s="4"/>
      <c r="CE1357" s="18"/>
      <c r="CF1357" s="18"/>
      <c r="CG1357" s="19"/>
      <c r="CH1357" s="19"/>
      <c r="CI1357" s="19"/>
      <c r="CJ1357" s="19"/>
    </row>
    <row r="1358" spans="80:88" x14ac:dyDescent="0.35">
      <c r="CB1358" s="2"/>
      <c r="CC1358" s="3"/>
      <c r="CD1358" s="4"/>
      <c r="CE1358" s="18"/>
      <c r="CF1358" s="18"/>
      <c r="CG1358" s="19"/>
      <c r="CH1358" s="19"/>
      <c r="CI1358" s="19"/>
      <c r="CJ1358" s="19"/>
    </row>
    <row r="1359" spans="80:88" x14ac:dyDescent="0.35">
      <c r="CB1359" s="2"/>
      <c r="CC1359" s="3"/>
      <c r="CD1359" s="4"/>
      <c r="CE1359" s="18"/>
      <c r="CF1359" s="18"/>
      <c r="CG1359" s="19"/>
      <c r="CH1359" s="19"/>
      <c r="CI1359" s="19"/>
      <c r="CJ1359" s="19"/>
    </row>
    <row r="1360" spans="80:88" x14ac:dyDescent="0.35">
      <c r="CB1360" s="2"/>
      <c r="CC1360" s="3"/>
      <c r="CD1360" s="4"/>
      <c r="CE1360" s="18"/>
      <c r="CF1360" s="18"/>
      <c r="CG1360" s="19"/>
      <c r="CH1360" s="19"/>
      <c r="CI1360" s="19"/>
      <c r="CJ1360" s="19"/>
    </row>
    <row r="1361" spans="80:88" x14ac:dyDescent="0.35">
      <c r="CB1361" s="2"/>
      <c r="CC1361" s="3"/>
      <c r="CD1361" s="4"/>
      <c r="CE1361" s="18"/>
      <c r="CF1361" s="18"/>
      <c r="CG1361" s="19"/>
      <c r="CH1361" s="19"/>
      <c r="CI1361" s="19"/>
      <c r="CJ1361" s="19"/>
    </row>
    <row r="1362" spans="80:88" x14ac:dyDescent="0.35">
      <c r="CB1362" s="2"/>
      <c r="CC1362" s="3"/>
      <c r="CD1362" s="4"/>
      <c r="CE1362" s="18"/>
      <c r="CF1362" s="18"/>
      <c r="CG1362" s="19"/>
      <c r="CH1362" s="19"/>
      <c r="CI1362" s="19"/>
      <c r="CJ1362" s="19"/>
    </row>
    <row r="1363" spans="80:88" x14ac:dyDescent="0.35">
      <c r="CB1363" s="2"/>
      <c r="CC1363" s="3"/>
      <c r="CD1363" s="4"/>
      <c r="CE1363" s="18"/>
      <c r="CF1363" s="18"/>
      <c r="CG1363" s="19"/>
      <c r="CH1363" s="19"/>
      <c r="CI1363" s="19"/>
      <c r="CJ1363" s="19"/>
    </row>
    <row r="1364" spans="80:88" x14ac:dyDescent="0.35">
      <c r="CB1364" s="2"/>
      <c r="CC1364" s="3"/>
      <c r="CD1364" s="4"/>
      <c r="CE1364" s="18"/>
      <c r="CF1364" s="18"/>
      <c r="CG1364" s="19"/>
      <c r="CH1364" s="19"/>
      <c r="CI1364" s="19"/>
      <c r="CJ1364" s="19"/>
    </row>
    <row r="1365" spans="80:88" x14ac:dyDescent="0.35">
      <c r="CB1365" s="2"/>
      <c r="CC1365" s="3"/>
      <c r="CD1365" s="4"/>
      <c r="CE1365" s="18"/>
      <c r="CF1365" s="18"/>
      <c r="CG1365" s="19"/>
      <c r="CH1365" s="19"/>
      <c r="CI1365" s="19"/>
      <c r="CJ1365" s="19"/>
    </row>
    <row r="1366" spans="80:88" x14ac:dyDescent="0.35">
      <c r="CB1366" s="2"/>
      <c r="CC1366" s="3"/>
      <c r="CD1366" s="4"/>
      <c r="CE1366" s="18"/>
      <c r="CF1366" s="18"/>
      <c r="CG1366" s="19"/>
      <c r="CH1366" s="19"/>
      <c r="CI1366" s="19"/>
      <c r="CJ1366" s="19"/>
    </row>
    <row r="1367" spans="80:88" x14ac:dyDescent="0.35">
      <c r="CB1367" s="2"/>
      <c r="CC1367" s="3"/>
      <c r="CD1367" s="4"/>
      <c r="CE1367" s="18"/>
      <c r="CF1367" s="18"/>
      <c r="CG1367" s="19"/>
      <c r="CH1367" s="19"/>
      <c r="CI1367" s="19"/>
      <c r="CJ1367" s="19"/>
    </row>
    <row r="1368" spans="80:88" x14ac:dyDescent="0.35">
      <c r="CB1368" s="2"/>
      <c r="CC1368" s="3"/>
      <c r="CD1368" s="4"/>
      <c r="CE1368" s="18"/>
      <c r="CF1368" s="18"/>
      <c r="CG1368" s="19"/>
      <c r="CH1368" s="19"/>
      <c r="CI1368" s="19"/>
      <c r="CJ1368" s="19"/>
    </row>
    <row r="1369" spans="80:88" x14ac:dyDescent="0.35">
      <c r="CB1369" s="2"/>
      <c r="CC1369" s="3"/>
      <c r="CD1369" s="4"/>
      <c r="CE1369" s="18"/>
      <c r="CF1369" s="18"/>
      <c r="CG1369" s="19"/>
      <c r="CH1369" s="19"/>
      <c r="CI1369" s="19"/>
      <c r="CJ1369" s="19"/>
    </row>
    <row r="1370" spans="80:88" x14ac:dyDescent="0.35">
      <c r="CB1370" s="2"/>
      <c r="CC1370" s="3"/>
      <c r="CD1370" s="4"/>
      <c r="CE1370" s="18"/>
      <c r="CF1370" s="18"/>
      <c r="CG1370" s="19"/>
      <c r="CH1370" s="19"/>
      <c r="CI1370" s="19"/>
      <c r="CJ1370" s="19"/>
    </row>
    <row r="1371" spans="80:88" x14ac:dyDescent="0.35">
      <c r="CB1371" s="2"/>
      <c r="CC1371" s="3"/>
      <c r="CD1371" s="4"/>
      <c r="CE1371" s="18"/>
      <c r="CF1371" s="18"/>
      <c r="CG1371" s="19"/>
      <c r="CH1371" s="19"/>
      <c r="CI1371" s="19"/>
      <c r="CJ1371" s="19"/>
    </row>
    <row r="1372" spans="80:88" x14ac:dyDescent="0.35">
      <c r="CB1372" s="2"/>
      <c r="CC1372" s="3"/>
      <c r="CD1372" s="4"/>
      <c r="CE1372" s="18"/>
      <c r="CF1372" s="18"/>
      <c r="CG1372" s="19"/>
      <c r="CH1372" s="19"/>
      <c r="CI1372" s="19"/>
      <c r="CJ1372" s="19"/>
    </row>
    <row r="1373" spans="80:88" x14ac:dyDescent="0.35">
      <c r="CB1373" s="2"/>
      <c r="CC1373" s="3"/>
      <c r="CD1373" s="4"/>
      <c r="CE1373" s="18"/>
      <c r="CF1373" s="18"/>
      <c r="CG1373" s="19"/>
      <c r="CH1373" s="19"/>
      <c r="CI1373" s="19"/>
      <c r="CJ1373" s="19"/>
    </row>
    <row r="1374" spans="80:88" x14ac:dyDescent="0.35">
      <c r="CB1374" s="2"/>
      <c r="CC1374" s="3"/>
      <c r="CD1374" s="4"/>
      <c r="CE1374" s="18"/>
      <c r="CF1374" s="18"/>
      <c r="CG1374" s="19"/>
      <c r="CH1374" s="19"/>
      <c r="CI1374" s="19"/>
      <c r="CJ1374" s="19"/>
    </row>
    <row r="1375" spans="80:88" x14ac:dyDescent="0.35">
      <c r="CB1375" s="2"/>
      <c r="CC1375" s="3"/>
      <c r="CD1375" s="4"/>
      <c r="CE1375" s="18"/>
      <c r="CF1375" s="18"/>
      <c r="CG1375" s="19"/>
      <c r="CH1375" s="19"/>
      <c r="CI1375" s="19"/>
      <c r="CJ1375" s="19"/>
    </row>
    <row r="1376" spans="80:88" x14ac:dyDescent="0.35">
      <c r="CB1376" s="2"/>
      <c r="CC1376" s="3"/>
      <c r="CD1376" s="4"/>
      <c r="CE1376" s="18"/>
      <c r="CF1376" s="18"/>
      <c r="CG1376" s="19"/>
      <c r="CH1376" s="19"/>
      <c r="CI1376" s="19"/>
      <c r="CJ1376" s="19"/>
    </row>
    <row r="1377" spans="80:88" x14ac:dyDescent="0.35">
      <c r="CB1377" s="2"/>
      <c r="CC1377" s="3"/>
      <c r="CD1377" s="4"/>
      <c r="CE1377" s="18"/>
      <c r="CF1377" s="18"/>
      <c r="CG1377" s="19"/>
      <c r="CH1377" s="19"/>
      <c r="CI1377" s="19"/>
      <c r="CJ1377" s="19"/>
    </row>
    <row r="1378" spans="80:88" x14ac:dyDescent="0.35">
      <c r="CB1378" s="2"/>
      <c r="CC1378" s="3"/>
      <c r="CD1378" s="4"/>
      <c r="CE1378" s="18"/>
      <c r="CF1378" s="18"/>
      <c r="CG1378" s="19"/>
      <c r="CH1378" s="19"/>
      <c r="CI1378" s="19"/>
      <c r="CJ1378" s="19"/>
    </row>
    <row r="1379" spans="80:88" x14ac:dyDescent="0.35">
      <c r="CB1379" s="2"/>
      <c r="CC1379" s="3"/>
      <c r="CD1379" s="4"/>
      <c r="CE1379" s="18"/>
      <c r="CF1379" s="18"/>
      <c r="CG1379" s="19"/>
      <c r="CH1379" s="19"/>
      <c r="CI1379" s="19"/>
      <c r="CJ1379" s="19"/>
    </row>
    <row r="1380" spans="80:88" x14ac:dyDescent="0.35">
      <c r="CB1380" s="2"/>
      <c r="CC1380" s="3"/>
      <c r="CD1380" s="4"/>
      <c r="CE1380" s="18"/>
      <c r="CF1380" s="18"/>
      <c r="CG1380" s="19"/>
      <c r="CH1380" s="19"/>
      <c r="CI1380" s="19"/>
      <c r="CJ1380" s="19"/>
    </row>
    <row r="1381" spans="80:88" x14ac:dyDescent="0.35">
      <c r="CB1381" s="2"/>
      <c r="CC1381" s="3"/>
      <c r="CD1381" s="4"/>
      <c r="CE1381" s="18"/>
      <c r="CF1381" s="18"/>
      <c r="CG1381" s="19"/>
      <c r="CH1381" s="19"/>
      <c r="CI1381" s="19"/>
      <c r="CJ1381" s="19"/>
    </row>
    <row r="1382" spans="80:88" x14ac:dyDescent="0.35">
      <c r="CB1382" s="2"/>
      <c r="CC1382" s="3"/>
      <c r="CD1382" s="4"/>
      <c r="CE1382" s="18"/>
      <c r="CF1382" s="18"/>
      <c r="CG1382" s="19"/>
      <c r="CH1382" s="19"/>
      <c r="CI1382" s="19"/>
      <c r="CJ1382" s="19"/>
    </row>
    <row r="1383" spans="80:88" x14ac:dyDescent="0.35">
      <c r="CB1383" s="2"/>
      <c r="CC1383" s="3"/>
      <c r="CD1383" s="4"/>
      <c r="CE1383" s="18"/>
      <c r="CF1383" s="18"/>
      <c r="CG1383" s="19"/>
      <c r="CH1383" s="19"/>
      <c r="CI1383" s="19"/>
      <c r="CJ1383" s="19"/>
    </row>
    <row r="1384" spans="80:88" x14ac:dyDescent="0.35">
      <c r="CB1384" s="2"/>
      <c r="CC1384" s="3"/>
      <c r="CD1384" s="4"/>
      <c r="CE1384" s="18"/>
      <c r="CF1384" s="18"/>
      <c r="CG1384" s="19"/>
      <c r="CH1384" s="19"/>
      <c r="CI1384" s="19"/>
      <c r="CJ1384" s="19"/>
    </row>
    <row r="1385" spans="80:88" x14ac:dyDescent="0.35">
      <c r="CB1385" s="2"/>
      <c r="CC1385" s="3"/>
      <c r="CD1385" s="4"/>
      <c r="CE1385" s="18"/>
      <c r="CF1385" s="18"/>
      <c r="CG1385" s="19"/>
      <c r="CH1385" s="19"/>
      <c r="CI1385" s="19"/>
      <c r="CJ1385" s="19"/>
    </row>
    <row r="1386" spans="80:88" x14ac:dyDescent="0.35">
      <c r="CB1386" s="2"/>
      <c r="CC1386" s="3"/>
      <c r="CD1386" s="4"/>
      <c r="CE1386" s="18"/>
      <c r="CF1386" s="18"/>
      <c r="CG1386" s="19"/>
      <c r="CH1386" s="19"/>
      <c r="CI1386" s="19"/>
      <c r="CJ1386" s="19"/>
    </row>
    <row r="1387" spans="80:88" x14ac:dyDescent="0.35">
      <c r="CB1387" s="2"/>
      <c r="CC1387" s="3"/>
      <c r="CD1387" s="4"/>
      <c r="CE1387" s="18"/>
      <c r="CF1387" s="18"/>
      <c r="CG1387" s="19"/>
      <c r="CH1387" s="19"/>
      <c r="CI1387" s="19"/>
      <c r="CJ1387" s="19"/>
    </row>
    <row r="1388" spans="80:88" x14ac:dyDescent="0.35">
      <c r="CB1388" s="2"/>
      <c r="CC1388" s="3"/>
      <c r="CD1388" s="4"/>
      <c r="CE1388" s="18"/>
      <c r="CF1388" s="18"/>
      <c r="CG1388" s="19"/>
      <c r="CH1388" s="19"/>
      <c r="CI1388" s="19"/>
      <c r="CJ1388" s="19"/>
    </row>
    <row r="1389" spans="80:88" x14ac:dyDescent="0.35">
      <c r="CB1389" s="2"/>
      <c r="CC1389" s="3"/>
      <c r="CD1389" s="4"/>
      <c r="CE1389" s="18"/>
      <c r="CF1389" s="18"/>
      <c r="CG1389" s="19"/>
      <c r="CH1389" s="19"/>
      <c r="CI1389" s="19"/>
      <c r="CJ1389" s="19"/>
    </row>
    <row r="1390" spans="80:88" x14ac:dyDescent="0.35">
      <c r="CB1390" s="2"/>
      <c r="CC1390" s="3"/>
      <c r="CD1390" s="4"/>
      <c r="CE1390" s="18"/>
      <c r="CF1390" s="18"/>
      <c r="CG1390" s="19"/>
      <c r="CH1390" s="19"/>
      <c r="CI1390" s="19"/>
      <c r="CJ1390" s="19"/>
    </row>
    <row r="1391" spans="80:88" x14ac:dyDescent="0.35">
      <c r="CB1391" s="2"/>
      <c r="CC1391" s="3"/>
      <c r="CD1391" s="4"/>
      <c r="CE1391" s="18"/>
      <c r="CF1391" s="18"/>
      <c r="CG1391" s="19"/>
      <c r="CH1391" s="19"/>
      <c r="CI1391" s="19"/>
      <c r="CJ1391" s="19"/>
    </row>
    <row r="1392" spans="80:88" x14ac:dyDescent="0.35">
      <c r="CB1392" s="2"/>
      <c r="CC1392" s="3"/>
      <c r="CD1392" s="4"/>
      <c r="CE1392" s="18"/>
      <c r="CF1392" s="18"/>
      <c r="CG1392" s="19"/>
      <c r="CH1392" s="19"/>
      <c r="CI1392" s="19"/>
      <c r="CJ1392" s="19"/>
    </row>
    <row r="1393" spans="80:88" x14ac:dyDescent="0.35">
      <c r="CB1393" s="2"/>
      <c r="CC1393" s="3"/>
      <c r="CD1393" s="4"/>
      <c r="CE1393" s="18"/>
      <c r="CF1393" s="18"/>
      <c r="CG1393" s="19"/>
      <c r="CH1393" s="19"/>
      <c r="CI1393" s="19"/>
      <c r="CJ1393" s="19"/>
    </row>
    <row r="1394" spans="80:88" x14ac:dyDescent="0.35">
      <c r="CB1394" s="2"/>
      <c r="CC1394" s="3"/>
      <c r="CD1394" s="4"/>
      <c r="CE1394" s="18"/>
      <c r="CF1394" s="18"/>
      <c r="CG1394" s="19"/>
      <c r="CH1394" s="19"/>
      <c r="CI1394" s="19"/>
      <c r="CJ1394" s="19"/>
    </row>
    <row r="1395" spans="80:88" x14ac:dyDescent="0.35">
      <c r="CB1395" s="2"/>
      <c r="CC1395" s="3"/>
      <c r="CD1395" s="4"/>
      <c r="CE1395" s="18"/>
      <c r="CF1395" s="18"/>
      <c r="CG1395" s="19"/>
      <c r="CH1395" s="19"/>
      <c r="CI1395" s="19"/>
      <c r="CJ1395" s="19"/>
    </row>
    <row r="1396" spans="80:88" x14ac:dyDescent="0.35">
      <c r="CB1396" s="2"/>
      <c r="CC1396" s="3"/>
      <c r="CD1396" s="4"/>
      <c r="CE1396" s="18"/>
      <c r="CF1396" s="18"/>
      <c r="CG1396" s="19"/>
      <c r="CH1396" s="19"/>
      <c r="CI1396" s="19"/>
      <c r="CJ1396" s="19"/>
    </row>
    <row r="1397" spans="80:88" x14ac:dyDescent="0.35">
      <c r="CB1397" s="2"/>
      <c r="CC1397" s="3"/>
      <c r="CD1397" s="4"/>
      <c r="CE1397" s="18"/>
      <c r="CF1397" s="18"/>
      <c r="CG1397" s="19"/>
      <c r="CH1397" s="19"/>
      <c r="CI1397" s="19"/>
      <c r="CJ1397" s="19"/>
    </row>
    <row r="1398" spans="80:88" x14ac:dyDescent="0.35">
      <c r="CB1398" s="2"/>
      <c r="CC1398" s="3"/>
      <c r="CD1398" s="4"/>
      <c r="CE1398" s="18"/>
      <c r="CF1398" s="18"/>
      <c r="CG1398" s="19"/>
      <c r="CH1398" s="19"/>
      <c r="CI1398" s="19"/>
      <c r="CJ1398" s="19"/>
    </row>
    <row r="1399" spans="80:88" x14ac:dyDescent="0.35">
      <c r="CB1399" s="2"/>
      <c r="CC1399" s="3"/>
      <c r="CD1399" s="4"/>
      <c r="CE1399" s="18"/>
      <c r="CF1399" s="18"/>
      <c r="CG1399" s="19"/>
      <c r="CH1399" s="19"/>
      <c r="CI1399" s="19"/>
      <c r="CJ1399" s="19"/>
    </row>
    <row r="1400" spans="80:88" x14ac:dyDescent="0.35">
      <c r="CB1400" s="2"/>
      <c r="CC1400" s="3"/>
      <c r="CD1400" s="4"/>
      <c r="CE1400" s="18"/>
      <c r="CF1400" s="18"/>
      <c r="CG1400" s="19"/>
      <c r="CH1400" s="19"/>
      <c r="CI1400" s="19"/>
      <c r="CJ1400" s="19"/>
    </row>
    <row r="1401" spans="80:88" x14ac:dyDescent="0.35">
      <c r="CB1401" s="2"/>
      <c r="CC1401" s="3"/>
      <c r="CD1401" s="4"/>
      <c r="CE1401" s="18"/>
      <c r="CF1401" s="18"/>
      <c r="CG1401" s="19"/>
      <c r="CH1401" s="19"/>
      <c r="CI1401" s="19"/>
      <c r="CJ1401" s="19"/>
    </row>
    <row r="1402" spans="80:88" x14ac:dyDescent="0.35">
      <c r="CB1402" s="2"/>
      <c r="CC1402" s="3"/>
      <c r="CD1402" s="4"/>
      <c r="CE1402" s="18"/>
      <c r="CF1402" s="18"/>
      <c r="CG1402" s="19"/>
      <c r="CH1402" s="19"/>
      <c r="CI1402" s="19"/>
      <c r="CJ1402" s="19"/>
    </row>
    <row r="1403" spans="80:88" x14ac:dyDescent="0.35">
      <c r="CB1403" s="2"/>
      <c r="CC1403" s="3"/>
      <c r="CD1403" s="4"/>
      <c r="CE1403" s="18"/>
      <c r="CF1403" s="18"/>
      <c r="CG1403" s="19"/>
      <c r="CH1403" s="19"/>
      <c r="CI1403" s="19"/>
      <c r="CJ1403" s="19"/>
    </row>
    <row r="1404" spans="80:88" x14ac:dyDescent="0.35">
      <c r="CB1404" s="2"/>
      <c r="CC1404" s="3"/>
      <c r="CD1404" s="4"/>
      <c r="CE1404" s="18"/>
      <c r="CF1404" s="18"/>
      <c r="CG1404" s="19"/>
      <c r="CH1404" s="19"/>
      <c r="CI1404" s="19"/>
      <c r="CJ1404" s="19"/>
    </row>
    <row r="1405" spans="80:88" x14ac:dyDescent="0.35">
      <c r="CB1405" s="2"/>
      <c r="CC1405" s="3"/>
      <c r="CD1405" s="4"/>
      <c r="CE1405" s="18"/>
      <c r="CF1405" s="18"/>
      <c r="CG1405" s="19"/>
      <c r="CH1405" s="19"/>
      <c r="CI1405" s="19"/>
      <c r="CJ1405" s="19"/>
    </row>
    <row r="1406" spans="80:88" x14ac:dyDescent="0.35">
      <c r="CB1406" s="2"/>
      <c r="CC1406" s="3"/>
      <c r="CD1406" s="4"/>
      <c r="CE1406" s="18"/>
      <c r="CF1406" s="18"/>
      <c r="CG1406" s="19"/>
      <c r="CH1406" s="19"/>
      <c r="CI1406" s="19"/>
      <c r="CJ1406" s="19"/>
    </row>
    <row r="1407" spans="80:88" x14ac:dyDescent="0.35">
      <c r="CB1407" s="2"/>
      <c r="CC1407" s="3"/>
      <c r="CD1407" s="4"/>
      <c r="CE1407" s="18"/>
      <c r="CF1407" s="18"/>
      <c r="CG1407" s="19"/>
      <c r="CH1407" s="19"/>
      <c r="CI1407" s="19"/>
      <c r="CJ1407" s="19"/>
    </row>
    <row r="1408" spans="80:88" x14ac:dyDescent="0.35">
      <c r="CB1408" s="2"/>
      <c r="CC1408" s="3"/>
      <c r="CD1408" s="4"/>
      <c r="CE1408" s="18"/>
      <c r="CF1408" s="18"/>
      <c r="CG1408" s="19"/>
      <c r="CH1408" s="19"/>
      <c r="CI1408" s="19"/>
      <c r="CJ1408" s="19"/>
    </row>
    <row r="1409" spans="80:88" x14ac:dyDescent="0.35">
      <c r="CB1409" s="2"/>
      <c r="CC1409" s="3"/>
      <c r="CD1409" s="4"/>
      <c r="CE1409" s="18"/>
      <c r="CF1409" s="18"/>
      <c r="CG1409" s="19"/>
      <c r="CH1409" s="19"/>
      <c r="CI1409" s="19"/>
      <c r="CJ1409" s="19"/>
    </row>
    <row r="1410" spans="80:88" x14ac:dyDescent="0.35">
      <c r="CB1410" s="2"/>
      <c r="CC1410" s="3"/>
      <c r="CD1410" s="4"/>
      <c r="CE1410" s="18"/>
      <c r="CF1410" s="18"/>
      <c r="CG1410" s="19"/>
      <c r="CH1410" s="19"/>
      <c r="CI1410" s="19"/>
      <c r="CJ1410" s="19"/>
    </row>
    <row r="1411" spans="80:88" x14ac:dyDescent="0.35">
      <c r="CB1411" s="2"/>
      <c r="CC1411" s="3"/>
      <c r="CD1411" s="4"/>
      <c r="CE1411" s="18"/>
      <c r="CF1411" s="18"/>
      <c r="CG1411" s="19"/>
      <c r="CH1411" s="19"/>
      <c r="CI1411" s="19"/>
      <c r="CJ1411" s="19"/>
    </row>
    <row r="1412" spans="80:88" x14ac:dyDescent="0.35">
      <c r="CB1412" s="2"/>
      <c r="CC1412" s="3"/>
      <c r="CD1412" s="4"/>
      <c r="CE1412" s="18"/>
      <c r="CF1412" s="18"/>
      <c r="CG1412" s="19"/>
      <c r="CH1412" s="19"/>
      <c r="CI1412" s="19"/>
      <c r="CJ1412" s="19"/>
    </row>
    <row r="1413" spans="80:88" x14ac:dyDescent="0.35">
      <c r="CB1413" s="2"/>
      <c r="CC1413" s="3"/>
      <c r="CD1413" s="4"/>
      <c r="CE1413" s="18"/>
      <c r="CF1413" s="18"/>
      <c r="CG1413" s="19"/>
      <c r="CH1413" s="19"/>
      <c r="CI1413" s="19"/>
      <c r="CJ1413" s="19"/>
    </row>
    <row r="1414" spans="80:88" x14ac:dyDescent="0.35">
      <c r="CB1414" s="2"/>
      <c r="CC1414" s="3"/>
      <c r="CD1414" s="4"/>
      <c r="CE1414" s="18"/>
      <c r="CF1414" s="18"/>
      <c r="CG1414" s="19"/>
      <c r="CH1414" s="19"/>
      <c r="CI1414" s="19"/>
      <c r="CJ1414" s="19"/>
    </row>
    <row r="1415" spans="80:88" x14ac:dyDescent="0.35">
      <c r="CB1415" s="2"/>
      <c r="CC1415" s="3"/>
      <c r="CD1415" s="4"/>
      <c r="CE1415" s="18"/>
      <c r="CF1415" s="18"/>
      <c r="CG1415" s="19"/>
      <c r="CH1415" s="19"/>
      <c r="CI1415" s="19"/>
      <c r="CJ1415" s="19"/>
    </row>
    <row r="1416" spans="80:88" x14ac:dyDescent="0.35">
      <c r="CB1416" s="2"/>
      <c r="CC1416" s="3"/>
      <c r="CD1416" s="4"/>
      <c r="CE1416" s="18"/>
      <c r="CF1416" s="18"/>
      <c r="CG1416" s="19"/>
      <c r="CH1416" s="19"/>
      <c r="CI1416" s="19"/>
      <c r="CJ1416" s="19"/>
    </row>
    <row r="1417" spans="80:88" x14ac:dyDescent="0.35">
      <c r="CB1417" s="2"/>
      <c r="CC1417" s="3"/>
      <c r="CD1417" s="4"/>
      <c r="CE1417" s="18"/>
      <c r="CF1417" s="18"/>
      <c r="CG1417" s="19"/>
      <c r="CH1417" s="19"/>
      <c r="CI1417" s="19"/>
      <c r="CJ1417" s="19"/>
    </row>
    <row r="1418" spans="80:88" x14ac:dyDescent="0.35">
      <c r="CB1418" s="2"/>
      <c r="CC1418" s="3"/>
      <c r="CD1418" s="4"/>
      <c r="CE1418" s="18"/>
      <c r="CF1418" s="18"/>
      <c r="CG1418" s="19"/>
      <c r="CH1418" s="19"/>
      <c r="CI1418" s="19"/>
      <c r="CJ1418" s="19"/>
    </row>
    <row r="1419" spans="80:88" x14ac:dyDescent="0.35">
      <c r="CB1419" s="2"/>
      <c r="CC1419" s="3"/>
      <c r="CD1419" s="4"/>
      <c r="CE1419" s="18"/>
      <c r="CF1419" s="18"/>
      <c r="CG1419" s="19"/>
      <c r="CH1419" s="19"/>
      <c r="CI1419" s="19"/>
      <c r="CJ1419" s="19"/>
    </row>
    <row r="1420" spans="80:88" x14ac:dyDescent="0.35">
      <c r="CB1420" s="2"/>
      <c r="CC1420" s="3"/>
      <c r="CD1420" s="4"/>
      <c r="CE1420" s="18"/>
      <c r="CF1420" s="18"/>
      <c r="CG1420" s="19"/>
      <c r="CH1420" s="19"/>
      <c r="CI1420" s="19"/>
      <c r="CJ1420" s="19"/>
    </row>
    <row r="1421" spans="80:88" x14ac:dyDescent="0.35">
      <c r="CB1421" s="2"/>
      <c r="CC1421" s="3"/>
      <c r="CD1421" s="4"/>
      <c r="CE1421" s="18"/>
      <c r="CF1421" s="18"/>
      <c r="CG1421" s="19"/>
      <c r="CH1421" s="19"/>
      <c r="CI1421" s="19"/>
      <c r="CJ1421" s="19"/>
    </row>
    <row r="1422" spans="80:88" x14ac:dyDescent="0.35">
      <c r="CB1422" s="2"/>
      <c r="CC1422" s="3"/>
      <c r="CD1422" s="4"/>
      <c r="CE1422" s="18"/>
      <c r="CF1422" s="18"/>
      <c r="CG1422" s="19"/>
      <c r="CH1422" s="19"/>
      <c r="CI1422" s="19"/>
      <c r="CJ1422" s="19"/>
    </row>
    <row r="1423" spans="80:88" x14ac:dyDescent="0.35">
      <c r="CB1423" s="2"/>
      <c r="CC1423" s="3"/>
      <c r="CD1423" s="4"/>
      <c r="CE1423" s="18"/>
      <c r="CF1423" s="18"/>
      <c r="CG1423" s="19"/>
      <c r="CH1423" s="19"/>
      <c r="CI1423" s="19"/>
      <c r="CJ1423" s="19"/>
    </row>
    <row r="1424" spans="80:88" x14ac:dyDescent="0.35">
      <c r="CB1424" s="2"/>
      <c r="CC1424" s="3"/>
      <c r="CD1424" s="4"/>
      <c r="CE1424" s="18"/>
      <c r="CF1424" s="18"/>
      <c r="CG1424" s="19"/>
      <c r="CH1424" s="19"/>
      <c r="CI1424" s="19"/>
      <c r="CJ1424" s="19"/>
    </row>
    <row r="1425" spans="80:88" x14ac:dyDescent="0.35">
      <c r="CB1425" s="2"/>
      <c r="CC1425" s="3"/>
      <c r="CD1425" s="4"/>
      <c r="CE1425" s="18"/>
      <c r="CF1425" s="18"/>
      <c r="CG1425" s="19"/>
      <c r="CH1425" s="19"/>
      <c r="CI1425" s="19"/>
      <c r="CJ1425" s="19"/>
    </row>
    <row r="1426" spans="80:88" x14ac:dyDescent="0.35">
      <c r="CB1426" s="2"/>
      <c r="CC1426" s="3"/>
      <c r="CD1426" s="4"/>
      <c r="CE1426" s="18"/>
      <c r="CF1426" s="18"/>
      <c r="CG1426" s="19"/>
      <c r="CH1426" s="19"/>
      <c r="CI1426" s="19"/>
      <c r="CJ1426" s="19"/>
    </row>
    <row r="1427" spans="80:88" x14ac:dyDescent="0.35">
      <c r="CB1427" s="2"/>
      <c r="CC1427" s="3"/>
      <c r="CD1427" s="4"/>
      <c r="CE1427" s="18"/>
      <c r="CF1427" s="18"/>
      <c r="CG1427" s="19"/>
      <c r="CH1427" s="19"/>
      <c r="CI1427" s="19"/>
      <c r="CJ1427" s="19"/>
    </row>
    <row r="1428" spans="80:88" x14ac:dyDescent="0.35">
      <c r="CB1428" s="2"/>
      <c r="CC1428" s="3"/>
      <c r="CD1428" s="4"/>
      <c r="CE1428" s="18"/>
      <c r="CF1428" s="18"/>
      <c r="CG1428" s="19"/>
      <c r="CH1428" s="19"/>
      <c r="CI1428" s="19"/>
      <c r="CJ1428" s="19"/>
    </row>
    <row r="1429" spans="80:88" x14ac:dyDescent="0.35">
      <c r="CB1429" s="2"/>
      <c r="CC1429" s="3"/>
      <c r="CD1429" s="4"/>
      <c r="CE1429" s="18"/>
      <c r="CF1429" s="18"/>
      <c r="CG1429" s="19"/>
      <c r="CH1429" s="19"/>
      <c r="CI1429" s="19"/>
      <c r="CJ1429" s="19"/>
    </row>
    <row r="1430" spans="80:88" x14ac:dyDescent="0.35">
      <c r="CB1430" s="2"/>
      <c r="CC1430" s="3"/>
      <c r="CD1430" s="4"/>
      <c r="CE1430" s="18"/>
      <c r="CF1430" s="18"/>
      <c r="CG1430" s="19"/>
      <c r="CH1430" s="19"/>
      <c r="CI1430" s="19"/>
      <c r="CJ1430" s="19"/>
    </row>
    <row r="1431" spans="80:88" x14ac:dyDescent="0.35">
      <c r="CB1431" s="2"/>
      <c r="CC1431" s="3"/>
      <c r="CD1431" s="4"/>
      <c r="CE1431" s="18"/>
      <c r="CF1431" s="18"/>
      <c r="CG1431" s="19"/>
      <c r="CH1431" s="19"/>
      <c r="CI1431" s="19"/>
      <c r="CJ1431" s="19"/>
    </row>
    <row r="1432" spans="80:88" x14ac:dyDescent="0.35">
      <c r="CB1432" s="2"/>
      <c r="CC1432" s="3"/>
      <c r="CD1432" s="4"/>
      <c r="CE1432" s="18"/>
      <c r="CF1432" s="18"/>
      <c r="CG1432" s="19"/>
      <c r="CH1432" s="19"/>
      <c r="CI1432" s="19"/>
      <c r="CJ1432" s="19"/>
    </row>
    <row r="1433" spans="80:88" x14ac:dyDescent="0.35">
      <c r="CB1433" s="2"/>
      <c r="CC1433" s="3"/>
      <c r="CD1433" s="4"/>
      <c r="CE1433" s="18"/>
      <c r="CF1433" s="18"/>
      <c r="CG1433" s="19"/>
      <c r="CH1433" s="19"/>
      <c r="CI1433" s="19"/>
      <c r="CJ1433" s="19"/>
    </row>
    <row r="1434" spans="80:88" x14ac:dyDescent="0.35">
      <c r="CB1434" s="2"/>
      <c r="CC1434" s="3"/>
      <c r="CD1434" s="4"/>
      <c r="CE1434" s="18"/>
      <c r="CF1434" s="18"/>
      <c r="CG1434" s="19"/>
      <c r="CH1434" s="19"/>
      <c r="CI1434" s="19"/>
      <c r="CJ1434" s="19"/>
    </row>
    <row r="1435" spans="80:88" x14ac:dyDescent="0.35">
      <c r="CB1435" s="2"/>
      <c r="CC1435" s="3"/>
      <c r="CD1435" s="4"/>
      <c r="CE1435" s="18"/>
      <c r="CF1435" s="18"/>
      <c r="CG1435" s="19"/>
      <c r="CH1435" s="19"/>
      <c r="CI1435" s="19"/>
      <c r="CJ1435" s="19"/>
    </row>
    <row r="1436" spans="80:88" x14ac:dyDescent="0.35">
      <c r="CB1436" s="2"/>
      <c r="CC1436" s="3"/>
      <c r="CD1436" s="4"/>
      <c r="CE1436" s="18"/>
      <c r="CF1436" s="18"/>
      <c r="CG1436" s="19"/>
      <c r="CH1436" s="19"/>
      <c r="CI1436" s="19"/>
      <c r="CJ1436" s="19"/>
    </row>
    <row r="1437" spans="80:88" x14ac:dyDescent="0.35">
      <c r="CB1437" s="2"/>
      <c r="CC1437" s="3"/>
      <c r="CD1437" s="4"/>
      <c r="CE1437" s="18"/>
      <c r="CF1437" s="18"/>
      <c r="CG1437" s="19"/>
      <c r="CH1437" s="19"/>
      <c r="CI1437" s="19"/>
      <c r="CJ1437" s="19"/>
    </row>
    <row r="1438" spans="80:88" x14ac:dyDescent="0.35">
      <c r="CB1438" s="2"/>
      <c r="CC1438" s="3"/>
      <c r="CD1438" s="4"/>
      <c r="CE1438" s="18"/>
      <c r="CF1438" s="18"/>
      <c r="CG1438" s="19"/>
      <c r="CH1438" s="19"/>
      <c r="CI1438" s="19"/>
      <c r="CJ1438" s="19"/>
    </row>
    <row r="1439" spans="80:88" x14ac:dyDescent="0.35">
      <c r="CB1439" s="2"/>
      <c r="CC1439" s="3"/>
      <c r="CD1439" s="4"/>
      <c r="CE1439" s="18"/>
      <c r="CF1439" s="18"/>
      <c r="CG1439" s="19"/>
      <c r="CH1439" s="19"/>
      <c r="CI1439" s="19"/>
      <c r="CJ1439" s="19"/>
    </row>
    <row r="1440" spans="80:88" x14ac:dyDescent="0.35">
      <c r="CB1440" s="2"/>
      <c r="CC1440" s="3"/>
      <c r="CD1440" s="4"/>
      <c r="CE1440" s="18"/>
      <c r="CF1440" s="18"/>
      <c r="CG1440" s="19"/>
      <c r="CH1440" s="19"/>
      <c r="CI1440" s="19"/>
      <c r="CJ1440" s="19"/>
    </row>
    <row r="1441" spans="80:88" x14ac:dyDescent="0.35">
      <c r="CB1441" s="2"/>
      <c r="CC1441" s="3"/>
      <c r="CD1441" s="4"/>
      <c r="CE1441" s="18"/>
      <c r="CF1441" s="18"/>
      <c r="CG1441" s="19"/>
      <c r="CH1441" s="19"/>
      <c r="CI1441" s="19"/>
      <c r="CJ1441" s="19"/>
    </row>
    <row r="1442" spans="80:88" x14ac:dyDescent="0.35">
      <c r="CB1442" s="2"/>
      <c r="CC1442" s="3"/>
      <c r="CD1442" s="4"/>
      <c r="CE1442" s="18"/>
      <c r="CF1442" s="18"/>
      <c r="CG1442" s="19"/>
      <c r="CH1442" s="19"/>
      <c r="CI1442" s="19"/>
      <c r="CJ1442" s="19"/>
    </row>
    <row r="1443" spans="80:88" x14ac:dyDescent="0.35">
      <c r="CB1443" s="2"/>
      <c r="CC1443" s="3"/>
      <c r="CD1443" s="4"/>
      <c r="CE1443" s="18"/>
      <c r="CF1443" s="18"/>
      <c r="CG1443" s="19"/>
      <c r="CH1443" s="19"/>
      <c r="CI1443" s="19"/>
      <c r="CJ1443" s="19"/>
    </row>
    <row r="1444" spans="80:88" x14ac:dyDescent="0.35">
      <c r="CB1444" s="2"/>
      <c r="CC1444" s="3"/>
      <c r="CD1444" s="4"/>
      <c r="CE1444" s="18"/>
      <c r="CF1444" s="18"/>
      <c r="CG1444" s="19"/>
      <c r="CH1444" s="19"/>
      <c r="CI1444" s="19"/>
      <c r="CJ1444" s="19"/>
    </row>
    <row r="1445" spans="80:88" x14ac:dyDescent="0.35">
      <c r="CB1445" s="2"/>
      <c r="CC1445" s="3"/>
      <c r="CD1445" s="4"/>
      <c r="CE1445" s="18"/>
      <c r="CF1445" s="18"/>
      <c r="CG1445" s="19"/>
      <c r="CH1445" s="19"/>
      <c r="CI1445" s="19"/>
      <c r="CJ1445" s="19"/>
    </row>
    <row r="1446" spans="80:88" x14ac:dyDescent="0.35">
      <c r="CB1446" s="2"/>
      <c r="CC1446" s="3"/>
      <c r="CD1446" s="4"/>
      <c r="CE1446" s="18"/>
      <c r="CF1446" s="18"/>
      <c r="CG1446" s="19"/>
      <c r="CH1446" s="19"/>
      <c r="CI1446" s="19"/>
      <c r="CJ1446" s="19"/>
    </row>
    <row r="1447" spans="80:88" x14ac:dyDescent="0.35">
      <c r="CB1447" s="2"/>
      <c r="CC1447" s="3"/>
      <c r="CD1447" s="4"/>
      <c r="CE1447" s="18"/>
      <c r="CF1447" s="18"/>
      <c r="CG1447" s="19"/>
      <c r="CH1447" s="19"/>
      <c r="CI1447" s="19"/>
      <c r="CJ1447" s="19"/>
    </row>
    <row r="1448" spans="80:88" x14ac:dyDescent="0.35">
      <c r="CB1448" s="2"/>
      <c r="CC1448" s="3"/>
      <c r="CD1448" s="4"/>
      <c r="CE1448" s="18"/>
      <c r="CF1448" s="18"/>
      <c r="CG1448" s="19"/>
      <c r="CH1448" s="19"/>
      <c r="CI1448" s="19"/>
      <c r="CJ1448" s="19"/>
    </row>
    <row r="1449" spans="80:88" x14ac:dyDescent="0.35">
      <c r="CB1449" s="2"/>
      <c r="CC1449" s="3"/>
      <c r="CD1449" s="4"/>
      <c r="CE1449" s="18"/>
      <c r="CF1449" s="18"/>
      <c r="CG1449" s="19"/>
      <c r="CH1449" s="19"/>
      <c r="CI1449" s="19"/>
      <c r="CJ1449" s="19"/>
    </row>
    <row r="1450" spans="80:88" x14ac:dyDescent="0.35">
      <c r="CB1450" s="2"/>
      <c r="CC1450" s="3"/>
      <c r="CD1450" s="4"/>
      <c r="CE1450" s="18"/>
      <c r="CF1450" s="18"/>
      <c r="CG1450" s="19"/>
      <c r="CH1450" s="19"/>
      <c r="CI1450" s="19"/>
      <c r="CJ1450" s="19"/>
    </row>
    <row r="1451" spans="80:88" x14ac:dyDescent="0.35">
      <c r="CB1451" s="2"/>
      <c r="CC1451" s="3"/>
      <c r="CD1451" s="4"/>
      <c r="CE1451" s="18"/>
      <c r="CF1451" s="18"/>
      <c r="CG1451" s="19"/>
      <c r="CH1451" s="19"/>
      <c r="CI1451" s="19"/>
      <c r="CJ1451" s="19"/>
    </row>
    <row r="1452" spans="80:88" x14ac:dyDescent="0.35">
      <c r="CB1452" s="2"/>
      <c r="CC1452" s="3"/>
      <c r="CD1452" s="4"/>
      <c r="CE1452" s="18"/>
      <c r="CF1452" s="18"/>
      <c r="CG1452" s="19"/>
      <c r="CH1452" s="19"/>
      <c r="CI1452" s="19"/>
      <c r="CJ1452" s="19"/>
    </row>
    <row r="1453" spans="80:88" x14ac:dyDescent="0.35">
      <c r="CB1453" s="2"/>
      <c r="CC1453" s="3"/>
      <c r="CD1453" s="4"/>
      <c r="CE1453" s="18"/>
      <c r="CF1453" s="18"/>
      <c r="CG1453" s="19"/>
      <c r="CH1453" s="19"/>
      <c r="CI1453" s="19"/>
      <c r="CJ1453" s="19"/>
    </row>
    <row r="1454" spans="80:88" x14ac:dyDescent="0.35">
      <c r="CB1454" s="2"/>
      <c r="CC1454" s="3"/>
      <c r="CD1454" s="4"/>
      <c r="CE1454" s="18"/>
      <c r="CF1454" s="18"/>
      <c r="CG1454" s="19"/>
      <c r="CH1454" s="19"/>
      <c r="CI1454" s="19"/>
      <c r="CJ1454" s="19"/>
    </row>
    <row r="1455" spans="80:88" x14ac:dyDescent="0.35">
      <c r="CB1455" s="2"/>
      <c r="CC1455" s="3"/>
      <c r="CD1455" s="4"/>
      <c r="CE1455" s="18"/>
      <c r="CF1455" s="18"/>
      <c r="CG1455" s="19"/>
      <c r="CH1455" s="19"/>
      <c r="CI1455" s="19"/>
      <c r="CJ1455" s="19"/>
    </row>
    <row r="1456" spans="80:88" x14ac:dyDescent="0.35">
      <c r="CB1456" s="2"/>
      <c r="CC1456" s="3"/>
      <c r="CD1456" s="4"/>
      <c r="CE1456" s="18"/>
      <c r="CF1456" s="18"/>
      <c r="CG1456" s="19"/>
      <c r="CH1456" s="19"/>
      <c r="CI1456" s="19"/>
      <c r="CJ1456" s="19"/>
    </row>
    <row r="1457" spans="80:88" x14ac:dyDescent="0.35">
      <c r="CB1457" s="2"/>
      <c r="CC1457" s="3"/>
      <c r="CD1457" s="4"/>
      <c r="CE1457" s="18"/>
      <c r="CF1457" s="18"/>
      <c r="CG1457" s="19"/>
      <c r="CH1457" s="19"/>
      <c r="CI1457" s="19"/>
      <c r="CJ1457" s="19"/>
    </row>
    <row r="1458" spans="80:88" x14ac:dyDescent="0.35">
      <c r="CB1458" s="2"/>
      <c r="CC1458" s="3"/>
      <c r="CD1458" s="4"/>
      <c r="CE1458" s="18"/>
      <c r="CF1458" s="18"/>
      <c r="CG1458" s="19"/>
      <c r="CH1458" s="19"/>
      <c r="CI1458" s="19"/>
      <c r="CJ1458" s="19"/>
    </row>
    <row r="1459" spans="80:88" x14ac:dyDescent="0.35">
      <c r="CB1459" s="2"/>
      <c r="CC1459" s="3"/>
      <c r="CD1459" s="4"/>
      <c r="CE1459" s="18"/>
      <c r="CF1459" s="18"/>
      <c r="CG1459" s="19"/>
      <c r="CH1459" s="19"/>
      <c r="CI1459" s="19"/>
      <c r="CJ1459" s="19"/>
    </row>
    <row r="1460" spans="80:88" x14ac:dyDescent="0.35">
      <c r="CB1460" s="2"/>
      <c r="CC1460" s="3"/>
      <c r="CD1460" s="4"/>
      <c r="CE1460" s="18"/>
      <c r="CF1460" s="18"/>
      <c r="CG1460" s="19"/>
      <c r="CH1460" s="19"/>
      <c r="CI1460" s="19"/>
      <c r="CJ1460" s="19"/>
    </row>
    <row r="1461" spans="80:88" x14ac:dyDescent="0.35">
      <c r="CB1461" s="2"/>
      <c r="CC1461" s="3"/>
      <c r="CD1461" s="4"/>
      <c r="CE1461" s="18"/>
      <c r="CF1461" s="18"/>
      <c r="CG1461" s="19"/>
      <c r="CH1461" s="19"/>
      <c r="CI1461" s="19"/>
      <c r="CJ1461" s="19"/>
    </row>
    <row r="1462" spans="80:88" x14ac:dyDescent="0.35">
      <c r="CB1462" s="2"/>
      <c r="CC1462" s="3"/>
      <c r="CD1462" s="4"/>
      <c r="CE1462" s="18"/>
      <c r="CF1462" s="18"/>
      <c r="CG1462" s="19"/>
      <c r="CH1462" s="19"/>
      <c r="CI1462" s="19"/>
      <c r="CJ1462" s="19"/>
    </row>
    <row r="1463" spans="80:88" x14ac:dyDescent="0.35">
      <c r="CB1463" s="2"/>
      <c r="CC1463" s="3"/>
      <c r="CD1463" s="4"/>
      <c r="CE1463" s="18"/>
      <c r="CF1463" s="18"/>
      <c r="CG1463" s="19"/>
      <c r="CH1463" s="19"/>
      <c r="CI1463" s="19"/>
      <c r="CJ1463" s="19"/>
    </row>
    <row r="1464" spans="80:88" x14ac:dyDescent="0.35">
      <c r="CB1464" s="2"/>
      <c r="CC1464" s="3"/>
      <c r="CD1464" s="4"/>
      <c r="CE1464" s="18"/>
      <c r="CF1464" s="18"/>
      <c r="CG1464" s="19"/>
      <c r="CH1464" s="19"/>
      <c r="CI1464" s="19"/>
      <c r="CJ1464" s="19"/>
    </row>
    <row r="1465" spans="80:88" x14ac:dyDescent="0.35">
      <c r="CB1465" s="2"/>
      <c r="CC1465" s="3"/>
      <c r="CD1465" s="4"/>
      <c r="CE1465" s="18"/>
      <c r="CF1465" s="18"/>
      <c r="CG1465" s="19"/>
      <c r="CH1465" s="19"/>
      <c r="CI1465" s="19"/>
      <c r="CJ1465" s="19"/>
    </row>
    <row r="1466" spans="80:88" x14ac:dyDescent="0.35">
      <c r="CB1466" s="2"/>
      <c r="CC1466" s="3"/>
      <c r="CD1466" s="4"/>
      <c r="CE1466" s="18"/>
      <c r="CF1466" s="18"/>
      <c r="CG1466" s="19"/>
      <c r="CH1466" s="19"/>
      <c r="CI1466" s="19"/>
      <c r="CJ1466" s="19"/>
    </row>
    <row r="1467" spans="80:88" x14ac:dyDescent="0.35">
      <c r="CB1467" s="2"/>
      <c r="CC1467" s="3"/>
      <c r="CD1467" s="4"/>
      <c r="CE1467" s="18"/>
      <c r="CF1467" s="18"/>
      <c r="CG1467" s="19"/>
      <c r="CH1467" s="19"/>
      <c r="CI1467" s="19"/>
      <c r="CJ1467" s="19"/>
    </row>
    <row r="1468" spans="80:88" x14ac:dyDescent="0.35">
      <c r="CB1468" s="2"/>
      <c r="CC1468" s="3"/>
      <c r="CD1468" s="4"/>
      <c r="CE1468" s="18"/>
      <c r="CF1468" s="18"/>
      <c r="CG1468" s="19"/>
      <c r="CH1468" s="19"/>
      <c r="CI1468" s="19"/>
      <c r="CJ1468" s="19"/>
    </row>
    <row r="1469" spans="80:88" x14ac:dyDescent="0.35">
      <c r="CB1469" s="2"/>
      <c r="CC1469" s="3"/>
      <c r="CD1469" s="4"/>
      <c r="CE1469" s="18"/>
      <c r="CF1469" s="18"/>
      <c r="CG1469" s="19"/>
      <c r="CH1469" s="19"/>
      <c r="CI1469" s="19"/>
      <c r="CJ1469" s="19"/>
    </row>
    <row r="1470" spans="80:88" x14ac:dyDescent="0.35">
      <c r="CB1470" s="2"/>
      <c r="CC1470" s="3"/>
      <c r="CD1470" s="4"/>
      <c r="CE1470" s="18"/>
      <c r="CF1470" s="18"/>
      <c r="CG1470" s="19"/>
      <c r="CH1470" s="19"/>
      <c r="CI1470" s="19"/>
      <c r="CJ1470" s="19"/>
    </row>
    <row r="1471" spans="80:88" x14ac:dyDescent="0.35">
      <c r="CB1471" s="2"/>
      <c r="CC1471" s="3"/>
      <c r="CD1471" s="4"/>
      <c r="CE1471" s="18"/>
      <c r="CF1471" s="18"/>
      <c r="CG1471" s="19"/>
      <c r="CH1471" s="19"/>
      <c r="CI1471" s="19"/>
      <c r="CJ1471" s="19"/>
    </row>
    <row r="1472" spans="80:88" x14ac:dyDescent="0.35">
      <c r="CB1472" s="2"/>
      <c r="CC1472" s="3"/>
      <c r="CD1472" s="4"/>
      <c r="CE1472" s="18"/>
      <c r="CF1472" s="18"/>
      <c r="CG1472" s="19"/>
      <c r="CH1472" s="19"/>
      <c r="CI1472" s="19"/>
      <c r="CJ1472" s="19"/>
    </row>
    <row r="1473" spans="80:88" x14ac:dyDescent="0.35">
      <c r="CB1473" s="2"/>
      <c r="CC1473" s="3"/>
      <c r="CD1473" s="4"/>
      <c r="CE1473" s="18"/>
      <c r="CF1473" s="18"/>
      <c r="CG1473" s="19"/>
      <c r="CH1473" s="19"/>
      <c r="CI1473" s="19"/>
      <c r="CJ1473" s="19"/>
    </row>
    <row r="1474" spans="80:88" x14ac:dyDescent="0.35">
      <c r="CB1474" s="2"/>
      <c r="CC1474" s="3"/>
      <c r="CD1474" s="4"/>
      <c r="CE1474" s="18"/>
      <c r="CF1474" s="18"/>
      <c r="CG1474" s="19"/>
      <c r="CH1474" s="19"/>
      <c r="CI1474" s="19"/>
      <c r="CJ1474" s="19"/>
    </row>
    <row r="1475" spans="80:88" x14ac:dyDescent="0.35">
      <c r="CB1475" s="2"/>
      <c r="CC1475" s="3"/>
      <c r="CD1475" s="4"/>
      <c r="CE1475" s="18"/>
      <c r="CF1475" s="18"/>
      <c r="CG1475" s="19"/>
      <c r="CH1475" s="19"/>
      <c r="CI1475" s="19"/>
      <c r="CJ1475" s="19"/>
    </row>
    <row r="1476" spans="80:88" x14ac:dyDescent="0.35">
      <c r="CB1476" s="2"/>
      <c r="CC1476" s="3"/>
      <c r="CD1476" s="4"/>
      <c r="CE1476" s="18"/>
      <c r="CF1476" s="18"/>
      <c r="CG1476" s="19"/>
      <c r="CH1476" s="19"/>
      <c r="CI1476" s="19"/>
      <c r="CJ1476" s="19"/>
    </row>
    <row r="1477" spans="80:88" x14ac:dyDescent="0.35">
      <c r="CB1477" s="2"/>
      <c r="CC1477" s="3"/>
      <c r="CD1477" s="4"/>
      <c r="CE1477" s="18"/>
      <c r="CF1477" s="18"/>
      <c r="CG1477" s="19"/>
      <c r="CH1477" s="19"/>
      <c r="CI1477" s="19"/>
      <c r="CJ1477" s="19"/>
    </row>
    <row r="1478" spans="80:88" x14ac:dyDescent="0.35">
      <c r="CB1478" s="2"/>
      <c r="CC1478" s="3"/>
      <c r="CD1478" s="4"/>
      <c r="CE1478" s="18"/>
      <c r="CF1478" s="18"/>
      <c r="CG1478" s="19"/>
      <c r="CH1478" s="19"/>
      <c r="CI1478" s="19"/>
      <c r="CJ1478" s="19"/>
    </row>
    <row r="1479" spans="80:88" x14ac:dyDescent="0.35">
      <c r="CB1479" s="2"/>
      <c r="CC1479" s="3"/>
      <c r="CD1479" s="4"/>
      <c r="CE1479" s="18"/>
      <c r="CF1479" s="18"/>
      <c r="CG1479" s="19"/>
      <c r="CH1479" s="19"/>
      <c r="CI1479" s="19"/>
      <c r="CJ1479" s="19"/>
    </row>
    <row r="1480" spans="80:88" x14ac:dyDescent="0.35">
      <c r="CB1480" s="2"/>
      <c r="CC1480" s="3"/>
      <c r="CD1480" s="4"/>
      <c r="CE1480" s="18"/>
      <c r="CF1480" s="18"/>
      <c r="CG1480" s="19"/>
      <c r="CH1480" s="19"/>
      <c r="CI1480" s="19"/>
      <c r="CJ1480" s="19"/>
    </row>
    <row r="1481" spans="80:88" x14ac:dyDescent="0.35">
      <c r="CB1481" s="2"/>
      <c r="CC1481" s="3"/>
      <c r="CD1481" s="4"/>
      <c r="CE1481" s="18"/>
      <c r="CF1481" s="18"/>
      <c r="CG1481" s="19"/>
      <c r="CH1481" s="19"/>
      <c r="CI1481" s="19"/>
      <c r="CJ1481" s="19"/>
    </row>
    <row r="1482" spans="80:88" x14ac:dyDescent="0.35">
      <c r="CB1482" s="2"/>
      <c r="CC1482" s="3"/>
      <c r="CD1482" s="4"/>
      <c r="CE1482" s="18"/>
      <c r="CF1482" s="18"/>
      <c r="CG1482" s="19"/>
      <c r="CH1482" s="19"/>
      <c r="CI1482" s="19"/>
      <c r="CJ1482" s="19"/>
    </row>
    <row r="1483" spans="80:88" x14ac:dyDescent="0.35">
      <c r="CB1483" s="2"/>
      <c r="CC1483" s="3"/>
      <c r="CD1483" s="4"/>
      <c r="CE1483" s="18"/>
      <c r="CF1483" s="18"/>
      <c r="CG1483" s="19"/>
      <c r="CH1483" s="19"/>
      <c r="CI1483" s="19"/>
      <c r="CJ1483" s="19"/>
    </row>
    <row r="1484" spans="80:88" x14ac:dyDescent="0.35">
      <c r="CB1484" s="2"/>
      <c r="CC1484" s="3"/>
      <c r="CD1484" s="4"/>
      <c r="CE1484" s="18"/>
      <c r="CF1484" s="18"/>
      <c r="CG1484" s="19"/>
      <c r="CH1484" s="19"/>
      <c r="CI1484" s="19"/>
      <c r="CJ1484" s="19"/>
    </row>
    <row r="1485" spans="80:88" x14ac:dyDescent="0.35">
      <c r="CB1485" s="2"/>
      <c r="CC1485" s="3"/>
      <c r="CD1485" s="4"/>
      <c r="CE1485" s="18"/>
      <c r="CF1485" s="18"/>
      <c r="CG1485" s="19"/>
      <c r="CH1485" s="19"/>
      <c r="CI1485" s="19"/>
      <c r="CJ1485" s="19"/>
    </row>
    <row r="1486" spans="80:88" x14ac:dyDescent="0.35">
      <c r="CB1486" s="2"/>
      <c r="CC1486" s="3"/>
      <c r="CD1486" s="4"/>
      <c r="CE1486" s="18"/>
      <c r="CF1486" s="18"/>
      <c r="CG1486" s="19"/>
      <c r="CH1486" s="19"/>
      <c r="CI1486" s="19"/>
      <c r="CJ1486" s="19"/>
    </row>
    <row r="1487" spans="80:88" x14ac:dyDescent="0.35">
      <c r="CB1487" s="2"/>
      <c r="CC1487" s="3"/>
      <c r="CD1487" s="4"/>
      <c r="CE1487" s="18"/>
      <c r="CF1487" s="18"/>
      <c r="CG1487" s="19"/>
      <c r="CH1487" s="19"/>
      <c r="CI1487" s="19"/>
      <c r="CJ1487" s="19"/>
    </row>
    <row r="1488" spans="80:88" x14ac:dyDescent="0.35">
      <c r="CB1488" s="2"/>
      <c r="CC1488" s="3"/>
      <c r="CD1488" s="4"/>
      <c r="CE1488" s="18"/>
      <c r="CF1488" s="18"/>
      <c r="CG1488" s="19"/>
      <c r="CH1488" s="19"/>
      <c r="CI1488" s="19"/>
      <c r="CJ1488" s="19"/>
    </row>
    <row r="1489" spans="80:88" x14ac:dyDescent="0.35">
      <c r="CB1489" s="2"/>
      <c r="CC1489" s="3"/>
      <c r="CD1489" s="4"/>
      <c r="CE1489" s="18"/>
      <c r="CF1489" s="18"/>
      <c r="CG1489" s="19"/>
      <c r="CH1489" s="19"/>
      <c r="CI1489" s="19"/>
      <c r="CJ1489" s="19"/>
    </row>
    <row r="1490" spans="80:88" x14ac:dyDescent="0.35">
      <c r="CB1490" s="2"/>
      <c r="CC1490" s="3"/>
      <c r="CD1490" s="4"/>
      <c r="CE1490" s="18"/>
      <c r="CF1490" s="18"/>
      <c r="CG1490" s="19"/>
      <c r="CH1490" s="19"/>
      <c r="CI1490" s="19"/>
      <c r="CJ1490" s="19"/>
    </row>
    <row r="1491" spans="80:88" x14ac:dyDescent="0.35">
      <c r="CB1491" s="2"/>
      <c r="CC1491" s="3"/>
      <c r="CD1491" s="4"/>
      <c r="CE1491" s="18"/>
      <c r="CF1491" s="18"/>
      <c r="CG1491" s="19"/>
      <c r="CH1491" s="19"/>
      <c r="CI1491" s="19"/>
      <c r="CJ1491" s="19"/>
    </row>
    <row r="1492" spans="80:88" x14ac:dyDescent="0.35">
      <c r="CB1492" s="2"/>
      <c r="CC1492" s="3"/>
      <c r="CD1492" s="4"/>
      <c r="CE1492" s="18"/>
      <c r="CF1492" s="18"/>
      <c r="CG1492" s="19"/>
      <c r="CH1492" s="19"/>
      <c r="CI1492" s="19"/>
      <c r="CJ1492" s="19"/>
    </row>
    <row r="1493" spans="80:88" x14ac:dyDescent="0.35">
      <c r="CB1493" s="2"/>
      <c r="CC1493" s="3"/>
      <c r="CD1493" s="4"/>
      <c r="CE1493" s="18"/>
      <c r="CF1493" s="18"/>
      <c r="CG1493" s="19"/>
      <c r="CH1493" s="19"/>
      <c r="CI1493" s="19"/>
      <c r="CJ1493" s="19"/>
    </row>
    <row r="1494" spans="80:88" x14ac:dyDescent="0.35">
      <c r="CB1494" s="2"/>
      <c r="CC1494" s="3"/>
      <c r="CD1494" s="4"/>
      <c r="CE1494" s="18"/>
      <c r="CF1494" s="18"/>
      <c r="CG1494" s="19"/>
      <c r="CH1494" s="19"/>
      <c r="CI1494" s="19"/>
      <c r="CJ1494" s="19"/>
    </row>
    <row r="1495" spans="80:88" x14ac:dyDescent="0.35">
      <c r="CB1495" s="2"/>
      <c r="CC1495" s="3"/>
      <c r="CD1495" s="4"/>
      <c r="CE1495" s="18"/>
      <c r="CF1495" s="18"/>
      <c r="CG1495" s="19"/>
      <c r="CH1495" s="19"/>
      <c r="CI1495" s="19"/>
      <c r="CJ1495" s="19"/>
    </row>
    <row r="1496" spans="80:88" x14ac:dyDescent="0.35">
      <c r="CB1496" s="2"/>
      <c r="CC1496" s="3"/>
      <c r="CD1496" s="4"/>
      <c r="CE1496" s="18"/>
      <c r="CF1496" s="18"/>
      <c r="CG1496" s="19"/>
      <c r="CH1496" s="19"/>
      <c r="CI1496" s="19"/>
      <c r="CJ1496" s="19"/>
    </row>
    <row r="1497" spans="80:88" x14ac:dyDescent="0.35">
      <c r="CB1497" s="2"/>
      <c r="CC1497" s="3"/>
      <c r="CD1497" s="4"/>
      <c r="CE1497" s="18"/>
      <c r="CF1497" s="18"/>
      <c r="CG1497" s="19"/>
      <c r="CH1497" s="19"/>
      <c r="CI1497" s="19"/>
      <c r="CJ1497" s="19"/>
    </row>
    <row r="1498" spans="80:88" x14ac:dyDescent="0.35">
      <c r="CB1498" s="2"/>
      <c r="CC1498" s="3"/>
      <c r="CD1498" s="4"/>
      <c r="CE1498" s="18"/>
      <c r="CF1498" s="18"/>
      <c r="CG1498" s="19"/>
      <c r="CH1498" s="19"/>
      <c r="CI1498" s="19"/>
      <c r="CJ1498" s="19"/>
    </row>
    <row r="1499" spans="80:88" x14ac:dyDescent="0.35">
      <c r="CB1499" s="2"/>
      <c r="CC1499" s="3"/>
      <c r="CD1499" s="4"/>
      <c r="CE1499" s="18"/>
      <c r="CF1499" s="18"/>
      <c r="CG1499" s="19"/>
      <c r="CH1499" s="19"/>
      <c r="CI1499" s="19"/>
      <c r="CJ1499" s="19"/>
    </row>
    <row r="1500" spans="80:88" x14ac:dyDescent="0.35">
      <c r="CB1500" s="2"/>
      <c r="CC1500" s="3"/>
      <c r="CD1500" s="4"/>
      <c r="CE1500" s="18"/>
      <c r="CF1500" s="18"/>
      <c r="CG1500" s="19"/>
      <c r="CH1500" s="19"/>
      <c r="CI1500" s="19"/>
      <c r="CJ1500" s="19"/>
    </row>
    <row r="1501" spans="80:88" x14ac:dyDescent="0.35">
      <c r="CB1501" s="2"/>
      <c r="CC1501" s="3"/>
      <c r="CD1501" s="4"/>
      <c r="CE1501" s="18"/>
      <c r="CF1501" s="18"/>
      <c r="CG1501" s="19"/>
      <c r="CH1501" s="19"/>
      <c r="CI1501" s="19"/>
      <c r="CJ1501" s="19"/>
    </row>
    <row r="1502" spans="80:88" x14ac:dyDescent="0.35">
      <c r="CB1502" s="2"/>
      <c r="CC1502" s="3"/>
      <c r="CD1502" s="4"/>
      <c r="CE1502" s="18"/>
      <c r="CF1502" s="18"/>
      <c r="CG1502" s="19"/>
      <c r="CH1502" s="19"/>
      <c r="CI1502" s="19"/>
      <c r="CJ1502" s="19"/>
    </row>
    <row r="1503" spans="80:88" x14ac:dyDescent="0.35">
      <c r="CB1503" s="2"/>
      <c r="CC1503" s="3"/>
      <c r="CD1503" s="4"/>
      <c r="CE1503" s="18"/>
      <c r="CF1503" s="18"/>
      <c r="CG1503" s="19"/>
      <c r="CH1503" s="19"/>
      <c r="CI1503" s="19"/>
      <c r="CJ1503" s="19"/>
    </row>
    <row r="1504" spans="80:88" x14ac:dyDescent="0.35">
      <c r="CB1504" s="2"/>
      <c r="CC1504" s="3"/>
      <c r="CD1504" s="4"/>
      <c r="CE1504" s="18"/>
      <c r="CF1504" s="18"/>
      <c r="CG1504" s="19"/>
      <c r="CH1504" s="19"/>
      <c r="CI1504" s="19"/>
      <c r="CJ1504" s="19"/>
    </row>
    <row r="1505" spans="80:88" x14ac:dyDescent="0.35">
      <c r="CB1505" s="2"/>
      <c r="CC1505" s="3"/>
      <c r="CD1505" s="4"/>
      <c r="CE1505" s="18"/>
      <c r="CF1505" s="18"/>
      <c r="CG1505" s="19"/>
      <c r="CH1505" s="19"/>
      <c r="CI1505" s="19"/>
      <c r="CJ1505" s="19"/>
    </row>
    <row r="1506" spans="80:88" x14ac:dyDescent="0.35">
      <c r="CB1506" s="2"/>
      <c r="CC1506" s="3"/>
      <c r="CD1506" s="4"/>
      <c r="CE1506" s="18"/>
      <c r="CF1506" s="18"/>
      <c r="CG1506" s="19"/>
      <c r="CH1506" s="19"/>
      <c r="CI1506" s="19"/>
      <c r="CJ1506" s="19"/>
    </row>
    <row r="1507" spans="80:88" x14ac:dyDescent="0.35">
      <c r="CB1507" s="2"/>
      <c r="CC1507" s="3"/>
      <c r="CD1507" s="4"/>
      <c r="CE1507" s="18"/>
      <c r="CF1507" s="18"/>
      <c r="CG1507" s="19"/>
      <c r="CH1507" s="19"/>
      <c r="CI1507" s="19"/>
      <c r="CJ1507" s="19"/>
    </row>
    <row r="1508" spans="80:88" x14ac:dyDescent="0.35">
      <c r="CB1508" s="2"/>
      <c r="CC1508" s="3"/>
      <c r="CD1508" s="4"/>
      <c r="CE1508" s="18"/>
      <c r="CF1508" s="18"/>
      <c r="CG1508" s="19"/>
      <c r="CH1508" s="19"/>
      <c r="CI1508" s="19"/>
      <c r="CJ1508" s="19"/>
    </row>
    <row r="1509" spans="80:88" x14ac:dyDescent="0.35">
      <c r="CB1509" s="2"/>
      <c r="CC1509" s="3"/>
      <c r="CD1509" s="4"/>
      <c r="CE1509" s="18"/>
      <c r="CF1509" s="18"/>
      <c r="CG1509" s="19"/>
      <c r="CH1509" s="19"/>
      <c r="CI1509" s="19"/>
      <c r="CJ1509" s="19"/>
    </row>
    <row r="1510" spans="80:88" x14ac:dyDescent="0.35">
      <c r="CB1510" s="2"/>
      <c r="CC1510" s="3"/>
      <c r="CD1510" s="4"/>
      <c r="CE1510" s="18"/>
      <c r="CF1510" s="18"/>
      <c r="CG1510" s="19"/>
      <c r="CH1510" s="19"/>
      <c r="CI1510" s="19"/>
      <c r="CJ1510" s="19"/>
    </row>
    <row r="1511" spans="80:88" x14ac:dyDescent="0.35">
      <c r="CB1511" s="2"/>
      <c r="CC1511" s="3"/>
      <c r="CD1511" s="4"/>
      <c r="CE1511" s="18"/>
      <c r="CF1511" s="18"/>
      <c r="CG1511" s="19"/>
      <c r="CH1511" s="19"/>
      <c r="CI1511" s="19"/>
      <c r="CJ1511" s="19"/>
    </row>
    <row r="1512" spans="80:88" x14ac:dyDescent="0.35">
      <c r="CB1512" s="2"/>
      <c r="CC1512" s="3"/>
      <c r="CD1512" s="4"/>
      <c r="CE1512" s="18"/>
      <c r="CF1512" s="18"/>
      <c r="CG1512" s="19"/>
      <c r="CH1512" s="19"/>
      <c r="CI1512" s="19"/>
      <c r="CJ1512" s="19"/>
    </row>
    <row r="1513" spans="80:88" x14ac:dyDescent="0.35">
      <c r="CB1513" s="2"/>
      <c r="CC1513" s="3"/>
      <c r="CD1513" s="4"/>
      <c r="CE1513" s="18"/>
      <c r="CF1513" s="18"/>
      <c r="CG1513" s="19"/>
      <c r="CH1513" s="19"/>
      <c r="CI1513" s="19"/>
      <c r="CJ1513" s="19"/>
    </row>
    <row r="1514" spans="80:88" x14ac:dyDescent="0.35">
      <c r="CB1514" s="2"/>
      <c r="CC1514" s="3"/>
      <c r="CD1514" s="4"/>
      <c r="CE1514" s="18"/>
      <c r="CF1514" s="18"/>
      <c r="CG1514" s="19"/>
      <c r="CH1514" s="19"/>
      <c r="CI1514" s="19"/>
      <c r="CJ1514" s="19"/>
    </row>
    <row r="1515" spans="80:88" x14ac:dyDescent="0.35">
      <c r="CB1515" s="2"/>
      <c r="CC1515" s="3"/>
      <c r="CD1515" s="4"/>
      <c r="CE1515" s="18"/>
      <c r="CF1515" s="18"/>
      <c r="CG1515" s="19"/>
      <c r="CH1515" s="19"/>
      <c r="CI1515" s="19"/>
      <c r="CJ1515" s="19"/>
    </row>
    <row r="1516" spans="80:88" x14ac:dyDescent="0.35">
      <c r="CB1516" s="2"/>
      <c r="CC1516" s="3"/>
      <c r="CD1516" s="4"/>
      <c r="CE1516" s="18"/>
      <c r="CF1516" s="18"/>
      <c r="CG1516" s="19"/>
      <c r="CH1516" s="19"/>
      <c r="CI1516" s="19"/>
      <c r="CJ1516" s="19"/>
    </row>
    <row r="1517" spans="80:88" x14ac:dyDescent="0.35">
      <c r="CB1517" s="2"/>
      <c r="CC1517" s="3"/>
      <c r="CD1517" s="4"/>
      <c r="CE1517" s="18"/>
      <c r="CF1517" s="18"/>
      <c r="CG1517" s="19"/>
      <c r="CH1517" s="19"/>
      <c r="CI1517" s="19"/>
      <c r="CJ1517" s="19"/>
    </row>
    <row r="1518" spans="80:88" x14ac:dyDescent="0.35">
      <c r="CB1518" s="2"/>
      <c r="CC1518" s="3"/>
      <c r="CD1518" s="4"/>
      <c r="CE1518" s="18"/>
      <c r="CF1518" s="18"/>
      <c r="CG1518" s="19"/>
      <c r="CH1518" s="19"/>
      <c r="CI1518" s="19"/>
      <c r="CJ1518" s="19"/>
    </row>
    <row r="1519" spans="80:88" x14ac:dyDescent="0.35">
      <c r="CB1519" s="2"/>
      <c r="CC1519" s="3"/>
      <c r="CD1519" s="4"/>
      <c r="CE1519" s="18"/>
      <c r="CF1519" s="18"/>
      <c r="CG1519" s="19"/>
      <c r="CH1519" s="19"/>
      <c r="CI1519" s="19"/>
      <c r="CJ1519" s="19"/>
    </row>
    <row r="1520" spans="80:88" x14ac:dyDescent="0.35">
      <c r="CB1520" s="2"/>
      <c r="CC1520" s="3"/>
      <c r="CD1520" s="4"/>
      <c r="CE1520" s="18"/>
      <c r="CF1520" s="18"/>
      <c r="CG1520" s="19"/>
      <c r="CH1520" s="19"/>
      <c r="CI1520" s="19"/>
      <c r="CJ1520" s="19"/>
    </row>
    <row r="1521" spans="80:88" x14ac:dyDescent="0.35">
      <c r="CB1521" s="2"/>
      <c r="CC1521" s="3"/>
      <c r="CD1521" s="4"/>
      <c r="CE1521" s="18"/>
      <c r="CF1521" s="18"/>
      <c r="CG1521" s="19"/>
      <c r="CH1521" s="19"/>
      <c r="CI1521" s="19"/>
      <c r="CJ1521" s="19"/>
    </row>
    <row r="1522" spans="80:88" x14ac:dyDescent="0.35">
      <c r="CB1522" s="2"/>
      <c r="CC1522" s="3"/>
      <c r="CD1522" s="4"/>
      <c r="CE1522" s="18"/>
      <c r="CF1522" s="18"/>
      <c r="CG1522" s="19"/>
      <c r="CH1522" s="19"/>
      <c r="CI1522" s="19"/>
      <c r="CJ1522" s="19"/>
    </row>
    <row r="1523" spans="80:88" x14ac:dyDescent="0.35">
      <c r="CB1523" s="2"/>
      <c r="CC1523" s="3"/>
      <c r="CD1523" s="4"/>
      <c r="CE1523" s="18"/>
      <c r="CF1523" s="18"/>
      <c r="CG1523" s="19"/>
      <c r="CH1523" s="19"/>
      <c r="CI1523" s="19"/>
      <c r="CJ1523" s="19"/>
    </row>
    <row r="1524" spans="80:88" x14ac:dyDescent="0.35">
      <c r="CB1524" s="2"/>
      <c r="CC1524" s="3"/>
      <c r="CD1524" s="4"/>
      <c r="CE1524" s="18"/>
      <c r="CF1524" s="18"/>
      <c r="CG1524" s="19"/>
      <c r="CH1524" s="19"/>
      <c r="CI1524" s="19"/>
      <c r="CJ1524" s="19"/>
    </row>
    <row r="1525" spans="80:88" x14ac:dyDescent="0.35">
      <c r="CB1525" s="2"/>
      <c r="CC1525" s="3"/>
      <c r="CD1525" s="4"/>
      <c r="CE1525" s="18"/>
      <c r="CF1525" s="18"/>
      <c r="CG1525" s="19"/>
      <c r="CH1525" s="19"/>
      <c r="CI1525" s="19"/>
      <c r="CJ1525" s="19"/>
    </row>
    <row r="1526" spans="80:88" x14ac:dyDescent="0.35">
      <c r="CB1526" s="2"/>
      <c r="CC1526" s="3"/>
      <c r="CD1526" s="4"/>
      <c r="CE1526" s="18"/>
      <c r="CF1526" s="18"/>
      <c r="CG1526" s="19"/>
      <c r="CH1526" s="19"/>
      <c r="CI1526" s="19"/>
      <c r="CJ1526" s="19"/>
    </row>
    <row r="1527" spans="80:88" x14ac:dyDescent="0.35">
      <c r="CB1527" s="2"/>
      <c r="CC1527" s="3"/>
      <c r="CD1527" s="4"/>
      <c r="CE1527" s="18"/>
      <c r="CF1527" s="18"/>
      <c r="CG1527" s="19"/>
      <c r="CH1527" s="19"/>
      <c r="CI1527" s="19"/>
      <c r="CJ1527" s="19"/>
    </row>
    <row r="1528" spans="80:88" x14ac:dyDescent="0.35">
      <c r="CB1528" s="2"/>
      <c r="CC1528" s="3"/>
      <c r="CD1528" s="4"/>
      <c r="CE1528" s="18"/>
      <c r="CF1528" s="18"/>
      <c r="CG1528" s="19"/>
      <c r="CH1528" s="19"/>
      <c r="CI1528" s="19"/>
      <c r="CJ1528" s="19"/>
    </row>
    <row r="1529" spans="80:88" x14ac:dyDescent="0.35">
      <c r="CB1529" s="2"/>
      <c r="CC1529" s="3"/>
      <c r="CD1529" s="4"/>
      <c r="CE1529" s="18"/>
      <c r="CF1529" s="18"/>
      <c r="CG1529" s="19"/>
      <c r="CH1529" s="19"/>
      <c r="CI1529" s="19"/>
      <c r="CJ1529" s="19"/>
    </row>
    <row r="1530" spans="80:88" x14ac:dyDescent="0.35">
      <c r="CB1530" s="2"/>
      <c r="CC1530" s="3"/>
      <c r="CD1530" s="4"/>
      <c r="CE1530" s="18"/>
      <c r="CF1530" s="18"/>
      <c r="CG1530" s="19"/>
      <c r="CH1530" s="19"/>
      <c r="CI1530" s="19"/>
      <c r="CJ1530" s="19"/>
    </row>
    <row r="1531" spans="80:88" x14ac:dyDescent="0.35">
      <c r="CB1531" s="2"/>
      <c r="CC1531" s="3"/>
      <c r="CD1531" s="4"/>
      <c r="CE1531" s="18"/>
      <c r="CF1531" s="18"/>
      <c r="CG1531" s="19"/>
      <c r="CH1531" s="19"/>
      <c r="CI1531" s="19"/>
      <c r="CJ1531" s="19"/>
    </row>
    <row r="1532" spans="80:88" x14ac:dyDescent="0.35">
      <c r="CB1532" s="2"/>
      <c r="CC1532" s="3"/>
      <c r="CD1532" s="4"/>
      <c r="CE1532" s="18"/>
      <c r="CF1532" s="18"/>
      <c r="CG1532" s="19"/>
      <c r="CH1532" s="19"/>
      <c r="CI1532" s="19"/>
      <c r="CJ1532" s="19"/>
    </row>
    <row r="1533" spans="80:88" x14ac:dyDescent="0.35">
      <c r="CB1533" s="2"/>
      <c r="CC1533" s="3"/>
      <c r="CD1533" s="4"/>
      <c r="CE1533" s="18"/>
      <c r="CF1533" s="18"/>
      <c r="CG1533" s="19"/>
      <c r="CH1533" s="19"/>
      <c r="CI1533" s="19"/>
      <c r="CJ1533" s="19"/>
    </row>
    <row r="1534" spans="80:88" x14ac:dyDescent="0.35">
      <c r="CB1534" s="2"/>
      <c r="CC1534" s="3"/>
      <c r="CD1534" s="4"/>
      <c r="CE1534" s="18"/>
      <c r="CF1534" s="18"/>
      <c r="CG1534" s="19"/>
      <c r="CH1534" s="19"/>
      <c r="CI1534" s="19"/>
      <c r="CJ1534" s="19"/>
    </row>
    <row r="1535" spans="80:88" x14ac:dyDescent="0.35">
      <c r="CB1535" s="2"/>
      <c r="CC1535" s="3"/>
      <c r="CD1535" s="4"/>
      <c r="CE1535" s="18"/>
      <c r="CF1535" s="18"/>
      <c r="CG1535" s="19"/>
      <c r="CH1535" s="19"/>
      <c r="CI1535" s="19"/>
      <c r="CJ1535" s="19"/>
    </row>
    <row r="1536" spans="80:88" x14ac:dyDescent="0.35">
      <c r="CB1536" s="2"/>
      <c r="CC1536" s="3"/>
      <c r="CD1536" s="4"/>
      <c r="CE1536" s="18"/>
      <c r="CF1536" s="18"/>
      <c r="CG1536" s="19"/>
      <c r="CH1536" s="19"/>
      <c r="CI1536" s="19"/>
      <c r="CJ1536" s="19"/>
    </row>
    <row r="1537" spans="80:88" x14ac:dyDescent="0.35">
      <c r="CB1537" s="2"/>
      <c r="CC1537" s="3"/>
      <c r="CD1537" s="4"/>
      <c r="CE1537" s="18"/>
      <c r="CF1537" s="18"/>
      <c r="CG1537" s="19"/>
      <c r="CH1537" s="19"/>
      <c r="CI1537" s="19"/>
      <c r="CJ1537" s="19"/>
    </row>
    <row r="1538" spans="80:88" x14ac:dyDescent="0.35">
      <c r="CB1538" s="2"/>
      <c r="CC1538" s="3"/>
      <c r="CD1538" s="4"/>
      <c r="CE1538" s="18"/>
      <c r="CF1538" s="18"/>
      <c r="CG1538" s="19"/>
      <c r="CH1538" s="19"/>
      <c r="CI1538" s="19"/>
      <c r="CJ1538" s="19"/>
    </row>
    <row r="1539" spans="80:88" x14ac:dyDescent="0.35">
      <c r="CB1539" s="2"/>
      <c r="CC1539" s="3"/>
      <c r="CD1539" s="4"/>
      <c r="CE1539" s="18"/>
      <c r="CF1539" s="18"/>
      <c r="CG1539" s="19"/>
      <c r="CH1539" s="19"/>
      <c r="CI1539" s="19"/>
      <c r="CJ1539" s="19"/>
    </row>
    <row r="1540" spans="80:88" x14ac:dyDescent="0.35">
      <c r="CB1540" s="2"/>
      <c r="CC1540" s="3"/>
      <c r="CD1540" s="4"/>
      <c r="CE1540" s="18"/>
      <c r="CF1540" s="18"/>
      <c r="CG1540" s="19"/>
      <c r="CH1540" s="19"/>
      <c r="CI1540" s="19"/>
      <c r="CJ1540" s="19"/>
    </row>
    <row r="1541" spans="80:88" x14ac:dyDescent="0.35">
      <c r="CB1541" s="2"/>
      <c r="CC1541" s="3"/>
      <c r="CD1541" s="4"/>
      <c r="CE1541" s="18"/>
      <c r="CF1541" s="18"/>
      <c r="CG1541" s="19"/>
      <c r="CH1541" s="19"/>
      <c r="CI1541" s="19"/>
      <c r="CJ1541" s="19"/>
    </row>
    <row r="1542" spans="80:88" x14ac:dyDescent="0.35">
      <c r="CB1542" s="2"/>
      <c r="CC1542" s="3"/>
      <c r="CD1542" s="4"/>
      <c r="CE1542" s="18"/>
      <c r="CF1542" s="18"/>
      <c r="CG1542" s="19"/>
      <c r="CH1542" s="19"/>
      <c r="CI1542" s="19"/>
      <c r="CJ1542" s="19"/>
    </row>
    <row r="1543" spans="80:88" x14ac:dyDescent="0.35">
      <c r="CB1543" s="2"/>
      <c r="CC1543" s="3"/>
      <c r="CD1543" s="4"/>
      <c r="CE1543" s="18"/>
      <c r="CF1543" s="18"/>
      <c r="CG1543" s="19"/>
      <c r="CH1543" s="19"/>
      <c r="CI1543" s="19"/>
      <c r="CJ1543" s="19"/>
    </row>
    <row r="1544" spans="80:88" x14ac:dyDescent="0.35">
      <c r="CB1544" s="2"/>
      <c r="CC1544" s="3"/>
      <c r="CD1544" s="4"/>
      <c r="CE1544" s="18"/>
      <c r="CF1544" s="18"/>
      <c r="CG1544" s="19"/>
      <c r="CH1544" s="19"/>
      <c r="CI1544" s="19"/>
      <c r="CJ1544" s="19"/>
    </row>
    <row r="1545" spans="80:88" x14ac:dyDescent="0.35">
      <c r="CB1545" s="2"/>
      <c r="CC1545" s="3"/>
      <c r="CD1545" s="4"/>
      <c r="CE1545" s="18"/>
      <c r="CF1545" s="18"/>
      <c r="CG1545" s="19"/>
      <c r="CH1545" s="19"/>
      <c r="CI1545" s="19"/>
      <c r="CJ1545" s="19"/>
    </row>
    <row r="1546" spans="80:88" x14ac:dyDescent="0.35">
      <c r="CB1546" s="2"/>
      <c r="CC1546" s="3"/>
      <c r="CD1546" s="4"/>
      <c r="CE1546" s="18"/>
      <c r="CF1546" s="18"/>
      <c r="CG1546" s="19"/>
      <c r="CH1546" s="19"/>
      <c r="CI1546" s="19"/>
      <c r="CJ1546" s="19"/>
    </row>
    <row r="1547" spans="80:88" x14ac:dyDescent="0.35">
      <c r="CB1547" s="2"/>
      <c r="CC1547" s="3"/>
      <c r="CD1547" s="4"/>
      <c r="CE1547" s="18"/>
      <c r="CF1547" s="18"/>
      <c r="CG1547" s="19"/>
      <c r="CH1547" s="19"/>
      <c r="CI1547" s="19"/>
      <c r="CJ1547" s="19"/>
    </row>
    <row r="1548" spans="80:88" x14ac:dyDescent="0.35">
      <c r="CB1548" s="2"/>
      <c r="CC1548" s="3"/>
      <c r="CD1548" s="4"/>
      <c r="CE1548" s="18"/>
      <c r="CF1548" s="18"/>
      <c r="CG1548" s="19"/>
      <c r="CH1548" s="19"/>
      <c r="CI1548" s="19"/>
      <c r="CJ1548" s="19"/>
    </row>
    <row r="1549" spans="80:88" x14ac:dyDescent="0.35">
      <c r="CB1549" s="2"/>
      <c r="CC1549" s="3"/>
      <c r="CD1549" s="4"/>
      <c r="CE1549" s="18"/>
      <c r="CF1549" s="18"/>
      <c r="CG1549" s="19"/>
      <c r="CH1549" s="19"/>
      <c r="CI1549" s="19"/>
      <c r="CJ1549" s="19"/>
    </row>
    <row r="1550" spans="80:88" x14ac:dyDescent="0.35">
      <c r="CB1550" s="2"/>
      <c r="CC1550" s="3"/>
      <c r="CD1550" s="4"/>
      <c r="CE1550" s="18"/>
      <c r="CF1550" s="18"/>
      <c r="CG1550" s="19"/>
      <c r="CH1550" s="19"/>
      <c r="CI1550" s="19"/>
      <c r="CJ1550" s="19"/>
    </row>
    <row r="1551" spans="80:88" x14ac:dyDescent="0.35">
      <c r="CB1551" s="2"/>
      <c r="CC1551" s="3"/>
      <c r="CD1551" s="4"/>
      <c r="CE1551" s="18"/>
      <c r="CF1551" s="18"/>
      <c r="CG1551" s="19"/>
      <c r="CH1551" s="19"/>
      <c r="CI1551" s="19"/>
      <c r="CJ1551" s="19"/>
    </row>
    <row r="1552" spans="80:88" x14ac:dyDescent="0.35">
      <c r="CB1552" s="2"/>
      <c r="CC1552" s="3"/>
      <c r="CD1552" s="4"/>
      <c r="CE1552" s="18"/>
      <c r="CF1552" s="18"/>
      <c r="CG1552" s="19"/>
      <c r="CH1552" s="19"/>
      <c r="CI1552" s="19"/>
      <c r="CJ1552" s="19"/>
    </row>
    <row r="1553" spans="80:88" x14ac:dyDescent="0.35">
      <c r="CB1553" s="2"/>
      <c r="CC1553" s="3"/>
      <c r="CD1553" s="4"/>
      <c r="CE1553" s="18"/>
      <c r="CF1553" s="18"/>
      <c r="CG1553" s="19"/>
      <c r="CH1553" s="19"/>
      <c r="CI1553" s="19"/>
      <c r="CJ1553" s="19"/>
    </row>
    <row r="1554" spans="80:88" x14ac:dyDescent="0.35">
      <c r="CB1554" s="2"/>
      <c r="CC1554" s="3"/>
      <c r="CD1554" s="4"/>
      <c r="CE1554" s="18"/>
      <c r="CF1554" s="18"/>
      <c r="CG1554" s="19"/>
      <c r="CH1554" s="19"/>
      <c r="CI1554" s="19"/>
      <c r="CJ1554" s="19"/>
    </row>
    <row r="1555" spans="80:88" x14ac:dyDescent="0.35">
      <c r="CB1555" s="2"/>
      <c r="CC1555" s="3"/>
      <c r="CD1555" s="4"/>
      <c r="CE1555" s="18"/>
      <c r="CF1555" s="18"/>
      <c r="CG1555" s="19"/>
      <c r="CH1555" s="19"/>
      <c r="CI1555" s="19"/>
      <c r="CJ1555" s="19"/>
    </row>
    <row r="1556" spans="80:88" x14ac:dyDescent="0.35">
      <c r="CB1556" s="2"/>
      <c r="CC1556" s="3"/>
      <c r="CD1556" s="4"/>
      <c r="CE1556" s="18"/>
      <c r="CF1556" s="18"/>
      <c r="CG1556" s="19"/>
      <c r="CH1556" s="19"/>
      <c r="CI1556" s="19"/>
      <c r="CJ1556" s="19"/>
    </row>
    <row r="1557" spans="80:88" x14ac:dyDescent="0.35">
      <c r="CB1557" s="2"/>
      <c r="CC1557" s="3"/>
      <c r="CD1557" s="4"/>
      <c r="CE1557" s="18"/>
      <c r="CF1557" s="18"/>
      <c r="CG1557" s="19"/>
      <c r="CH1557" s="19"/>
      <c r="CI1557" s="19"/>
      <c r="CJ1557" s="19"/>
    </row>
    <row r="1558" spans="80:88" x14ac:dyDescent="0.35">
      <c r="CB1558" s="2"/>
      <c r="CC1558" s="3"/>
      <c r="CD1558" s="4"/>
      <c r="CE1558" s="18"/>
      <c r="CF1558" s="18"/>
      <c r="CG1558" s="19"/>
      <c r="CH1558" s="19"/>
      <c r="CI1558" s="19"/>
      <c r="CJ1558" s="19"/>
    </row>
    <row r="1559" spans="80:88" x14ac:dyDescent="0.35">
      <c r="CB1559" s="2"/>
      <c r="CC1559" s="3"/>
      <c r="CD1559" s="4"/>
      <c r="CE1559" s="18"/>
      <c r="CF1559" s="18"/>
      <c r="CG1559" s="19"/>
      <c r="CH1559" s="19"/>
      <c r="CI1559" s="19"/>
      <c r="CJ1559" s="19"/>
    </row>
    <row r="1560" spans="80:88" x14ac:dyDescent="0.35">
      <c r="CB1560" s="2"/>
      <c r="CC1560" s="3"/>
      <c r="CD1560" s="4"/>
      <c r="CE1560" s="18"/>
      <c r="CF1560" s="18"/>
      <c r="CG1560" s="19"/>
      <c r="CH1560" s="19"/>
      <c r="CI1560" s="19"/>
      <c r="CJ1560" s="19"/>
    </row>
    <row r="1561" spans="80:88" x14ac:dyDescent="0.35">
      <c r="CB1561" s="2"/>
      <c r="CC1561" s="3"/>
      <c r="CD1561" s="4"/>
      <c r="CE1561" s="18"/>
      <c r="CF1561" s="18"/>
      <c r="CG1561" s="19"/>
      <c r="CH1561" s="19"/>
      <c r="CI1561" s="19"/>
      <c r="CJ1561" s="19"/>
    </row>
    <row r="1562" spans="80:88" x14ac:dyDescent="0.35">
      <c r="CB1562" s="2"/>
      <c r="CC1562" s="3"/>
      <c r="CD1562" s="4"/>
      <c r="CE1562" s="18"/>
      <c r="CF1562" s="18"/>
      <c r="CG1562" s="19"/>
      <c r="CH1562" s="19"/>
      <c r="CI1562" s="19"/>
      <c r="CJ1562" s="19"/>
    </row>
    <row r="1563" spans="80:88" x14ac:dyDescent="0.35">
      <c r="CB1563" s="2"/>
      <c r="CC1563" s="3"/>
      <c r="CD1563" s="4"/>
      <c r="CE1563" s="18"/>
      <c r="CF1563" s="18"/>
      <c r="CG1563" s="19"/>
      <c r="CH1563" s="19"/>
      <c r="CI1563" s="19"/>
      <c r="CJ1563" s="19"/>
    </row>
    <row r="1564" spans="80:88" x14ac:dyDescent="0.35">
      <c r="CB1564" s="2"/>
      <c r="CC1564" s="3"/>
      <c r="CD1564" s="4"/>
      <c r="CE1564" s="18"/>
      <c r="CF1564" s="18"/>
      <c r="CG1564" s="19"/>
      <c r="CH1564" s="19"/>
      <c r="CI1564" s="19"/>
      <c r="CJ1564" s="19"/>
    </row>
    <row r="1565" spans="80:88" x14ac:dyDescent="0.35">
      <c r="CB1565" s="2"/>
      <c r="CC1565" s="3"/>
      <c r="CD1565" s="4"/>
      <c r="CE1565" s="18"/>
      <c r="CF1565" s="18"/>
      <c r="CG1565" s="19"/>
      <c r="CH1565" s="19"/>
      <c r="CI1565" s="19"/>
      <c r="CJ1565" s="19"/>
    </row>
    <row r="1566" spans="80:88" x14ac:dyDescent="0.35">
      <c r="CB1566" s="2"/>
      <c r="CC1566" s="3"/>
      <c r="CD1566" s="4"/>
      <c r="CE1566" s="18"/>
      <c r="CF1566" s="18"/>
      <c r="CG1566" s="19"/>
      <c r="CH1566" s="19"/>
      <c r="CI1566" s="19"/>
      <c r="CJ1566" s="19"/>
    </row>
    <row r="1567" spans="80:88" x14ac:dyDescent="0.35">
      <c r="CB1567" s="2"/>
      <c r="CC1567" s="3"/>
      <c r="CD1567" s="4"/>
      <c r="CE1567" s="18"/>
      <c r="CF1567" s="18"/>
      <c r="CG1567" s="19"/>
      <c r="CH1567" s="19"/>
      <c r="CI1567" s="19"/>
      <c r="CJ1567" s="19"/>
    </row>
    <row r="1568" spans="80:88" x14ac:dyDescent="0.35">
      <c r="CB1568" s="2"/>
      <c r="CC1568" s="3"/>
      <c r="CD1568" s="4"/>
      <c r="CE1568" s="18"/>
      <c r="CF1568" s="18"/>
      <c r="CG1568" s="19"/>
      <c r="CH1568" s="19"/>
      <c r="CI1568" s="19"/>
      <c r="CJ1568" s="19"/>
    </row>
    <row r="1569" spans="80:88" x14ac:dyDescent="0.35">
      <c r="CB1569" s="2"/>
      <c r="CC1569" s="3"/>
      <c r="CD1569" s="4"/>
      <c r="CE1569" s="18"/>
      <c r="CF1569" s="18"/>
      <c r="CG1569" s="19"/>
      <c r="CH1569" s="19"/>
      <c r="CI1569" s="19"/>
      <c r="CJ1569" s="19"/>
    </row>
    <row r="1570" spans="80:88" x14ac:dyDescent="0.35">
      <c r="CB1570" s="2"/>
      <c r="CC1570" s="3"/>
      <c r="CD1570" s="4"/>
      <c r="CE1570" s="18"/>
      <c r="CF1570" s="18"/>
      <c r="CG1570" s="19"/>
      <c r="CH1570" s="19"/>
      <c r="CI1570" s="19"/>
      <c r="CJ1570" s="19"/>
    </row>
    <row r="1571" spans="80:88" x14ac:dyDescent="0.35">
      <c r="CB1571" s="2"/>
      <c r="CC1571" s="3"/>
      <c r="CD1571" s="4"/>
      <c r="CE1571" s="18"/>
      <c r="CF1571" s="18"/>
      <c r="CG1571" s="19"/>
      <c r="CH1571" s="19"/>
      <c r="CI1571" s="19"/>
      <c r="CJ1571" s="19"/>
    </row>
    <row r="1572" spans="80:88" x14ac:dyDescent="0.35">
      <c r="CB1572" s="2"/>
      <c r="CC1572" s="3"/>
      <c r="CD1572" s="4"/>
      <c r="CE1572" s="18"/>
      <c r="CF1572" s="18"/>
      <c r="CG1572" s="19"/>
      <c r="CH1572" s="19"/>
      <c r="CI1572" s="19"/>
      <c r="CJ1572" s="19"/>
    </row>
    <row r="1573" spans="80:88" x14ac:dyDescent="0.35">
      <c r="CB1573" s="2"/>
      <c r="CC1573" s="3"/>
      <c r="CD1573" s="4"/>
      <c r="CE1573" s="18"/>
      <c r="CF1573" s="18"/>
      <c r="CG1573" s="19"/>
      <c r="CH1573" s="19"/>
      <c r="CI1573" s="19"/>
      <c r="CJ1573" s="19"/>
    </row>
    <row r="1574" spans="80:88" x14ac:dyDescent="0.35">
      <c r="CB1574" s="2"/>
      <c r="CC1574" s="3"/>
      <c r="CD1574" s="4"/>
      <c r="CE1574" s="18"/>
      <c r="CF1574" s="18"/>
      <c r="CG1574" s="19"/>
      <c r="CH1574" s="19"/>
      <c r="CI1574" s="19"/>
      <c r="CJ1574" s="19"/>
    </row>
    <row r="1575" spans="80:88" x14ac:dyDescent="0.35">
      <c r="CB1575" s="2"/>
      <c r="CC1575" s="3"/>
      <c r="CD1575" s="4"/>
      <c r="CE1575" s="18"/>
      <c r="CF1575" s="18"/>
      <c r="CG1575" s="19"/>
      <c r="CH1575" s="19"/>
      <c r="CI1575" s="19"/>
      <c r="CJ1575" s="19"/>
    </row>
    <row r="1576" spans="80:88" x14ac:dyDescent="0.35">
      <c r="CB1576" s="2"/>
      <c r="CC1576" s="3"/>
      <c r="CD1576" s="4"/>
      <c r="CE1576" s="18"/>
      <c r="CF1576" s="18"/>
      <c r="CG1576" s="19"/>
      <c r="CH1576" s="19"/>
      <c r="CI1576" s="19"/>
      <c r="CJ1576" s="19"/>
    </row>
    <row r="1577" spans="80:88" x14ac:dyDescent="0.35">
      <c r="CB1577" s="2"/>
      <c r="CC1577" s="3"/>
      <c r="CD1577" s="4"/>
      <c r="CE1577" s="18"/>
      <c r="CF1577" s="18"/>
      <c r="CG1577" s="19"/>
      <c r="CH1577" s="19"/>
      <c r="CI1577" s="19"/>
      <c r="CJ1577" s="19"/>
    </row>
    <row r="1578" spans="80:88" x14ac:dyDescent="0.35">
      <c r="CB1578" s="2"/>
      <c r="CC1578" s="3"/>
      <c r="CD1578" s="4"/>
      <c r="CE1578" s="18"/>
      <c r="CF1578" s="18"/>
      <c r="CG1578" s="19"/>
      <c r="CH1578" s="19"/>
      <c r="CI1578" s="19"/>
      <c r="CJ1578" s="19"/>
    </row>
    <row r="1579" spans="80:88" x14ac:dyDescent="0.35">
      <c r="CB1579" s="2"/>
      <c r="CC1579" s="3"/>
      <c r="CD1579" s="4"/>
      <c r="CE1579" s="18"/>
      <c r="CF1579" s="18"/>
      <c r="CG1579" s="19"/>
      <c r="CH1579" s="19"/>
      <c r="CI1579" s="19"/>
      <c r="CJ1579" s="19"/>
    </row>
    <row r="1580" spans="80:88" x14ac:dyDescent="0.35">
      <c r="CB1580" s="2"/>
      <c r="CC1580" s="3"/>
      <c r="CD1580" s="4"/>
      <c r="CE1580" s="18"/>
      <c r="CF1580" s="18"/>
      <c r="CG1580" s="19"/>
      <c r="CH1580" s="19"/>
      <c r="CI1580" s="19"/>
      <c r="CJ1580" s="19"/>
    </row>
    <row r="1581" spans="80:88" x14ac:dyDescent="0.35">
      <c r="CB1581" s="2"/>
      <c r="CC1581" s="3"/>
      <c r="CD1581" s="4"/>
      <c r="CE1581" s="18"/>
      <c r="CF1581" s="18"/>
      <c r="CG1581" s="19"/>
      <c r="CH1581" s="19"/>
      <c r="CI1581" s="19"/>
      <c r="CJ1581" s="19"/>
    </row>
    <row r="1582" spans="80:88" x14ac:dyDescent="0.35">
      <c r="CB1582" s="2"/>
      <c r="CC1582" s="3"/>
      <c r="CD1582" s="4"/>
      <c r="CE1582" s="18"/>
      <c r="CF1582" s="18"/>
      <c r="CG1582" s="19"/>
      <c r="CH1582" s="19"/>
      <c r="CI1582" s="19"/>
      <c r="CJ1582" s="19"/>
    </row>
    <row r="1583" spans="80:88" x14ac:dyDescent="0.35">
      <c r="CB1583" s="2"/>
      <c r="CC1583" s="3"/>
      <c r="CD1583" s="4"/>
      <c r="CE1583" s="18"/>
      <c r="CF1583" s="18"/>
      <c r="CG1583" s="19"/>
      <c r="CH1583" s="19"/>
      <c r="CI1583" s="19"/>
      <c r="CJ1583" s="19"/>
    </row>
    <row r="1584" spans="80:88" x14ac:dyDescent="0.35">
      <c r="CB1584" s="2"/>
      <c r="CC1584" s="3"/>
      <c r="CD1584" s="4"/>
      <c r="CE1584" s="18"/>
      <c r="CF1584" s="18"/>
      <c r="CG1584" s="19"/>
      <c r="CH1584" s="19"/>
      <c r="CI1584" s="19"/>
      <c r="CJ1584" s="19"/>
    </row>
    <row r="1585" spans="80:88" x14ac:dyDescent="0.35">
      <c r="CB1585" s="2"/>
      <c r="CC1585" s="3"/>
      <c r="CD1585" s="4"/>
      <c r="CE1585" s="18"/>
      <c r="CF1585" s="18"/>
      <c r="CG1585" s="19"/>
      <c r="CH1585" s="19"/>
      <c r="CI1585" s="19"/>
      <c r="CJ1585" s="19"/>
    </row>
    <row r="1586" spans="80:88" x14ac:dyDescent="0.35">
      <c r="CB1586" s="2"/>
      <c r="CC1586" s="3"/>
      <c r="CD1586" s="4"/>
      <c r="CE1586" s="18"/>
      <c r="CF1586" s="18"/>
      <c r="CG1586" s="19"/>
      <c r="CH1586" s="19"/>
      <c r="CI1586" s="19"/>
      <c r="CJ1586" s="19"/>
    </row>
    <row r="1587" spans="80:88" x14ac:dyDescent="0.35">
      <c r="CB1587" s="2"/>
      <c r="CC1587" s="3"/>
      <c r="CD1587" s="4"/>
      <c r="CE1587" s="18"/>
      <c r="CF1587" s="18"/>
      <c r="CG1587" s="19"/>
      <c r="CH1587" s="19"/>
      <c r="CI1587" s="19"/>
      <c r="CJ1587" s="19"/>
    </row>
    <row r="1588" spans="80:88" x14ac:dyDescent="0.35">
      <c r="CB1588" s="2"/>
      <c r="CC1588" s="3"/>
      <c r="CD1588" s="4"/>
      <c r="CE1588" s="18"/>
      <c r="CF1588" s="18"/>
      <c r="CG1588" s="19"/>
      <c r="CH1588" s="19"/>
      <c r="CI1588" s="19"/>
      <c r="CJ1588" s="19"/>
    </row>
    <row r="1589" spans="80:88" x14ac:dyDescent="0.35">
      <c r="CB1589" s="2"/>
      <c r="CC1589" s="3"/>
      <c r="CD1589" s="4"/>
      <c r="CE1589" s="18"/>
      <c r="CF1589" s="18"/>
      <c r="CG1589" s="19"/>
      <c r="CH1589" s="19"/>
      <c r="CI1589" s="19"/>
      <c r="CJ1589" s="19"/>
    </row>
    <row r="1590" spans="80:88" x14ac:dyDescent="0.35">
      <c r="CB1590" s="2"/>
      <c r="CC1590" s="3"/>
      <c r="CD1590" s="4"/>
      <c r="CE1590" s="18"/>
      <c r="CF1590" s="18"/>
      <c r="CG1590" s="19"/>
      <c r="CH1590" s="19"/>
      <c r="CI1590" s="19"/>
      <c r="CJ1590" s="19"/>
    </row>
    <row r="1591" spans="80:88" x14ac:dyDescent="0.35">
      <c r="CB1591" s="2"/>
      <c r="CC1591" s="3"/>
      <c r="CD1591" s="4"/>
      <c r="CE1591" s="18"/>
      <c r="CF1591" s="18"/>
      <c r="CG1591" s="19"/>
      <c r="CH1591" s="19"/>
      <c r="CI1591" s="19"/>
      <c r="CJ1591" s="19"/>
    </row>
    <row r="1592" spans="80:88" x14ac:dyDescent="0.35">
      <c r="CB1592" s="2"/>
      <c r="CC1592" s="3"/>
      <c r="CD1592" s="4"/>
      <c r="CE1592" s="18"/>
      <c r="CF1592" s="18"/>
      <c r="CG1592" s="19"/>
      <c r="CH1592" s="19"/>
      <c r="CI1592" s="19"/>
      <c r="CJ1592" s="19"/>
    </row>
    <row r="1593" spans="80:88" x14ac:dyDescent="0.35">
      <c r="CB1593" s="2"/>
      <c r="CC1593" s="3"/>
      <c r="CD1593" s="4"/>
      <c r="CE1593" s="18"/>
      <c r="CF1593" s="18"/>
      <c r="CG1593" s="19"/>
      <c r="CH1593" s="19"/>
      <c r="CI1593" s="19"/>
      <c r="CJ1593" s="19"/>
    </row>
    <row r="1594" spans="80:88" x14ac:dyDescent="0.35">
      <c r="CB1594" s="2"/>
      <c r="CC1594" s="3"/>
      <c r="CD1594" s="4"/>
      <c r="CE1594" s="18"/>
      <c r="CF1594" s="18"/>
      <c r="CG1594" s="19"/>
      <c r="CH1594" s="19"/>
      <c r="CI1594" s="19"/>
      <c r="CJ1594" s="19"/>
    </row>
    <row r="1595" spans="80:88" x14ac:dyDescent="0.35">
      <c r="CB1595" s="2"/>
      <c r="CC1595" s="3"/>
      <c r="CD1595" s="4"/>
      <c r="CE1595" s="18"/>
      <c r="CF1595" s="18"/>
      <c r="CG1595" s="19"/>
      <c r="CH1595" s="19"/>
      <c r="CI1595" s="19"/>
      <c r="CJ1595" s="19"/>
    </row>
    <row r="1596" spans="80:88" x14ac:dyDescent="0.35">
      <c r="CB1596" s="2"/>
      <c r="CC1596" s="3"/>
      <c r="CD1596" s="4"/>
      <c r="CE1596" s="18"/>
      <c r="CF1596" s="18"/>
      <c r="CG1596" s="19"/>
      <c r="CH1596" s="19"/>
      <c r="CI1596" s="19"/>
      <c r="CJ1596" s="19"/>
    </row>
    <row r="1597" spans="80:88" x14ac:dyDescent="0.35">
      <c r="CB1597" s="2"/>
      <c r="CC1597" s="3"/>
      <c r="CD1597" s="4"/>
      <c r="CE1597" s="18"/>
      <c r="CF1597" s="18"/>
      <c r="CG1597" s="19"/>
      <c r="CH1597" s="19"/>
      <c r="CI1597" s="19"/>
      <c r="CJ1597" s="19"/>
    </row>
    <row r="1598" spans="80:88" x14ac:dyDescent="0.35">
      <c r="CB1598" s="2"/>
      <c r="CC1598" s="3"/>
      <c r="CD1598" s="4"/>
      <c r="CE1598" s="18"/>
      <c r="CF1598" s="18"/>
      <c r="CG1598" s="19"/>
      <c r="CH1598" s="19"/>
      <c r="CI1598" s="19"/>
      <c r="CJ1598" s="19"/>
    </row>
    <row r="1599" spans="80:88" x14ac:dyDescent="0.35">
      <c r="CB1599" s="2"/>
      <c r="CC1599" s="3"/>
      <c r="CD1599" s="4"/>
      <c r="CE1599" s="18"/>
      <c r="CF1599" s="18"/>
      <c r="CG1599" s="19"/>
      <c r="CH1599" s="19"/>
      <c r="CI1599" s="19"/>
      <c r="CJ1599" s="19"/>
    </row>
    <row r="1600" spans="80:88" x14ac:dyDescent="0.35">
      <c r="CB1600" s="2"/>
      <c r="CC1600" s="3"/>
      <c r="CD1600" s="4"/>
      <c r="CE1600" s="18"/>
      <c r="CF1600" s="18"/>
      <c r="CG1600" s="19"/>
      <c r="CH1600" s="19"/>
      <c r="CI1600" s="19"/>
      <c r="CJ1600" s="19"/>
    </row>
    <row r="1601" spans="80:88" x14ac:dyDescent="0.35">
      <c r="CB1601" s="2"/>
      <c r="CC1601" s="3"/>
      <c r="CD1601" s="4"/>
      <c r="CE1601" s="18"/>
      <c r="CF1601" s="18"/>
      <c r="CG1601" s="19"/>
      <c r="CH1601" s="19"/>
      <c r="CI1601" s="19"/>
      <c r="CJ1601" s="19"/>
    </row>
    <row r="1602" spans="80:88" x14ac:dyDescent="0.35">
      <c r="CB1602" s="2"/>
      <c r="CC1602" s="3"/>
      <c r="CD1602" s="4"/>
      <c r="CE1602" s="18"/>
      <c r="CF1602" s="18"/>
      <c r="CG1602" s="19"/>
      <c r="CH1602" s="19"/>
      <c r="CI1602" s="19"/>
      <c r="CJ1602" s="19"/>
    </row>
    <row r="1603" spans="80:88" x14ac:dyDescent="0.35">
      <c r="CB1603" s="2"/>
      <c r="CC1603" s="3"/>
      <c r="CD1603" s="4"/>
      <c r="CE1603" s="18"/>
      <c r="CF1603" s="18"/>
      <c r="CG1603" s="19"/>
      <c r="CH1603" s="19"/>
      <c r="CI1603" s="19"/>
      <c r="CJ1603" s="19"/>
    </row>
    <row r="1604" spans="80:88" x14ac:dyDescent="0.35">
      <c r="CB1604" s="2"/>
      <c r="CC1604" s="3"/>
      <c r="CD1604" s="4"/>
      <c r="CE1604" s="18"/>
      <c r="CF1604" s="18"/>
      <c r="CG1604" s="19"/>
      <c r="CH1604" s="19"/>
      <c r="CI1604" s="19"/>
      <c r="CJ1604" s="19"/>
    </row>
    <row r="1605" spans="80:88" x14ac:dyDescent="0.35">
      <c r="CB1605" s="2"/>
      <c r="CC1605" s="3"/>
      <c r="CD1605" s="4"/>
      <c r="CE1605" s="18"/>
      <c r="CF1605" s="18"/>
      <c r="CG1605" s="19"/>
      <c r="CH1605" s="19"/>
      <c r="CI1605" s="19"/>
      <c r="CJ1605" s="19"/>
    </row>
    <row r="1606" spans="80:88" x14ac:dyDescent="0.35">
      <c r="CB1606" s="2"/>
      <c r="CC1606" s="3"/>
      <c r="CD1606" s="4"/>
      <c r="CE1606" s="18"/>
      <c r="CF1606" s="18"/>
      <c r="CG1606" s="19"/>
      <c r="CH1606" s="19"/>
      <c r="CI1606" s="19"/>
      <c r="CJ1606" s="19"/>
    </row>
    <row r="1607" spans="80:88" x14ac:dyDescent="0.35">
      <c r="CB1607" s="2"/>
      <c r="CC1607" s="3"/>
      <c r="CD1607" s="4"/>
      <c r="CE1607" s="18"/>
      <c r="CF1607" s="18"/>
      <c r="CG1607" s="19"/>
      <c r="CH1607" s="19"/>
      <c r="CI1607" s="19"/>
      <c r="CJ1607" s="19"/>
    </row>
    <row r="1608" spans="80:88" x14ac:dyDescent="0.35">
      <c r="CB1608" s="2"/>
      <c r="CC1608" s="3"/>
      <c r="CD1608" s="4"/>
      <c r="CE1608" s="18"/>
      <c r="CF1608" s="18"/>
      <c r="CG1608" s="19"/>
      <c r="CH1608" s="19"/>
      <c r="CI1608" s="19"/>
      <c r="CJ1608" s="19"/>
    </row>
    <row r="1609" spans="80:88" x14ac:dyDescent="0.35">
      <c r="CB1609" s="2"/>
      <c r="CC1609" s="3"/>
      <c r="CD1609" s="4"/>
      <c r="CE1609" s="18"/>
      <c r="CF1609" s="18"/>
      <c r="CG1609" s="19"/>
      <c r="CH1609" s="19"/>
      <c r="CI1609" s="19"/>
      <c r="CJ1609" s="19"/>
    </row>
    <row r="1610" spans="80:88" x14ac:dyDescent="0.35">
      <c r="CB1610" s="2"/>
      <c r="CC1610" s="3"/>
      <c r="CD1610" s="4"/>
      <c r="CE1610" s="18"/>
      <c r="CF1610" s="18"/>
      <c r="CG1610" s="19"/>
      <c r="CH1610" s="19"/>
      <c r="CI1610" s="19"/>
      <c r="CJ1610" s="19"/>
    </row>
    <row r="1611" spans="80:88" x14ac:dyDescent="0.35">
      <c r="CB1611" s="2"/>
      <c r="CC1611" s="3"/>
      <c r="CD1611" s="4"/>
      <c r="CE1611" s="18"/>
      <c r="CF1611" s="18"/>
      <c r="CG1611" s="19"/>
      <c r="CH1611" s="19"/>
      <c r="CI1611" s="19"/>
      <c r="CJ1611" s="19"/>
    </row>
    <row r="1612" spans="80:88" x14ac:dyDescent="0.35">
      <c r="CB1612" s="2"/>
      <c r="CC1612" s="3"/>
      <c r="CD1612" s="4"/>
      <c r="CE1612" s="18"/>
      <c r="CF1612" s="18"/>
      <c r="CG1612" s="19"/>
      <c r="CH1612" s="19"/>
      <c r="CI1612" s="19"/>
      <c r="CJ1612" s="19"/>
    </row>
    <row r="1613" spans="80:88" x14ac:dyDescent="0.35">
      <c r="CB1613" s="2"/>
      <c r="CC1613" s="3"/>
      <c r="CD1613" s="4"/>
      <c r="CE1613" s="18"/>
      <c r="CF1613" s="18"/>
      <c r="CG1613" s="19"/>
      <c r="CH1613" s="19"/>
      <c r="CI1613" s="19"/>
      <c r="CJ1613" s="19"/>
    </row>
    <row r="1614" spans="80:88" x14ac:dyDescent="0.35">
      <c r="CB1614" s="2"/>
      <c r="CC1614" s="3"/>
      <c r="CD1614" s="4"/>
      <c r="CE1614" s="18"/>
      <c r="CF1614" s="18"/>
      <c r="CG1614" s="19"/>
      <c r="CH1614" s="19"/>
      <c r="CI1614" s="19"/>
      <c r="CJ1614" s="19"/>
    </row>
    <row r="1615" spans="80:88" x14ac:dyDescent="0.35">
      <c r="CB1615" s="2"/>
      <c r="CC1615" s="3"/>
      <c r="CD1615" s="4"/>
      <c r="CE1615" s="18"/>
      <c r="CF1615" s="18"/>
      <c r="CG1615" s="19"/>
      <c r="CH1615" s="19"/>
      <c r="CI1615" s="19"/>
      <c r="CJ1615" s="19"/>
    </row>
    <row r="1616" spans="80:88" x14ac:dyDescent="0.35">
      <c r="CB1616" s="2"/>
      <c r="CC1616" s="3"/>
      <c r="CD1616" s="4"/>
      <c r="CE1616" s="18"/>
      <c r="CF1616" s="18"/>
      <c r="CG1616" s="19"/>
      <c r="CH1616" s="19"/>
      <c r="CI1616" s="19"/>
      <c r="CJ1616" s="19"/>
    </row>
    <row r="1617" spans="80:88" x14ac:dyDescent="0.35">
      <c r="CB1617" s="2"/>
      <c r="CC1617" s="3"/>
      <c r="CD1617" s="4"/>
      <c r="CE1617" s="18"/>
      <c r="CF1617" s="18"/>
      <c r="CG1617" s="19"/>
      <c r="CH1617" s="19"/>
      <c r="CI1617" s="19"/>
      <c r="CJ1617" s="19"/>
    </row>
    <row r="1618" spans="80:88" x14ac:dyDescent="0.35">
      <c r="CB1618" s="2"/>
      <c r="CC1618" s="3"/>
      <c r="CD1618" s="4"/>
      <c r="CE1618" s="18"/>
      <c r="CF1618" s="18"/>
      <c r="CG1618" s="19"/>
      <c r="CH1618" s="19"/>
      <c r="CI1618" s="19"/>
      <c r="CJ1618" s="19"/>
    </row>
    <row r="1619" spans="80:88" x14ac:dyDescent="0.35">
      <c r="CB1619" s="2"/>
      <c r="CC1619" s="3"/>
      <c r="CD1619" s="4"/>
      <c r="CE1619" s="18"/>
      <c r="CF1619" s="18"/>
      <c r="CG1619" s="19"/>
      <c r="CH1619" s="19"/>
      <c r="CI1619" s="19"/>
      <c r="CJ1619" s="19"/>
    </row>
    <row r="1620" spans="80:88" x14ac:dyDescent="0.35">
      <c r="CB1620" s="2"/>
      <c r="CC1620" s="3"/>
      <c r="CD1620" s="4"/>
      <c r="CE1620" s="18"/>
      <c r="CF1620" s="18"/>
      <c r="CG1620" s="19"/>
      <c r="CH1620" s="19"/>
      <c r="CI1620" s="19"/>
      <c r="CJ1620" s="19"/>
    </row>
    <row r="1621" spans="80:88" x14ac:dyDescent="0.35">
      <c r="CB1621" s="2"/>
      <c r="CC1621" s="3"/>
      <c r="CD1621" s="4"/>
      <c r="CE1621" s="18"/>
      <c r="CF1621" s="18"/>
      <c r="CG1621" s="19"/>
      <c r="CH1621" s="19"/>
      <c r="CI1621" s="19"/>
      <c r="CJ1621" s="19"/>
    </row>
    <row r="1622" spans="80:88" x14ac:dyDescent="0.35">
      <c r="CB1622" s="2"/>
      <c r="CC1622" s="3"/>
      <c r="CD1622" s="4"/>
      <c r="CE1622" s="18"/>
      <c r="CF1622" s="18"/>
      <c r="CG1622" s="19"/>
      <c r="CH1622" s="19"/>
      <c r="CI1622" s="19"/>
      <c r="CJ1622" s="19"/>
    </row>
    <row r="1623" spans="80:88" x14ac:dyDescent="0.35">
      <c r="CB1623" s="2"/>
      <c r="CC1623" s="3"/>
      <c r="CD1623" s="4"/>
      <c r="CE1623" s="18"/>
      <c r="CF1623" s="18"/>
      <c r="CG1623" s="19"/>
      <c r="CH1623" s="19"/>
      <c r="CI1623" s="19"/>
      <c r="CJ1623" s="19"/>
    </row>
    <row r="1624" spans="80:88" x14ac:dyDescent="0.35">
      <c r="CB1624" s="2"/>
      <c r="CC1624" s="3"/>
      <c r="CD1624" s="4"/>
      <c r="CE1624" s="18"/>
      <c r="CF1624" s="18"/>
      <c r="CG1624" s="19"/>
      <c r="CH1624" s="19"/>
      <c r="CI1624" s="19"/>
      <c r="CJ1624" s="19"/>
    </row>
    <row r="1625" spans="80:88" x14ac:dyDescent="0.35">
      <c r="CB1625" s="2"/>
      <c r="CC1625" s="3"/>
      <c r="CD1625" s="4"/>
      <c r="CE1625" s="18"/>
      <c r="CF1625" s="18"/>
      <c r="CG1625" s="19"/>
      <c r="CH1625" s="19"/>
      <c r="CI1625" s="19"/>
      <c r="CJ1625" s="19"/>
    </row>
    <row r="1626" spans="80:88" x14ac:dyDescent="0.35">
      <c r="CB1626" s="2"/>
      <c r="CC1626" s="3"/>
      <c r="CD1626" s="4"/>
      <c r="CE1626" s="18"/>
      <c r="CF1626" s="18"/>
      <c r="CG1626" s="19"/>
      <c r="CH1626" s="19"/>
      <c r="CI1626" s="19"/>
      <c r="CJ1626" s="19"/>
    </row>
    <row r="1627" spans="80:88" x14ac:dyDescent="0.35">
      <c r="CB1627" s="2"/>
      <c r="CC1627" s="3"/>
      <c r="CD1627" s="4"/>
      <c r="CE1627" s="18"/>
      <c r="CF1627" s="18"/>
      <c r="CG1627" s="19"/>
      <c r="CH1627" s="19"/>
      <c r="CI1627" s="19"/>
      <c r="CJ1627" s="19"/>
    </row>
    <row r="1628" spans="80:88" x14ac:dyDescent="0.35">
      <c r="CB1628" s="2"/>
      <c r="CC1628" s="3"/>
      <c r="CD1628" s="4"/>
      <c r="CE1628" s="18"/>
      <c r="CF1628" s="18"/>
      <c r="CG1628" s="19"/>
      <c r="CH1628" s="19"/>
      <c r="CI1628" s="19"/>
      <c r="CJ1628" s="19"/>
    </row>
    <row r="1629" spans="80:88" x14ac:dyDescent="0.35">
      <c r="CB1629" s="2"/>
      <c r="CC1629" s="3"/>
      <c r="CD1629" s="4"/>
      <c r="CE1629" s="18"/>
      <c r="CF1629" s="18"/>
      <c r="CG1629" s="19"/>
      <c r="CH1629" s="19"/>
      <c r="CI1629" s="19"/>
      <c r="CJ1629" s="19"/>
    </row>
    <row r="1630" spans="80:88" x14ac:dyDescent="0.35">
      <c r="CB1630" s="2"/>
      <c r="CC1630" s="3"/>
      <c r="CD1630" s="4"/>
      <c r="CE1630" s="18"/>
      <c r="CF1630" s="18"/>
      <c r="CG1630" s="19"/>
      <c r="CH1630" s="19"/>
      <c r="CI1630" s="19"/>
      <c r="CJ1630" s="19"/>
    </row>
    <row r="1631" spans="80:88" x14ac:dyDescent="0.35">
      <c r="CB1631" s="2"/>
      <c r="CC1631" s="3"/>
      <c r="CD1631" s="4"/>
      <c r="CE1631" s="18"/>
      <c r="CF1631" s="18"/>
      <c r="CG1631" s="19"/>
      <c r="CH1631" s="19"/>
      <c r="CI1631" s="19"/>
      <c r="CJ1631" s="19"/>
    </row>
    <row r="1632" spans="80:88" x14ac:dyDescent="0.35">
      <c r="CB1632" s="2"/>
      <c r="CC1632" s="3"/>
      <c r="CD1632" s="4"/>
      <c r="CE1632" s="18"/>
      <c r="CF1632" s="18"/>
      <c r="CG1632" s="19"/>
      <c r="CH1632" s="19"/>
      <c r="CI1632" s="19"/>
      <c r="CJ1632" s="19"/>
    </row>
    <row r="1633" spans="80:88" x14ac:dyDescent="0.35">
      <c r="CB1633" s="2"/>
      <c r="CC1633" s="3"/>
      <c r="CD1633" s="4"/>
      <c r="CE1633" s="18"/>
      <c r="CF1633" s="18"/>
      <c r="CG1633" s="19"/>
      <c r="CH1633" s="19"/>
      <c r="CI1633" s="19"/>
      <c r="CJ1633" s="19"/>
    </row>
    <row r="1634" spans="80:88" x14ac:dyDescent="0.35">
      <c r="CB1634" s="2"/>
      <c r="CC1634" s="3"/>
      <c r="CD1634" s="4"/>
      <c r="CE1634" s="18"/>
      <c r="CF1634" s="18"/>
      <c r="CG1634" s="19"/>
      <c r="CH1634" s="19"/>
      <c r="CI1634" s="19"/>
      <c r="CJ1634" s="19"/>
    </row>
    <row r="1635" spans="80:88" x14ac:dyDescent="0.35">
      <c r="CB1635" s="2"/>
      <c r="CC1635" s="3"/>
      <c r="CD1635" s="4"/>
      <c r="CE1635" s="18"/>
      <c r="CF1635" s="18"/>
      <c r="CG1635" s="19"/>
      <c r="CH1635" s="19"/>
      <c r="CI1635" s="19"/>
      <c r="CJ1635" s="19"/>
    </row>
    <row r="1636" spans="80:88" x14ac:dyDescent="0.35">
      <c r="CB1636" s="2"/>
      <c r="CC1636" s="3"/>
      <c r="CD1636" s="4"/>
      <c r="CE1636" s="18"/>
      <c r="CF1636" s="18"/>
      <c r="CG1636" s="19"/>
      <c r="CH1636" s="19"/>
      <c r="CI1636" s="19"/>
      <c r="CJ1636" s="19"/>
    </row>
    <row r="1637" spans="80:88" x14ac:dyDescent="0.35">
      <c r="CB1637" s="2"/>
      <c r="CC1637" s="3"/>
      <c r="CD1637" s="4"/>
      <c r="CE1637" s="18"/>
      <c r="CF1637" s="18"/>
      <c r="CG1637" s="19"/>
      <c r="CH1637" s="19"/>
      <c r="CI1637" s="19"/>
      <c r="CJ1637" s="19"/>
    </row>
    <row r="1638" spans="80:88" x14ac:dyDescent="0.35">
      <c r="CB1638" s="2"/>
      <c r="CC1638" s="3"/>
      <c r="CD1638" s="4"/>
      <c r="CE1638" s="18"/>
      <c r="CF1638" s="18"/>
      <c r="CG1638" s="19"/>
      <c r="CH1638" s="19"/>
      <c r="CI1638" s="19"/>
      <c r="CJ1638" s="19"/>
    </row>
    <row r="1639" spans="80:88" x14ac:dyDescent="0.35">
      <c r="CB1639" s="2"/>
      <c r="CC1639" s="3"/>
      <c r="CD1639" s="4"/>
      <c r="CE1639" s="18"/>
      <c r="CF1639" s="18"/>
      <c r="CG1639" s="19"/>
      <c r="CH1639" s="19"/>
      <c r="CI1639" s="19"/>
      <c r="CJ1639" s="19"/>
    </row>
    <row r="1640" spans="80:88" x14ac:dyDescent="0.35">
      <c r="CB1640" s="2"/>
      <c r="CC1640" s="3"/>
      <c r="CD1640" s="4"/>
      <c r="CE1640" s="18"/>
      <c r="CF1640" s="18"/>
      <c r="CG1640" s="19"/>
      <c r="CH1640" s="19"/>
      <c r="CI1640" s="19"/>
      <c r="CJ1640" s="19"/>
    </row>
    <row r="1641" spans="80:88" x14ac:dyDescent="0.35">
      <c r="CB1641" s="2"/>
      <c r="CC1641" s="3"/>
      <c r="CD1641" s="4"/>
      <c r="CE1641" s="18"/>
      <c r="CF1641" s="18"/>
      <c r="CG1641" s="19"/>
      <c r="CH1641" s="19"/>
      <c r="CI1641" s="19"/>
      <c r="CJ1641" s="19"/>
    </row>
    <row r="1642" spans="80:88" x14ac:dyDescent="0.35">
      <c r="CB1642" s="2"/>
      <c r="CC1642" s="3"/>
      <c r="CD1642" s="4"/>
      <c r="CE1642" s="18"/>
      <c r="CF1642" s="18"/>
      <c r="CG1642" s="19"/>
      <c r="CH1642" s="19"/>
      <c r="CI1642" s="19"/>
      <c r="CJ1642" s="19"/>
    </row>
    <row r="1643" spans="80:88" x14ac:dyDescent="0.35">
      <c r="CB1643" s="2"/>
      <c r="CC1643" s="3"/>
      <c r="CD1643" s="4"/>
      <c r="CE1643" s="18"/>
      <c r="CF1643" s="18"/>
      <c r="CG1643" s="19"/>
      <c r="CH1643" s="19"/>
      <c r="CI1643" s="19"/>
      <c r="CJ1643" s="19"/>
    </row>
    <row r="1644" spans="80:88" x14ac:dyDescent="0.35">
      <c r="CB1644" s="2"/>
      <c r="CC1644" s="3"/>
      <c r="CD1644" s="4"/>
      <c r="CE1644" s="18"/>
      <c r="CF1644" s="18"/>
      <c r="CG1644" s="19"/>
      <c r="CH1644" s="19"/>
      <c r="CI1644" s="19"/>
      <c r="CJ1644" s="19"/>
    </row>
    <row r="1645" spans="80:88" x14ac:dyDescent="0.35">
      <c r="CB1645" s="2"/>
      <c r="CC1645" s="3"/>
      <c r="CD1645" s="4"/>
      <c r="CE1645" s="18"/>
      <c r="CF1645" s="18"/>
      <c r="CG1645" s="19"/>
      <c r="CH1645" s="19"/>
      <c r="CI1645" s="19"/>
      <c r="CJ1645" s="19"/>
    </row>
    <row r="1646" spans="80:88" x14ac:dyDescent="0.35">
      <c r="CB1646" s="2"/>
      <c r="CC1646" s="3"/>
      <c r="CD1646" s="4"/>
      <c r="CE1646" s="18"/>
      <c r="CF1646" s="18"/>
      <c r="CG1646" s="19"/>
      <c r="CH1646" s="19"/>
      <c r="CI1646" s="19"/>
      <c r="CJ1646" s="19"/>
    </row>
    <row r="1647" spans="80:88" x14ac:dyDescent="0.35">
      <c r="CB1647" s="2"/>
      <c r="CC1647" s="3"/>
      <c r="CD1647" s="4"/>
      <c r="CE1647" s="18"/>
      <c r="CF1647" s="18"/>
      <c r="CG1647" s="19"/>
      <c r="CH1647" s="19"/>
      <c r="CI1647" s="19"/>
      <c r="CJ1647" s="19"/>
    </row>
    <row r="1648" spans="80:88" x14ac:dyDescent="0.35">
      <c r="CB1648" s="2"/>
      <c r="CC1648" s="3"/>
      <c r="CD1648" s="4"/>
      <c r="CE1648" s="18"/>
      <c r="CF1648" s="18"/>
      <c r="CG1648" s="19"/>
      <c r="CH1648" s="19"/>
      <c r="CI1648" s="19"/>
      <c r="CJ1648" s="19"/>
    </row>
    <row r="1649" spans="80:88" x14ac:dyDescent="0.35">
      <c r="CB1649" s="2"/>
      <c r="CC1649" s="3"/>
      <c r="CD1649" s="4"/>
      <c r="CE1649" s="18"/>
      <c r="CF1649" s="18"/>
      <c r="CG1649" s="19"/>
      <c r="CH1649" s="19"/>
      <c r="CI1649" s="19"/>
      <c r="CJ1649" s="19"/>
    </row>
    <row r="1650" spans="80:88" x14ac:dyDescent="0.35">
      <c r="CB1650" s="2"/>
      <c r="CC1650" s="3"/>
      <c r="CD1650" s="4"/>
      <c r="CE1650" s="18"/>
      <c r="CF1650" s="18"/>
      <c r="CG1650" s="19"/>
      <c r="CH1650" s="19"/>
      <c r="CI1650" s="19"/>
      <c r="CJ1650" s="19"/>
    </row>
    <row r="1651" spans="80:88" x14ac:dyDescent="0.35">
      <c r="CB1651" s="2"/>
      <c r="CC1651" s="3"/>
      <c r="CD1651" s="4"/>
      <c r="CE1651" s="18"/>
      <c r="CF1651" s="18"/>
      <c r="CG1651" s="19"/>
      <c r="CH1651" s="19"/>
      <c r="CI1651" s="19"/>
      <c r="CJ1651" s="19"/>
    </row>
    <row r="1652" spans="80:88" x14ac:dyDescent="0.35">
      <c r="CB1652" s="2"/>
      <c r="CC1652" s="3"/>
      <c r="CD1652" s="4"/>
      <c r="CE1652" s="18"/>
      <c r="CF1652" s="18"/>
      <c r="CG1652" s="19"/>
      <c r="CH1652" s="19"/>
      <c r="CI1652" s="19"/>
      <c r="CJ1652" s="19"/>
    </row>
    <row r="1653" spans="80:88" x14ac:dyDescent="0.35">
      <c r="CB1653" s="2"/>
      <c r="CC1653" s="3"/>
      <c r="CD1653" s="4"/>
      <c r="CE1653" s="18"/>
      <c r="CF1653" s="18"/>
      <c r="CG1653" s="19"/>
      <c r="CH1653" s="19"/>
      <c r="CI1653" s="19"/>
      <c r="CJ1653" s="19"/>
    </row>
    <row r="1654" spans="80:88" x14ac:dyDescent="0.35">
      <c r="CB1654" s="2"/>
      <c r="CC1654" s="3"/>
      <c r="CD1654" s="4"/>
      <c r="CE1654" s="18"/>
      <c r="CF1654" s="18"/>
      <c r="CG1654" s="19"/>
      <c r="CH1654" s="19"/>
      <c r="CI1654" s="19"/>
      <c r="CJ1654" s="19"/>
    </row>
    <row r="1655" spans="80:88" x14ac:dyDescent="0.35">
      <c r="CB1655" s="2"/>
      <c r="CC1655" s="3"/>
      <c r="CD1655" s="4"/>
      <c r="CE1655" s="18"/>
      <c r="CF1655" s="18"/>
      <c r="CG1655" s="19"/>
      <c r="CH1655" s="19"/>
      <c r="CI1655" s="19"/>
      <c r="CJ1655" s="19"/>
    </row>
    <row r="1656" spans="80:88" x14ac:dyDescent="0.35">
      <c r="CB1656" s="2"/>
      <c r="CC1656" s="3"/>
      <c r="CD1656" s="4"/>
      <c r="CE1656" s="18"/>
      <c r="CF1656" s="18"/>
      <c r="CG1656" s="19"/>
      <c r="CH1656" s="19"/>
      <c r="CI1656" s="19"/>
      <c r="CJ1656" s="19"/>
    </row>
    <row r="1657" spans="80:88" x14ac:dyDescent="0.35">
      <c r="CB1657" s="2"/>
      <c r="CC1657" s="3"/>
      <c r="CD1657" s="4"/>
      <c r="CE1657" s="18"/>
      <c r="CF1657" s="18"/>
      <c r="CG1657" s="19"/>
      <c r="CH1657" s="19"/>
      <c r="CI1657" s="19"/>
      <c r="CJ1657" s="19"/>
    </row>
    <row r="1658" spans="80:88" x14ac:dyDescent="0.35">
      <c r="CB1658" s="2"/>
      <c r="CC1658" s="3"/>
      <c r="CD1658" s="4"/>
      <c r="CE1658" s="18"/>
      <c r="CF1658" s="18"/>
      <c r="CG1658" s="19"/>
      <c r="CH1658" s="19"/>
      <c r="CI1658" s="19"/>
      <c r="CJ1658" s="19"/>
    </row>
    <row r="1659" spans="80:88" x14ac:dyDescent="0.35">
      <c r="CB1659" s="2"/>
      <c r="CC1659" s="3"/>
      <c r="CD1659" s="4"/>
      <c r="CE1659" s="18"/>
      <c r="CF1659" s="18"/>
      <c r="CG1659" s="19"/>
      <c r="CH1659" s="19"/>
      <c r="CI1659" s="19"/>
      <c r="CJ1659" s="19"/>
    </row>
    <row r="1660" spans="80:88" x14ac:dyDescent="0.35">
      <c r="CB1660" s="2"/>
      <c r="CC1660" s="3"/>
      <c r="CD1660" s="4"/>
      <c r="CE1660" s="18"/>
      <c r="CF1660" s="18"/>
      <c r="CG1660" s="19"/>
      <c r="CH1660" s="19"/>
      <c r="CI1660" s="19"/>
      <c r="CJ1660" s="19"/>
    </row>
    <row r="1661" spans="80:88" x14ac:dyDescent="0.35">
      <c r="CB1661" s="2"/>
      <c r="CC1661" s="3"/>
      <c r="CD1661" s="4"/>
      <c r="CE1661" s="18"/>
      <c r="CF1661" s="18"/>
      <c r="CG1661" s="19"/>
      <c r="CH1661" s="19"/>
      <c r="CI1661" s="19"/>
      <c r="CJ1661" s="19"/>
    </row>
    <row r="1662" spans="80:88" x14ac:dyDescent="0.35">
      <c r="CB1662" s="2"/>
      <c r="CC1662" s="3"/>
      <c r="CD1662" s="4"/>
      <c r="CE1662" s="18"/>
      <c r="CF1662" s="18"/>
      <c r="CG1662" s="19"/>
      <c r="CH1662" s="19"/>
      <c r="CI1662" s="19"/>
      <c r="CJ1662" s="19"/>
    </row>
    <row r="1663" spans="80:88" x14ac:dyDescent="0.35">
      <c r="CB1663" s="2"/>
      <c r="CC1663" s="3"/>
      <c r="CD1663" s="4"/>
      <c r="CE1663" s="18"/>
      <c r="CF1663" s="18"/>
      <c r="CG1663" s="19"/>
      <c r="CH1663" s="19"/>
      <c r="CI1663" s="19"/>
      <c r="CJ1663" s="19"/>
    </row>
    <row r="1664" spans="80:88" x14ac:dyDescent="0.35">
      <c r="CB1664" s="2"/>
      <c r="CC1664" s="3"/>
      <c r="CD1664" s="4"/>
      <c r="CE1664" s="18"/>
      <c r="CF1664" s="18"/>
      <c r="CG1664" s="19"/>
      <c r="CH1664" s="19"/>
      <c r="CI1664" s="19"/>
      <c r="CJ1664" s="19"/>
    </row>
    <row r="1665" spans="80:88" x14ac:dyDescent="0.35">
      <c r="CB1665" s="2"/>
      <c r="CC1665" s="3"/>
      <c r="CD1665" s="4"/>
      <c r="CE1665" s="18"/>
      <c r="CF1665" s="18"/>
      <c r="CG1665" s="19"/>
      <c r="CH1665" s="19"/>
      <c r="CI1665" s="19"/>
      <c r="CJ1665" s="19"/>
    </row>
    <row r="1666" spans="80:88" x14ac:dyDescent="0.35">
      <c r="CB1666" s="2"/>
      <c r="CC1666" s="3"/>
      <c r="CD1666" s="4"/>
      <c r="CE1666" s="18"/>
      <c r="CF1666" s="18"/>
      <c r="CG1666" s="19"/>
      <c r="CH1666" s="19"/>
      <c r="CI1666" s="19"/>
      <c r="CJ1666" s="19"/>
    </row>
    <row r="1667" spans="80:88" x14ac:dyDescent="0.35">
      <c r="CB1667" s="2"/>
      <c r="CC1667" s="3"/>
      <c r="CD1667" s="4"/>
      <c r="CE1667" s="18"/>
      <c r="CF1667" s="18"/>
      <c r="CG1667" s="19"/>
      <c r="CH1667" s="19"/>
      <c r="CI1667" s="19"/>
      <c r="CJ1667" s="19"/>
    </row>
    <row r="1668" spans="80:88" x14ac:dyDescent="0.35">
      <c r="CB1668" s="2"/>
      <c r="CC1668" s="3"/>
      <c r="CD1668" s="4"/>
      <c r="CE1668" s="18"/>
      <c r="CF1668" s="18"/>
      <c r="CG1668" s="19"/>
      <c r="CH1668" s="19"/>
      <c r="CI1668" s="19"/>
      <c r="CJ1668" s="19"/>
    </row>
    <row r="1669" spans="80:88" x14ac:dyDescent="0.35">
      <c r="CB1669" s="2"/>
      <c r="CC1669" s="3"/>
      <c r="CD1669" s="4"/>
      <c r="CE1669" s="18"/>
      <c r="CF1669" s="18"/>
      <c r="CG1669" s="19"/>
      <c r="CH1669" s="19"/>
      <c r="CI1669" s="19"/>
      <c r="CJ1669" s="19"/>
    </row>
    <row r="1670" spans="80:88" x14ac:dyDescent="0.35">
      <c r="CB1670" s="2"/>
      <c r="CC1670" s="3"/>
      <c r="CD1670" s="4"/>
      <c r="CE1670" s="18"/>
      <c r="CF1670" s="18"/>
      <c r="CG1670" s="19"/>
      <c r="CH1670" s="19"/>
      <c r="CI1670" s="19"/>
      <c r="CJ1670" s="19"/>
    </row>
    <row r="1671" spans="80:88" x14ac:dyDescent="0.35">
      <c r="CB1671" s="2"/>
      <c r="CC1671" s="3"/>
      <c r="CD1671" s="4"/>
      <c r="CE1671" s="18"/>
      <c r="CF1671" s="18"/>
      <c r="CG1671" s="19"/>
      <c r="CH1671" s="19"/>
      <c r="CI1671" s="19"/>
      <c r="CJ1671" s="19"/>
    </row>
    <row r="1672" spans="80:88" x14ac:dyDescent="0.35">
      <c r="CB1672" s="2"/>
      <c r="CC1672" s="3"/>
      <c r="CD1672" s="4"/>
      <c r="CE1672" s="18"/>
      <c r="CF1672" s="18"/>
      <c r="CG1672" s="19"/>
      <c r="CH1672" s="19"/>
      <c r="CI1672" s="19"/>
      <c r="CJ1672" s="19"/>
    </row>
    <row r="1673" spans="80:88" x14ac:dyDescent="0.35">
      <c r="CB1673" s="2"/>
      <c r="CC1673" s="3"/>
      <c r="CD1673" s="4"/>
      <c r="CE1673" s="18"/>
      <c r="CF1673" s="18"/>
      <c r="CG1673" s="19"/>
      <c r="CH1673" s="19"/>
      <c r="CI1673" s="19"/>
      <c r="CJ1673" s="19"/>
    </row>
    <row r="1674" spans="80:88" x14ac:dyDescent="0.35">
      <c r="CB1674" s="2"/>
      <c r="CC1674" s="3"/>
      <c r="CD1674" s="4"/>
      <c r="CE1674" s="18"/>
      <c r="CF1674" s="18"/>
      <c r="CG1674" s="19"/>
      <c r="CH1674" s="19"/>
      <c r="CI1674" s="19"/>
      <c r="CJ1674" s="19"/>
    </row>
    <row r="1675" spans="80:88" x14ac:dyDescent="0.35">
      <c r="CB1675" s="2"/>
      <c r="CC1675" s="3"/>
      <c r="CD1675" s="4"/>
      <c r="CE1675" s="18"/>
      <c r="CF1675" s="18"/>
      <c r="CG1675" s="19"/>
      <c r="CH1675" s="19"/>
      <c r="CI1675" s="19"/>
      <c r="CJ1675" s="19"/>
    </row>
    <row r="1676" spans="80:88" x14ac:dyDescent="0.35">
      <c r="CB1676" s="2"/>
      <c r="CC1676" s="3"/>
      <c r="CD1676" s="4"/>
      <c r="CE1676" s="18"/>
      <c r="CF1676" s="18"/>
      <c r="CG1676" s="19"/>
      <c r="CH1676" s="19"/>
      <c r="CI1676" s="19"/>
      <c r="CJ1676" s="19"/>
    </row>
    <row r="1677" spans="80:88" x14ac:dyDescent="0.35">
      <c r="CB1677" s="2"/>
      <c r="CC1677" s="3"/>
      <c r="CD1677" s="4"/>
      <c r="CE1677" s="18"/>
      <c r="CF1677" s="18"/>
      <c r="CG1677" s="19"/>
      <c r="CH1677" s="19"/>
      <c r="CI1677" s="19"/>
      <c r="CJ1677" s="19"/>
    </row>
    <row r="1678" spans="80:88" x14ac:dyDescent="0.35">
      <c r="CB1678" s="2"/>
      <c r="CC1678" s="3"/>
      <c r="CD1678" s="4"/>
      <c r="CE1678" s="18"/>
      <c r="CF1678" s="18"/>
      <c r="CG1678" s="19"/>
      <c r="CH1678" s="19"/>
      <c r="CI1678" s="19"/>
      <c r="CJ1678" s="19"/>
    </row>
    <row r="1679" spans="80:88" x14ac:dyDescent="0.35">
      <c r="CB1679" s="2"/>
      <c r="CC1679" s="3"/>
      <c r="CD1679" s="4"/>
      <c r="CE1679" s="18"/>
      <c r="CF1679" s="18"/>
      <c r="CG1679" s="19"/>
      <c r="CH1679" s="19"/>
      <c r="CI1679" s="19"/>
      <c r="CJ1679" s="19"/>
    </row>
    <row r="1680" spans="80:88" x14ac:dyDescent="0.35">
      <c r="CB1680" s="2"/>
      <c r="CC1680" s="3"/>
      <c r="CD1680" s="4"/>
      <c r="CE1680" s="18"/>
      <c r="CF1680" s="18"/>
      <c r="CG1680" s="19"/>
      <c r="CH1680" s="19"/>
      <c r="CI1680" s="19"/>
      <c r="CJ1680" s="19"/>
    </row>
    <row r="1681" spans="80:88" x14ac:dyDescent="0.35">
      <c r="CB1681" s="2"/>
      <c r="CC1681" s="3"/>
      <c r="CD1681" s="4"/>
      <c r="CE1681" s="18"/>
      <c r="CF1681" s="18"/>
      <c r="CG1681" s="19"/>
      <c r="CH1681" s="19"/>
      <c r="CI1681" s="19"/>
      <c r="CJ1681" s="19"/>
    </row>
    <row r="1682" spans="80:88" x14ac:dyDescent="0.35">
      <c r="CB1682" s="2"/>
      <c r="CC1682" s="3"/>
      <c r="CD1682" s="4"/>
      <c r="CE1682" s="18"/>
      <c r="CF1682" s="18"/>
      <c r="CG1682" s="19"/>
      <c r="CH1682" s="19"/>
      <c r="CI1682" s="19"/>
      <c r="CJ1682" s="19"/>
    </row>
    <row r="1683" spans="80:88" x14ac:dyDescent="0.35">
      <c r="CB1683" s="2"/>
      <c r="CC1683" s="3"/>
      <c r="CD1683" s="4"/>
      <c r="CE1683" s="18"/>
      <c r="CF1683" s="18"/>
      <c r="CG1683" s="19"/>
      <c r="CH1683" s="19"/>
      <c r="CI1683" s="19"/>
      <c r="CJ1683" s="19"/>
    </row>
    <row r="1684" spans="80:88" x14ac:dyDescent="0.35">
      <c r="CB1684" s="2"/>
      <c r="CC1684" s="3"/>
      <c r="CD1684" s="4"/>
      <c r="CE1684" s="18"/>
      <c r="CF1684" s="18"/>
      <c r="CG1684" s="19"/>
      <c r="CH1684" s="19"/>
      <c r="CI1684" s="19"/>
      <c r="CJ1684" s="19"/>
    </row>
    <row r="1685" spans="80:88" x14ac:dyDescent="0.35">
      <c r="CB1685" s="2"/>
      <c r="CC1685" s="3"/>
      <c r="CD1685" s="4"/>
      <c r="CE1685" s="18"/>
      <c r="CF1685" s="18"/>
      <c r="CG1685" s="19"/>
      <c r="CH1685" s="19"/>
      <c r="CI1685" s="19"/>
      <c r="CJ1685" s="19"/>
    </row>
    <row r="1686" spans="80:88" x14ac:dyDescent="0.35">
      <c r="CB1686" s="2"/>
      <c r="CC1686" s="3"/>
      <c r="CD1686" s="4"/>
      <c r="CE1686" s="18"/>
      <c r="CF1686" s="18"/>
      <c r="CG1686" s="19"/>
      <c r="CH1686" s="19"/>
      <c r="CI1686" s="19"/>
      <c r="CJ1686" s="19"/>
    </row>
    <row r="1687" spans="80:88" x14ac:dyDescent="0.35">
      <c r="CB1687" s="2"/>
      <c r="CC1687" s="3"/>
      <c r="CD1687" s="4"/>
      <c r="CE1687" s="18"/>
      <c r="CF1687" s="18"/>
      <c r="CG1687" s="19"/>
      <c r="CH1687" s="19"/>
      <c r="CI1687" s="19"/>
      <c r="CJ1687" s="19"/>
    </row>
    <row r="1688" spans="80:88" x14ac:dyDescent="0.35">
      <c r="CB1688" s="2"/>
      <c r="CC1688" s="3"/>
      <c r="CD1688" s="4"/>
      <c r="CE1688" s="18"/>
      <c r="CF1688" s="18"/>
      <c r="CG1688" s="19"/>
      <c r="CH1688" s="19"/>
      <c r="CI1688" s="19"/>
      <c r="CJ1688" s="19"/>
    </row>
    <row r="1689" spans="80:88" x14ac:dyDescent="0.35">
      <c r="CB1689" s="2"/>
      <c r="CC1689" s="3"/>
      <c r="CD1689" s="4"/>
      <c r="CE1689" s="18"/>
      <c r="CF1689" s="18"/>
      <c r="CG1689" s="19"/>
      <c r="CH1689" s="19"/>
      <c r="CI1689" s="19"/>
      <c r="CJ1689" s="19"/>
    </row>
    <row r="1690" spans="80:88" x14ac:dyDescent="0.35">
      <c r="CB1690" s="2"/>
      <c r="CC1690" s="3"/>
      <c r="CD1690" s="4"/>
      <c r="CE1690" s="18"/>
      <c r="CF1690" s="18"/>
      <c r="CG1690" s="19"/>
      <c r="CH1690" s="19"/>
      <c r="CI1690" s="19"/>
      <c r="CJ1690" s="19"/>
    </row>
    <row r="1691" spans="80:88" x14ac:dyDescent="0.35">
      <c r="CB1691" s="2"/>
      <c r="CC1691" s="3"/>
      <c r="CD1691" s="4"/>
      <c r="CE1691" s="18"/>
      <c r="CF1691" s="18"/>
      <c r="CG1691" s="19"/>
      <c r="CH1691" s="19"/>
      <c r="CI1691" s="19"/>
      <c r="CJ1691" s="19"/>
    </row>
    <row r="1692" spans="80:88" x14ac:dyDescent="0.35">
      <c r="CB1692" s="2"/>
      <c r="CC1692" s="3"/>
      <c r="CD1692" s="4"/>
      <c r="CE1692" s="18"/>
      <c r="CF1692" s="18"/>
      <c r="CG1692" s="19"/>
      <c r="CH1692" s="19"/>
      <c r="CI1692" s="19"/>
      <c r="CJ1692" s="19"/>
    </row>
    <row r="1693" spans="80:88" x14ac:dyDescent="0.35">
      <c r="CB1693" s="2"/>
      <c r="CC1693" s="3"/>
      <c r="CD1693" s="4"/>
      <c r="CE1693" s="18"/>
      <c r="CF1693" s="18"/>
      <c r="CG1693" s="19"/>
      <c r="CH1693" s="19"/>
      <c r="CI1693" s="19"/>
      <c r="CJ1693" s="19"/>
    </row>
    <row r="1694" spans="80:88" x14ac:dyDescent="0.35">
      <c r="CB1694" s="2"/>
      <c r="CC1694" s="3"/>
      <c r="CD1694" s="4"/>
      <c r="CE1694" s="18"/>
      <c r="CF1694" s="18"/>
      <c r="CG1694" s="19"/>
      <c r="CH1694" s="19"/>
      <c r="CI1694" s="19"/>
      <c r="CJ1694" s="19"/>
    </row>
    <row r="1695" spans="80:88" x14ac:dyDescent="0.35">
      <c r="CB1695" s="2"/>
      <c r="CC1695" s="3"/>
      <c r="CD1695" s="4"/>
      <c r="CE1695" s="18"/>
      <c r="CF1695" s="18"/>
      <c r="CG1695" s="19"/>
      <c r="CH1695" s="19"/>
      <c r="CI1695" s="19"/>
      <c r="CJ1695" s="19"/>
    </row>
    <row r="1696" spans="80:88" x14ac:dyDescent="0.35">
      <c r="CB1696" s="2"/>
      <c r="CC1696" s="3"/>
      <c r="CD1696" s="4"/>
      <c r="CE1696" s="18"/>
      <c r="CF1696" s="18"/>
      <c r="CG1696" s="19"/>
      <c r="CH1696" s="19"/>
      <c r="CI1696" s="19"/>
      <c r="CJ1696" s="19"/>
    </row>
    <row r="1697" spans="80:88" x14ac:dyDescent="0.35">
      <c r="CB1697" s="2"/>
      <c r="CC1697" s="3"/>
      <c r="CD1697" s="4"/>
      <c r="CE1697" s="18"/>
      <c r="CF1697" s="18"/>
      <c r="CG1697" s="19"/>
      <c r="CH1697" s="19"/>
      <c r="CI1697" s="19"/>
      <c r="CJ1697" s="19"/>
    </row>
    <row r="1698" spans="80:88" x14ac:dyDescent="0.35">
      <c r="CB1698" s="2"/>
      <c r="CC1698" s="3"/>
      <c r="CD1698" s="4"/>
      <c r="CE1698" s="18"/>
      <c r="CF1698" s="18"/>
      <c r="CG1698" s="19"/>
      <c r="CH1698" s="19"/>
      <c r="CI1698" s="19"/>
      <c r="CJ1698" s="19"/>
    </row>
    <row r="1699" spans="80:88" x14ac:dyDescent="0.35">
      <c r="CB1699" s="2"/>
      <c r="CC1699" s="3"/>
      <c r="CD1699" s="4"/>
      <c r="CE1699" s="18"/>
      <c r="CF1699" s="18"/>
      <c r="CG1699" s="19"/>
      <c r="CH1699" s="19"/>
      <c r="CI1699" s="19"/>
      <c r="CJ1699" s="19"/>
    </row>
    <row r="1700" spans="80:88" x14ac:dyDescent="0.35">
      <c r="CB1700" s="2"/>
      <c r="CC1700" s="3"/>
      <c r="CD1700" s="4"/>
      <c r="CE1700" s="18"/>
      <c r="CF1700" s="18"/>
      <c r="CG1700" s="19"/>
      <c r="CH1700" s="19"/>
      <c r="CI1700" s="19"/>
      <c r="CJ1700" s="19"/>
    </row>
    <row r="1701" spans="80:88" x14ac:dyDescent="0.35">
      <c r="CB1701" s="2"/>
      <c r="CC1701" s="3"/>
      <c r="CD1701" s="4"/>
      <c r="CE1701" s="18"/>
      <c r="CF1701" s="18"/>
      <c r="CG1701" s="19"/>
      <c r="CH1701" s="19"/>
      <c r="CI1701" s="19"/>
      <c r="CJ1701" s="19"/>
    </row>
    <row r="1702" spans="80:88" x14ac:dyDescent="0.35">
      <c r="CB1702" s="2"/>
      <c r="CC1702" s="3"/>
      <c r="CD1702" s="4"/>
      <c r="CE1702" s="18"/>
      <c r="CF1702" s="18"/>
      <c r="CG1702" s="19"/>
      <c r="CH1702" s="19"/>
      <c r="CI1702" s="19"/>
      <c r="CJ1702" s="19"/>
    </row>
    <row r="1703" spans="80:88" x14ac:dyDescent="0.35">
      <c r="CB1703" s="2"/>
      <c r="CC1703" s="3"/>
      <c r="CD1703" s="4"/>
      <c r="CE1703" s="18"/>
      <c r="CF1703" s="18"/>
      <c r="CG1703" s="19"/>
      <c r="CH1703" s="19"/>
      <c r="CI1703" s="19"/>
      <c r="CJ1703" s="19"/>
    </row>
    <row r="1704" spans="80:88" x14ac:dyDescent="0.35">
      <c r="CB1704" s="2"/>
      <c r="CC1704" s="3"/>
      <c r="CD1704" s="4"/>
      <c r="CE1704" s="18"/>
      <c r="CF1704" s="18"/>
      <c r="CG1704" s="19"/>
      <c r="CH1704" s="19"/>
      <c r="CI1704" s="19"/>
      <c r="CJ1704" s="19"/>
    </row>
    <row r="1705" spans="80:88" x14ac:dyDescent="0.35">
      <c r="CB1705" s="2"/>
      <c r="CC1705" s="3"/>
      <c r="CD1705" s="4"/>
      <c r="CE1705" s="18"/>
      <c r="CF1705" s="18"/>
      <c r="CG1705" s="19"/>
      <c r="CH1705" s="19"/>
      <c r="CI1705" s="19"/>
      <c r="CJ1705" s="19"/>
    </row>
    <row r="1706" spans="80:88" x14ac:dyDescent="0.35">
      <c r="CB1706" s="2"/>
      <c r="CC1706" s="3"/>
      <c r="CD1706" s="4"/>
      <c r="CE1706" s="18"/>
      <c r="CF1706" s="18"/>
      <c r="CG1706" s="19"/>
      <c r="CH1706" s="19"/>
      <c r="CI1706" s="19"/>
      <c r="CJ1706" s="19"/>
    </row>
    <row r="1707" spans="80:88" x14ac:dyDescent="0.35">
      <c r="CB1707" s="2"/>
      <c r="CC1707" s="3"/>
      <c r="CD1707" s="4"/>
      <c r="CE1707" s="18"/>
      <c r="CF1707" s="18"/>
      <c r="CG1707" s="19"/>
      <c r="CH1707" s="19"/>
      <c r="CI1707" s="19"/>
      <c r="CJ1707" s="19"/>
    </row>
    <row r="1708" spans="80:88" x14ac:dyDescent="0.35">
      <c r="CB1708" s="2"/>
      <c r="CC1708" s="3"/>
      <c r="CD1708" s="4"/>
      <c r="CE1708" s="18"/>
      <c r="CF1708" s="18"/>
      <c r="CG1708" s="19"/>
      <c r="CH1708" s="19"/>
      <c r="CI1708" s="19"/>
      <c r="CJ1708" s="19"/>
    </row>
    <row r="1709" spans="80:88" x14ac:dyDescent="0.35">
      <c r="CB1709" s="2"/>
      <c r="CC1709" s="3"/>
      <c r="CD1709" s="4"/>
      <c r="CE1709" s="18"/>
      <c r="CF1709" s="18"/>
      <c r="CG1709" s="19"/>
      <c r="CH1709" s="19"/>
      <c r="CI1709" s="19"/>
      <c r="CJ1709" s="19"/>
    </row>
    <row r="1710" spans="80:88" x14ac:dyDescent="0.35">
      <c r="CB1710" s="2"/>
      <c r="CC1710" s="3"/>
      <c r="CD1710" s="4"/>
      <c r="CE1710" s="18"/>
      <c r="CF1710" s="18"/>
      <c r="CG1710" s="19"/>
      <c r="CH1710" s="19"/>
      <c r="CI1710" s="19"/>
      <c r="CJ1710" s="19"/>
    </row>
    <row r="1711" spans="80:88" x14ac:dyDescent="0.35">
      <c r="CB1711" s="2"/>
      <c r="CC1711" s="3"/>
      <c r="CD1711" s="4"/>
      <c r="CE1711" s="18"/>
      <c r="CF1711" s="18"/>
      <c r="CG1711" s="19"/>
      <c r="CH1711" s="19"/>
      <c r="CI1711" s="19"/>
      <c r="CJ1711" s="19"/>
    </row>
    <row r="1712" spans="80:88" x14ac:dyDescent="0.35">
      <c r="CB1712" s="2"/>
      <c r="CC1712" s="3"/>
      <c r="CD1712" s="4"/>
      <c r="CE1712" s="18"/>
      <c r="CF1712" s="18"/>
      <c r="CG1712" s="19"/>
      <c r="CH1712" s="19"/>
      <c r="CI1712" s="19"/>
      <c r="CJ1712" s="19"/>
    </row>
    <row r="1713" spans="80:88" x14ac:dyDescent="0.35">
      <c r="CB1713" s="2"/>
      <c r="CC1713" s="3"/>
      <c r="CD1713" s="4"/>
      <c r="CE1713" s="18"/>
      <c r="CF1713" s="18"/>
      <c r="CG1713" s="19"/>
      <c r="CH1713" s="19"/>
      <c r="CI1713" s="19"/>
      <c r="CJ1713" s="19"/>
    </row>
    <row r="1714" spans="80:88" x14ac:dyDescent="0.35">
      <c r="CB1714" s="2"/>
      <c r="CC1714" s="3"/>
      <c r="CD1714" s="4"/>
      <c r="CE1714" s="18"/>
      <c r="CF1714" s="18"/>
      <c r="CG1714" s="19"/>
      <c r="CH1714" s="19"/>
      <c r="CI1714" s="19"/>
      <c r="CJ1714" s="19"/>
    </row>
    <row r="1715" spans="80:88" x14ac:dyDescent="0.35">
      <c r="CB1715" s="2"/>
      <c r="CC1715" s="3"/>
      <c r="CD1715" s="4"/>
      <c r="CE1715" s="18"/>
      <c r="CF1715" s="18"/>
      <c r="CG1715" s="19"/>
      <c r="CH1715" s="19"/>
      <c r="CI1715" s="19"/>
      <c r="CJ1715" s="19"/>
    </row>
    <row r="1716" spans="80:88" x14ac:dyDescent="0.35">
      <c r="CB1716" s="2"/>
      <c r="CC1716" s="3"/>
      <c r="CD1716" s="4"/>
      <c r="CE1716" s="18"/>
      <c r="CF1716" s="18"/>
      <c r="CG1716" s="19"/>
      <c r="CH1716" s="19"/>
      <c r="CI1716" s="19"/>
      <c r="CJ1716" s="19"/>
    </row>
    <row r="1717" spans="80:88" x14ac:dyDescent="0.35">
      <c r="CB1717" s="2"/>
      <c r="CC1717" s="3"/>
      <c r="CD1717" s="4"/>
      <c r="CE1717" s="18"/>
      <c r="CF1717" s="18"/>
      <c r="CG1717" s="19"/>
      <c r="CH1717" s="19"/>
      <c r="CI1717" s="19"/>
      <c r="CJ1717" s="19"/>
    </row>
    <row r="1718" spans="80:88" x14ac:dyDescent="0.35">
      <c r="CB1718" s="2"/>
      <c r="CC1718" s="3"/>
      <c r="CD1718" s="4"/>
      <c r="CE1718" s="18"/>
      <c r="CF1718" s="18"/>
      <c r="CG1718" s="19"/>
      <c r="CH1718" s="19"/>
      <c r="CI1718" s="19"/>
      <c r="CJ1718" s="19"/>
    </row>
    <row r="1719" spans="80:88" x14ac:dyDescent="0.35">
      <c r="CB1719" s="2"/>
      <c r="CC1719" s="3"/>
      <c r="CD1719" s="4"/>
      <c r="CE1719" s="18"/>
      <c r="CF1719" s="18"/>
      <c r="CG1719" s="19"/>
      <c r="CH1719" s="19"/>
      <c r="CI1719" s="19"/>
      <c r="CJ1719" s="19"/>
    </row>
    <row r="1720" spans="80:88" x14ac:dyDescent="0.35">
      <c r="CB1720" s="2"/>
      <c r="CC1720" s="3"/>
      <c r="CD1720" s="4"/>
      <c r="CE1720" s="18"/>
      <c r="CF1720" s="18"/>
      <c r="CG1720" s="19"/>
      <c r="CH1720" s="19"/>
      <c r="CI1720" s="19"/>
      <c r="CJ1720" s="19"/>
    </row>
    <row r="1721" spans="80:88" x14ac:dyDescent="0.35">
      <c r="CB1721" s="2"/>
      <c r="CC1721" s="3"/>
      <c r="CD1721" s="4"/>
      <c r="CE1721" s="18"/>
      <c r="CF1721" s="18"/>
      <c r="CG1721" s="19"/>
      <c r="CH1721" s="19"/>
      <c r="CI1721" s="19"/>
      <c r="CJ1721" s="19"/>
    </row>
    <row r="1722" spans="80:88" x14ac:dyDescent="0.35">
      <c r="CB1722" s="2"/>
      <c r="CC1722" s="3"/>
      <c r="CD1722" s="4"/>
      <c r="CE1722" s="18"/>
      <c r="CF1722" s="18"/>
      <c r="CG1722" s="19"/>
      <c r="CH1722" s="19"/>
      <c r="CI1722" s="19"/>
      <c r="CJ1722" s="19"/>
    </row>
    <row r="1723" spans="80:88" x14ac:dyDescent="0.35">
      <c r="CB1723" s="2"/>
      <c r="CC1723" s="3"/>
      <c r="CD1723" s="4"/>
      <c r="CE1723" s="18"/>
      <c r="CF1723" s="18"/>
      <c r="CG1723" s="19"/>
      <c r="CH1723" s="19"/>
      <c r="CI1723" s="19"/>
      <c r="CJ1723" s="19"/>
    </row>
    <row r="1724" spans="80:88" x14ac:dyDescent="0.35">
      <c r="CB1724" s="2"/>
      <c r="CC1724" s="3"/>
      <c r="CD1724" s="4"/>
      <c r="CE1724" s="18"/>
      <c r="CF1724" s="18"/>
      <c r="CG1724" s="19"/>
      <c r="CH1724" s="19"/>
      <c r="CI1724" s="19"/>
      <c r="CJ1724" s="19"/>
    </row>
    <row r="1725" spans="80:88" x14ac:dyDescent="0.35">
      <c r="CB1725" s="2"/>
      <c r="CC1725" s="3"/>
      <c r="CD1725" s="4"/>
      <c r="CE1725" s="18"/>
      <c r="CF1725" s="18"/>
      <c r="CG1725" s="19"/>
      <c r="CH1725" s="19"/>
      <c r="CI1725" s="19"/>
      <c r="CJ1725" s="19"/>
    </row>
    <row r="1726" spans="80:88" x14ac:dyDescent="0.35">
      <c r="CB1726" s="2"/>
      <c r="CC1726" s="3"/>
      <c r="CD1726" s="4"/>
      <c r="CE1726" s="18"/>
      <c r="CF1726" s="18"/>
      <c r="CG1726" s="19"/>
      <c r="CH1726" s="19"/>
      <c r="CI1726" s="19"/>
      <c r="CJ1726" s="19"/>
    </row>
    <row r="1727" spans="80:88" x14ac:dyDescent="0.35">
      <c r="CB1727" s="2"/>
      <c r="CC1727" s="3"/>
      <c r="CD1727" s="4"/>
      <c r="CE1727" s="18"/>
      <c r="CF1727" s="18"/>
      <c r="CG1727" s="19"/>
      <c r="CH1727" s="19"/>
      <c r="CI1727" s="19"/>
      <c r="CJ1727" s="19"/>
    </row>
    <row r="1728" spans="80:88" x14ac:dyDescent="0.35">
      <c r="CB1728" s="2"/>
      <c r="CC1728" s="3"/>
      <c r="CD1728" s="4"/>
      <c r="CE1728" s="18"/>
      <c r="CF1728" s="18"/>
      <c r="CG1728" s="19"/>
      <c r="CH1728" s="19"/>
      <c r="CI1728" s="19"/>
      <c r="CJ1728" s="19"/>
    </row>
    <row r="1729" spans="80:88" x14ac:dyDescent="0.35">
      <c r="CB1729" s="2"/>
      <c r="CC1729" s="3"/>
      <c r="CD1729" s="4"/>
      <c r="CE1729" s="18"/>
      <c r="CF1729" s="18"/>
      <c r="CG1729" s="19"/>
      <c r="CH1729" s="19"/>
      <c r="CI1729" s="19"/>
      <c r="CJ1729" s="19"/>
    </row>
    <row r="1730" spans="80:88" x14ac:dyDescent="0.35">
      <c r="CB1730" s="2"/>
      <c r="CC1730" s="3"/>
      <c r="CD1730" s="4"/>
      <c r="CE1730" s="18"/>
      <c r="CF1730" s="18"/>
      <c r="CG1730" s="19"/>
      <c r="CH1730" s="19"/>
      <c r="CI1730" s="19"/>
      <c r="CJ1730" s="19"/>
    </row>
    <row r="1731" spans="80:88" x14ac:dyDescent="0.35">
      <c r="CB1731" s="2"/>
      <c r="CC1731" s="3"/>
      <c r="CD1731" s="4"/>
      <c r="CE1731" s="18"/>
      <c r="CF1731" s="18"/>
      <c r="CG1731" s="19"/>
      <c r="CH1731" s="19"/>
      <c r="CI1731" s="19"/>
      <c r="CJ1731" s="19"/>
    </row>
    <row r="1732" spans="80:88" x14ac:dyDescent="0.35">
      <c r="CB1732" s="2"/>
      <c r="CC1732" s="3"/>
      <c r="CD1732" s="4"/>
      <c r="CE1732" s="18"/>
      <c r="CF1732" s="18"/>
      <c r="CG1732" s="19"/>
      <c r="CH1732" s="19"/>
      <c r="CI1732" s="19"/>
      <c r="CJ1732" s="19"/>
    </row>
    <row r="1733" spans="80:88" x14ac:dyDescent="0.35">
      <c r="CB1733" s="2"/>
      <c r="CC1733" s="3"/>
      <c r="CD1733" s="4"/>
      <c r="CE1733" s="18"/>
      <c r="CF1733" s="18"/>
      <c r="CG1733" s="19"/>
      <c r="CH1733" s="19"/>
      <c r="CI1733" s="19"/>
      <c r="CJ1733" s="19"/>
    </row>
    <row r="1734" spans="80:88" x14ac:dyDescent="0.35">
      <c r="CB1734" s="2"/>
      <c r="CC1734" s="3"/>
      <c r="CD1734" s="4"/>
      <c r="CE1734" s="18"/>
      <c r="CF1734" s="18"/>
      <c r="CG1734" s="19"/>
      <c r="CH1734" s="19"/>
      <c r="CI1734" s="19"/>
      <c r="CJ1734" s="19"/>
    </row>
    <row r="1735" spans="80:88" x14ac:dyDescent="0.35">
      <c r="CB1735" s="2"/>
      <c r="CC1735" s="3"/>
      <c r="CD1735" s="4"/>
      <c r="CE1735" s="18"/>
      <c r="CF1735" s="18"/>
      <c r="CG1735" s="19"/>
      <c r="CH1735" s="19"/>
      <c r="CI1735" s="19"/>
      <c r="CJ1735" s="19"/>
    </row>
    <row r="1736" spans="80:88" x14ac:dyDescent="0.35">
      <c r="CB1736" s="2"/>
      <c r="CC1736" s="3"/>
      <c r="CD1736" s="4"/>
      <c r="CE1736" s="18"/>
      <c r="CF1736" s="18"/>
      <c r="CG1736" s="19"/>
      <c r="CH1736" s="19"/>
      <c r="CI1736" s="19"/>
      <c r="CJ1736" s="19"/>
    </row>
    <row r="1737" spans="80:88" x14ac:dyDescent="0.35">
      <c r="CB1737" s="2"/>
      <c r="CC1737" s="3"/>
      <c r="CD1737" s="4"/>
      <c r="CE1737" s="18"/>
      <c r="CF1737" s="18"/>
      <c r="CG1737" s="19"/>
      <c r="CH1737" s="19"/>
      <c r="CI1737" s="19"/>
      <c r="CJ1737" s="19"/>
    </row>
    <row r="1738" spans="80:88" x14ac:dyDescent="0.35">
      <c r="CB1738" s="2"/>
      <c r="CC1738" s="3"/>
      <c r="CD1738" s="4"/>
      <c r="CE1738" s="18"/>
      <c r="CF1738" s="18"/>
      <c r="CG1738" s="19"/>
      <c r="CH1738" s="19"/>
      <c r="CI1738" s="19"/>
      <c r="CJ1738" s="19"/>
    </row>
    <row r="1739" spans="80:88" x14ac:dyDescent="0.35">
      <c r="CB1739" s="2"/>
      <c r="CC1739" s="3"/>
      <c r="CD1739" s="4"/>
      <c r="CE1739" s="18"/>
      <c r="CF1739" s="18"/>
      <c r="CG1739" s="19"/>
      <c r="CH1739" s="19"/>
      <c r="CI1739" s="19"/>
      <c r="CJ1739" s="19"/>
    </row>
    <row r="1740" spans="80:88" x14ac:dyDescent="0.35">
      <c r="CB1740" s="2"/>
      <c r="CC1740" s="3"/>
      <c r="CD1740" s="4"/>
      <c r="CE1740" s="18"/>
      <c r="CF1740" s="18"/>
      <c r="CG1740" s="19"/>
      <c r="CH1740" s="19"/>
      <c r="CI1740" s="19"/>
      <c r="CJ1740" s="19"/>
    </row>
    <row r="1741" spans="80:88" x14ac:dyDescent="0.35">
      <c r="CB1741" s="2"/>
      <c r="CC1741" s="3"/>
      <c r="CD1741" s="4"/>
      <c r="CE1741" s="18"/>
      <c r="CF1741" s="18"/>
      <c r="CG1741" s="19"/>
      <c r="CH1741" s="19"/>
      <c r="CI1741" s="19"/>
      <c r="CJ1741" s="19"/>
    </row>
    <row r="1742" spans="80:88" x14ac:dyDescent="0.35">
      <c r="CB1742" s="2"/>
      <c r="CC1742" s="3"/>
      <c r="CD1742" s="4"/>
      <c r="CE1742" s="18"/>
      <c r="CF1742" s="18"/>
      <c r="CG1742" s="19"/>
      <c r="CH1742" s="19"/>
      <c r="CI1742" s="19"/>
      <c r="CJ1742" s="19"/>
    </row>
    <row r="1743" spans="80:88" x14ac:dyDescent="0.35">
      <c r="CB1743" s="2"/>
      <c r="CC1743" s="3"/>
      <c r="CD1743" s="4"/>
      <c r="CE1743" s="18"/>
      <c r="CF1743" s="18"/>
      <c r="CG1743" s="19"/>
      <c r="CH1743" s="19"/>
      <c r="CI1743" s="19"/>
      <c r="CJ1743" s="19"/>
    </row>
    <row r="1744" spans="80:88" x14ac:dyDescent="0.35">
      <c r="CB1744" s="2"/>
      <c r="CC1744" s="3"/>
      <c r="CD1744" s="4"/>
      <c r="CE1744" s="18"/>
      <c r="CF1744" s="18"/>
      <c r="CG1744" s="19"/>
      <c r="CH1744" s="19"/>
      <c r="CI1744" s="19"/>
      <c r="CJ1744" s="19"/>
    </row>
    <row r="1745" spans="80:88" x14ac:dyDescent="0.35">
      <c r="CB1745" s="2"/>
      <c r="CC1745" s="3"/>
      <c r="CD1745" s="4"/>
      <c r="CE1745" s="18"/>
      <c r="CF1745" s="18"/>
      <c r="CG1745" s="19"/>
      <c r="CH1745" s="19"/>
      <c r="CI1745" s="19"/>
      <c r="CJ1745" s="19"/>
    </row>
    <row r="1746" spans="80:88" x14ac:dyDescent="0.35">
      <c r="CB1746" s="2"/>
      <c r="CC1746" s="3"/>
      <c r="CD1746" s="4"/>
      <c r="CE1746" s="18"/>
      <c r="CF1746" s="18"/>
      <c r="CG1746" s="19"/>
      <c r="CH1746" s="19"/>
      <c r="CI1746" s="19"/>
      <c r="CJ1746" s="19"/>
    </row>
    <row r="1747" spans="80:88" x14ac:dyDescent="0.35">
      <c r="CB1747" s="2"/>
      <c r="CC1747" s="3"/>
      <c r="CD1747" s="4"/>
      <c r="CE1747" s="18"/>
      <c r="CF1747" s="18"/>
      <c r="CG1747" s="19"/>
      <c r="CH1747" s="19"/>
      <c r="CI1747" s="19"/>
      <c r="CJ1747" s="19"/>
    </row>
    <row r="1748" spans="80:88" x14ac:dyDescent="0.35">
      <c r="CB1748" s="2"/>
      <c r="CC1748" s="3"/>
      <c r="CD1748" s="4"/>
      <c r="CE1748" s="18"/>
      <c r="CF1748" s="18"/>
      <c r="CG1748" s="19"/>
      <c r="CH1748" s="19"/>
      <c r="CI1748" s="19"/>
      <c r="CJ1748" s="19"/>
    </row>
    <row r="1749" spans="80:88" x14ac:dyDescent="0.35">
      <c r="CB1749" s="2"/>
      <c r="CC1749" s="3"/>
      <c r="CD1749" s="4"/>
      <c r="CE1749" s="18"/>
      <c r="CF1749" s="18"/>
      <c r="CG1749" s="19"/>
      <c r="CH1749" s="19"/>
      <c r="CI1749" s="19"/>
      <c r="CJ1749" s="19"/>
    </row>
    <row r="1750" spans="80:88" x14ac:dyDescent="0.35">
      <c r="CB1750" s="2"/>
      <c r="CC1750" s="3"/>
      <c r="CD1750" s="4"/>
      <c r="CE1750" s="18"/>
      <c r="CF1750" s="18"/>
      <c r="CG1750" s="19"/>
      <c r="CH1750" s="19"/>
      <c r="CI1750" s="19"/>
      <c r="CJ1750" s="19"/>
    </row>
    <row r="1751" spans="80:88" x14ac:dyDescent="0.35">
      <c r="CB1751" s="2"/>
      <c r="CC1751" s="3"/>
      <c r="CD1751" s="4"/>
      <c r="CE1751" s="18"/>
      <c r="CF1751" s="18"/>
      <c r="CG1751" s="19"/>
      <c r="CH1751" s="19"/>
      <c r="CI1751" s="19"/>
      <c r="CJ1751" s="19"/>
    </row>
    <row r="1752" spans="80:88" x14ac:dyDescent="0.35">
      <c r="CB1752" s="2"/>
      <c r="CC1752" s="3"/>
      <c r="CD1752" s="4"/>
      <c r="CE1752" s="18"/>
      <c r="CF1752" s="18"/>
      <c r="CG1752" s="19"/>
      <c r="CH1752" s="19"/>
      <c r="CI1752" s="19"/>
      <c r="CJ1752" s="19"/>
    </row>
    <row r="1753" spans="80:88" x14ac:dyDescent="0.35">
      <c r="CB1753" s="2"/>
      <c r="CC1753" s="3"/>
      <c r="CD1753" s="4"/>
      <c r="CE1753" s="18"/>
      <c r="CF1753" s="18"/>
      <c r="CG1753" s="19"/>
      <c r="CH1753" s="19"/>
      <c r="CI1753" s="19"/>
      <c r="CJ1753" s="19"/>
    </row>
    <row r="1754" spans="80:88" x14ac:dyDescent="0.35">
      <c r="CB1754" s="2"/>
      <c r="CC1754" s="3"/>
      <c r="CD1754" s="4"/>
      <c r="CE1754" s="18"/>
      <c r="CF1754" s="18"/>
      <c r="CG1754" s="19"/>
      <c r="CH1754" s="19"/>
      <c r="CI1754" s="19"/>
      <c r="CJ1754" s="19"/>
    </row>
    <row r="1755" spans="80:88" x14ac:dyDescent="0.35">
      <c r="CB1755" s="2"/>
      <c r="CC1755" s="3"/>
      <c r="CD1755" s="4"/>
      <c r="CE1755" s="18"/>
      <c r="CF1755" s="18"/>
      <c r="CG1755" s="19"/>
      <c r="CH1755" s="19"/>
      <c r="CI1755" s="19"/>
      <c r="CJ1755" s="19"/>
    </row>
    <row r="1756" spans="80:88" x14ac:dyDescent="0.35">
      <c r="CB1756" s="2"/>
      <c r="CC1756" s="3"/>
      <c r="CD1756" s="4"/>
      <c r="CE1756" s="18"/>
      <c r="CF1756" s="18"/>
      <c r="CG1756" s="19"/>
      <c r="CH1756" s="19"/>
      <c r="CI1756" s="19"/>
      <c r="CJ1756" s="19"/>
    </row>
    <row r="1757" spans="80:88" x14ac:dyDescent="0.35">
      <c r="CB1757" s="2"/>
      <c r="CC1757" s="3"/>
      <c r="CD1757" s="4"/>
      <c r="CE1757" s="18"/>
      <c r="CF1757" s="18"/>
      <c r="CG1757" s="19"/>
      <c r="CH1757" s="19"/>
      <c r="CI1757" s="19"/>
      <c r="CJ1757" s="19"/>
    </row>
    <row r="1758" spans="80:88" x14ac:dyDescent="0.35">
      <c r="CB1758" s="2"/>
      <c r="CC1758" s="3"/>
      <c r="CD1758" s="4"/>
      <c r="CE1758" s="18"/>
      <c r="CF1758" s="18"/>
      <c r="CG1758" s="19"/>
      <c r="CH1758" s="19"/>
      <c r="CI1758" s="19"/>
      <c r="CJ1758" s="19"/>
    </row>
    <row r="1759" spans="80:88" x14ac:dyDescent="0.35">
      <c r="CB1759" s="2"/>
      <c r="CC1759" s="3"/>
      <c r="CD1759" s="4"/>
      <c r="CE1759" s="18"/>
      <c r="CF1759" s="18"/>
      <c r="CG1759" s="19"/>
      <c r="CH1759" s="19"/>
      <c r="CI1759" s="19"/>
      <c r="CJ1759" s="19"/>
    </row>
    <row r="1760" spans="80:88" x14ac:dyDescent="0.35">
      <c r="CB1760" s="2"/>
      <c r="CC1760" s="3"/>
      <c r="CD1760" s="4"/>
      <c r="CE1760" s="18"/>
      <c r="CF1760" s="18"/>
      <c r="CG1760" s="19"/>
      <c r="CH1760" s="19"/>
      <c r="CI1760" s="19"/>
      <c r="CJ1760" s="19"/>
    </row>
    <row r="1761" spans="80:88" x14ac:dyDescent="0.35">
      <c r="CB1761" s="2"/>
      <c r="CC1761" s="3"/>
      <c r="CD1761" s="4"/>
      <c r="CE1761" s="18"/>
      <c r="CF1761" s="18"/>
      <c r="CG1761" s="19"/>
      <c r="CH1761" s="19"/>
      <c r="CI1761" s="19"/>
      <c r="CJ1761" s="19"/>
    </row>
    <row r="1762" spans="80:88" x14ac:dyDescent="0.35">
      <c r="CB1762" s="2"/>
      <c r="CC1762" s="3"/>
      <c r="CD1762" s="4"/>
      <c r="CE1762" s="18"/>
      <c r="CF1762" s="18"/>
      <c r="CG1762" s="19"/>
      <c r="CH1762" s="19"/>
      <c r="CI1762" s="19"/>
      <c r="CJ1762" s="19"/>
    </row>
    <row r="1763" spans="80:88" x14ac:dyDescent="0.35">
      <c r="CB1763" s="2"/>
      <c r="CC1763" s="3"/>
      <c r="CD1763" s="4"/>
      <c r="CE1763" s="18"/>
      <c r="CF1763" s="18"/>
      <c r="CG1763" s="19"/>
      <c r="CH1763" s="19"/>
      <c r="CI1763" s="19"/>
      <c r="CJ1763" s="19"/>
    </row>
    <row r="1764" spans="80:88" x14ac:dyDescent="0.35">
      <c r="CB1764" s="2"/>
      <c r="CC1764" s="3"/>
      <c r="CD1764" s="4"/>
      <c r="CE1764" s="18"/>
      <c r="CF1764" s="18"/>
      <c r="CG1764" s="19"/>
      <c r="CH1764" s="19"/>
      <c r="CI1764" s="19"/>
      <c r="CJ1764" s="19"/>
    </row>
    <row r="1765" spans="80:88" x14ac:dyDescent="0.35">
      <c r="CB1765" s="2"/>
      <c r="CC1765" s="3"/>
      <c r="CD1765" s="4"/>
      <c r="CE1765" s="18"/>
      <c r="CF1765" s="18"/>
      <c r="CG1765" s="19"/>
      <c r="CH1765" s="19"/>
      <c r="CI1765" s="19"/>
      <c r="CJ1765" s="19"/>
    </row>
    <row r="1766" spans="80:88" x14ac:dyDescent="0.35">
      <c r="CB1766" s="2"/>
      <c r="CC1766" s="3"/>
      <c r="CD1766" s="4"/>
      <c r="CE1766" s="18"/>
      <c r="CF1766" s="18"/>
      <c r="CG1766" s="19"/>
      <c r="CH1766" s="19"/>
      <c r="CI1766" s="19"/>
      <c r="CJ1766" s="19"/>
    </row>
    <row r="1767" spans="80:88" x14ac:dyDescent="0.35">
      <c r="CB1767" s="2"/>
      <c r="CC1767" s="3"/>
      <c r="CD1767" s="4"/>
      <c r="CE1767" s="18"/>
      <c r="CF1767" s="18"/>
      <c r="CG1767" s="19"/>
      <c r="CH1767" s="19"/>
      <c r="CI1767" s="19"/>
      <c r="CJ1767" s="19"/>
    </row>
    <row r="1768" spans="80:88" x14ac:dyDescent="0.35">
      <c r="CB1768" s="2"/>
      <c r="CC1768" s="3"/>
      <c r="CD1768" s="4"/>
      <c r="CE1768" s="18"/>
      <c r="CF1768" s="18"/>
      <c r="CG1768" s="19"/>
      <c r="CH1768" s="19"/>
      <c r="CI1768" s="19"/>
      <c r="CJ1768" s="19"/>
    </row>
    <row r="1769" spans="80:88" x14ac:dyDescent="0.35">
      <c r="CB1769" s="2"/>
      <c r="CC1769" s="3"/>
      <c r="CD1769" s="4"/>
      <c r="CE1769" s="18"/>
      <c r="CF1769" s="18"/>
      <c r="CG1769" s="19"/>
      <c r="CH1769" s="19"/>
      <c r="CI1769" s="19"/>
      <c r="CJ1769" s="19"/>
    </row>
    <row r="1770" spans="80:88" x14ac:dyDescent="0.35">
      <c r="CB1770" s="2"/>
      <c r="CC1770" s="3"/>
      <c r="CD1770" s="4"/>
      <c r="CE1770" s="18"/>
      <c r="CF1770" s="18"/>
      <c r="CG1770" s="19"/>
      <c r="CH1770" s="19"/>
      <c r="CI1770" s="19"/>
      <c r="CJ1770" s="19"/>
    </row>
    <row r="1771" spans="80:88" x14ac:dyDescent="0.35">
      <c r="CB1771" s="2"/>
      <c r="CC1771" s="3"/>
      <c r="CD1771" s="4"/>
      <c r="CE1771" s="18"/>
      <c r="CF1771" s="18"/>
      <c r="CG1771" s="19"/>
      <c r="CH1771" s="19"/>
      <c r="CI1771" s="19"/>
      <c r="CJ1771" s="19"/>
    </row>
    <row r="1772" spans="80:88" x14ac:dyDescent="0.35">
      <c r="CB1772" s="2"/>
      <c r="CC1772" s="3"/>
      <c r="CD1772" s="4"/>
      <c r="CE1772" s="18"/>
      <c r="CF1772" s="18"/>
      <c r="CG1772" s="19"/>
      <c r="CH1772" s="19"/>
      <c r="CI1772" s="19"/>
      <c r="CJ1772" s="19"/>
    </row>
    <row r="1773" spans="80:88" x14ac:dyDescent="0.35">
      <c r="CB1773" s="2"/>
      <c r="CC1773" s="3"/>
      <c r="CD1773" s="4"/>
      <c r="CE1773" s="18"/>
      <c r="CF1773" s="18"/>
      <c r="CG1773" s="19"/>
      <c r="CH1773" s="19"/>
      <c r="CI1773" s="19"/>
      <c r="CJ1773" s="19"/>
    </row>
    <row r="1774" spans="80:88" x14ac:dyDescent="0.35">
      <c r="CB1774" s="2"/>
      <c r="CC1774" s="3"/>
      <c r="CD1774" s="4"/>
      <c r="CE1774" s="18"/>
      <c r="CF1774" s="18"/>
      <c r="CG1774" s="19"/>
      <c r="CH1774" s="19"/>
      <c r="CI1774" s="19"/>
      <c r="CJ1774" s="19"/>
    </row>
    <row r="1775" spans="80:88" x14ac:dyDescent="0.35">
      <c r="CB1775" s="2"/>
      <c r="CC1775" s="3"/>
      <c r="CD1775" s="4"/>
      <c r="CE1775" s="18"/>
      <c r="CF1775" s="18"/>
      <c r="CG1775" s="19"/>
      <c r="CH1775" s="19"/>
      <c r="CI1775" s="19"/>
      <c r="CJ1775" s="19"/>
    </row>
    <row r="1776" spans="80:88" x14ac:dyDescent="0.35">
      <c r="CB1776" s="2"/>
      <c r="CC1776" s="3"/>
      <c r="CD1776" s="4"/>
      <c r="CE1776" s="18"/>
      <c r="CF1776" s="18"/>
      <c r="CG1776" s="19"/>
      <c r="CH1776" s="19"/>
      <c r="CI1776" s="19"/>
      <c r="CJ1776" s="19"/>
    </row>
    <row r="1777" spans="80:88" x14ac:dyDescent="0.35">
      <c r="CB1777" s="2"/>
      <c r="CC1777" s="3"/>
      <c r="CD1777" s="4"/>
      <c r="CE1777" s="18"/>
      <c r="CF1777" s="18"/>
      <c r="CG1777" s="19"/>
      <c r="CH1777" s="19"/>
      <c r="CI1777" s="19"/>
      <c r="CJ1777" s="19"/>
    </row>
    <row r="1778" spans="80:88" x14ac:dyDescent="0.35">
      <c r="CB1778" s="2"/>
      <c r="CC1778" s="3"/>
      <c r="CD1778" s="4"/>
      <c r="CE1778" s="18"/>
      <c r="CF1778" s="18"/>
      <c r="CG1778" s="19"/>
      <c r="CH1778" s="19"/>
      <c r="CI1778" s="19"/>
      <c r="CJ1778" s="19"/>
    </row>
    <row r="1779" spans="80:88" x14ac:dyDescent="0.35">
      <c r="CB1779" s="2"/>
      <c r="CC1779" s="3"/>
      <c r="CD1779" s="4"/>
      <c r="CE1779" s="18"/>
      <c r="CF1779" s="18"/>
      <c r="CG1779" s="19"/>
      <c r="CH1779" s="19"/>
      <c r="CI1779" s="19"/>
      <c r="CJ1779" s="19"/>
    </row>
    <row r="1780" spans="80:88" x14ac:dyDescent="0.35">
      <c r="CB1780" s="2"/>
      <c r="CC1780" s="3"/>
      <c r="CD1780" s="4"/>
      <c r="CE1780" s="18"/>
      <c r="CF1780" s="18"/>
      <c r="CG1780" s="19"/>
      <c r="CH1780" s="19"/>
      <c r="CI1780" s="19"/>
      <c r="CJ1780" s="19"/>
    </row>
    <row r="1781" spans="80:88" x14ac:dyDescent="0.35">
      <c r="CB1781" s="2"/>
      <c r="CC1781" s="3"/>
      <c r="CD1781" s="4"/>
      <c r="CE1781" s="18"/>
      <c r="CF1781" s="18"/>
      <c r="CG1781" s="19"/>
      <c r="CH1781" s="19"/>
      <c r="CI1781" s="19"/>
      <c r="CJ1781" s="19"/>
    </row>
    <row r="1782" spans="80:88" x14ac:dyDescent="0.35">
      <c r="CB1782" s="2"/>
      <c r="CC1782" s="3"/>
      <c r="CD1782" s="4"/>
      <c r="CE1782" s="18"/>
      <c r="CF1782" s="18"/>
      <c r="CG1782" s="19"/>
      <c r="CH1782" s="19"/>
      <c r="CI1782" s="19"/>
      <c r="CJ1782" s="19"/>
    </row>
    <row r="1783" spans="80:88" x14ac:dyDescent="0.35">
      <c r="CB1783" s="2"/>
      <c r="CC1783" s="3"/>
      <c r="CD1783" s="4"/>
      <c r="CE1783" s="18"/>
      <c r="CF1783" s="18"/>
      <c r="CG1783" s="19"/>
      <c r="CH1783" s="19"/>
      <c r="CI1783" s="19"/>
      <c r="CJ1783" s="19"/>
    </row>
    <row r="1784" spans="80:88" x14ac:dyDescent="0.35">
      <c r="CB1784" s="2"/>
      <c r="CC1784" s="3"/>
      <c r="CD1784" s="4"/>
      <c r="CE1784" s="18"/>
      <c r="CF1784" s="18"/>
      <c r="CG1784" s="19"/>
      <c r="CH1784" s="19"/>
      <c r="CI1784" s="19"/>
      <c r="CJ1784" s="19"/>
    </row>
    <row r="1785" spans="80:88" x14ac:dyDescent="0.35">
      <c r="CB1785" s="2"/>
      <c r="CC1785" s="3"/>
      <c r="CD1785" s="4"/>
      <c r="CE1785" s="18"/>
      <c r="CF1785" s="18"/>
      <c r="CG1785" s="19"/>
      <c r="CH1785" s="19"/>
      <c r="CI1785" s="19"/>
      <c r="CJ1785" s="19"/>
    </row>
    <row r="1786" spans="80:88" x14ac:dyDescent="0.35">
      <c r="CB1786" s="2"/>
      <c r="CC1786" s="3"/>
      <c r="CD1786" s="4"/>
      <c r="CE1786" s="18"/>
      <c r="CF1786" s="18"/>
      <c r="CG1786" s="19"/>
      <c r="CH1786" s="19"/>
      <c r="CI1786" s="19"/>
      <c r="CJ1786" s="19"/>
    </row>
    <row r="1787" spans="80:88" x14ac:dyDescent="0.35">
      <c r="CB1787" s="2"/>
      <c r="CC1787" s="3"/>
      <c r="CD1787" s="4"/>
      <c r="CE1787" s="18"/>
      <c r="CF1787" s="18"/>
      <c r="CG1787" s="19"/>
      <c r="CH1787" s="19"/>
      <c r="CI1787" s="19"/>
      <c r="CJ1787" s="19"/>
    </row>
    <row r="1788" spans="80:88" x14ac:dyDescent="0.35">
      <c r="CB1788" s="2"/>
      <c r="CC1788" s="3"/>
      <c r="CD1788" s="4"/>
      <c r="CE1788" s="18"/>
      <c r="CF1788" s="18"/>
      <c r="CG1788" s="19"/>
      <c r="CH1788" s="19"/>
      <c r="CI1788" s="19"/>
      <c r="CJ1788" s="19"/>
    </row>
    <row r="1789" spans="80:88" x14ac:dyDescent="0.35">
      <c r="CB1789" s="2"/>
      <c r="CC1789" s="3"/>
      <c r="CD1789" s="4"/>
      <c r="CE1789" s="18"/>
      <c r="CF1789" s="18"/>
      <c r="CG1789" s="19"/>
      <c r="CH1789" s="19"/>
      <c r="CI1789" s="19"/>
      <c r="CJ1789" s="19"/>
    </row>
    <row r="1790" spans="80:88" x14ac:dyDescent="0.35">
      <c r="CB1790" s="2"/>
      <c r="CC1790" s="3"/>
      <c r="CD1790" s="4"/>
      <c r="CE1790" s="18"/>
      <c r="CF1790" s="18"/>
      <c r="CG1790" s="19"/>
      <c r="CH1790" s="19"/>
      <c r="CI1790" s="19"/>
      <c r="CJ1790" s="19"/>
    </row>
    <row r="1791" spans="80:88" x14ac:dyDescent="0.35">
      <c r="CB1791" s="2"/>
      <c r="CC1791" s="3"/>
      <c r="CD1791" s="4"/>
      <c r="CE1791" s="18"/>
      <c r="CF1791" s="18"/>
      <c r="CG1791" s="19"/>
      <c r="CH1791" s="19"/>
      <c r="CI1791" s="19"/>
      <c r="CJ1791" s="19"/>
    </row>
    <row r="1792" spans="80:88" x14ac:dyDescent="0.35">
      <c r="CB1792" s="2"/>
      <c r="CC1792" s="3"/>
      <c r="CD1792" s="4"/>
      <c r="CE1792" s="18"/>
      <c r="CF1792" s="18"/>
      <c r="CG1792" s="19"/>
      <c r="CH1792" s="19"/>
      <c r="CI1792" s="19"/>
      <c r="CJ1792" s="19"/>
    </row>
    <row r="1793" spans="80:88" x14ac:dyDescent="0.35">
      <c r="CB1793" s="2"/>
      <c r="CC1793" s="3"/>
      <c r="CD1793" s="4"/>
      <c r="CE1793" s="18"/>
      <c r="CF1793" s="18"/>
      <c r="CG1793" s="19"/>
      <c r="CH1793" s="19"/>
      <c r="CI1793" s="19"/>
      <c r="CJ1793" s="19"/>
    </row>
    <row r="1794" spans="80:88" x14ac:dyDescent="0.35">
      <c r="CB1794" s="2"/>
      <c r="CC1794" s="3"/>
      <c r="CD1794" s="4"/>
      <c r="CE1794" s="18"/>
      <c r="CF1794" s="18"/>
      <c r="CG1794" s="19"/>
      <c r="CH1794" s="19"/>
      <c r="CI1794" s="19"/>
      <c r="CJ1794" s="19"/>
    </row>
    <row r="1795" spans="80:88" x14ac:dyDescent="0.35">
      <c r="CB1795" s="2"/>
      <c r="CC1795" s="3"/>
      <c r="CD1795" s="4"/>
      <c r="CE1795" s="18"/>
      <c r="CF1795" s="18"/>
      <c r="CG1795" s="19"/>
      <c r="CH1795" s="19"/>
      <c r="CI1795" s="19"/>
      <c r="CJ1795" s="19"/>
    </row>
    <row r="1796" spans="80:88" x14ac:dyDescent="0.35">
      <c r="CB1796" s="2"/>
      <c r="CC1796" s="3"/>
      <c r="CD1796" s="4"/>
      <c r="CE1796" s="18"/>
      <c r="CF1796" s="18"/>
      <c r="CG1796" s="19"/>
      <c r="CH1796" s="19"/>
      <c r="CI1796" s="19"/>
      <c r="CJ1796" s="19"/>
    </row>
    <row r="1797" spans="80:88" x14ac:dyDescent="0.35">
      <c r="CB1797" s="2"/>
      <c r="CC1797" s="3"/>
      <c r="CD1797" s="4"/>
      <c r="CE1797" s="18"/>
      <c r="CF1797" s="18"/>
      <c r="CG1797" s="19"/>
      <c r="CH1797" s="19"/>
      <c r="CI1797" s="19"/>
      <c r="CJ1797" s="19"/>
    </row>
    <row r="1798" spans="80:88" x14ac:dyDescent="0.35">
      <c r="CB1798" s="2"/>
      <c r="CC1798" s="3"/>
      <c r="CD1798" s="4"/>
      <c r="CE1798" s="18"/>
      <c r="CF1798" s="18"/>
      <c r="CG1798" s="19"/>
      <c r="CH1798" s="19"/>
      <c r="CI1798" s="19"/>
      <c r="CJ1798" s="19"/>
    </row>
    <row r="1799" spans="80:88" x14ac:dyDescent="0.35">
      <c r="CB1799" s="2"/>
      <c r="CC1799" s="3"/>
      <c r="CD1799" s="4"/>
      <c r="CE1799" s="18"/>
      <c r="CF1799" s="18"/>
      <c r="CG1799" s="19"/>
      <c r="CH1799" s="19"/>
      <c r="CI1799" s="19"/>
      <c r="CJ1799" s="19"/>
    </row>
    <row r="1800" spans="80:88" x14ac:dyDescent="0.35">
      <c r="CB1800" s="2"/>
      <c r="CC1800" s="3"/>
      <c r="CD1800" s="4"/>
      <c r="CE1800" s="18"/>
      <c r="CF1800" s="18"/>
      <c r="CG1800" s="19"/>
      <c r="CH1800" s="19"/>
      <c r="CI1800" s="19"/>
      <c r="CJ1800" s="19"/>
    </row>
    <row r="1801" spans="80:88" x14ac:dyDescent="0.35">
      <c r="CB1801" s="2"/>
      <c r="CC1801" s="3"/>
      <c r="CD1801" s="4"/>
      <c r="CE1801" s="18"/>
      <c r="CF1801" s="18"/>
      <c r="CG1801" s="19"/>
      <c r="CH1801" s="19"/>
      <c r="CI1801" s="19"/>
      <c r="CJ1801" s="19"/>
    </row>
    <row r="1802" spans="80:88" x14ac:dyDescent="0.35">
      <c r="CB1802" s="2"/>
      <c r="CC1802" s="3"/>
      <c r="CD1802" s="4"/>
      <c r="CE1802" s="18"/>
      <c r="CF1802" s="18"/>
      <c r="CG1802" s="19"/>
      <c r="CH1802" s="19"/>
      <c r="CI1802" s="19"/>
      <c r="CJ1802" s="19"/>
    </row>
    <row r="1803" spans="80:88" x14ac:dyDescent="0.35">
      <c r="CB1803" s="2"/>
      <c r="CC1803" s="3"/>
      <c r="CD1803" s="4"/>
      <c r="CE1803" s="18"/>
      <c r="CF1803" s="18"/>
      <c r="CG1803" s="19"/>
      <c r="CH1803" s="19"/>
      <c r="CI1803" s="19"/>
      <c r="CJ1803" s="19"/>
    </row>
    <row r="1804" spans="80:88" x14ac:dyDescent="0.35">
      <c r="CB1804" s="2"/>
      <c r="CC1804" s="3"/>
      <c r="CD1804" s="4"/>
      <c r="CE1804" s="18"/>
      <c r="CF1804" s="18"/>
      <c r="CG1804" s="19"/>
      <c r="CH1804" s="19"/>
      <c r="CI1804" s="19"/>
      <c r="CJ1804" s="19"/>
    </row>
    <row r="1805" spans="80:88" x14ac:dyDescent="0.35">
      <c r="CB1805" s="2"/>
      <c r="CC1805" s="3"/>
      <c r="CD1805" s="4"/>
      <c r="CE1805" s="18"/>
      <c r="CF1805" s="18"/>
      <c r="CG1805" s="19"/>
      <c r="CH1805" s="19"/>
      <c r="CI1805" s="19"/>
      <c r="CJ1805" s="19"/>
    </row>
    <row r="1806" spans="80:88" x14ac:dyDescent="0.35">
      <c r="CB1806" s="2"/>
      <c r="CC1806" s="3"/>
      <c r="CD1806" s="4"/>
      <c r="CE1806" s="18"/>
      <c r="CF1806" s="18"/>
      <c r="CG1806" s="19"/>
      <c r="CH1806" s="19"/>
      <c r="CI1806" s="19"/>
      <c r="CJ1806" s="19"/>
    </row>
    <row r="1807" spans="80:88" x14ac:dyDescent="0.35">
      <c r="CB1807" s="2"/>
      <c r="CC1807" s="3"/>
      <c r="CD1807" s="4"/>
      <c r="CE1807" s="18"/>
      <c r="CF1807" s="18"/>
      <c r="CG1807" s="19"/>
      <c r="CH1807" s="19"/>
      <c r="CI1807" s="19"/>
      <c r="CJ1807" s="19"/>
    </row>
    <row r="1808" spans="80:88" x14ac:dyDescent="0.35">
      <c r="CB1808" s="2"/>
      <c r="CC1808" s="3"/>
      <c r="CD1808" s="4"/>
      <c r="CE1808" s="18"/>
      <c r="CF1808" s="18"/>
      <c r="CG1808" s="19"/>
      <c r="CH1808" s="19"/>
      <c r="CI1808" s="19"/>
      <c r="CJ1808" s="19"/>
    </row>
    <row r="1809" spans="80:88" x14ac:dyDescent="0.35">
      <c r="CB1809" s="2"/>
      <c r="CC1809" s="3"/>
      <c r="CD1809" s="4"/>
      <c r="CE1809" s="18"/>
      <c r="CF1809" s="18"/>
      <c r="CG1809" s="19"/>
      <c r="CH1809" s="19"/>
      <c r="CI1809" s="19"/>
      <c r="CJ1809" s="19"/>
    </row>
    <row r="1810" spans="80:88" x14ac:dyDescent="0.35">
      <c r="CB1810" s="2"/>
      <c r="CC1810" s="3"/>
      <c r="CD1810" s="4"/>
      <c r="CE1810" s="18"/>
      <c r="CF1810" s="18"/>
      <c r="CG1810" s="19"/>
      <c r="CH1810" s="19"/>
      <c r="CI1810" s="19"/>
      <c r="CJ1810" s="19"/>
    </row>
    <row r="1811" spans="80:88" x14ac:dyDescent="0.35">
      <c r="CB1811" s="2"/>
      <c r="CC1811" s="3"/>
      <c r="CD1811" s="4"/>
      <c r="CE1811" s="18"/>
      <c r="CF1811" s="18"/>
      <c r="CG1811" s="19"/>
      <c r="CH1811" s="19"/>
      <c r="CI1811" s="19"/>
      <c r="CJ1811" s="19"/>
    </row>
    <row r="1812" spans="80:88" x14ac:dyDescent="0.35">
      <c r="CB1812" s="2"/>
      <c r="CC1812" s="3"/>
      <c r="CD1812" s="4"/>
      <c r="CE1812" s="18"/>
      <c r="CF1812" s="18"/>
      <c r="CG1812" s="19"/>
      <c r="CH1812" s="19"/>
      <c r="CI1812" s="19"/>
      <c r="CJ1812" s="19"/>
    </row>
    <row r="1813" spans="80:88" x14ac:dyDescent="0.35">
      <c r="CB1813" s="2"/>
      <c r="CC1813" s="3"/>
      <c r="CD1813" s="4"/>
      <c r="CE1813" s="18"/>
      <c r="CF1813" s="18"/>
      <c r="CG1813" s="19"/>
      <c r="CH1813" s="19"/>
      <c r="CI1813" s="19"/>
      <c r="CJ1813" s="19"/>
    </row>
    <row r="1814" spans="80:88" x14ac:dyDescent="0.35">
      <c r="CB1814" s="2"/>
      <c r="CC1814" s="3"/>
      <c r="CD1814" s="4"/>
      <c r="CE1814" s="18"/>
      <c r="CF1814" s="18"/>
      <c r="CG1814" s="19"/>
      <c r="CH1814" s="19"/>
      <c r="CI1814" s="19"/>
      <c r="CJ1814" s="19"/>
    </row>
    <row r="1815" spans="80:88" x14ac:dyDescent="0.35">
      <c r="CB1815" s="2"/>
      <c r="CC1815" s="3"/>
      <c r="CD1815" s="4"/>
      <c r="CE1815" s="18"/>
      <c r="CF1815" s="18"/>
      <c r="CG1815" s="19"/>
      <c r="CH1815" s="19"/>
      <c r="CI1815" s="19"/>
      <c r="CJ1815" s="19"/>
    </row>
    <row r="1816" spans="80:88" x14ac:dyDescent="0.35">
      <c r="CB1816" s="2"/>
      <c r="CC1816" s="3"/>
      <c r="CD1816" s="4"/>
      <c r="CE1816" s="18"/>
      <c r="CF1816" s="18"/>
      <c r="CG1816" s="19"/>
      <c r="CH1816" s="19"/>
      <c r="CI1816" s="19"/>
      <c r="CJ1816" s="19"/>
    </row>
    <row r="1817" spans="80:88" x14ac:dyDescent="0.35">
      <c r="CB1817" s="2"/>
      <c r="CC1817" s="3"/>
      <c r="CD1817" s="4"/>
      <c r="CE1817" s="18"/>
      <c r="CF1817" s="18"/>
      <c r="CG1817" s="19"/>
      <c r="CH1817" s="19"/>
      <c r="CI1817" s="19"/>
      <c r="CJ1817" s="19"/>
    </row>
    <row r="1818" spans="80:88" x14ac:dyDescent="0.35">
      <c r="CB1818" s="2"/>
      <c r="CC1818" s="3"/>
      <c r="CD1818" s="4"/>
      <c r="CE1818" s="18"/>
      <c r="CF1818" s="18"/>
      <c r="CG1818" s="19"/>
      <c r="CH1818" s="19"/>
      <c r="CI1818" s="19"/>
      <c r="CJ1818" s="19"/>
    </row>
    <row r="1819" spans="80:88" x14ac:dyDescent="0.35">
      <c r="CB1819" s="2"/>
      <c r="CC1819" s="3"/>
      <c r="CD1819" s="4"/>
      <c r="CE1819" s="18"/>
      <c r="CF1819" s="18"/>
      <c r="CG1819" s="19"/>
      <c r="CH1819" s="19"/>
      <c r="CI1819" s="19"/>
      <c r="CJ1819" s="19"/>
    </row>
    <row r="1820" spans="80:88" x14ac:dyDescent="0.35">
      <c r="CB1820" s="2"/>
      <c r="CC1820" s="3"/>
      <c r="CD1820" s="4"/>
      <c r="CE1820" s="18"/>
      <c r="CF1820" s="18"/>
      <c r="CG1820" s="19"/>
      <c r="CH1820" s="19"/>
      <c r="CI1820" s="19"/>
      <c r="CJ1820" s="19"/>
    </row>
    <row r="1821" spans="80:88" x14ac:dyDescent="0.35">
      <c r="CB1821" s="2"/>
      <c r="CC1821" s="3"/>
      <c r="CD1821" s="4"/>
      <c r="CE1821" s="18"/>
      <c r="CF1821" s="18"/>
      <c r="CG1821" s="19"/>
      <c r="CH1821" s="19"/>
      <c r="CI1821" s="19"/>
      <c r="CJ1821" s="19"/>
    </row>
    <row r="1822" spans="80:88" x14ac:dyDescent="0.35">
      <c r="CB1822" s="2"/>
      <c r="CC1822" s="3"/>
      <c r="CD1822" s="4"/>
      <c r="CE1822" s="18"/>
      <c r="CF1822" s="18"/>
      <c r="CG1822" s="19"/>
      <c r="CH1822" s="19"/>
      <c r="CI1822" s="19"/>
      <c r="CJ1822" s="19"/>
    </row>
    <row r="1823" spans="80:88" x14ac:dyDescent="0.35">
      <c r="CB1823" s="2"/>
      <c r="CC1823" s="3"/>
      <c r="CD1823" s="4"/>
      <c r="CE1823" s="18"/>
      <c r="CF1823" s="18"/>
      <c r="CG1823" s="19"/>
      <c r="CH1823" s="19"/>
      <c r="CI1823" s="19"/>
      <c r="CJ1823" s="19"/>
    </row>
    <row r="1824" spans="80:88" x14ac:dyDescent="0.35">
      <c r="CB1824" s="2"/>
      <c r="CC1824" s="3"/>
      <c r="CD1824" s="4"/>
      <c r="CE1824" s="18"/>
      <c r="CF1824" s="18"/>
      <c r="CG1824" s="19"/>
      <c r="CH1824" s="19"/>
      <c r="CI1824" s="19"/>
      <c r="CJ1824" s="19"/>
    </row>
    <row r="1825" spans="80:88" x14ac:dyDescent="0.35">
      <c r="CB1825" s="2"/>
      <c r="CC1825" s="3"/>
      <c r="CD1825" s="4"/>
      <c r="CE1825" s="18"/>
      <c r="CF1825" s="18"/>
      <c r="CG1825" s="19"/>
      <c r="CH1825" s="19"/>
      <c r="CI1825" s="19"/>
      <c r="CJ1825" s="19"/>
    </row>
    <row r="1826" spans="80:88" x14ac:dyDescent="0.35">
      <c r="CB1826" s="2"/>
      <c r="CC1826" s="3"/>
      <c r="CD1826" s="4"/>
      <c r="CE1826" s="18"/>
      <c r="CF1826" s="18"/>
      <c r="CG1826" s="19"/>
      <c r="CH1826" s="19"/>
      <c r="CI1826" s="19"/>
      <c r="CJ1826" s="19"/>
    </row>
    <row r="1827" spans="80:88" x14ac:dyDescent="0.35">
      <c r="CB1827" s="2"/>
      <c r="CC1827" s="3"/>
      <c r="CD1827" s="4"/>
      <c r="CE1827" s="18"/>
      <c r="CF1827" s="18"/>
      <c r="CG1827" s="19"/>
      <c r="CH1827" s="19"/>
      <c r="CI1827" s="19"/>
      <c r="CJ1827" s="19"/>
    </row>
    <row r="1828" spans="80:88" x14ac:dyDescent="0.35">
      <c r="CB1828" s="2"/>
      <c r="CC1828" s="3"/>
      <c r="CD1828" s="4"/>
      <c r="CE1828" s="18"/>
      <c r="CF1828" s="18"/>
      <c r="CG1828" s="19"/>
      <c r="CH1828" s="19"/>
      <c r="CI1828" s="19"/>
      <c r="CJ1828" s="19"/>
    </row>
    <row r="1829" spans="80:88" x14ac:dyDescent="0.35">
      <c r="CB1829" s="2"/>
      <c r="CC1829" s="3"/>
      <c r="CD1829" s="4"/>
      <c r="CE1829" s="18"/>
      <c r="CF1829" s="18"/>
      <c r="CG1829" s="19"/>
      <c r="CH1829" s="19"/>
      <c r="CI1829" s="19"/>
      <c r="CJ1829" s="19"/>
    </row>
    <row r="1830" spans="80:88" x14ac:dyDescent="0.35">
      <c r="CB1830" s="2"/>
      <c r="CC1830" s="3"/>
      <c r="CD1830" s="4"/>
      <c r="CE1830" s="18"/>
      <c r="CF1830" s="18"/>
      <c r="CG1830" s="19"/>
      <c r="CH1830" s="19"/>
      <c r="CI1830" s="19"/>
      <c r="CJ1830" s="19"/>
    </row>
    <row r="1831" spans="80:88" x14ac:dyDescent="0.35">
      <c r="CB1831" s="2"/>
      <c r="CC1831" s="3"/>
      <c r="CD1831" s="4"/>
      <c r="CE1831" s="18"/>
      <c r="CF1831" s="18"/>
      <c r="CG1831" s="19"/>
      <c r="CH1831" s="19"/>
      <c r="CI1831" s="19"/>
      <c r="CJ1831" s="19"/>
    </row>
    <row r="1832" spans="80:88" x14ac:dyDescent="0.35">
      <c r="CB1832" s="2"/>
      <c r="CC1832" s="3"/>
      <c r="CD1832" s="4"/>
      <c r="CE1832" s="18"/>
      <c r="CF1832" s="18"/>
      <c r="CG1832" s="19"/>
      <c r="CH1832" s="19"/>
      <c r="CI1832" s="19"/>
      <c r="CJ1832" s="19"/>
    </row>
    <row r="1833" spans="80:88" x14ac:dyDescent="0.35">
      <c r="CB1833" s="2"/>
      <c r="CC1833" s="3"/>
      <c r="CD1833" s="4"/>
      <c r="CE1833" s="18"/>
      <c r="CF1833" s="18"/>
      <c r="CG1833" s="19"/>
      <c r="CH1833" s="19"/>
      <c r="CI1833" s="19"/>
      <c r="CJ1833" s="19"/>
    </row>
    <row r="1834" spans="80:88" x14ac:dyDescent="0.35">
      <c r="CB1834" s="2"/>
      <c r="CC1834" s="3"/>
      <c r="CD1834" s="4"/>
      <c r="CE1834" s="18"/>
      <c r="CF1834" s="18"/>
      <c r="CG1834" s="19"/>
      <c r="CH1834" s="19"/>
      <c r="CI1834" s="19"/>
      <c r="CJ1834" s="19"/>
    </row>
    <row r="1835" spans="80:88" x14ac:dyDescent="0.35">
      <c r="CB1835" s="2"/>
      <c r="CC1835" s="3"/>
      <c r="CD1835" s="4"/>
      <c r="CE1835" s="18"/>
      <c r="CF1835" s="18"/>
      <c r="CG1835" s="19"/>
      <c r="CH1835" s="19"/>
      <c r="CI1835" s="19"/>
      <c r="CJ1835" s="19"/>
    </row>
    <row r="1836" spans="80:88" x14ac:dyDescent="0.35">
      <c r="CB1836" s="2"/>
      <c r="CC1836" s="3"/>
      <c r="CD1836" s="4"/>
      <c r="CE1836" s="18"/>
      <c r="CF1836" s="18"/>
      <c r="CG1836" s="19"/>
      <c r="CH1836" s="19"/>
      <c r="CI1836" s="19"/>
      <c r="CJ1836" s="19"/>
    </row>
    <row r="1837" spans="80:88" x14ac:dyDescent="0.35">
      <c r="CB1837" s="2"/>
      <c r="CC1837" s="3"/>
      <c r="CD1837" s="4"/>
      <c r="CE1837" s="18"/>
      <c r="CF1837" s="18"/>
      <c r="CG1837" s="19"/>
      <c r="CH1837" s="19"/>
      <c r="CI1837" s="19"/>
      <c r="CJ1837" s="19"/>
    </row>
    <row r="1838" spans="80:88" x14ac:dyDescent="0.35">
      <c r="CB1838" s="2"/>
      <c r="CC1838" s="3"/>
      <c r="CD1838" s="4"/>
      <c r="CE1838" s="18"/>
      <c r="CF1838" s="18"/>
      <c r="CG1838" s="19"/>
      <c r="CH1838" s="19"/>
      <c r="CI1838" s="19"/>
      <c r="CJ1838" s="19"/>
    </row>
    <row r="1839" spans="80:88" x14ac:dyDescent="0.35">
      <c r="CB1839" s="2"/>
      <c r="CC1839" s="3"/>
      <c r="CD1839" s="4"/>
      <c r="CE1839" s="18"/>
      <c r="CF1839" s="18"/>
      <c r="CG1839" s="19"/>
      <c r="CH1839" s="19"/>
      <c r="CI1839" s="19"/>
      <c r="CJ1839" s="19"/>
    </row>
    <row r="1840" spans="80:88" x14ac:dyDescent="0.35">
      <c r="CB1840" s="2"/>
      <c r="CC1840" s="3"/>
      <c r="CD1840" s="4"/>
      <c r="CE1840" s="18"/>
      <c r="CF1840" s="18"/>
      <c r="CG1840" s="19"/>
      <c r="CH1840" s="19"/>
      <c r="CI1840" s="19"/>
      <c r="CJ1840" s="19"/>
    </row>
    <row r="1841" spans="80:88" x14ac:dyDescent="0.35">
      <c r="CB1841" s="2"/>
      <c r="CC1841" s="3"/>
      <c r="CD1841" s="4"/>
      <c r="CE1841" s="18"/>
      <c r="CF1841" s="18"/>
      <c r="CG1841" s="19"/>
      <c r="CH1841" s="19"/>
      <c r="CI1841" s="19"/>
      <c r="CJ1841" s="19"/>
    </row>
    <row r="1842" spans="80:88" x14ac:dyDescent="0.35">
      <c r="CB1842" s="2"/>
      <c r="CC1842" s="3"/>
      <c r="CD1842" s="4"/>
      <c r="CE1842" s="18"/>
      <c r="CF1842" s="18"/>
      <c r="CG1842" s="19"/>
      <c r="CH1842" s="19"/>
      <c r="CI1842" s="19"/>
      <c r="CJ1842" s="19"/>
    </row>
    <row r="1843" spans="80:88" x14ac:dyDescent="0.35">
      <c r="CB1843" s="2"/>
      <c r="CC1843" s="3"/>
      <c r="CD1843" s="4"/>
      <c r="CE1843" s="18"/>
      <c r="CF1843" s="18"/>
      <c r="CG1843" s="19"/>
      <c r="CH1843" s="19"/>
      <c r="CI1843" s="19"/>
      <c r="CJ1843" s="19"/>
    </row>
    <row r="1844" spans="80:88" x14ac:dyDescent="0.35">
      <c r="CB1844" s="2"/>
      <c r="CC1844" s="3"/>
      <c r="CD1844" s="4"/>
      <c r="CE1844" s="18"/>
      <c r="CF1844" s="18"/>
      <c r="CG1844" s="19"/>
      <c r="CH1844" s="19"/>
      <c r="CI1844" s="19"/>
      <c r="CJ1844" s="19"/>
    </row>
    <row r="1845" spans="80:88" x14ac:dyDescent="0.35">
      <c r="CB1845" s="2"/>
      <c r="CC1845" s="3"/>
      <c r="CD1845" s="4"/>
      <c r="CE1845" s="18"/>
      <c r="CF1845" s="18"/>
      <c r="CG1845" s="19"/>
      <c r="CH1845" s="19"/>
      <c r="CI1845" s="19"/>
      <c r="CJ1845" s="19"/>
    </row>
    <row r="1846" spans="80:88" x14ac:dyDescent="0.35">
      <c r="CB1846" s="2"/>
      <c r="CC1846" s="3"/>
      <c r="CD1846" s="4"/>
      <c r="CE1846" s="18"/>
      <c r="CF1846" s="18"/>
      <c r="CG1846" s="19"/>
      <c r="CH1846" s="19"/>
      <c r="CI1846" s="19"/>
      <c r="CJ1846" s="19"/>
    </row>
    <row r="1847" spans="80:88" x14ac:dyDescent="0.35">
      <c r="CB1847" s="2"/>
      <c r="CC1847" s="3"/>
      <c r="CD1847" s="4"/>
      <c r="CE1847" s="18"/>
      <c r="CF1847" s="18"/>
      <c r="CG1847" s="19"/>
      <c r="CH1847" s="19"/>
      <c r="CI1847" s="19"/>
      <c r="CJ1847" s="19"/>
    </row>
    <row r="1848" spans="80:88" x14ac:dyDescent="0.35">
      <c r="CB1848" s="2"/>
      <c r="CC1848" s="3"/>
      <c r="CD1848" s="4"/>
      <c r="CE1848" s="18"/>
      <c r="CF1848" s="18"/>
      <c r="CG1848" s="19"/>
      <c r="CH1848" s="19"/>
      <c r="CI1848" s="19"/>
      <c r="CJ1848" s="19"/>
    </row>
    <row r="1849" spans="80:88" x14ac:dyDescent="0.35">
      <c r="CB1849" s="2"/>
      <c r="CC1849" s="3"/>
      <c r="CD1849" s="4"/>
      <c r="CE1849" s="18"/>
      <c r="CF1849" s="18"/>
      <c r="CG1849" s="19"/>
      <c r="CH1849" s="19"/>
      <c r="CI1849" s="19"/>
      <c r="CJ1849" s="19"/>
    </row>
    <row r="1850" spans="80:88" x14ac:dyDescent="0.35">
      <c r="CB1850" s="2"/>
      <c r="CC1850" s="3"/>
      <c r="CD1850" s="4"/>
      <c r="CE1850" s="18"/>
      <c r="CF1850" s="18"/>
      <c r="CG1850" s="19"/>
      <c r="CH1850" s="19"/>
      <c r="CI1850" s="19"/>
      <c r="CJ1850" s="19"/>
    </row>
    <row r="1851" spans="80:88" x14ac:dyDescent="0.35">
      <c r="CB1851" s="2"/>
      <c r="CC1851" s="3"/>
      <c r="CD1851" s="4"/>
      <c r="CE1851" s="18"/>
      <c r="CF1851" s="18"/>
      <c r="CG1851" s="19"/>
      <c r="CH1851" s="19"/>
      <c r="CI1851" s="19"/>
      <c r="CJ1851" s="19"/>
    </row>
    <row r="1852" spans="80:88" x14ac:dyDescent="0.35">
      <c r="CB1852" s="2"/>
      <c r="CC1852" s="3"/>
      <c r="CD1852" s="4"/>
      <c r="CE1852" s="18"/>
      <c r="CF1852" s="18"/>
      <c r="CG1852" s="19"/>
      <c r="CH1852" s="19"/>
      <c r="CI1852" s="19"/>
      <c r="CJ1852" s="19"/>
    </row>
    <row r="1853" spans="80:88" x14ac:dyDescent="0.35">
      <c r="CB1853" s="2"/>
      <c r="CC1853" s="3"/>
      <c r="CD1853" s="4"/>
      <c r="CE1853" s="18"/>
      <c r="CF1853" s="18"/>
      <c r="CG1853" s="19"/>
      <c r="CH1853" s="19"/>
      <c r="CI1853" s="19"/>
      <c r="CJ1853" s="19"/>
    </row>
    <row r="1854" spans="80:88" x14ac:dyDescent="0.35">
      <c r="CB1854" s="2"/>
      <c r="CC1854" s="3"/>
      <c r="CD1854" s="4"/>
      <c r="CE1854" s="18"/>
      <c r="CF1854" s="18"/>
      <c r="CG1854" s="19"/>
      <c r="CH1854" s="19"/>
      <c r="CI1854" s="19"/>
      <c r="CJ1854" s="19"/>
    </row>
    <row r="1855" spans="80:88" x14ac:dyDescent="0.35">
      <c r="CB1855" s="2"/>
      <c r="CC1855" s="3"/>
      <c r="CD1855" s="4"/>
      <c r="CE1855" s="18"/>
      <c r="CF1855" s="18"/>
      <c r="CG1855" s="19"/>
      <c r="CH1855" s="19"/>
      <c r="CI1855" s="19"/>
      <c r="CJ1855" s="19"/>
    </row>
    <row r="1856" spans="80:88" x14ac:dyDescent="0.35">
      <c r="CB1856" s="2"/>
      <c r="CC1856" s="3"/>
      <c r="CD1856" s="4"/>
      <c r="CE1856" s="18"/>
      <c r="CF1856" s="18"/>
      <c r="CG1856" s="19"/>
      <c r="CH1856" s="19"/>
      <c r="CI1856" s="19"/>
      <c r="CJ1856" s="19"/>
    </row>
    <row r="1857" spans="80:88" x14ac:dyDescent="0.35">
      <c r="CB1857" s="2"/>
      <c r="CC1857" s="3"/>
      <c r="CD1857" s="4"/>
      <c r="CE1857" s="18"/>
      <c r="CF1857" s="18"/>
      <c r="CG1857" s="19"/>
      <c r="CH1857" s="19"/>
      <c r="CI1857" s="19"/>
      <c r="CJ1857" s="19"/>
    </row>
    <row r="1858" spans="80:88" x14ac:dyDescent="0.35">
      <c r="CB1858" s="2"/>
      <c r="CC1858" s="3"/>
      <c r="CD1858" s="4"/>
      <c r="CE1858" s="18"/>
      <c r="CF1858" s="18"/>
      <c r="CG1858" s="19"/>
      <c r="CH1858" s="19"/>
      <c r="CI1858" s="19"/>
      <c r="CJ1858" s="19"/>
    </row>
    <row r="1859" spans="80:88" x14ac:dyDescent="0.35">
      <c r="CB1859" s="2"/>
      <c r="CC1859" s="3"/>
      <c r="CD1859" s="4"/>
      <c r="CE1859" s="18"/>
      <c r="CF1859" s="18"/>
      <c r="CG1859" s="19"/>
      <c r="CH1859" s="19"/>
      <c r="CI1859" s="19"/>
      <c r="CJ1859" s="19"/>
    </row>
    <row r="1860" spans="80:88" x14ac:dyDescent="0.35">
      <c r="CB1860" s="2"/>
      <c r="CC1860" s="3"/>
      <c r="CD1860" s="4"/>
      <c r="CE1860" s="18"/>
      <c r="CF1860" s="18"/>
      <c r="CG1860" s="19"/>
      <c r="CH1860" s="19"/>
      <c r="CI1860" s="19"/>
      <c r="CJ1860" s="19"/>
    </row>
    <row r="1861" spans="80:88" x14ac:dyDescent="0.35">
      <c r="CB1861" s="2"/>
      <c r="CC1861" s="3"/>
      <c r="CD1861" s="4"/>
      <c r="CE1861" s="18"/>
      <c r="CF1861" s="18"/>
      <c r="CG1861" s="19"/>
      <c r="CH1861" s="19"/>
      <c r="CI1861" s="19"/>
      <c r="CJ1861" s="19"/>
    </row>
    <row r="1862" spans="80:88" x14ac:dyDescent="0.35">
      <c r="CB1862" s="2"/>
      <c r="CC1862" s="3"/>
      <c r="CD1862" s="4"/>
      <c r="CE1862" s="18"/>
      <c r="CF1862" s="18"/>
      <c r="CG1862" s="19"/>
      <c r="CH1862" s="19"/>
      <c r="CI1862" s="19"/>
      <c r="CJ1862" s="19"/>
    </row>
    <row r="1863" spans="80:88" x14ac:dyDescent="0.35">
      <c r="CB1863" s="2"/>
      <c r="CC1863" s="3"/>
      <c r="CD1863" s="4"/>
      <c r="CE1863" s="18"/>
      <c r="CF1863" s="18"/>
      <c r="CG1863" s="19"/>
      <c r="CH1863" s="19"/>
      <c r="CI1863" s="19"/>
      <c r="CJ1863" s="19"/>
    </row>
    <row r="1864" spans="80:88" x14ac:dyDescent="0.35">
      <c r="CB1864" s="2"/>
      <c r="CC1864" s="3"/>
      <c r="CD1864" s="4"/>
      <c r="CE1864" s="18"/>
      <c r="CF1864" s="18"/>
      <c r="CG1864" s="19"/>
      <c r="CH1864" s="19"/>
      <c r="CI1864" s="19"/>
      <c r="CJ1864" s="19"/>
    </row>
    <row r="1865" spans="80:88" x14ac:dyDescent="0.35">
      <c r="CB1865" s="2"/>
      <c r="CC1865" s="3"/>
      <c r="CD1865" s="4"/>
      <c r="CE1865" s="18"/>
      <c r="CF1865" s="18"/>
      <c r="CG1865" s="19"/>
      <c r="CH1865" s="19"/>
      <c r="CI1865" s="19"/>
      <c r="CJ1865" s="19"/>
    </row>
    <row r="1866" spans="80:88" x14ac:dyDescent="0.35">
      <c r="CB1866" s="2"/>
      <c r="CC1866" s="3"/>
      <c r="CD1866" s="4"/>
      <c r="CE1866" s="18"/>
      <c r="CF1866" s="18"/>
      <c r="CG1866" s="19"/>
      <c r="CH1866" s="19"/>
      <c r="CI1866" s="19"/>
      <c r="CJ1866" s="19"/>
    </row>
    <row r="1867" spans="80:88" x14ac:dyDescent="0.35">
      <c r="CB1867" s="2"/>
      <c r="CC1867" s="3"/>
      <c r="CD1867" s="4"/>
      <c r="CE1867" s="18"/>
      <c r="CF1867" s="18"/>
      <c r="CG1867" s="19"/>
      <c r="CH1867" s="19"/>
      <c r="CI1867" s="19"/>
      <c r="CJ1867" s="19"/>
    </row>
    <row r="1868" spans="80:88" x14ac:dyDescent="0.35">
      <c r="CB1868" s="2"/>
      <c r="CC1868" s="3"/>
      <c r="CD1868" s="4"/>
      <c r="CE1868" s="18"/>
      <c r="CF1868" s="18"/>
      <c r="CG1868" s="19"/>
      <c r="CH1868" s="19"/>
      <c r="CI1868" s="19"/>
      <c r="CJ1868" s="19"/>
    </row>
    <row r="1869" spans="80:88" x14ac:dyDescent="0.35">
      <c r="CB1869" s="2"/>
      <c r="CC1869" s="3"/>
      <c r="CD1869" s="4"/>
      <c r="CE1869" s="18"/>
      <c r="CF1869" s="18"/>
      <c r="CG1869" s="19"/>
      <c r="CH1869" s="19"/>
      <c r="CI1869" s="19"/>
      <c r="CJ1869" s="19"/>
    </row>
    <row r="1870" spans="80:88" x14ac:dyDescent="0.35">
      <c r="CB1870" s="2"/>
      <c r="CC1870" s="3"/>
      <c r="CD1870" s="4"/>
      <c r="CE1870" s="18"/>
      <c r="CF1870" s="18"/>
      <c r="CG1870" s="19"/>
      <c r="CH1870" s="19"/>
      <c r="CI1870" s="19"/>
      <c r="CJ1870" s="19"/>
    </row>
    <row r="1871" spans="80:88" x14ac:dyDescent="0.35">
      <c r="CB1871" s="2"/>
      <c r="CC1871" s="3"/>
      <c r="CD1871" s="4"/>
      <c r="CE1871" s="18"/>
      <c r="CF1871" s="18"/>
      <c r="CG1871" s="19"/>
      <c r="CH1871" s="19"/>
      <c r="CI1871" s="19"/>
      <c r="CJ1871" s="19"/>
    </row>
    <row r="1872" spans="80:88" x14ac:dyDescent="0.35">
      <c r="CB1872" s="2"/>
      <c r="CC1872" s="3"/>
      <c r="CD1872" s="4"/>
      <c r="CE1872" s="18"/>
      <c r="CF1872" s="18"/>
      <c r="CG1872" s="19"/>
      <c r="CH1872" s="19"/>
      <c r="CI1872" s="19"/>
      <c r="CJ1872" s="19"/>
    </row>
    <row r="1873" spans="80:88" x14ac:dyDescent="0.35">
      <c r="CB1873" s="2"/>
      <c r="CC1873" s="3"/>
      <c r="CD1873" s="4"/>
      <c r="CE1873" s="18"/>
      <c r="CF1873" s="18"/>
      <c r="CG1873" s="19"/>
      <c r="CH1873" s="19"/>
      <c r="CI1873" s="19"/>
      <c r="CJ1873" s="19"/>
    </row>
    <row r="1874" spans="80:88" x14ac:dyDescent="0.35">
      <c r="CB1874" s="2"/>
      <c r="CC1874" s="3"/>
      <c r="CD1874" s="4"/>
      <c r="CE1874" s="18"/>
      <c r="CF1874" s="18"/>
      <c r="CG1874" s="19"/>
      <c r="CH1874" s="19"/>
      <c r="CI1874" s="19"/>
      <c r="CJ1874" s="19"/>
    </row>
    <row r="1875" spans="80:88" x14ac:dyDescent="0.35">
      <c r="CB1875" s="2"/>
      <c r="CC1875" s="3"/>
      <c r="CD1875" s="4"/>
      <c r="CE1875" s="18"/>
      <c r="CF1875" s="18"/>
      <c r="CG1875" s="19"/>
      <c r="CH1875" s="19"/>
      <c r="CI1875" s="19"/>
      <c r="CJ1875" s="19"/>
    </row>
    <row r="1876" spans="80:88" x14ac:dyDescent="0.35">
      <c r="CB1876" s="2"/>
      <c r="CC1876" s="3"/>
      <c r="CD1876" s="4"/>
      <c r="CE1876" s="18"/>
      <c r="CF1876" s="18"/>
      <c r="CG1876" s="19"/>
      <c r="CH1876" s="19"/>
      <c r="CI1876" s="19"/>
      <c r="CJ1876" s="19"/>
    </row>
    <row r="1877" spans="80:88" x14ac:dyDescent="0.35">
      <c r="CB1877" s="2"/>
      <c r="CC1877" s="3"/>
      <c r="CD1877" s="4"/>
      <c r="CE1877" s="18"/>
      <c r="CF1877" s="18"/>
      <c r="CG1877" s="19"/>
      <c r="CH1877" s="19"/>
      <c r="CI1877" s="19"/>
      <c r="CJ1877" s="19"/>
    </row>
    <row r="1878" spans="80:88" x14ac:dyDescent="0.35">
      <c r="CB1878" s="2"/>
      <c r="CC1878" s="3"/>
      <c r="CD1878" s="4"/>
      <c r="CE1878" s="18"/>
      <c r="CF1878" s="18"/>
      <c r="CG1878" s="19"/>
      <c r="CH1878" s="19"/>
      <c r="CI1878" s="19"/>
      <c r="CJ1878" s="19"/>
    </row>
    <row r="1879" spans="80:88" x14ac:dyDescent="0.35">
      <c r="CB1879" s="2"/>
      <c r="CC1879" s="3"/>
      <c r="CD1879" s="4"/>
      <c r="CE1879" s="18"/>
      <c r="CF1879" s="18"/>
      <c r="CG1879" s="19"/>
      <c r="CH1879" s="19"/>
      <c r="CI1879" s="19"/>
      <c r="CJ1879" s="19"/>
    </row>
    <row r="1880" spans="80:88" x14ac:dyDescent="0.35">
      <c r="CB1880" s="2"/>
      <c r="CC1880" s="3"/>
      <c r="CD1880" s="4"/>
      <c r="CE1880" s="18"/>
      <c r="CF1880" s="18"/>
      <c r="CG1880" s="19"/>
      <c r="CH1880" s="19"/>
      <c r="CI1880" s="19"/>
      <c r="CJ1880" s="19"/>
    </row>
    <row r="1881" spans="80:88" x14ac:dyDescent="0.35">
      <c r="CB1881" s="2"/>
      <c r="CC1881" s="3"/>
      <c r="CD1881" s="4"/>
      <c r="CE1881" s="18"/>
      <c r="CF1881" s="18"/>
      <c r="CG1881" s="19"/>
      <c r="CH1881" s="19"/>
      <c r="CI1881" s="19"/>
      <c r="CJ1881" s="19"/>
    </row>
    <row r="1882" spans="80:88" x14ac:dyDescent="0.35">
      <c r="CB1882" s="2"/>
      <c r="CC1882" s="3"/>
      <c r="CD1882" s="4"/>
      <c r="CE1882" s="18"/>
      <c r="CF1882" s="18"/>
      <c r="CG1882" s="19"/>
      <c r="CH1882" s="19"/>
      <c r="CI1882" s="19"/>
      <c r="CJ1882" s="19"/>
    </row>
    <row r="1883" spans="80:88" x14ac:dyDescent="0.35">
      <c r="CB1883" s="2"/>
      <c r="CC1883" s="3"/>
      <c r="CD1883" s="4"/>
      <c r="CE1883" s="18"/>
      <c r="CF1883" s="18"/>
      <c r="CG1883" s="19"/>
      <c r="CH1883" s="19"/>
      <c r="CI1883" s="19"/>
      <c r="CJ1883" s="19"/>
    </row>
    <row r="1884" spans="80:88" x14ac:dyDescent="0.35">
      <c r="CB1884" s="2"/>
      <c r="CC1884" s="3"/>
      <c r="CD1884" s="4"/>
      <c r="CE1884" s="18"/>
      <c r="CF1884" s="18"/>
      <c r="CG1884" s="19"/>
      <c r="CH1884" s="19"/>
      <c r="CI1884" s="19"/>
      <c r="CJ1884" s="19"/>
    </row>
    <row r="1885" spans="80:88" x14ac:dyDescent="0.35">
      <c r="CB1885" s="2"/>
      <c r="CC1885" s="3"/>
      <c r="CD1885" s="4"/>
      <c r="CE1885" s="18"/>
      <c r="CF1885" s="18"/>
      <c r="CG1885" s="19"/>
      <c r="CH1885" s="19"/>
      <c r="CI1885" s="19"/>
      <c r="CJ1885" s="19"/>
    </row>
    <row r="1886" spans="80:88" x14ac:dyDescent="0.35">
      <c r="CB1886" s="2"/>
      <c r="CC1886" s="3"/>
      <c r="CD1886" s="4"/>
      <c r="CE1886" s="18"/>
      <c r="CF1886" s="18"/>
      <c r="CG1886" s="19"/>
      <c r="CH1886" s="19"/>
      <c r="CI1886" s="19"/>
      <c r="CJ1886" s="19"/>
    </row>
    <row r="1887" spans="80:88" x14ac:dyDescent="0.35">
      <c r="CB1887" s="2"/>
      <c r="CC1887" s="3"/>
      <c r="CD1887" s="4"/>
      <c r="CE1887" s="18"/>
      <c r="CF1887" s="18"/>
      <c r="CG1887" s="19"/>
      <c r="CH1887" s="19"/>
      <c r="CI1887" s="19"/>
      <c r="CJ1887" s="19"/>
    </row>
    <row r="1888" spans="80:88" x14ac:dyDescent="0.35">
      <c r="CB1888" s="2"/>
      <c r="CC1888" s="3"/>
      <c r="CD1888" s="4"/>
      <c r="CE1888" s="18"/>
      <c r="CF1888" s="18"/>
      <c r="CG1888" s="19"/>
      <c r="CH1888" s="19"/>
      <c r="CI1888" s="19"/>
      <c r="CJ1888" s="19"/>
    </row>
    <row r="1889" spans="80:88" x14ac:dyDescent="0.35">
      <c r="CB1889" s="2"/>
      <c r="CC1889" s="3"/>
      <c r="CD1889" s="4"/>
      <c r="CE1889" s="18"/>
      <c r="CF1889" s="18"/>
      <c r="CG1889" s="19"/>
      <c r="CH1889" s="19"/>
      <c r="CI1889" s="19"/>
      <c r="CJ1889" s="19"/>
    </row>
    <row r="1890" spans="80:88" x14ac:dyDescent="0.35">
      <c r="CB1890" s="2"/>
      <c r="CC1890" s="3"/>
      <c r="CD1890" s="4"/>
      <c r="CE1890" s="18"/>
      <c r="CF1890" s="18"/>
      <c r="CG1890" s="19"/>
      <c r="CH1890" s="19"/>
      <c r="CI1890" s="19"/>
      <c r="CJ1890" s="19"/>
    </row>
    <row r="1891" spans="80:88" x14ac:dyDescent="0.35">
      <c r="CB1891" s="2"/>
      <c r="CC1891" s="3"/>
      <c r="CD1891" s="4"/>
      <c r="CE1891" s="18"/>
      <c r="CF1891" s="18"/>
      <c r="CG1891" s="19"/>
      <c r="CH1891" s="19"/>
      <c r="CI1891" s="19"/>
      <c r="CJ1891" s="19"/>
    </row>
    <row r="1892" spans="80:88" x14ac:dyDescent="0.35">
      <c r="CB1892" s="2"/>
      <c r="CC1892" s="3"/>
      <c r="CD1892" s="4"/>
      <c r="CE1892" s="18"/>
      <c r="CF1892" s="18"/>
      <c r="CG1892" s="19"/>
      <c r="CH1892" s="19"/>
      <c r="CI1892" s="19"/>
      <c r="CJ1892" s="19"/>
    </row>
    <row r="1893" spans="80:88" x14ac:dyDescent="0.35">
      <c r="CB1893" s="2"/>
      <c r="CC1893" s="3"/>
      <c r="CD1893" s="4"/>
      <c r="CE1893" s="18"/>
      <c r="CF1893" s="18"/>
      <c r="CG1893" s="19"/>
      <c r="CH1893" s="19"/>
      <c r="CI1893" s="19"/>
      <c r="CJ1893" s="19"/>
    </row>
    <row r="1894" spans="80:88" x14ac:dyDescent="0.35">
      <c r="CB1894" s="2"/>
      <c r="CC1894" s="3"/>
      <c r="CD1894" s="4"/>
      <c r="CE1894" s="18"/>
      <c r="CF1894" s="18"/>
      <c r="CG1894" s="19"/>
      <c r="CH1894" s="19"/>
      <c r="CI1894" s="19"/>
      <c r="CJ1894" s="19"/>
    </row>
    <row r="1895" spans="80:88" x14ac:dyDescent="0.35">
      <c r="CB1895" s="2"/>
      <c r="CC1895" s="3"/>
      <c r="CD1895" s="4"/>
      <c r="CE1895" s="18"/>
      <c r="CF1895" s="18"/>
      <c r="CG1895" s="19"/>
      <c r="CH1895" s="19"/>
      <c r="CI1895" s="19"/>
      <c r="CJ1895" s="19"/>
    </row>
    <row r="1896" spans="80:88" x14ac:dyDescent="0.35">
      <c r="CB1896" s="2"/>
      <c r="CC1896" s="3"/>
      <c r="CD1896" s="4"/>
      <c r="CE1896" s="18"/>
      <c r="CF1896" s="18"/>
      <c r="CG1896" s="19"/>
      <c r="CH1896" s="19"/>
      <c r="CI1896" s="19"/>
      <c r="CJ1896" s="19"/>
    </row>
    <row r="1897" spans="80:88" x14ac:dyDescent="0.35">
      <c r="CB1897" s="2"/>
      <c r="CC1897" s="3"/>
      <c r="CD1897" s="4"/>
      <c r="CE1897" s="18"/>
      <c r="CF1897" s="18"/>
      <c r="CG1897" s="19"/>
      <c r="CH1897" s="19"/>
      <c r="CI1897" s="19"/>
      <c r="CJ1897" s="19"/>
    </row>
    <row r="1898" spans="80:88" x14ac:dyDescent="0.35">
      <c r="CB1898" s="2"/>
      <c r="CC1898" s="3"/>
      <c r="CD1898" s="4"/>
      <c r="CE1898" s="18"/>
      <c r="CF1898" s="18"/>
      <c r="CG1898" s="19"/>
      <c r="CH1898" s="19"/>
      <c r="CI1898" s="19"/>
      <c r="CJ1898" s="19"/>
    </row>
    <row r="1899" spans="80:88" x14ac:dyDescent="0.35">
      <c r="CB1899" s="2"/>
      <c r="CC1899" s="3"/>
      <c r="CD1899" s="4"/>
      <c r="CE1899" s="18"/>
      <c r="CF1899" s="18"/>
      <c r="CG1899" s="19"/>
      <c r="CH1899" s="19"/>
      <c r="CI1899" s="19"/>
      <c r="CJ1899" s="19"/>
    </row>
    <row r="1900" spans="80:88" x14ac:dyDescent="0.35">
      <c r="CB1900" s="2"/>
      <c r="CC1900" s="3"/>
      <c r="CD1900" s="4"/>
      <c r="CE1900" s="18"/>
      <c r="CF1900" s="18"/>
      <c r="CG1900" s="19"/>
      <c r="CH1900" s="19"/>
      <c r="CI1900" s="19"/>
      <c r="CJ1900" s="19"/>
    </row>
    <row r="1901" spans="80:88" x14ac:dyDescent="0.35">
      <c r="CB1901" s="2"/>
      <c r="CC1901" s="3"/>
      <c r="CD1901" s="4"/>
      <c r="CE1901" s="18"/>
      <c r="CF1901" s="18"/>
      <c r="CG1901" s="19"/>
      <c r="CH1901" s="19"/>
      <c r="CI1901" s="19"/>
      <c r="CJ1901" s="19"/>
    </row>
    <row r="1902" spans="80:88" x14ac:dyDescent="0.35">
      <c r="CB1902" s="2"/>
      <c r="CC1902" s="3"/>
      <c r="CD1902" s="4"/>
      <c r="CE1902" s="18"/>
      <c r="CF1902" s="18"/>
      <c r="CG1902" s="19"/>
      <c r="CH1902" s="19"/>
      <c r="CI1902" s="19"/>
      <c r="CJ1902" s="19"/>
    </row>
    <row r="1903" spans="80:88" x14ac:dyDescent="0.35">
      <c r="CB1903" s="2"/>
      <c r="CC1903" s="3"/>
      <c r="CD1903" s="4"/>
      <c r="CE1903" s="18"/>
      <c r="CF1903" s="18"/>
      <c r="CG1903" s="19"/>
      <c r="CH1903" s="19"/>
      <c r="CI1903" s="19"/>
      <c r="CJ1903" s="19"/>
    </row>
    <row r="1904" spans="80:88" x14ac:dyDescent="0.35">
      <c r="CB1904" s="2"/>
      <c r="CC1904" s="3"/>
      <c r="CD1904" s="4"/>
      <c r="CE1904" s="18"/>
      <c r="CF1904" s="18"/>
      <c r="CG1904" s="19"/>
      <c r="CH1904" s="19"/>
      <c r="CI1904" s="19"/>
      <c r="CJ1904" s="19"/>
    </row>
    <row r="1905" spans="80:88" x14ac:dyDescent="0.35">
      <c r="CB1905" s="2"/>
      <c r="CC1905" s="3"/>
      <c r="CD1905" s="4"/>
      <c r="CE1905" s="18"/>
      <c r="CF1905" s="18"/>
      <c r="CG1905" s="19"/>
      <c r="CH1905" s="19"/>
      <c r="CI1905" s="19"/>
      <c r="CJ1905" s="19"/>
    </row>
    <row r="1906" spans="80:88" x14ac:dyDescent="0.35">
      <c r="CB1906" s="2"/>
      <c r="CC1906" s="3"/>
      <c r="CD1906" s="4"/>
      <c r="CE1906" s="18"/>
      <c r="CF1906" s="18"/>
      <c r="CG1906" s="19"/>
      <c r="CH1906" s="19"/>
      <c r="CI1906" s="19"/>
      <c r="CJ1906" s="19"/>
    </row>
    <row r="1907" spans="80:88" x14ac:dyDescent="0.35">
      <c r="CB1907" s="2"/>
      <c r="CC1907" s="3"/>
      <c r="CD1907" s="4"/>
      <c r="CE1907" s="18"/>
      <c r="CF1907" s="18"/>
      <c r="CG1907" s="19"/>
      <c r="CH1907" s="19"/>
      <c r="CI1907" s="19"/>
      <c r="CJ1907" s="19"/>
    </row>
    <row r="1908" spans="80:88" x14ac:dyDescent="0.35">
      <c r="CB1908" s="2"/>
      <c r="CC1908" s="3"/>
      <c r="CD1908" s="4"/>
      <c r="CE1908" s="18"/>
      <c r="CF1908" s="18"/>
      <c r="CG1908" s="19"/>
      <c r="CH1908" s="19"/>
      <c r="CI1908" s="19"/>
      <c r="CJ1908" s="19"/>
    </row>
    <row r="1909" spans="80:88" x14ac:dyDescent="0.35">
      <c r="CB1909" s="2"/>
      <c r="CC1909" s="3"/>
      <c r="CD1909" s="4"/>
      <c r="CE1909" s="18"/>
      <c r="CF1909" s="18"/>
      <c r="CG1909" s="19"/>
      <c r="CH1909" s="19"/>
      <c r="CI1909" s="19"/>
      <c r="CJ1909" s="19"/>
    </row>
    <row r="1910" spans="80:88" x14ac:dyDescent="0.35">
      <c r="CB1910" s="2"/>
      <c r="CC1910" s="3"/>
      <c r="CD1910" s="4"/>
      <c r="CE1910" s="18"/>
      <c r="CF1910" s="18"/>
      <c r="CG1910" s="19"/>
      <c r="CH1910" s="19"/>
      <c r="CI1910" s="19"/>
      <c r="CJ1910" s="19"/>
    </row>
    <row r="1911" spans="80:88" x14ac:dyDescent="0.35">
      <c r="CB1911" s="2"/>
      <c r="CC1911" s="3"/>
      <c r="CD1911" s="4"/>
      <c r="CE1911" s="18"/>
      <c r="CF1911" s="18"/>
      <c r="CG1911" s="19"/>
      <c r="CH1911" s="19"/>
      <c r="CI1911" s="19"/>
      <c r="CJ1911" s="19"/>
    </row>
    <row r="1912" spans="80:88" x14ac:dyDescent="0.35">
      <c r="CB1912" s="2"/>
      <c r="CC1912" s="3"/>
      <c r="CD1912" s="4"/>
      <c r="CE1912" s="18"/>
      <c r="CF1912" s="18"/>
      <c r="CG1912" s="19"/>
      <c r="CH1912" s="19"/>
      <c r="CI1912" s="19"/>
      <c r="CJ1912" s="19"/>
    </row>
    <row r="1913" spans="80:88" x14ac:dyDescent="0.35">
      <c r="CB1913" s="2"/>
      <c r="CC1913" s="3"/>
      <c r="CD1913" s="4"/>
      <c r="CE1913" s="18"/>
      <c r="CF1913" s="18"/>
      <c r="CG1913" s="19"/>
      <c r="CH1913" s="19"/>
      <c r="CI1913" s="19"/>
      <c r="CJ1913" s="19"/>
    </row>
    <row r="1914" spans="80:88" x14ac:dyDescent="0.35">
      <c r="CB1914" s="2"/>
      <c r="CC1914" s="3"/>
      <c r="CD1914" s="4"/>
      <c r="CE1914" s="18"/>
      <c r="CF1914" s="18"/>
      <c r="CG1914" s="19"/>
      <c r="CH1914" s="19"/>
      <c r="CI1914" s="19"/>
      <c r="CJ1914" s="19"/>
    </row>
    <row r="1915" spans="80:88" x14ac:dyDescent="0.35">
      <c r="CB1915" s="2"/>
      <c r="CC1915" s="3"/>
      <c r="CD1915" s="4"/>
      <c r="CE1915" s="18"/>
      <c r="CF1915" s="18"/>
      <c r="CG1915" s="19"/>
      <c r="CH1915" s="19"/>
      <c r="CI1915" s="19"/>
      <c r="CJ1915" s="19"/>
    </row>
    <row r="1916" spans="80:88" x14ac:dyDescent="0.35">
      <c r="CB1916" s="2"/>
      <c r="CC1916" s="3"/>
      <c r="CD1916" s="4"/>
      <c r="CE1916" s="18"/>
      <c r="CF1916" s="18"/>
      <c r="CG1916" s="19"/>
      <c r="CH1916" s="19"/>
      <c r="CI1916" s="19"/>
      <c r="CJ1916" s="19"/>
    </row>
    <row r="1917" spans="80:88" x14ac:dyDescent="0.35">
      <c r="CB1917" s="2"/>
      <c r="CC1917" s="3"/>
      <c r="CD1917" s="4"/>
      <c r="CE1917" s="18"/>
      <c r="CF1917" s="18"/>
      <c r="CG1917" s="19"/>
      <c r="CH1917" s="19"/>
      <c r="CI1917" s="19"/>
      <c r="CJ1917" s="19"/>
    </row>
    <row r="1918" spans="80:88" x14ac:dyDescent="0.35">
      <c r="CB1918" s="2"/>
      <c r="CC1918" s="3"/>
      <c r="CD1918" s="4"/>
      <c r="CE1918" s="18"/>
      <c r="CF1918" s="18"/>
      <c r="CG1918" s="19"/>
      <c r="CH1918" s="19"/>
      <c r="CI1918" s="19"/>
      <c r="CJ1918" s="19"/>
    </row>
    <row r="1919" spans="80:88" x14ac:dyDescent="0.35">
      <c r="CB1919" s="2"/>
      <c r="CC1919" s="3"/>
      <c r="CD1919" s="4"/>
      <c r="CE1919" s="18"/>
      <c r="CF1919" s="18"/>
      <c r="CG1919" s="19"/>
      <c r="CH1919" s="19"/>
      <c r="CI1919" s="19"/>
      <c r="CJ1919" s="19"/>
    </row>
    <row r="1920" spans="80:88" x14ac:dyDescent="0.35">
      <c r="CB1920" s="2"/>
      <c r="CC1920" s="3"/>
      <c r="CD1920" s="4"/>
      <c r="CE1920" s="18"/>
      <c r="CF1920" s="18"/>
      <c r="CG1920" s="19"/>
      <c r="CH1920" s="19"/>
      <c r="CI1920" s="19"/>
      <c r="CJ1920" s="19"/>
    </row>
    <row r="1921" spans="80:88" x14ac:dyDescent="0.35">
      <c r="CB1921" s="2"/>
      <c r="CC1921" s="3"/>
      <c r="CD1921" s="4"/>
      <c r="CE1921" s="18"/>
      <c r="CF1921" s="18"/>
      <c r="CG1921" s="19"/>
      <c r="CH1921" s="19"/>
      <c r="CI1921" s="19"/>
      <c r="CJ1921" s="19"/>
    </row>
    <row r="1922" spans="80:88" x14ac:dyDescent="0.35">
      <c r="CB1922" s="2"/>
      <c r="CC1922" s="3"/>
      <c r="CD1922" s="4"/>
      <c r="CE1922" s="18"/>
      <c r="CF1922" s="18"/>
      <c r="CG1922" s="19"/>
      <c r="CH1922" s="19"/>
      <c r="CI1922" s="19"/>
      <c r="CJ1922" s="19"/>
    </row>
    <row r="1923" spans="80:88" x14ac:dyDescent="0.35">
      <c r="CB1923" s="2"/>
      <c r="CC1923" s="3"/>
      <c r="CD1923" s="4"/>
      <c r="CE1923" s="18"/>
      <c r="CF1923" s="18"/>
      <c r="CG1923" s="19"/>
      <c r="CH1923" s="19"/>
      <c r="CI1923" s="19"/>
      <c r="CJ1923" s="19"/>
    </row>
    <row r="1924" spans="80:88" x14ac:dyDescent="0.35">
      <c r="CB1924" s="2"/>
      <c r="CC1924" s="3"/>
      <c r="CD1924" s="4"/>
      <c r="CE1924" s="18"/>
      <c r="CF1924" s="18"/>
      <c r="CG1924" s="19"/>
      <c r="CH1924" s="19"/>
      <c r="CI1924" s="19"/>
      <c r="CJ1924" s="19"/>
    </row>
    <row r="1925" spans="80:88" x14ac:dyDescent="0.35">
      <c r="CB1925" s="2"/>
      <c r="CC1925" s="3"/>
      <c r="CD1925" s="4"/>
      <c r="CE1925" s="18"/>
      <c r="CF1925" s="18"/>
      <c r="CG1925" s="19"/>
      <c r="CH1925" s="19"/>
      <c r="CI1925" s="19"/>
      <c r="CJ1925" s="19"/>
    </row>
    <row r="1926" spans="80:88" x14ac:dyDescent="0.35">
      <c r="CB1926" s="2"/>
      <c r="CC1926" s="3"/>
      <c r="CD1926" s="4"/>
      <c r="CE1926" s="18"/>
      <c r="CF1926" s="18"/>
      <c r="CG1926" s="19"/>
      <c r="CH1926" s="19"/>
      <c r="CI1926" s="19"/>
      <c r="CJ1926" s="19"/>
    </row>
    <row r="1927" spans="80:88" x14ac:dyDescent="0.35">
      <c r="CB1927" s="2"/>
      <c r="CC1927" s="3"/>
      <c r="CD1927" s="4"/>
      <c r="CE1927" s="18"/>
      <c r="CF1927" s="18"/>
      <c r="CG1927" s="19"/>
      <c r="CH1927" s="19"/>
      <c r="CI1927" s="19"/>
      <c r="CJ1927" s="19"/>
    </row>
    <row r="1928" spans="80:88" x14ac:dyDescent="0.35">
      <c r="CB1928" s="2"/>
      <c r="CC1928" s="3"/>
      <c r="CD1928" s="4"/>
      <c r="CE1928" s="18"/>
      <c r="CF1928" s="18"/>
      <c r="CG1928" s="19"/>
      <c r="CH1928" s="19"/>
      <c r="CI1928" s="19"/>
      <c r="CJ1928" s="19"/>
    </row>
    <row r="1929" spans="80:88" x14ac:dyDescent="0.35">
      <c r="CB1929" s="2"/>
      <c r="CC1929" s="3"/>
      <c r="CD1929" s="4"/>
      <c r="CE1929" s="18"/>
      <c r="CF1929" s="18"/>
      <c r="CG1929" s="19"/>
      <c r="CH1929" s="19"/>
      <c r="CI1929" s="19"/>
      <c r="CJ1929" s="19"/>
    </row>
    <row r="1930" spans="80:88" x14ac:dyDescent="0.35">
      <c r="CB1930" s="2"/>
      <c r="CC1930" s="3"/>
      <c r="CD1930" s="4"/>
      <c r="CE1930" s="18"/>
      <c r="CF1930" s="18"/>
      <c r="CG1930" s="19"/>
      <c r="CH1930" s="19"/>
      <c r="CI1930" s="19"/>
      <c r="CJ1930" s="19"/>
    </row>
    <row r="1931" spans="80:88" x14ac:dyDescent="0.35">
      <c r="CB1931" s="2"/>
      <c r="CC1931" s="3"/>
      <c r="CD1931" s="4"/>
      <c r="CE1931" s="18"/>
      <c r="CF1931" s="18"/>
      <c r="CG1931" s="19"/>
      <c r="CH1931" s="19"/>
      <c r="CI1931" s="19"/>
      <c r="CJ1931" s="19"/>
    </row>
    <row r="1932" spans="80:88" x14ac:dyDescent="0.35">
      <c r="CB1932" s="2"/>
      <c r="CC1932" s="3"/>
      <c r="CD1932" s="4"/>
      <c r="CE1932" s="18"/>
      <c r="CF1932" s="18"/>
      <c r="CG1932" s="19"/>
      <c r="CH1932" s="19"/>
      <c r="CI1932" s="19"/>
      <c r="CJ1932" s="19"/>
    </row>
    <row r="1933" spans="80:88" x14ac:dyDescent="0.35">
      <c r="CB1933" s="2"/>
      <c r="CC1933" s="3"/>
      <c r="CD1933" s="4"/>
      <c r="CE1933" s="18"/>
      <c r="CF1933" s="18"/>
      <c r="CG1933" s="19"/>
      <c r="CH1933" s="19"/>
      <c r="CI1933" s="19"/>
      <c r="CJ1933" s="19"/>
    </row>
    <row r="1934" spans="80:88" x14ac:dyDescent="0.35">
      <c r="CB1934" s="2"/>
      <c r="CC1934" s="3"/>
      <c r="CD1934" s="4"/>
      <c r="CE1934" s="18"/>
      <c r="CF1934" s="18"/>
      <c r="CG1934" s="19"/>
      <c r="CH1934" s="19"/>
      <c r="CI1934" s="19"/>
      <c r="CJ1934" s="19"/>
    </row>
    <row r="1935" spans="80:88" x14ac:dyDescent="0.35">
      <c r="CB1935" s="2"/>
      <c r="CC1935" s="3"/>
      <c r="CD1935" s="4"/>
      <c r="CE1935" s="18"/>
      <c r="CF1935" s="18"/>
      <c r="CG1935" s="19"/>
      <c r="CH1935" s="19"/>
      <c r="CI1935" s="19"/>
      <c r="CJ1935" s="19"/>
    </row>
    <row r="1936" spans="80:88" x14ac:dyDescent="0.35">
      <c r="CB1936" s="2"/>
      <c r="CC1936" s="3"/>
      <c r="CD1936" s="4"/>
      <c r="CE1936" s="18"/>
      <c r="CF1936" s="18"/>
      <c r="CG1936" s="19"/>
      <c r="CH1936" s="19"/>
      <c r="CI1936" s="19"/>
      <c r="CJ1936" s="19"/>
    </row>
    <row r="1937" spans="80:88" x14ac:dyDescent="0.35">
      <c r="CB1937" s="2"/>
      <c r="CC1937" s="3"/>
      <c r="CD1937" s="4"/>
      <c r="CE1937" s="18"/>
      <c r="CF1937" s="18"/>
      <c r="CG1937" s="19"/>
      <c r="CH1937" s="19"/>
      <c r="CI1937" s="19"/>
      <c r="CJ1937" s="19"/>
    </row>
    <row r="1938" spans="80:88" x14ac:dyDescent="0.35">
      <c r="CB1938" s="2"/>
      <c r="CC1938" s="3"/>
      <c r="CD1938" s="4"/>
      <c r="CE1938" s="18"/>
      <c r="CF1938" s="18"/>
      <c r="CG1938" s="19"/>
      <c r="CH1938" s="19"/>
      <c r="CI1938" s="19"/>
      <c r="CJ1938" s="19"/>
    </row>
    <row r="1939" spans="80:88" x14ac:dyDescent="0.35">
      <c r="CB1939" s="2"/>
      <c r="CC1939" s="3"/>
      <c r="CD1939" s="4"/>
      <c r="CE1939" s="18"/>
      <c r="CF1939" s="18"/>
      <c r="CG1939" s="19"/>
      <c r="CH1939" s="19"/>
      <c r="CI1939" s="19"/>
      <c r="CJ1939" s="19"/>
    </row>
    <row r="1940" spans="80:88" x14ac:dyDescent="0.35">
      <c r="CB1940" s="2"/>
      <c r="CC1940" s="3"/>
      <c r="CD1940" s="4"/>
      <c r="CE1940" s="18"/>
      <c r="CF1940" s="18"/>
      <c r="CG1940" s="19"/>
      <c r="CH1940" s="19"/>
      <c r="CI1940" s="19"/>
      <c r="CJ1940" s="19"/>
    </row>
    <row r="1941" spans="80:88" x14ac:dyDescent="0.35">
      <c r="CB1941" s="2"/>
      <c r="CC1941" s="3"/>
      <c r="CD1941" s="4"/>
      <c r="CE1941" s="18"/>
      <c r="CF1941" s="18"/>
      <c r="CG1941" s="19"/>
      <c r="CH1941" s="19"/>
      <c r="CI1941" s="19"/>
      <c r="CJ1941" s="19"/>
    </row>
    <row r="1942" spans="80:88" x14ac:dyDescent="0.35">
      <c r="CB1942" s="2"/>
      <c r="CC1942" s="3"/>
      <c r="CD1942" s="4"/>
      <c r="CE1942" s="18"/>
      <c r="CF1942" s="18"/>
      <c r="CG1942" s="19"/>
      <c r="CH1942" s="19"/>
      <c r="CI1942" s="19"/>
      <c r="CJ1942" s="19"/>
    </row>
    <row r="1943" spans="80:88" x14ac:dyDescent="0.35">
      <c r="CB1943" s="2"/>
      <c r="CC1943" s="3"/>
      <c r="CD1943" s="4"/>
      <c r="CE1943" s="18"/>
      <c r="CF1943" s="18"/>
      <c r="CG1943" s="19"/>
      <c r="CH1943" s="19"/>
      <c r="CI1943" s="19"/>
      <c r="CJ1943" s="19"/>
    </row>
    <row r="1944" spans="80:88" x14ac:dyDescent="0.35">
      <c r="CB1944" s="2"/>
      <c r="CC1944" s="3"/>
      <c r="CD1944" s="4"/>
      <c r="CE1944" s="18"/>
      <c r="CF1944" s="18"/>
      <c r="CG1944" s="19"/>
      <c r="CH1944" s="19"/>
      <c r="CI1944" s="19"/>
      <c r="CJ1944" s="19"/>
    </row>
    <row r="1945" spans="80:88" x14ac:dyDescent="0.35">
      <c r="CB1945" s="2"/>
      <c r="CC1945" s="3"/>
      <c r="CD1945" s="4"/>
      <c r="CE1945" s="18"/>
      <c r="CF1945" s="18"/>
      <c r="CG1945" s="19"/>
      <c r="CH1945" s="19"/>
      <c r="CI1945" s="19"/>
      <c r="CJ1945" s="19"/>
    </row>
    <row r="1946" spans="80:88" x14ac:dyDescent="0.35">
      <c r="CB1946" s="2"/>
      <c r="CC1946" s="3"/>
      <c r="CD1946" s="4"/>
      <c r="CE1946" s="18"/>
      <c r="CF1946" s="18"/>
      <c r="CG1946" s="19"/>
      <c r="CH1946" s="19"/>
      <c r="CI1946" s="19"/>
      <c r="CJ1946" s="19"/>
    </row>
    <row r="1947" spans="80:88" x14ac:dyDescent="0.35">
      <c r="CB1947" s="2"/>
      <c r="CC1947" s="3"/>
      <c r="CD1947" s="4"/>
      <c r="CE1947" s="18"/>
      <c r="CF1947" s="18"/>
      <c r="CG1947" s="19"/>
      <c r="CH1947" s="19"/>
      <c r="CI1947" s="19"/>
      <c r="CJ1947" s="19"/>
    </row>
    <row r="1948" spans="80:88" x14ac:dyDescent="0.35">
      <c r="CB1948" s="2"/>
      <c r="CC1948" s="3"/>
      <c r="CD1948" s="4"/>
      <c r="CE1948" s="18"/>
      <c r="CF1948" s="18"/>
      <c r="CG1948" s="19"/>
      <c r="CH1948" s="19"/>
      <c r="CI1948" s="19"/>
      <c r="CJ1948" s="19"/>
    </row>
    <row r="1949" spans="80:88" x14ac:dyDescent="0.35">
      <c r="CB1949" s="2"/>
      <c r="CC1949" s="3"/>
      <c r="CD1949" s="4"/>
      <c r="CE1949" s="18"/>
      <c r="CF1949" s="18"/>
      <c r="CG1949" s="19"/>
      <c r="CH1949" s="19"/>
      <c r="CI1949" s="19"/>
      <c r="CJ1949" s="19"/>
    </row>
    <row r="1950" spans="80:88" x14ac:dyDescent="0.35">
      <c r="CB1950" s="2"/>
      <c r="CC1950" s="3"/>
      <c r="CD1950" s="4"/>
      <c r="CE1950" s="18"/>
      <c r="CF1950" s="18"/>
      <c r="CG1950" s="19"/>
      <c r="CH1950" s="19"/>
      <c r="CI1950" s="19"/>
      <c r="CJ1950" s="19"/>
    </row>
    <row r="1951" spans="80:88" x14ac:dyDescent="0.35">
      <c r="CB1951" s="2"/>
      <c r="CC1951" s="3"/>
      <c r="CD1951" s="4"/>
      <c r="CE1951" s="18"/>
      <c r="CF1951" s="18"/>
      <c r="CG1951" s="19"/>
      <c r="CH1951" s="19"/>
      <c r="CI1951" s="19"/>
      <c r="CJ1951" s="19"/>
    </row>
    <row r="1952" spans="80:88" x14ac:dyDescent="0.35">
      <c r="CB1952" s="2"/>
      <c r="CC1952" s="3"/>
      <c r="CD1952" s="4"/>
      <c r="CE1952" s="18"/>
      <c r="CF1952" s="18"/>
      <c r="CG1952" s="19"/>
      <c r="CH1952" s="19"/>
      <c r="CI1952" s="19"/>
      <c r="CJ1952" s="19"/>
    </row>
    <row r="1953" spans="80:88" x14ac:dyDescent="0.35">
      <c r="CB1953" s="2"/>
      <c r="CC1953" s="3"/>
      <c r="CD1953" s="4"/>
      <c r="CE1953" s="18"/>
      <c r="CF1953" s="18"/>
      <c r="CG1953" s="19"/>
      <c r="CH1953" s="19"/>
      <c r="CI1953" s="19"/>
      <c r="CJ1953" s="19"/>
    </row>
    <row r="1954" spans="80:88" x14ac:dyDescent="0.35">
      <c r="CB1954" s="2"/>
      <c r="CC1954" s="3"/>
      <c r="CD1954" s="4"/>
      <c r="CE1954" s="18"/>
      <c r="CF1954" s="18"/>
      <c r="CG1954" s="19"/>
      <c r="CH1954" s="19"/>
      <c r="CI1954" s="19"/>
      <c r="CJ1954" s="19"/>
    </row>
    <row r="1955" spans="80:88" x14ac:dyDescent="0.35">
      <c r="CB1955" s="2"/>
      <c r="CC1955" s="3"/>
      <c r="CD1955" s="4"/>
      <c r="CE1955" s="18"/>
      <c r="CF1955" s="18"/>
      <c r="CG1955" s="19"/>
      <c r="CH1955" s="19"/>
      <c r="CI1955" s="19"/>
      <c r="CJ1955" s="19"/>
    </row>
    <row r="1956" spans="80:88" x14ac:dyDescent="0.35">
      <c r="CB1956" s="2"/>
      <c r="CC1956" s="3"/>
      <c r="CD1956" s="4"/>
      <c r="CE1956" s="18"/>
      <c r="CF1956" s="18"/>
      <c r="CG1956" s="19"/>
      <c r="CH1956" s="19"/>
      <c r="CI1956" s="19"/>
      <c r="CJ1956" s="19"/>
    </row>
    <row r="1957" spans="80:88" x14ac:dyDescent="0.35">
      <c r="CB1957" s="2"/>
      <c r="CC1957" s="3"/>
      <c r="CD1957" s="4"/>
      <c r="CE1957" s="18"/>
      <c r="CF1957" s="18"/>
      <c r="CG1957" s="19"/>
      <c r="CH1957" s="19"/>
      <c r="CI1957" s="19"/>
      <c r="CJ1957" s="19"/>
    </row>
    <row r="1958" spans="80:88" x14ac:dyDescent="0.35">
      <c r="CB1958" s="2"/>
      <c r="CC1958" s="3"/>
      <c r="CD1958" s="4"/>
      <c r="CE1958" s="18"/>
      <c r="CF1958" s="18"/>
      <c r="CG1958" s="19"/>
      <c r="CH1958" s="19"/>
      <c r="CI1958" s="19"/>
      <c r="CJ1958" s="19"/>
    </row>
    <row r="1959" spans="80:88" x14ac:dyDescent="0.35">
      <c r="CB1959" s="2"/>
      <c r="CC1959" s="3"/>
      <c r="CD1959" s="4"/>
      <c r="CE1959" s="18"/>
      <c r="CF1959" s="18"/>
      <c r="CG1959" s="19"/>
      <c r="CH1959" s="19"/>
      <c r="CI1959" s="19"/>
      <c r="CJ1959" s="19"/>
    </row>
    <row r="1960" spans="80:88" x14ac:dyDescent="0.35">
      <c r="CB1960" s="2"/>
      <c r="CC1960" s="3"/>
      <c r="CD1960" s="4"/>
      <c r="CE1960" s="18"/>
      <c r="CF1960" s="18"/>
      <c r="CG1960" s="19"/>
      <c r="CH1960" s="19"/>
      <c r="CI1960" s="19"/>
      <c r="CJ1960" s="19"/>
    </row>
    <row r="1961" spans="80:88" x14ac:dyDescent="0.35">
      <c r="CB1961" s="2"/>
      <c r="CC1961" s="3"/>
      <c r="CD1961" s="4"/>
      <c r="CE1961" s="18"/>
      <c r="CF1961" s="18"/>
      <c r="CG1961" s="19"/>
      <c r="CH1961" s="19"/>
      <c r="CI1961" s="19"/>
      <c r="CJ1961" s="19"/>
    </row>
    <row r="1962" spans="80:88" x14ac:dyDescent="0.35">
      <c r="CB1962" s="2"/>
      <c r="CC1962" s="3"/>
      <c r="CD1962" s="4"/>
      <c r="CE1962" s="18"/>
      <c r="CF1962" s="18"/>
      <c r="CG1962" s="19"/>
      <c r="CH1962" s="19"/>
      <c r="CI1962" s="19"/>
      <c r="CJ1962" s="19"/>
    </row>
    <row r="1963" spans="80:88" x14ac:dyDescent="0.35">
      <c r="CB1963" s="2"/>
      <c r="CC1963" s="3"/>
      <c r="CD1963" s="4"/>
      <c r="CE1963" s="18"/>
      <c r="CF1963" s="18"/>
      <c r="CG1963" s="19"/>
      <c r="CH1963" s="19"/>
      <c r="CI1963" s="19"/>
      <c r="CJ1963" s="19"/>
    </row>
    <row r="1964" spans="80:88" x14ac:dyDescent="0.35">
      <c r="CB1964" s="2"/>
      <c r="CC1964" s="3"/>
      <c r="CD1964" s="4"/>
      <c r="CE1964" s="18"/>
      <c r="CF1964" s="18"/>
      <c r="CG1964" s="19"/>
      <c r="CH1964" s="19"/>
      <c r="CI1964" s="19"/>
      <c r="CJ1964" s="19"/>
    </row>
    <row r="1965" spans="80:88" x14ac:dyDescent="0.35">
      <c r="CB1965" s="2"/>
      <c r="CC1965" s="3"/>
      <c r="CD1965" s="4"/>
      <c r="CE1965" s="18"/>
      <c r="CF1965" s="18"/>
      <c r="CG1965" s="19"/>
      <c r="CH1965" s="19"/>
      <c r="CI1965" s="19"/>
      <c r="CJ1965" s="19"/>
    </row>
    <row r="1966" spans="80:88" x14ac:dyDescent="0.35">
      <c r="CB1966" s="2"/>
      <c r="CC1966" s="3"/>
      <c r="CD1966" s="4"/>
      <c r="CE1966" s="18"/>
      <c r="CF1966" s="18"/>
      <c r="CG1966" s="19"/>
      <c r="CH1966" s="19"/>
      <c r="CI1966" s="19"/>
      <c r="CJ1966" s="19"/>
    </row>
    <row r="1967" spans="80:88" x14ac:dyDescent="0.35">
      <c r="CB1967" s="2"/>
      <c r="CC1967" s="3"/>
      <c r="CD1967" s="4"/>
      <c r="CE1967" s="18"/>
      <c r="CF1967" s="18"/>
      <c r="CG1967" s="19"/>
      <c r="CH1967" s="19"/>
      <c r="CI1967" s="19"/>
      <c r="CJ1967" s="19"/>
    </row>
    <row r="1968" spans="80:88" x14ac:dyDescent="0.35">
      <c r="CB1968" s="2"/>
      <c r="CC1968" s="3"/>
      <c r="CD1968" s="4"/>
      <c r="CE1968" s="18"/>
      <c r="CF1968" s="18"/>
      <c r="CG1968" s="19"/>
      <c r="CH1968" s="19"/>
      <c r="CI1968" s="19"/>
      <c r="CJ1968" s="19"/>
    </row>
    <row r="1969" spans="80:88" x14ac:dyDescent="0.35">
      <c r="CB1969" s="2"/>
      <c r="CC1969" s="3"/>
      <c r="CD1969" s="4"/>
      <c r="CE1969" s="18"/>
      <c r="CF1969" s="18"/>
      <c r="CG1969" s="19"/>
      <c r="CH1969" s="19"/>
      <c r="CI1969" s="19"/>
      <c r="CJ1969" s="19"/>
    </row>
    <row r="1970" spans="80:88" x14ac:dyDescent="0.35">
      <c r="CB1970" s="2"/>
      <c r="CC1970" s="3"/>
      <c r="CD1970" s="4"/>
      <c r="CE1970" s="18"/>
      <c r="CF1970" s="18"/>
      <c r="CG1970" s="19"/>
      <c r="CH1970" s="19"/>
      <c r="CI1970" s="19"/>
      <c r="CJ1970" s="19"/>
    </row>
    <row r="1971" spans="80:88" x14ac:dyDescent="0.35">
      <c r="CB1971" s="2"/>
      <c r="CC1971" s="3"/>
      <c r="CD1971" s="4"/>
      <c r="CE1971" s="18"/>
      <c r="CF1971" s="18"/>
      <c r="CG1971" s="19"/>
      <c r="CH1971" s="19"/>
      <c r="CI1971" s="19"/>
      <c r="CJ1971" s="19"/>
    </row>
    <row r="1972" spans="80:88" x14ac:dyDescent="0.35">
      <c r="CB1972" s="2"/>
      <c r="CC1972" s="3"/>
      <c r="CD1972" s="4"/>
      <c r="CE1972" s="18"/>
      <c r="CF1972" s="18"/>
      <c r="CG1972" s="19"/>
      <c r="CH1972" s="19"/>
      <c r="CI1972" s="19"/>
      <c r="CJ1972" s="19"/>
    </row>
    <row r="1973" spans="80:88" x14ac:dyDescent="0.35">
      <c r="CB1973" s="2"/>
      <c r="CC1973" s="3"/>
      <c r="CD1973" s="4"/>
      <c r="CE1973" s="18"/>
      <c r="CF1973" s="18"/>
      <c r="CG1973" s="19"/>
      <c r="CH1973" s="19"/>
      <c r="CI1973" s="19"/>
      <c r="CJ1973" s="19"/>
    </row>
    <row r="1974" spans="80:88" x14ac:dyDescent="0.35">
      <c r="CB1974" s="2"/>
      <c r="CC1974" s="3"/>
      <c r="CD1974" s="4"/>
      <c r="CE1974" s="18"/>
      <c r="CF1974" s="18"/>
      <c r="CG1974" s="19"/>
      <c r="CH1974" s="19"/>
      <c r="CI1974" s="19"/>
      <c r="CJ1974" s="19"/>
    </row>
    <row r="1975" spans="80:88" x14ac:dyDescent="0.35">
      <c r="CB1975" s="2"/>
      <c r="CC1975" s="3"/>
      <c r="CD1975" s="4"/>
      <c r="CE1975" s="18"/>
      <c r="CF1975" s="18"/>
      <c r="CG1975" s="19"/>
      <c r="CH1975" s="19"/>
      <c r="CI1975" s="19"/>
      <c r="CJ1975" s="19"/>
    </row>
    <row r="1976" spans="80:88" x14ac:dyDescent="0.35">
      <c r="CB1976" s="2"/>
      <c r="CC1976" s="3"/>
      <c r="CD1976" s="4"/>
      <c r="CE1976" s="18"/>
      <c r="CF1976" s="18"/>
      <c r="CG1976" s="19"/>
      <c r="CH1976" s="19"/>
      <c r="CI1976" s="19"/>
      <c r="CJ1976" s="19"/>
    </row>
    <row r="1977" spans="80:88" x14ac:dyDescent="0.35">
      <c r="CB1977" s="2"/>
      <c r="CC1977" s="3"/>
      <c r="CD1977" s="4"/>
      <c r="CE1977" s="18"/>
      <c r="CF1977" s="18"/>
      <c r="CG1977" s="19"/>
      <c r="CH1977" s="19"/>
      <c r="CI1977" s="19"/>
      <c r="CJ1977" s="19"/>
    </row>
    <row r="1978" spans="80:88" x14ac:dyDescent="0.35">
      <c r="CB1978" s="2"/>
      <c r="CC1978" s="3"/>
      <c r="CD1978" s="4"/>
      <c r="CE1978" s="18"/>
      <c r="CF1978" s="18"/>
      <c r="CG1978" s="19"/>
      <c r="CH1978" s="19"/>
      <c r="CI1978" s="19"/>
      <c r="CJ1978" s="19"/>
    </row>
    <row r="1979" spans="80:88" x14ac:dyDescent="0.35">
      <c r="CB1979" s="2"/>
      <c r="CC1979" s="3"/>
      <c r="CD1979" s="4"/>
      <c r="CE1979" s="18"/>
      <c r="CF1979" s="18"/>
      <c r="CG1979" s="19"/>
      <c r="CH1979" s="19"/>
      <c r="CI1979" s="19"/>
      <c r="CJ1979" s="19"/>
    </row>
    <row r="1980" spans="80:88" x14ac:dyDescent="0.35">
      <c r="CB1980" s="2"/>
      <c r="CC1980" s="3"/>
      <c r="CD1980" s="4"/>
      <c r="CE1980" s="18"/>
      <c r="CF1980" s="18"/>
      <c r="CG1980" s="19"/>
      <c r="CH1980" s="19"/>
      <c r="CI1980" s="19"/>
      <c r="CJ1980" s="19"/>
    </row>
    <row r="1981" spans="80:88" x14ac:dyDescent="0.35">
      <c r="CB1981" s="2"/>
      <c r="CC1981" s="3"/>
      <c r="CD1981" s="4"/>
      <c r="CE1981" s="18"/>
      <c r="CF1981" s="18"/>
      <c r="CG1981" s="19"/>
      <c r="CH1981" s="19"/>
      <c r="CI1981" s="19"/>
      <c r="CJ1981" s="19"/>
    </row>
    <row r="1982" spans="80:88" x14ac:dyDescent="0.35">
      <c r="CB1982" s="2"/>
      <c r="CC1982" s="3"/>
      <c r="CD1982" s="4"/>
      <c r="CE1982" s="18"/>
      <c r="CF1982" s="18"/>
      <c r="CG1982" s="19"/>
      <c r="CH1982" s="19"/>
      <c r="CI1982" s="19"/>
      <c r="CJ1982" s="19"/>
    </row>
    <row r="1983" spans="80:88" x14ac:dyDescent="0.35">
      <c r="CB1983" s="2"/>
      <c r="CC1983" s="3"/>
      <c r="CD1983" s="4"/>
      <c r="CE1983" s="18"/>
      <c r="CF1983" s="18"/>
      <c r="CG1983" s="19"/>
      <c r="CH1983" s="19"/>
      <c r="CI1983" s="19"/>
      <c r="CJ1983" s="19"/>
    </row>
    <row r="1984" spans="80:88" x14ac:dyDescent="0.35">
      <c r="CB1984" s="2"/>
      <c r="CC1984" s="3"/>
      <c r="CD1984" s="4"/>
      <c r="CE1984" s="18"/>
      <c r="CF1984" s="18"/>
      <c r="CG1984" s="19"/>
      <c r="CH1984" s="19"/>
      <c r="CI1984" s="19"/>
      <c r="CJ1984" s="19"/>
    </row>
    <row r="1985" spans="80:88" x14ac:dyDescent="0.35">
      <c r="CB1985" s="2"/>
      <c r="CC1985" s="3"/>
      <c r="CD1985" s="4"/>
      <c r="CE1985" s="18"/>
      <c r="CF1985" s="18"/>
      <c r="CG1985" s="19"/>
      <c r="CH1985" s="19"/>
      <c r="CI1985" s="19"/>
      <c r="CJ1985" s="19"/>
    </row>
    <row r="1986" spans="80:88" x14ac:dyDescent="0.35">
      <c r="CB1986" s="2"/>
      <c r="CC1986" s="3"/>
      <c r="CD1986" s="4"/>
      <c r="CE1986" s="18"/>
      <c r="CF1986" s="18"/>
      <c r="CG1986" s="19"/>
      <c r="CH1986" s="19"/>
      <c r="CI1986" s="19"/>
      <c r="CJ1986" s="19"/>
    </row>
    <row r="1987" spans="80:88" x14ac:dyDescent="0.35">
      <c r="CB1987" s="2"/>
      <c r="CC1987" s="3"/>
      <c r="CD1987" s="4"/>
      <c r="CE1987" s="18"/>
      <c r="CF1987" s="18"/>
      <c r="CG1987" s="19"/>
      <c r="CH1987" s="19"/>
      <c r="CI1987" s="19"/>
      <c r="CJ1987" s="19"/>
    </row>
    <row r="1988" spans="80:88" x14ac:dyDescent="0.35">
      <c r="CB1988" s="2"/>
      <c r="CC1988" s="3"/>
      <c r="CD1988" s="4"/>
      <c r="CE1988" s="18"/>
      <c r="CF1988" s="18"/>
      <c r="CG1988" s="19"/>
      <c r="CH1988" s="19"/>
      <c r="CI1988" s="19"/>
      <c r="CJ1988" s="19"/>
    </row>
    <row r="1989" spans="80:88" x14ac:dyDescent="0.35">
      <c r="CB1989" s="2"/>
      <c r="CC1989" s="3"/>
      <c r="CD1989" s="4"/>
      <c r="CE1989" s="18"/>
      <c r="CF1989" s="18"/>
      <c r="CG1989" s="19"/>
      <c r="CH1989" s="19"/>
      <c r="CI1989" s="19"/>
      <c r="CJ1989" s="19"/>
    </row>
    <row r="1990" spans="80:88" x14ac:dyDescent="0.35">
      <c r="CB1990" s="2"/>
      <c r="CC1990" s="3"/>
      <c r="CD1990" s="4"/>
      <c r="CE1990" s="18"/>
      <c r="CF1990" s="18"/>
      <c r="CG1990" s="19"/>
      <c r="CH1990" s="19"/>
      <c r="CI1990" s="19"/>
      <c r="CJ1990" s="19"/>
    </row>
    <row r="1991" spans="80:88" x14ac:dyDescent="0.35">
      <c r="CB1991" s="2"/>
      <c r="CC1991" s="3"/>
      <c r="CD1991" s="4"/>
      <c r="CE1991" s="18"/>
      <c r="CF1991" s="18"/>
      <c r="CG1991" s="19"/>
      <c r="CH1991" s="19"/>
      <c r="CI1991" s="19"/>
      <c r="CJ1991" s="19"/>
    </row>
    <row r="1992" spans="80:88" x14ac:dyDescent="0.35">
      <c r="CB1992" s="2"/>
      <c r="CC1992" s="3"/>
      <c r="CD1992" s="4"/>
      <c r="CE1992" s="18"/>
      <c r="CF1992" s="18"/>
      <c r="CG1992" s="19"/>
      <c r="CH1992" s="19"/>
      <c r="CI1992" s="19"/>
      <c r="CJ1992" s="19"/>
    </row>
    <row r="1993" spans="80:88" x14ac:dyDescent="0.35">
      <c r="CB1993" s="2"/>
      <c r="CC1993" s="3"/>
      <c r="CD1993" s="4"/>
      <c r="CE1993" s="18"/>
      <c r="CF1993" s="18"/>
      <c r="CG1993" s="19"/>
      <c r="CH1993" s="19"/>
      <c r="CI1993" s="19"/>
      <c r="CJ1993" s="19"/>
    </row>
    <row r="1994" spans="80:88" x14ac:dyDescent="0.35">
      <c r="CB1994" s="2"/>
      <c r="CC1994" s="3"/>
      <c r="CD1994" s="4"/>
      <c r="CE1994" s="18"/>
      <c r="CF1994" s="18"/>
      <c r="CG1994" s="19"/>
      <c r="CH1994" s="19"/>
      <c r="CI1994" s="19"/>
      <c r="CJ1994" s="19"/>
    </row>
    <row r="1995" spans="80:88" x14ac:dyDescent="0.35">
      <c r="CB1995" s="2"/>
      <c r="CC1995" s="3"/>
      <c r="CD1995" s="4"/>
      <c r="CE1995" s="18"/>
      <c r="CF1995" s="18"/>
      <c r="CG1995" s="19"/>
      <c r="CH1995" s="19"/>
      <c r="CI1995" s="19"/>
      <c r="CJ1995" s="19"/>
    </row>
    <row r="1996" spans="80:88" x14ac:dyDescent="0.35">
      <c r="CB1996" s="2"/>
      <c r="CC1996" s="3"/>
      <c r="CD1996" s="4"/>
      <c r="CE1996" s="18"/>
      <c r="CF1996" s="18"/>
      <c r="CG1996" s="19"/>
      <c r="CH1996" s="19"/>
      <c r="CI1996" s="19"/>
      <c r="CJ1996" s="19"/>
    </row>
    <row r="1997" spans="80:88" x14ac:dyDescent="0.35">
      <c r="CB1997" s="2"/>
      <c r="CC1997" s="3"/>
      <c r="CD1997" s="4"/>
      <c r="CE1997" s="18"/>
      <c r="CF1997" s="18"/>
      <c r="CG1997" s="19"/>
      <c r="CH1997" s="19"/>
      <c r="CI1997" s="19"/>
      <c r="CJ1997" s="19"/>
    </row>
    <row r="1998" spans="80:88" x14ac:dyDescent="0.35">
      <c r="CB1998" s="2"/>
      <c r="CC1998" s="3"/>
      <c r="CD1998" s="4"/>
      <c r="CE1998" s="18"/>
      <c r="CF1998" s="18"/>
      <c r="CG1998" s="19"/>
      <c r="CH1998" s="19"/>
      <c r="CI1998" s="19"/>
      <c r="CJ1998" s="19"/>
    </row>
    <row r="1999" spans="80:88" x14ac:dyDescent="0.35">
      <c r="CB1999" s="2"/>
      <c r="CC1999" s="3"/>
      <c r="CD1999" s="4"/>
      <c r="CE1999" s="18"/>
      <c r="CF1999" s="18"/>
      <c r="CG1999" s="19"/>
      <c r="CH1999" s="19"/>
      <c r="CI1999" s="19"/>
      <c r="CJ1999" s="19"/>
    </row>
    <row r="2000" spans="80:88" x14ac:dyDescent="0.35">
      <c r="CB2000" s="2"/>
      <c r="CC2000" s="3"/>
      <c r="CD2000" s="4"/>
      <c r="CE2000" s="18"/>
      <c r="CF2000" s="18"/>
      <c r="CG2000" s="19"/>
      <c r="CH2000" s="19"/>
      <c r="CI2000" s="19"/>
      <c r="CJ2000" s="19"/>
    </row>
    <row r="2001" spans="80:88" x14ac:dyDescent="0.35">
      <c r="CB2001" s="2"/>
      <c r="CC2001" s="3"/>
      <c r="CD2001" s="4"/>
      <c r="CE2001" s="18"/>
      <c r="CF2001" s="18"/>
      <c r="CG2001" s="19"/>
      <c r="CH2001" s="19"/>
      <c r="CI2001" s="19"/>
      <c r="CJ2001" s="19"/>
    </row>
    <row r="2002" spans="80:88" x14ac:dyDescent="0.35">
      <c r="CB2002" s="2"/>
      <c r="CC2002" s="3"/>
      <c r="CD2002" s="4"/>
      <c r="CE2002" s="18"/>
      <c r="CF2002" s="18"/>
      <c r="CG2002" s="19"/>
      <c r="CH2002" s="19"/>
      <c r="CI2002" s="19"/>
      <c r="CJ2002" s="19"/>
    </row>
    <row r="2003" spans="80:88" x14ac:dyDescent="0.35">
      <c r="CB2003" s="2"/>
      <c r="CC2003" s="3"/>
      <c r="CD2003" s="4"/>
      <c r="CE2003" s="18"/>
      <c r="CF2003" s="18"/>
      <c r="CG2003" s="19"/>
      <c r="CH2003" s="19"/>
      <c r="CI2003" s="19"/>
      <c r="CJ2003" s="19"/>
    </row>
    <row r="2004" spans="80:88" x14ac:dyDescent="0.35">
      <c r="CB2004" s="2"/>
      <c r="CC2004" s="3"/>
      <c r="CD2004" s="4"/>
      <c r="CE2004" s="18"/>
      <c r="CF2004" s="18"/>
      <c r="CG2004" s="19"/>
      <c r="CH2004" s="19"/>
      <c r="CI2004" s="19"/>
      <c r="CJ2004" s="19"/>
    </row>
    <row r="2005" spans="80:88" x14ac:dyDescent="0.35">
      <c r="CB2005" s="2"/>
      <c r="CC2005" s="3"/>
      <c r="CD2005" s="4"/>
      <c r="CE2005" s="18"/>
      <c r="CF2005" s="18"/>
      <c r="CG2005" s="19"/>
      <c r="CH2005" s="19"/>
      <c r="CI2005" s="19"/>
      <c r="CJ2005" s="19"/>
    </row>
    <row r="2006" spans="80:88" x14ac:dyDescent="0.35">
      <c r="CB2006" s="2"/>
      <c r="CC2006" s="3"/>
      <c r="CD2006" s="4"/>
      <c r="CE2006" s="18"/>
      <c r="CF2006" s="18"/>
      <c r="CG2006" s="19"/>
      <c r="CH2006" s="19"/>
      <c r="CI2006" s="19"/>
      <c r="CJ2006" s="19"/>
    </row>
    <row r="2007" spans="80:88" x14ac:dyDescent="0.35">
      <c r="CB2007" s="2"/>
      <c r="CC2007" s="3"/>
      <c r="CD2007" s="4"/>
      <c r="CE2007" s="18"/>
      <c r="CF2007" s="18"/>
      <c r="CG2007" s="19"/>
      <c r="CH2007" s="19"/>
      <c r="CI2007" s="19"/>
      <c r="CJ2007" s="19"/>
    </row>
    <row r="2008" spans="80:88" x14ac:dyDescent="0.35">
      <c r="CB2008" s="2"/>
      <c r="CC2008" s="3"/>
      <c r="CD2008" s="4"/>
      <c r="CE2008" s="18"/>
      <c r="CF2008" s="18"/>
      <c r="CG2008" s="19"/>
      <c r="CH2008" s="19"/>
      <c r="CI2008" s="19"/>
      <c r="CJ2008" s="19"/>
    </row>
    <row r="2009" spans="80:88" x14ac:dyDescent="0.35">
      <c r="CB2009" s="2"/>
      <c r="CC2009" s="3"/>
      <c r="CD2009" s="4"/>
      <c r="CE2009" s="18"/>
      <c r="CF2009" s="18"/>
      <c r="CG2009" s="19"/>
      <c r="CH2009" s="19"/>
      <c r="CI2009" s="19"/>
      <c r="CJ2009" s="19"/>
    </row>
    <row r="2010" spans="80:88" x14ac:dyDescent="0.35">
      <c r="CB2010" s="2"/>
      <c r="CC2010" s="3"/>
      <c r="CD2010" s="4"/>
      <c r="CE2010" s="18"/>
      <c r="CF2010" s="18"/>
      <c r="CG2010" s="19"/>
      <c r="CH2010" s="19"/>
      <c r="CI2010" s="19"/>
      <c r="CJ2010" s="19"/>
    </row>
    <row r="2011" spans="80:88" x14ac:dyDescent="0.35">
      <c r="CB2011" s="2"/>
      <c r="CC2011" s="3"/>
      <c r="CD2011" s="4"/>
      <c r="CE2011" s="18"/>
      <c r="CF2011" s="18"/>
      <c r="CG2011" s="19"/>
      <c r="CH2011" s="19"/>
      <c r="CI2011" s="19"/>
      <c r="CJ2011" s="19"/>
    </row>
    <row r="2012" spans="80:88" x14ac:dyDescent="0.35">
      <c r="CB2012" s="2"/>
      <c r="CC2012" s="3"/>
      <c r="CD2012" s="4"/>
      <c r="CE2012" s="18"/>
      <c r="CF2012" s="18"/>
      <c r="CG2012" s="19"/>
      <c r="CH2012" s="19"/>
      <c r="CI2012" s="19"/>
      <c r="CJ2012" s="19"/>
    </row>
    <row r="2013" spans="80:88" x14ac:dyDescent="0.35">
      <c r="CB2013" s="2"/>
      <c r="CC2013" s="3"/>
      <c r="CD2013" s="4"/>
      <c r="CE2013" s="18"/>
      <c r="CF2013" s="18"/>
      <c r="CG2013" s="19"/>
      <c r="CH2013" s="19"/>
      <c r="CI2013" s="19"/>
      <c r="CJ2013" s="19"/>
    </row>
    <row r="2014" spans="80:88" x14ac:dyDescent="0.35">
      <c r="CB2014" s="2"/>
      <c r="CC2014" s="3"/>
      <c r="CD2014" s="4"/>
      <c r="CE2014" s="18"/>
      <c r="CF2014" s="18"/>
      <c r="CG2014" s="19"/>
      <c r="CH2014" s="19"/>
      <c r="CI2014" s="19"/>
      <c r="CJ2014" s="19"/>
    </row>
    <row r="2015" spans="80:88" x14ac:dyDescent="0.35">
      <c r="CB2015" s="2"/>
      <c r="CC2015" s="3"/>
      <c r="CD2015" s="4"/>
      <c r="CE2015" s="18"/>
      <c r="CF2015" s="18"/>
      <c r="CG2015" s="19"/>
      <c r="CH2015" s="19"/>
      <c r="CI2015" s="19"/>
      <c r="CJ2015" s="19"/>
    </row>
    <row r="2016" spans="80:88" x14ac:dyDescent="0.35">
      <c r="CB2016" s="2"/>
      <c r="CC2016" s="3"/>
      <c r="CD2016" s="4"/>
      <c r="CE2016" s="18"/>
      <c r="CF2016" s="18"/>
      <c r="CG2016" s="19"/>
      <c r="CH2016" s="19"/>
      <c r="CI2016" s="19"/>
      <c r="CJ2016" s="19"/>
    </row>
    <row r="2017" spans="80:88" x14ac:dyDescent="0.35">
      <c r="CB2017" s="2"/>
      <c r="CC2017" s="3"/>
      <c r="CD2017" s="4"/>
      <c r="CE2017" s="18"/>
      <c r="CF2017" s="18"/>
      <c r="CG2017" s="19"/>
      <c r="CH2017" s="19"/>
      <c r="CI2017" s="19"/>
      <c r="CJ2017" s="19"/>
    </row>
    <row r="2018" spans="80:88" x14ac:dyDescent="0.35">
      <c r="CB2018" s="2"/>
      <c r="CC2018" s="3"/>
      <c r="CD2018" s="4"/>
      <c r="CE2018" s="18"/>
      <c r="CF2018" s="18"/>
      <c r="CG2018" s="19"/>
      <c r="CH2018" s="19"/>
      <c r="CI2018" s="19"/>
      <c r="CJ2018" s="19"/>
    </row>
    <row r="2019" spans="80:88" x14ac:dyDescent="0.35">
      <c r="CB2019" s="2"/>
      <c r="CC2019" s="3"/>
      <c r="CD2019" s="4"/>
      <c r="CE2019" s="18"/>
      <c r="CF2019" s="18"/>
      <c r="CG2019" s="19"/>
      <c r="CH2019" s="19"/>
      <c r="CI2019" s="19"/>
      <c r="CJ2019" s="19"/>
    </row>
    <row r="2020" spans="80:88" x14ac:dyDescent="0.35">
      <c r="CB2020" s="2"/>
      <c r="CC2020" s="3"/>
      <c r="CD2020" s="4"/>
      <c r="CE2020" s="18"/>
      <c r="CF2020" s="18"/>
      <c r="CG2020" s="19"/>
      <c r="CH2020" s="19"/>
      <c r="CI2020" s="19"/>
      <c r="CJ2020" s="19"/>
    </row>
    <row r="2021" spans="80:88" x14ac:dyDescent="0.35">
      <c r="CB2021" s="2"/>
      <c r="CC2021" s="3"/>
      <c r="CD2021" s="4"/>
      <c r="CE2021" s="18"/>
      <c r="CF2021" s="18"/>
      <c r="CG2021" s="19"/>
      <c r="CH2021" s="19"/>
      <c r="CI2021" s="19"/>
      <c r="CJ2021" s="19"/>
    </row>
    <row r="2022" spans="80:88" x14ac:dyDescent="0.35">
      <c r="CB2022" s="2"/>
      <c r="CC2022" s="3"/>
      <c r="CD2022" s="4"/>
      <c r="CE2022" s="18"/>
      <c r="CF2022" s="18"/>
      <c r="CG2022" s="19"/>
      <c r="CH2022" s="19"/>
      <c r="CI2022" s="19"/>
      <c r="CJ2022" s="19"/>
    </row>
    <row r="2023" spans="80:88" x14ac:dyDescent="0.35">
      <c r="CB2023" s="2"/>
      <c r="CC2023" s="3"/>
      <c r="CD2023" s="4"/>
      <c r="CE2023" s="18"/>
      <c r="CF2023" s="18"/>
      <c r="CG2023" s="19"/>
      <c r="CH2023" s="19"/>
      <c r="CI2023" s="19"/>
      <c r="CJ2023" s="19"/>
    </row>
    <row r="2024" spans="80:88" x14ac:dyDescent="0.35">
      <c r="CB2024" s="2"/>
      <c r="CC2024" s="3"/>
      <c r="CD2024" s="4"/>
      <c r="CE2024" s="18"/>
      <c r="CF2024" s="18"/>
      <c r="CG2024" s="19"/>
      <c r="CH2024" s="19"/>
      <c r="CI2024" s="19"/>
      <c r="CJ2024" s="19"/>
    </row>
    <row r="2025" spans="80:88" x14ac:dyDescent="0.35">
      <c r="CB2025" s="2"/>
      <c r="CC2025" s="3"/>
      <c r="CD2025" s="4"/>
      <c r="CE2025" s="18"/>
      <c r="CF2025" s="18"/>
      <c r="CG2025" s="19"/>
      <c r="CH2025" s="19"/>
      <c r="CI2025" s="19"/>
      <c r="CJ2025" s="19"/>
    </row>
    <row r="2026" spans="80:88" x14ac:dyDescent="0.35">
      <c r="CB2026" s="2"/>
      <c r="CC2026" s="3"/>
      <c r="CD2026" s="4"/>
      <c r="CE2026" s="18"/>
      <c r="CF2026" s="18"/>
      <c r="CG2026" s="19"/>
      <c r="CH2026" s="19"/>
      <c r="CI2026" s="19"/>
      <c r="CJ2026" s="19"/>
    </row>
    <row r="2027" spans="80:88" x14ac:dyDescent="0.35">
      <c r="CB2027" s="2"/>
      <c r="CC2027" s="3"/>
      <c r="CD2027" s="4"/>
      <c r="CE2027" s="18"/>
      <c r="CF2027" s="18"/>
      <c r="CG2027" s="19"/>
      <c r="CH2027" s="19"/>
      <c r="CI2027" s="19"/>
      <c r="CJ2027" s="19"/>
    </row>
    <row r="2028" spans="80:88" x14ac:dyDescent="0.35">
      <c r="CB2028" s="2"/>
      <c r="CC2028" s="3"/>
      <c r="CD2028" s="4"/>
      <c r="CE2028" s="18"/>
      <c r="CF2028" s="18"/>
      <c r="CG2028" s="19"/>
      <c r="CH2028" s="19"/>
      <c r="CI2028" s="19"/>
      <c r="CJ2028" s="19"/>
    </row>
    <row r="2029" spans="80:88" x14ac:dyDescent="0.35">
      <c r="CB2029" s="2"/>
      <c r="CC2029" s="3"/>
      <c r="CD2029" s="4"/>
      <c r="CE2029" s="18"/>
      <c r="CF2029" s="18"/>
      <c r="CG2029" s="19"/>
      <c r="CH2029" s="19"/>
      <c r="CI2029" s="19"/>
      <c r="CJ2029" s="19"/>
    </row>
    <row r="2030" spans="80:88" x14ac:dyDescent="0.35">
      <c r="CB2030" s="2"/>
      <c r="CC2030" s="3"/>
      <c r="CD2030" s="4"/>
      <c r="CE2030" s="18"/>
      <c r="CF2030" s="18"/>
      <c r="CG2030" s="19"/>
      <c r="CH2030" s="19"/>
      <c r="CI2030" s="19"/>
      <c r="CJ2030" s="19"/>
    </row>
    <row r="2031" spans="80:88" x14ac:dyDescent="0.35">
      <c r="CB2031" s="2"/>
      <c r="CC2031" s="3"/>
      <c r="CD2031" s="4"/>
      <c r="CE2031" s="18"/>
      <c r="CF2031" s="18"/>
      <c r="CG2031" s="19"/>
      <c r="CH2031" s="19"/>
      <c r="CI2031" s="19"/>
      <c r="CJ2031" s="19"/>
    </row>
    <row r="2032" spans="80:88" x14ac:dyDescent="0.35">
      <c r="CB2032" s="2"/>
      <c r="CC2032" s="3"/>
      <c r="CD2032" s="4"/>
      <c r="CE2032" s="18"/>
      <c r="CF2032" s="18"/>
      <c r="CG2032" s="19"/>
      <c r="CH2032" s="19"/>
      <c r="CI2032" s="19"/>
      <c r="CJ2032" s="19"/>
    </row>
    <row r="2033" spans="80:88" x14ac:dyDescent="0.35">
      <c r="CB2033" s="2"/>
      <c r="CC2033" s="3"/>
      <c r="CD2033" s="4"/>
      <c r="CE2033" s="18"/>
      <c r="CF2033" s="18"/>
      <c r="CG2033" s="19"/>
      <c r="CH2033" s="19"/>
      <c r="CI2033" s="19"/>
      <c r="CJ2033" s="19"/>
    </row>
    <row r="2034" spans="80:88" x14ac:dyDescent="0.35">
      <c r="CB2034" s="2"/>
      <c r="CC2034" s="3"/>
      <c r="CD2034" s="4"/>
      <c r="CE2034" s="18"/>
      <c r="CF2034" s="18"/>
      <c r="CG2034" s="19"/>
      <c r="CH2034" s="19"/>
      <c r="CI2034" s="19"/>
      <c r="CJ2034" s="19"/>
    </row>
    <row r="2035" spans="80:88" x14ac:dyDescent="0.35">
      <c r="CB2035" s="2"/>
      <c r="CC2035" s="3"/>
      <c r="CD2035" s="4"/>
      <c r="CE2035" s="18"/>
      <c r="CF2035" s="18"/>
      <c r="CG2035" s="19"/>
      <c r="CH2035" s="19"/>
      <c r="CI2035" s="19"/>
      <c r="CJ2035" s="19"/>
    </row>
    <row r="2036" spans="80:88" x14ac:dyDescent="0.35">
      <c r="CB2036" s="2"/>
      <c r="CC2036" s="3"/>
      <c r="CD2036" s="4"/>
      <c r="CE2036" s="18"/>
      <c r="CF2036" s="18"/>
      <c r="CG2036" s="19"/>
      <c r="CH2036" s="19"/>
      <c r="CI2036" s="19"/>
      <c r="CJ2036" s="19"/>
    </row>
    <row r="2037" spans="80:88" x14ac:dyDescent="0.35">
      <c r="CB2037" s="2"/>
      <c r="CC2037" s="3"/>
      <c r="CD2037" s="4"/>
      <c r="CE2037" s="18"/>
      <c r="CF2037" s="18"/>
      <c r="CG2037" s="19"/>
      <c r="CH2037" s="19"/>
      <c r="CI2037" s="19"/>
      <c r="CJ2037" s="19"/>
    </row>
    <row r="2038" spans="80:88" x14ac:dyDescent="0.35">
      <c r="CB2038" s="2"/>
      <c r="CC2038" s="3"/>
      <c r="CD2038" s="4"/>
      <c r="CE2038" s="18"/>
      <c r="CF2038" s="18"/>
      <c r="CG2038" s="19"/>
      <c r="CH2038" s="19"/>
      <c r="CI2038" s="19"/>
      <c r="CJ2038" s="19"/>
    </row>
    <row r="2039" spans="80:88" x14ac:dyDescent="0.35">
      <c r="CB2039" s="2"/>
      <c r="CC2039" s="3"/>
      <c r="CD2039" s="4"/>
      <c r="CE2039" s="18"/>
      <c r="CF2039" s="18"/>
      <c r="CG2039" s="19"/>
      <c r="CH2039" s="19"/>
      <c r="CI2039" s="19"/>
      <c r="CJ2039" s="19"/>
    </row>
    <row r="2040" spans="80:88" x14ac:dyDescent="0.35">
      <c r="CB2040" s="2"/>
      <c r="CC2040" s="3"/>
      <c r="CD2040" s="4"/>
      <c r="CE2040" s="18"/>
      <c r="CF2040" s="18"/>
      <c r="CG2040" s="19"/>
      <c r="CH2040" s="19"/>
      <c r="CI2040" s="19"/>
      <c r="CJ2040" s="19"/>
    </row>
    <row r="2041" spans="80:88" x14ac:dyDescent="0.35">
      <c r="CB2041" s="2"/>
      <c r="CC2041" s="3"/>
      <c r="CD2041" s="4"/>
      <c r="CE2041" s="18"/>
      <c r="CF2041" s="18"/>
      <c r="CG2041" s="19"/>
      <c r="CH2041" s="19"/>
      <c r="CI2041" s="19"/>
      <c r="CJ2041" s="19"/>
    </row>
    <row r="2042" spans="80:88" x14ac:dyDescent="0.35">
      <c r="CB2042" s="2"/>
      <c r="CC2042" s="3"/>
      <c r="CD2042" s="4"/>
      <c r="CE2042" s="18"/>
      <c r="CF2042" s="18"/>
      <c r="CG2042" s="19"/>
      <c r="CH2042" s="19"/>
      <c r="CI2042" s="19"/>
      <c r="CJ2042" s="19"/>
    </row>
    <row r="2043" spans="80:88" x14ac:dyDescent="0.35">
      <c r="CB2043" s="2"/>
      <c r="CC2043" s="3"/>
      <c r="CD2043" s="4"/>
      <c r="CE2043" s="18"/>
      <c r="CF2043" s="18"/>
      <c r="CG2043" s="19"/>
      <c r="CH2043" s="19"/>
      <c r="CI2043" s="19"/>
      <c r="CJ2043" s="19"/>
    </row>
    <row r="2044" spans="80:88" x14ac:dyDescent="0.35">
      <c r="CB2044" s="2"/>
      <c r="CC2044" s="3"/>
      <c r="CD2044" s="4"/>
      <c r="CE2044" s="18"/>
      <c r="CF2044" s="18"/>
      <c r="CG2044" s="19"/>
      <c r="CH2044" s="19"/>
      <c r="CI2044" s="19"/>
      <c r="CJ2044" s="19"/>
    </row>
    <row r="2045" spans="80:88" x14ac:dyDescent="0.35">
      <c r="CB2045" s="2"/>
      <c r="CC2045" s="3"/>
      <c r="CD2045" s="4"/>
      <c r="CE2045" s="18"/>
      <c r="CF2045" s="18"/>
      <c r="CG2045" s="19"/>
      <c r="CH2045" s="19"/>
      <c r="CI2045" s="19"/>
      <c r="CJ2045" s="19"/>
    </row>
    <row r="2046" spans="80:88" x14ac:dyDescent="0.35">
      <c r="CB2046" s="2"/>
      <c r="CC2046" s="3"/>
      <c r="CD2046" s="4"/>
      <c r="CE2046" s="18"/>
      <c r="CF2046" s="18"/>
      <c r="CG2046" s="19"/>
      <c r="CH2046" s="19"/>
      <c r="CI2046" s="19"/>
      <c r="CJ2046" s="19"/>
    </row>
    <row r="2047" spans="80:88" x14ac:dyDescent="0.35">
      <c r="CB2047" s="2"/>
      <c r="CC2047" s="3"/>
      <c r="CD2047" s="4"/>
      <c r="CE2047" s="18"/>
      <c r="CF2047" s="18"/>
      <c r="CG2047" s="19"/>
      <c r="CH2047" s="19"/>
      <c r="CI2047" s="19"/>
      <c r="CJ2047" s="19"/>
    </row>
    <row r="2048" spans="80:88" x14ac:dyDescent="0.35">
      <c r="CB2048" s="2"/>
      <c r="CC2048" s="3"/>
      <c r="CD2048" s="4"/>
      <c r="CE2048" s="18"/>
      <c r="CF2048" s="18"/>
      <c r="CG2048" s="19"/>
      <c r="CH2048" s="19"/>
      <c r="CI2048" s="19"/>
      <c r="CJ2048" s="19"/>
    </row>
    <row r="2049" spans="80:88" x14ac:dyDescent="0.35">
      <c r="CB2049" s="2"/>
      <c r="CC2049" s="3"/>
      <c r="CD2049" s="4"/>
      <c r="CE2049" s="18"/>
      <c r="CF2049" s="18"/>
      <c r="CG2049" s="19"/>
      <c r="CH2049" s="19"/>
      <c r="CI2049" s="19"/>
      <c r="CJ2049" s="19"/>
    </row>
    <row r="2050" spans="80:88" x14ac:dyDescent="0.35">
      <c r="CB2050" s="2"/>
      <c r="CC2050" s="3"/>
      <c r="CD2050" s="4"/>
      <c r="CE2050" s="18"/>
      <c r="CF2050" s="18"/>
      <c r="CG2050" s="19"/>
      <c r="CH2050" s="19"/>
      <c r="CI2050" s="19"/>
      <c r="CJ2050" s="19"/>
    </row>
    <row r="2051" spans="80:88" x14ac:dyDescent="0.35">
      <c r="CB2051" s="2"/>
      <c r="CC2051" s="3"/>
      <c r="CD2051" s="4"/>
      <c r="CE2051" s="18"/>
      <c r="CF2051" s="18"/>
      <c r="CG2051" s="19"/>
      <c r="CH2051" s="19"/>
      <c r="CI2051" s="19"/>
      <c r="CJ2051" s="19"/>
    </row>
    <row r="2052" spans="80:88" x14ac:dyDescent="0.35">
      <c r="CB2052" s="2"/>
      <c r="CC2052" s="3"/>
      <c r="CD2052" s="4"/>
      <c r="CE2052" s="18"/>
      <c r="CF2052" s="18"/>
      <c r="CG2052" s="19"/>
      <c r="CH2052" s="19"/>
      <c r="CI2052" s="19"/>
      <c r="CJ2052" s="19"/>
    </row>
    <row r="2053" spans="80:88" x14ac:dyDescent="0.35">
      <c r="CB2053" s="2"/>
      <c r="CC2053" s="3"/>
      <c r="CD2053" s="4"/>
      <c r="CE2053" s="18"/>
      <c r="CF2053" s="18"/>
      <c r="CG2053" s="19"/>
      <c r="CH2053" s="19"/>
      <c r="CI2053" s="19"/>
      <c r="CJ2053" s="19"/>
    </row>
    <row r="2054" spans="80:88" x14ac:dyDescent="0.35">
      <c r="CB2054" s="2"/>
      <c r="CC2054" s="3"/>
      <c r="CD2054" s="4"/>
      <c r="CE2054" s="18"/>
      <c r="CF2054" s="18"/>
      <c r="CG2054" s="19"/>
      <c r="CH2054" s="19"/>
      <c r="CI2054" s="19"/>
      <c r="CJ2054" s="19"/>
    </row>
    <row r="2055" spans="80:88" x14ac:dyDescent="0.35">
      <c r="CB2055" s="2"/>
      <c r="CC2055" s="3"/>
      <c r="CD2055" s="4"/>
      <c r="CE2055" s="18"/>
      <c r="CF2055" s="18"/>
      <c r="CG2055" s="19"/>
      <c r="CH2055" s="19"/>
      <c r="CI2055" s="19"/>
      <c r="CJ2055" s="19"/>
    </row>
    <row r="2056" spans="80:88" x14ac:dyDescent="0.35">
      <c r="CB2056" s="2"/>
      <c r="CC2056" s="3"/>
      <c r="CD2056" s="4"/>
      <c r="CE2056" s="18"/>
      <c r="CF2056" s="18"/>
      <c r="CG2056" s="19"/>
      <c r="CH2056" s="19"/>
      <c r="CI2056" s="19"/>
      <c r="CJ2056" s="19"/>
    </row>
    <row r="2057" spans="80:88" x14ac:dyDescent="0.35">
      <c r="CB2057" s="2"/>
      <c r="CC2057" s="3"/>
      <c r="CD2057" s="4"/>
      <c r="CE2057" s="18"/>
      <c r="CF2057" s="18"/>
      <c r="CG2057" s="19"/>
      <c r="CH2057" s="19"/>
      <c r="CI2057" s="19"/>
      <c r="CJ2057" s="19"/>
    </row>
    <row r="2058" spans="80:88" x14ac:dyDescent="0.35">
      <c r="CB2058" s="2"/>
      <c r="CC2058" s="3"/>
      <c r="CD2058" s="4"/>
      <c r="CE2058" s="18"/>
      <c r="CF2058" s="18"/>
      <c r="CG2058" s="19"/>
      <c r="CH2058" s="19"/>
      <c r="CI2058" s="19"/>
      <c r="CJ2058" s="19"/>
    </row>
    <row r="2059" spans="80:88" x14ac:dyDescent="0.35">
      <c r="CB2059" s="2"/>
      <c r="CC2059" s="3"/>
      <c r="CD2059" s="4"/>
      <c r="CE2059" s="18"/>
      <c r="CF2059" s="18"/>
      <c r="CG2059" s="19"/>
      <c r="CH2059" s="19"/>
      <c r="CI2059" s="19"/>
      <c r="CJ2059" s="19"/>
    </row>
    <row r="2060" spans="80:88" x14ac:dyDescent="0.35">
      <c r="CB2060" s="2"/>
      <c r="CC2060" s="3"/>
      <c r="CD2060" s="4"/>
      <c r="CE2060" s="18"/>
      <c r="CF2060" s="18"/>
      <c r="CG2060" s="19"/>
      <c r="CH2060" s="19"/>
      <c r="CI2060" s="19"/>
      <c r="CJ2060" s="19"/>
    </row>
    <row r="2061" spans="80:88" x14ac:dyDescent="0.35">
      <c r="CB2061" s="2"/>
      <c r="CC2061" s="3"/>
      <c r="CD2061" s="4"/>
      <c r="CE2061" s="18"/>
      <c r="CF2061" s="18"/>
      <c r="CG2061" s="19"/>
      <c r="CH2061" s="19"/>
      <c r="CI2061" s="19"/>
      <c r="CJ2061" s="19"/>
    </row>
    <row r="2062" spans="80:88" x14ac:dyDescent="0.35">
      <c r="CB2062" s="2"/>
      <c r="CC2062" s="3"/>
      <c r="CD2062" s="4"/>
      <c r="CE2062" s="18"/>
      <c r="CF2062" s="18"/>
      <c r="CG2062" s="19"/>
      <c r="CH2062" s="19"/>
      <c r="CI2062" s="19"/>
      <c r="CJ2062" s="19"/>
    </row>
    <row r="2063" spans="80:88" x14ac:dyDescent="0.35">
      <c r="CB2063" s="2"/>
      <c r="CC2063" s="3"/>
      <c r="CD2063" s="4"/>
      <c r="CE2063" s="18"/>
      <c r="CF2063" s="18"/>
      <c r="CG2063" s="19"/>
      <c r="CH2063" s="19"/>
      <c r="CI2063" s="19"/>
      <c r="CJ2063" s="19"/>
    </row>
    <row r="2064" spans="80:88" x14ac:dyDescent="0.35">
      <c r="CB2064" s="2"/>
      <c r="CC2064" s="3"/>
      <c r="CD2064" s="4"/>
      <c r="CE2064" s="18"/>
      <c r="CF2064" s="18"/>
      <c r="CG2064" s="19"/>
      <c r="CH2064" s="19"/>
      <c r="CI2064" s="19"/>
      <c r="CJ2064" s="19"/>
    </row>
    <row r="2065" spans="80:88" x14ac:dyDescent="0.35">
      <c r="CB2065" s="2"/>
      <c r="CC2065" s="3"/>
      <c r="CD2065" s="4"/>
      <c r="CE2065" s="18"/>
      <c r="CF2065" s="18"/>
      <c r="CG2065" s="19"/>
      <c r="CH2065" s="19"/>
      <c r="CI2065" s="19"/>
      <c r="CJ2065" s="19"/>
    </row>
    <row r="2066" spans="80:88" x14ac:dyDescent="0.35">
      <c r="CB2066" s="2"/>
      <c r="CC2066" s="3"/>
      <c r="CD2066" s="4"/>
      <c r="CE2066" s="18"/>
      <c r="CF2066" s="18"/>
      <c r="CG2066" s="19"/>
      <c r="CH2066" s="19"/>
      <c r="CI2066" s="19"/>
      <c r="CJ2066" s="19"/>
    </row>
    <row r="2067" spans="80:88" x14ac:dyDescent="0.35">
      <c r="CB2067" s="2"/>
      <c r="CC2067" s="3"/>
      <c r="CD2067" s="4"/>
      <c r="CE2067" s="18"/>
      <c r="CF2067" s="18"/>
      <c r="CG2067" s="19"/>
      <c r="CH2067" s="19"/>
      <c r="CI2067" s="19"/>
      <c r="CJ2067" s="19"/>
    </row>
    <row r="2068" spans="80:88" x14ac:dyDescent="0.35">
      <c r="CB2068" s="2"/>
      <c r="CC2068" s="3"/>
      <c r="CD2068" s="4"/>
      <c r="CE2068" s="18"/>
      <c r="CF2068" s="18"/>
      <c r="CG2068" s="19"/>
      <c r="CH2068" s="19"/>
      <c r="CI2068" s="19"/>
      <c r="CJ2068" s="19"/>
    </row>
    <row r="2069" spans="80:88" x14ac:dyDescent="0.35">
      <c r="CB2069" s="2"/>
      <c r="CC2069" s="3"/>
      <c r="CD2069" s="4"/>
      <c r="CE2069" s="18"/>
      <c r="CF2069" s="18"/>
      <c r="CG2069" s="19"/>
      <c r="CH2069" s="19"/>
      <c r="CI2069" s="19"/>
      <c r="CJ2069" s="19"/>
    </row>
    <row r="2070" spans="80:88" x14ac:dyDescent="0.35">
      <c r="CB2070" s="2"/>
      <c r="CC2070" s="3"/>
      <c r="CD2070" s="4"/>
      <c r="CE2070" s="18"/>
      <c r="CF2070" s="18"/>
      <c r="CG2070" s="19"/>
      <c r="CH2070" s="19"/>
      <c r="CI2070" s="19"/>
      <c r="CJ2070" s="19"/>
    </row>
    <row r="2071" spans="80:88" x14ac:dyDescent="0.35">
      <c r="CB2071" s="2"/>
      <c r="CC2071" s="3"/>
      <c r="CD2071" s="4"/>
      <c r="CE2071" s="18"/>
      <c r="CF2071" s="18"/>
      <c r="CG2071" s="19"/>
      <c r="CH2071" s="19"/>
      <c r="CI2071" s="19"/>
      <c r="CJ2071" s="19"/>
    </row>
    <row r="2072" spans="80:88" x14ac:dyDescent="0.35">
      <c r="CB2072" s="2"/>
      <c r="CC2072" s="3"/>
      <c r="CD2072" s="4"/>
      <c r="CE2072" s="18"/>
      <c r="CF2072" s="18"/>
      <c r="CG2072" s="19"/>
      <c r="CH2072" s="19"/>
      <c r="CI2072" s="19"/>
      <c r="CJ2072" s="19"/>
    </row>
    <row r="2073" spans="80:88" x14ac:dyDescent="0.35">
      <c r="CB2073" s="2"/>
      <c r="CC2073" s="3"/>
      <c r="CD2073" s="4"/>
      <c r="CE2073" s="18"/>
      <c r="CF2073" s="18"/>
      <c r="CG2073" s="19"/>
      <c r="CH2073" s="19"/>
      <c r="CI2073" s="19"/>
      <c r="CJ2073" s="19"/>
    </row>
    <row r="2074" spans="80:88" x14ac:dyDescent="0.35">
      <c r="CB2074" s="2"/>
      <c r="CC2074" s="3"/>
      <c r="CD2074" s="4"/>
      <c r="CE2074" s="18"/>
      <c r="CF2074" s="18"/>
      <c r="CG2074" s="19"/>
      <c r="CH2074" s="19"/>
      <c r="CI2074" s="19"/>
      <c r="CJ2074" s="19"/>
    </row>
    <row r="2075" spans="80:88" x14ac:dyDescent="0.35">
      <c r="CB2075" s="2"/>
      <c r="CC2075" s="3"/>
      <c r="CD2075" s="4"/>
      <c r="CE2075" s="18"/>
      <c r="CF2075" s="18"/>
      <c r="CG2075" s="19"/>
      <c r="CH2075" s="19"/>
      <c r="CI2075" s="19"/>
      <c r="CJ2075" s="19"/>
    </row>
    <row r="2076" spans="80:88" x14ac:dyDescent="0.35">
      <c r="CB2076" s="2"/>
      <c r="CC2076" s="3"/>
      <c r="CD2076" s="4"/>
      <c r="CE2076" s="18"/>
      <c r="CF2076" s="18"/>
      <c r="CG2076" s="19"/>
      <c r="CH2076" s="19"/>
      <c r="CI2076" s="19"/>
      <c r="CJ2076" s="19"/>
    </row>
    <row r="2077" spans="80:88" x14ac:dyDescent="0.35">
      <c r="CB2077" s="2"/>
      <c r="CC2077" s="3"/>
      <c r="CD2077" s="4"/>
      <c r="CE2077" s="18"/>
      <c r="CF2077" s="18"/>
      <c r="CG2077" s="19"/>
      <c r="CH2077" s="19"/>
      <c r="CI2077" s="19"/>
      <c r="CJ2077" s="19"/>
    </row>
    <row r="2078" spans="80:88" x14ac:dyDescent="0.35">
      <c r="CB2078" s="2"/>
      <c r="CC2078" s="3"/>
      <c r="CD2078" s="4"/>
      <c r="CE2078" s="18"/>
      <c r="CF2078" s="18"/>
      <c r="CG2078" s="19"/>
      <c r="CH2078" s="19"/>
      <c r="CI2078" s="19"/>
      <c r="CJ2078" s="19"/>
    </row>
    <row r="2079" spans="80:88" x14ac:dyDescent="0.35">
      <c r="CB2079" s="2"/>
      <c r="CC2079" s="3"/>
      <c r="CD2079" s="4"/>
      <c r="CE2079" s="18"/>
      <c r="CF2079" s="18"/>
      <c r="CG2079" s="19"/>
      <c r="CH2079" s="19"/>
      <c r="CI2079" s="19"/>
      <c r="CJ2079" s="19"/>
    </row>
    <row r="2080" spans="80:88" x14ac:dyDescent="0.35">
      <c r="CB2080" s="2"/>
      <c r="CC2080" s="3"/>
      <c r="CD2080" s="4"/>
      <c r="CE2080" s="18"/>
      <c r="CF2080" s="18"/>
      <c r="CG2080" s="19"/>
      <c r="CH2080" s="19"/>
      <c r="CI2080" s="19"/>
      <c r="CJ2080" s="19"/>
    </row>
    <row r="2081" spans="80:88" x14ac:dyDescent="0.35">
      <c r="CB2081" s="2"/>
      <c r="CC2081" s="3"/>
      <c r="CD2081" s="4"/>
      <c r="CE2081" s="18"/>
      <c r="CF2081" s="18"/>
      <c r="CG2081" s="19"/>
      <c r="CH2081" s="19"/>
      <c r="CI2081" s="19"/>
      <c r="CJ2081" s="19"/>
    </row>
    <row r="2082" spans="80:88" x14ac:dyDescent="0.35">
      <c r="CB2082" s="2"/>
      <c r="CC2082" s="3"/>
      <c r="CD2082" s="4"/>
      <c r="CE2082" s="18"/>
      <c r="CF2082" s="18"/>
      <c r="CG2082" s="19"/>
      <c r="CH2082" s="19"/>
      <c r="CI2082" s="19"/>
      <c r="CJ2082" s="19"/>
    </row>
    <row r="2083" spans="80:88" x14ac:dyDescent="0.35">
      <c r="CB2083" s="2"/>
      <c r="CC2083" s="3"/>
      <c r="CD2083" s="4"/>
      <c r="CE2083" s="18"/>
      <c r="CF2083" s="18"/>
      <c r="CG2083" s="19"/>
      <c r="CH2083" s="19"/>
      <c r="CI2083" s="19"/>
      <c r="CJ2083" s="19"/>
    </row>
    <row r="2084" spans="80:88" x14ac:dyDescent="0.35">
      <c r="CB2084" s="2"/>
      <c r="CC2084" s="3"/>
      <c r="CD2084" s="4"/>
      <c r="CE2084" s="18"/>
      <c r="CF2084" s="18"/>
      <c r="CG2084" s="19"/>
      <c r="CH2084" s="19"/>
      <c r="CI2084" s="19"/>
      <c r="CJ2084" s="19"/>
    </row>
    <row r="2085" spans="80:88" x14ac:dyDescent="0.35">
      <c r="CB2085" s="2"/>
      <c r="CC2085" s="3"/>
      <c r="CD2085" s="4"/>
      <c r="CE2085" s="18"/>
      <c r="CF2085" s="18"/>
      <c r="CG2085" s="19"/>
      <c r="CH2085" s="19"/>
      <c r="CI2085" s="19"/>
      <c r="CJ2085" s="19"/>
    </row>
    <row r="2086" spans="80:88" x14ac:dyDescent="0.35">
      <c r="CB2086" s="2"/>
      <c r="CC2086" s="3"/>
      <c r="CD2086" s="4"/>
      <c r="CE2086" s="18"/>
      <c r="CF2086" s="18"/>
      <c r="CG2086" s="19"/>
      <c r="CH2086" s="19"/>
      <c r="CI2086" s="19"/>
      <c r="CJ2086" s="19"/>
    </row>
    <row r="2087" spans="80:88" x14ac:dyDescent="0.35">
      <c r="CB2087" s="2"/>
      <c r="CC2087" s="3"/>
      <c r="CD2087" s="4"/>
      <c r="CE2087" s="18"/>
      <c r="CF2087" s="18"/>
      <c r="CG2087" s="19"/>
      <c r="CH2087" s="19"/>
      <c r="CI2087" s="19"/>
      <c r="CJ2087" s="19"/>
    </row>
    <row r="2088" spans="80:88" x14ac:dyDescent="0.35">
      <c r="CB2088" s="2"/>
      <c r="CC2088" s="3"/>
      <c r="CD2088" s="4"/>
      <c r="CE2088" s="18"/>
      <c r="CF2088" s="18"/>
      <c r="CG2088" s="19"/>
      <c r="CH2088" s="19"/>
      <c r="CI2088" s="19"/>
      <c r="CJ2088" s="19"/>
    </row>
    <row r="2089" spans="80:88" x14ac:dyDescent="0.35">
      <c r="CB2089" s="2"/>
      <c r="CC2089" s="3"/>
      <c r="CD2089" s="4"/>
      <c r="CE2089" s="18"/>
      <c r="CF2089" s="18"/>
      <c r="CG2089" s="19"/>
      <c r="CH2089" s="19"/>
      <c r="CI2089" s="19"/>
      <c r="CJ2089" s="19"/>
    </row>
    <row r="2090" spans="80:88" x14ac:dyDescent="0.35">
      <c r="CB2090" s="2"/>
      <c r="CC2090" s="3"/>
      <c r="CD2090" s="4"/>
      <c r="CE2090" s="18"/>
      <c r="CF2090" s="18"/>
      <c r="CG2090" s="19"/>
      <c r="CH2090" s="19"/>
      <c r="CI2090" s="19"/>
      <c r="CJ2090" s="19"/>
    </row>
    <row r="2091" spans="80:88" x14ac:dyDescent="0.35">
      <c r="CB2091" s="2"/>
      <c r="CC2091" s="3"/>
      <c r="CD2091" s="4"/>
      <c r="CE2091" s="18"/>
      <c r="CF2091" s="18"/>
      <c r="CG2091" s="19"/>
      <c r="CH2091" s="19"/>
      <c r="CI2091" s="19"/>
      <c r="CJ2091" s="19"/>
    </row>
    <row r="2092" spans="80:88" x14ac:dyDescent="0.35">
      <c r="CB2092" s="2"/>
      <c r="CC2092" s="3"/>
      <c r="CD2092" s="4"/>
      <c r="CE2092" s="18"/>
      <c r="CF2092" s="18"/>
      <c r="CG2092" s="19"/>
      <c r="CH2092" s="19"/>
      <c r="CI2092" s="19"/>
      <c r="CJ2092" s="19"/>
    </row>
    <row r="2093" spans="80:88" x14ac:dyDescent="0.35">
      <c r="CB2093" s="2"/>
      <c r="CC2093" s="3"/>
      <c r="CD2093" s="4"/>
      <c r="CE2093" s="18"/>
      <c r="CF2093" s="18"/>
      <c r="CG2093" s="19"/>
      <c r="CH2093" s="19"/>
      <c r="CI2093" s="19"/>
      <c r="CJ2093" s="19"/>
    </row>
    <row r="2094" spans="80:88" x14ac:dyDescent="0.35">
      <c r="CB2094" s="2"/>
      <c r="CC2094" s="3"/>
      <c r="CD2094" s="4"/>
      <c r="CE2094" s="18"/>
      <c r="CF2094" s="18"/>
      <c r="CG2094" s="19"/>
      <c r="CH2094" s="19"/>
      <c r="CI2094" s="19"/>
      <c r="CJ2094" s="19"/>
    </row>
    <row r="2095" spans="80:88" x14ac:dyDescent="0.35">
      <c r="CB2095" s="2"/>
      <c r="CC2095" s="3"/>
      <c r="CD2095" s="4"/>
      <c r="CE2095" s="18"/>
      <c r="CF2095" s="18"/>
      <c r="CG2095" s="19"/>
      <c r="CH2095" s="19"/>
      <c r="CI2095" s="19"/>
      <c r="CJ2095" s="19"/>
    </row>
    <row r="2096" spans="80:88" x14ac:dyDescent="0.35">
      <c r="CB2096" s="2"/>
      <c r="CC2096" s="3"/>
      <c r="CD2096" s="4"/>
      <c r="CE2096" s="18"/>
      <c r="CF2096" s="18"/>
      <c r="CG2096" s="19"/>
      <c r="CH2096" s="19"/>
      <c r="CI2096" s="19"/>
      <c r="CJ2096" s="19"/>
    </row>
    <row r="2097" spans="80:88" x14ac:dyDescent="0.35">
      <c r="CB2097" s="2"/>
      <c r="CC2097" s="3"/>
      <c r="CD2097" s="4"/>
      <c r="CE2097" s="18"/>
      <c r="CF2097" s="18"/>
      <c r="CG2097" s="19"/>
      <c r="CH2097" s="19"/>
      <c r="CI2097" s="19"/>
      <c r="CJ2097" s="19"/>
    </row>
    <row r="2098" spans="80:88" x14ac:dyDescent="0.35">
      <c r="CB2098" s="2"/>
      <c r="CC2098" s="3"/>
      <c r="CD2098" s="4"/>
      <c r="CE2098" s="18"/>
      <c r="CF2098" s="18"/>
      <c r="CG2098" s="19"/>
      <c r="CH2098" s="19"/>
      <c r="CI2098" s="19"/>
      <c r="CJ2098" s="19"/>
    </row>
    <row r="2099" spans="80:88" x14ac:dyDescent="0.35">
      <c r="CB2099" s="2"/>
      <c r="CC2099" s="3"/>
      <c r="CD2099" s="4"/>
      <c r="CE2099" s="18"/>
      <c r="CF2099" s="18"/>
      <c r="CG2099" s="19"/>
      <c r="CH2099" s="19"/>
      <c r="CI2099" s="19"/>
      <c r="CJ2099" s="19"/>
    </row>
    <row r="2100" spans="80:88" x14ac:dyDescent="0.35">
      <c r="CB2100" s="2"/>
      <c r="CC2100" s="3"/>
      <c r="CD2100" s="4"/>
      <c r="CE2100" s="18"/>
      <c r="CF2100" s="18"/>
      <c r="CG2100" s="19"/>
      <c r="CH2100" s="19"/>
      <c r="CI2100" s="19"/>
      <c r="CJ2100" s="19"/>
    </row>
    <row r="2101" spans="80:88" x14ac:dyDescent="0.35">
      <c r="CB2101" s="2"/>
      <c r="CC2101" s="3"/>
      <c r="CD2101" s="4"/>
      <c r="CE2101" s="18"/>
      <c r="CF2101" s="18"/>
      <c r="CG2101" s="19"/>
      <c r="CH2101" s="19"/>
      <c r="CI2101" s="19"/>
      <c r="CJ2101" s="19"/>
    </row>
    <row r="2102" spans="80:88" x14ac:dyDescent="0.35">
      <c r="CB2102" s="2"/>
      <c r="CC2102" s="3"/>
      <c r="CD2102" s="4"/>
      <c r="CE2102" s="18"/>
      <c r="CF2102" s="18"/>
      <c r="CG2102" s="19"/>
      <c r="CH2102" s="19"/>
      <c r="CI2102" s="19"/>
      <c r="CJ2102" s="19"/>
    </row>
    <row r="2103" spans="80:88" x14ac:dyDescent="0.35">
      <c r="CB2103" s="2"/>
      <c r="CC2103" s="3"/>
      <c r="CD2103" s="4"/>
      <c r="CE2103" s="18"/>
      <c r="CF2103" s="18"/>
      <c r="CG2103" s="19"/>
      <c r="CH2103" s="19"/>
      <c r="CI2103" s="19"/>
      <c r="CJ2103" s="19"/>
    </row>
    <row r="2104" spans="80:88" x14ac:dyDescent="0.35">
      <c r="CB2104" s="2"/>
      <c r="CC2104" s="3"/>
      <c r="CD2104" s="4"/>
      <c r="CE2104" s="18"/>
      <c r="CF2104" s="18"/>
      <c r="CG2104" s="19"/>
      <c r="CH2104" s="19"/>
      <c r="CI2104" s="19"/>
      <c r="CJ2104" s="19"/>
    </row>
    <row r="2105" spans="80:88" x14ac:dyDescent="0.35">
      <c r="CB2105" s="2"/>
      <c r="CC2105" s="3"/>
      <c r="CD2105" s="4"/>
      <c r="CE2105" s="18"/>
      <c r="CF2105" s="18"/>
      <c r="CG2105" s="19"/>
      <c r="CH2105" s="19"/>
      <c r="CI2105" s="19"/>
      <c r="CJ2105" s="19"/>
    </row>
    <row r="2106" spans="80:88" x14ac:dyDescent="0.35">
      <c r="CB2106" s="2"/>
      <c r="CC2106" s="3"/>
      <c r="CD2106" s="4"/>
      <c r="CE2106" s="18"/>
      <c r="CF2106" s="18"/>
      <c r="CG2106" s="19"/>
      <c r="CH2106" s="19"/>
      <c r="CI2106" s="19"/>
      <c r="CJ2106" s="19"/>
    </row>
    <row r="2107" spans="80:88" x14ac:dyDescent="0.35">
      <c r="CB2107" s="2"/>
      <c r="CC2107" s="3"/>
      <c r="CD2107" s="4"/>
      <c r="CE2107" s="18"/>
      <c r="CF2107" s="18"/>
      <c r="CG2107" s="19"/>
      <c r="CH2107" s="19"/>
      <c r="CI2107" s="19"/>
      <c r="CJ2107" s="19"/>
    </row>
    <row r="2108" spans="80:88" x14ac:dyDescent="0.35">
      <c r="CB2108" s="2"/>
      <c r="CC2108" s="3"/>
      <c r="CD2108" s="4"/>
      <c r="CE2108" s="18"/>
      <c r="CF2108" s="18"/>
      <c r="CG2108" s="19"/>
      <c r="CH2108" s="19"/>
      <c r="CI2108" s="19"/>
      <c r="CJ2108" s="19"/>
    </row>
    <row r="2109" spans="80:88" x14ac:dyDescent="0.35">
      <c r="CB2109" s="2"/>
      <c r="CC2109" s="3"/>
      <c r="CD2109" s="4"/>
      <c r="CE2109" s="18"/>
      <c r="CF2109" s="18"/>
      <c r="CG2109" s="19"/>
      <c r="CH2109" s="19"/>
      <c r="CI2109" s="19"/>
      <c r="CJ2109" s="19"/>
    </row>
    <row r="2110" spans="80:88" x14ac:dyDescent="0.35">
      <c r="CB2110" s="2"/>
      <c r="CC2110" s="3"/>
      <c r="CD2110" s="4"/>
      <c r="CE2110" s="18"/>
      <c r="CF2110" s="18"/>
      <c r="CG2110" s="19"/>
      <c r="CH2110" s="19"/>
      <c r="CI2110" s="19"/>
      <c r="CJ2110" s="19"/>
    </row>
    <row r="2111" spans="80:88" x14ac:dyDescent="0.35">
      <c r="CB2111" s="2"/>
      <c r="CC2111" s="3"/>
      <c r="CD2111" s="4"/>
      <c r="CE2111" s="18"/>
      <c r="CF2111" s="18"/>
      <c r="CG2111" s="19"/>
      <c r="CH2111" s="19"/>
      <c r="CI2111" s="19"/>
      <c r="CJ2111" s="19"/>
    </row>
    <row r="2112" spans="80:88" x14ac:dyDescent="0.35">
      <c r="CB2112" s="2"/>
      <c r="CC2112" s="3"/>
      <c r="CD2112" s="4"/>
      <c r="CE2112" s="18"/>
      <c r="CF2112" s="18"/>
      <c r="CG2112" s="19"/>
      <c r="CH2112" s="19"/>
      <c r="CI2112" s="19"/>
      <c r="CJ2112" s="19"/>
    </row>
    <row r="2113" spans="80:88" x14ac:dyDescent="0.35">
      <c r="CB2113" s="2"/>
      <c r="CC2113" s="3"/>
      <c r="CD2113" s="4"/>
      <c r="CE2113" s="18"/>
      <c r="CF2113" s="18"/>
      <c r="CG2113" s="19"/>
      <c r="CH2113" s="19"/>
      <c r="CI2113" s="19"/>
      <c r="CJ2113" s="19"/>
    </row>
    <row r="2114" spans="80:88" x14ac:dyDescent="0.35">
      <c r="CB2114" s="2"/>
      <c r="CC2114" s="3"/>
      <c r="CD2114" s="4"/>
      <c r="CE2114" s="18"/>
      <c r="CF2114" s="18"/>
      <c r="CG2114" s="19"/>
      <c r="CH2114" s="19"/>
      <c r="CI2114" s="19"/>
      <c r="CJ2114" s="19"/>
    </row>
    <row r="2115" spans="80:88" x14ac:dyDescent="0.35">
      <c r="CB2115" s="2"/>
      <c r="CC2115" s="3"/>
      <c r="CD2115" s="4"/>
      <c r="CE2115" s="18"/>
      <c r="CF2115" s="18"/>
      <c r="CG2115" s="19"/>
      <c r="CH2115" s="19"/>
      <c r="CI2115" s="19"/>
      <c r="CJ2115" s="19"/>
    </row>
    <row r="2116" spans="80:88" x14ac:dyDescent="0.35">
      <c r="CB2116" s="2"/>
      <c r="CC2116" s="3"/>
      <c r="CD2116" s="4"/>
      <c r="CE2116" s="18"/>
      <c r="CF2116" s="18"/>
      <c r="CG2116" s="19"/>
      <c r="CH2116" s="19"/>
      <c r="CI2116" s="19"/>
      <c r="CJ2116" s="19"/>
    </row>
    <row r="2117" spans="80:88" x14ac:dyDescent="0.35">
      <c r="CB2117" s="2"/>
      <c r="CC2117" s="3"/>
      <c r="CD2117" s="4"/>
      <c r="CE2117" s="18"/>
      <c r="CF2117" s="18"/>
      <c r="CG2117" s="19"/>
      <c r="CH2117" s="19"/>
      <c r="CI2117" s="19"/>
      <c r="CJ2117" s="19"/>
    </row>
    <row r="2118" spans="80:88" x14ac:dyDescent="0.35">
      <c r="CB2118" s="2"/>
      <c r="CC2118" s="3"/>
      <c r="CD2118" s="4"/>
      <c r="CE2118" s="18"/>
      <c r="CF2118" s="18"/>
      <c r="CG2118" s="19"/>
      <c r="CH2118" s="19"/>
      <c r="CI2118" s="19"/>
      <c r="CJ2118" s="19"/>
    </row>
    <row r="2119" spans="80:88" x14ac:dyDescent="0.35">
      <c r="CB2119" s="2"/>
      <c r="CC2119" s="3"/>
      <c r="CD2119" s="4"/>
      <c r="CE2119" s="18"/>
      <c r="CF2119" s="18"/>
      <c r="CG2119" s="19"/>
      <c r="CH2119" s="19"/>
      <c r="CI2119" s="19"/>
      <c r="CJ2119" s="19"/>
    </row>
    <row r="2120" spans="80:88" x14ac:dyDescent="0.35">
      <c r="CB2120" s="2"/>
      <c r="CC2120" s="3"/>
      <c r="CD2120" s="4"/>
      <c r="CE2120" s="18"/>
      <c r="CF2120" s="18"/>
      <c r="CG2120" s="19"/>
      <c r="CH2120" s="19"/>
      <c r="CI2120" s="19"/>
      <c r="CJ2120" s="19"/>
    </row>
    <row r="2121" spans="80:88" x14ac:dyDescent="0.35">
      <c r="CB2121" s="2"/>
      <c r="CC2121" s="3"/>
      <c r="CD2121" s="4"/>
      <c r="CE2121" s="18"/>
      <c r="CF2121" s="18"/>
      <c r="CG2121" s="19"/>
      <c r="CH2121" s="19"/>
      <c r="CI2121" s="19"/>
      <c r="CJ2121" s="19"/>
    </row>
    <row r="2122" spans="80:88" x14ac:dyDescent="0.35">
      <c r="CB2122" s="2"/>
      <c r="CC2122" s="3"/>
      <c r="CD2122" s="4"/>
      <c r="CE2122" s="18"/>
      <c r="CF2122" s="18"/>
      <c r="CG2122" s="19"/>
      <c r="CH2122" s="19"/>
      <c r="CI2122" s="19"/>
      <c r="CJ2122" s="19"/>
    </row>
    <row r="2123" spans="80:88" x14ac:dyDescent="0.35">
      <c r="CB2123" s="2"/>
      <c r="CC2123" s="3"/>
      <c r="CD2123" s="4"/>
      <c r="CE2123" s="18"/>
      <c r="CF2123" s="18"/>
      <c r="CG2123" s="19"/>
      <c r="CH2123" s="19"/>
      <c r="CI2123" s="19"/>
      <c r="CJ2123" s="19"/>
    </row>
    <row r="2124" spans="80:88" x14ac:dyDescent="0.35">
      <c r="CB2124" s="2"/>
      <c r="CC2124" s="3"/>
      <c r="CD2124" s="4"/>
      <c r="CE2124" s="18"/>
      <c r="CF2124" s="18"/>
      <c r="CG2124" s="19"/>
      <c r="CH2124" s="19"/>
      <c r="CI2124" s="19"/>
      <c r="CJ2124" s="19"/>
    </row>
    <row r="2125" spans="80:88" x14ac:dyDescent="0.35">
      <c r="CB2125" s="2"/>
      <c r="CC2125" s="3"/>
      <c r="CD2125" s="4"/>
      <c r="CE2125" s="18"/>
      <c r="CF2125" s="18"/>
      <c r="CG2125" s="19"/>
      <c r="CH2125" s="19"/>
      <c r="CI2125" s="19"/>
      <c r="CJ2125" s="19"/>
    </row>
    <row r="2126" spans="80:88" x14ac:dyDescent="0.35">
      <c r="CB2126" s="2"/>
      <c r="CC2126" s="3"/>
      <c r="CD2126" s="4"/>
      <c r="CE2126" s="18"/>
      <c r="CF2126" s="18"/>
      <c r="CG2126" s="19"/>
      <c r="CH2126" s="19"/>
      <c r="CI2126" s="19"/>
      <c r="CJ2126" s="19"/>
    </row>
    <row r="2127" spans="80:88" x14ac:dyDescent="0.35">
      <c r="CB2127" s="2"/>
      <c r="CC2127" s="3"/>
      <c r="CD2127" s="4"/>
      <c r="CE2127" s="18"/>
      <c r="CF2127" s="18"/>
      <c r="CG2127" s="19"/>
      <c r="CH2127" s="19"/>
      <c r="CI2127" s="19"/>
      <c r="CJ2127" s="19"/>
    </row>
    <row r="2128" spans="80:88" x14ac:dyDescent="0.35">
      <c r="CB2128" s="2"/>
      <c r="CC2128" s="3"/>
      <c r="CD2128" s="4"/>
      <c r="CE2128" s="18"/>
      <c r="CF2128" s="18"/>
      <c r="CG2128" s="19"/>
      <c r="CH2128" s="19"/>
      <c r="CI2128" s="19"/>
      <c r="CJ2128" s="19"/>
    </row>
    <row r="2129" spans="80:88" x14ac:dyDescent="0.35">
      <c r="CB2129" s="2"/>
      <c r="CC2129" s="3"/>
      <c r="CD2129" s="4"/>
      <c r="CE2129" s="18"/>
      <c r="CF2129" s="18"/>
      <c r="CG2129" s="19"/>
      <c r="CH2129" s="19"/>
      <c r="CI2129" s="19"/>
      <c r="CJ2129" s="19"/>
    </row>
    <row r="2130" spans="80:88" x14ac:dyDescent="0.35">
      <c r="CB2130" s="2"/>
      <c r="CC2130" s="3"/>
      <c r="CD2130" s="4"/>
      <c r="CE2130" s="18"/>
      <c r="CF2130" s="18"/>
      <c r="CG2130" s="19"/>
      <c r="CH2130" s="19"/>
      <c r="CI2130" s="19"/>
      <c r="CJ2130" s="19"/>
    </row>
    <row r="2131" spans="80:88" x14ac:dyDescent="0.35">
      <c r="CB2131" s="2"/>
      <c r="CC2131" s="3"/>
      <c r="CD2131" s="4"/>
      <c r="CE2131" s="18"/>
      <c r="CF2131" s="18"/>
      <c r="CG2131" s="19"/>
      <c r="CH2131" s="19"/>
      <c r="CI2131" s="19"/>
      <c r="CJ2131" s="19"/>
    </row>
    <row r="2132" spans="80:88" x14ac:dyDescent="0.35">
      <c r="CB2132" s="2"/>
      <c r="CC2132" s="3"/>
      <c r="CD2132" s="4"/>
      <c r="CE2132" s="18"/>
      <c r="CF2132" s="18"/>
      <c r="CG2132" s="19"/>
      <c r="CH2132" s="19"/>
      <c r="CI2132" s="19"/>
      <c r="CJ2132" s="19"/>
    </row>
    <row r="2133" spans="80:88" x14ac:dyDescent="0.35">
      <c r="CB2133" s="2"/>
      <c r="CC2133" s="3"/>
      <c r="CD2133" s="4"/>
      <c r="CE2133" s="18"/>
      <c r="CF2133" s="18"/>
      <c r="CG2133" s="19"/>
      <c r="CH2133" s="19"/>
      <c r="CI2133" s="19"/>
      <c r="CJ2133" s="19"/>
    </row>
    <row r="2134" spans="80:88" x14ac:dyDescent="0.35">
      <c r="CB2134" s="2"/>
      <c r="CC2134" s="3"/>
      <c r="CD2134" s="4"/>
      <c r="CE2134" s="18"/>
      <c r="CF2134" s="18"/>
      <c r="CG2134" s="19"/>
      <c r="CH2134" s="19"/>
      <c r="CI2134" s="19"/>
      <c r="CJ2134" s="19"/>
    </row>
    <row r="2135" spans="80:88" x14ac:dyDescent="0.35">
      <c r="CB2135" s="2"/>
      <c r="CC2135" s="3"/>
      <c r="CD2135" s="4"/>
      <c r="CE2135" s="18"/>
      <c r="CF2135" s="18"/>
      <c r="CG2135" s="19"/>
      <c r="CH2135" s="19"/>
      <c r="CI2135" s="19"/>
      <c r="CJ2135" s="19"/>
    </row>
    <row r="2136" spans="80:88" x14ac:dyDescent="0.35">
      <c r="CB2136" s="2"/>
      <c r="CC2136" s="3"/>
      <c r="CD2136" s="4"/>
      <c r="CE2136" s="18"/>
      <c r="CF2136" s="18"/>
      <c r="CG2136" s="19"/>
      <c r="CH2136" s="19"/>
      <c r="CI2136" s="19"/>
      <c r="CJ2136" s="19"/>
    </row>
    <row r="2137" spans="80:88" x14ac:dyDescent="0.35">
      <c r="CB2137" s="2"/>
      <c r="CC2137" s="3"/>
      <c r="CD2137" s="4"/>
      <c r="CE2137" s="18"/>
      <c r="CF2137" s="18"/>
      <c r="CG2137" s="19"/>
      <c r="CH2137" s="19"/>
      <c r="CI2137" s="19"/>
      <c r="CJ2137" s="19"/>
    </row>
    <row r="2138" spans="80:88" x14ac:dyDescent="0.35">
      <c r="CB2138" s="2"/>
      <c r="CC2138" s="3"/>
      <c r="CD2138" s="4"/>
      <c r="CE2138" s="18"/>
      <c r="CF2138" s="18"/>
      <c r="CG2138" s="19"/>
      <c r="CH2138" s="19"/>
      <c r="CI2138" s="19"/>
      <c r="CJ2138" s="19"/>
    </row>
    <row r="2139" spans="80:88" x14ac:dyDescent="0.35">
      <c r="CB2139" s="2"/>
      <c r="CC2139" s="3"/>
      <c r="CD2139" s="4"/>
      <c r="CE2139" s="18"/>
      <c r="CF2139" s="18"/>
      <c r="CG2139" s="19"/>
      <c r="CH2139" s="19"/>
      <c r="CI2139" s="19"/>
      <c r="CJ2139" s="19"/>
    </row>
    <row r="2140" spans="80:88" x14ac:dyDescent="0.35">
      <c r="CB2140" s="2"/>
      <c r="CC2140" s="3"/>
      <c r="CD2140" s="4"/>
      <c r="CE2140" s="18"/>
      <c r="CF2140" s="18"/>
      <c r="CG2140" s="19"/>
      <c r="CH2140" s="19"/>
      <c r="CI2140" s="19"/>
      <c r="CJ2140" s="19"/>
    </row>
    <row r="2141" spans="80:88" x14ac:dyDescent="0.35">
      <c r="CB2141" s="2"/>
      <c r="CC2141" s="3"/>
      <c r="CD2141" s="4"/>
      <c r="CE2141" s="18"/>
      <c r="CF2141" s="18"/>
      <c r="CG2141" s="19"/>
      <c r="CH2141" s="19"/>
      <c r="CI2141" s="19"/>
      <c r="CJ2141" s="19"/>
    </row>
    <row r="2142" spans="80:88" x14ac:dyDescent="0.35">
      <c r="CB2142" s="2"/>
      <c r="CC2142" s="3"/>
      <c r="CD2142" s="4"/>
      <c r="CE2142" s="18"/>
      <c r="CF2142" s="18"/>
      <c r="CG2142" s="19"/>
      <c r="CH2142" s="19"/>
      <c r="CI2142" s="19"/>
      <c r="CJ2142" s="19"/>
    </row>
    <row r="2143" spans="80:88" x14ac:dyDescent="0.35">
      <c r="CB2143" s="2"/>
      <c r="CC2143" s="3"/>
      <c r="CD2143" s="4"/>
      <c r="CE2143" s="18"/>
      <c r="CF2143" s="18"/>
      <c r="CG2143" s="19"/>
      <c r="CH2143" s="19"/>
      <c r="CI2143" s="19"/>
      <c r="CJ2143" s="19"/>
    </row>
    <row r="2144" spans="80:88" x14ac:dyDescent="0.35">
      <c r="CB2144" s="2"/>
      <c r="CC2144" s="3"/>
      <c r="CD2144" s="4"/>
      <c r="CE2144" s="18"/>
      <c r="CF2144" s="18"/>
      <c r="CG2144" s="19"/>
      <c r="CH2144" s="19"/>
      <c r="CI2144" s="19"/>
      <c r="CJ2144" s="19"/>
    </row>
    <row r="2145" spans="80:88" x14ac:dyDescent="0.35">
      <c r="CB2145" s="2"/>
      <c r="CC2145" s="3"/>
      <c r="CD2145" s="4"/>
      <c r="CE2145" s="18"/>
      <c r="CF2145" s="18"/>
      <c r="CG2145" s="19"/>
      <c r="CH2145" s="19"/>
      <c r="CI2145" s="19"/>
      <c r="CJ2145" s="19"/>
    </row>
    <row r="2146" spans="80:88" x14ac:dyDescent="0.35">
      <c r="CB2146" s="2"/>
      <c r="CC2146" s="3"/>
      <c r="CD2146" s="4"/>
      <c r="CE2146" s="18"/>
      <c r="CF2146" s="18"/>
      <c r="CG2146" s="19"/>
      <c r="CH2146" s="19"/>
      <c r="CI2146" s="19"/>
      <c r="CJ2146" s="19"/>
    </row>
    <row r="2147" spans="80:88" x14ac:dyDescent="0.35">
      <c r="CB2147" s="2"/>
      <c r="CC2147" s="3"/>
      <c r="CD2147" s="4"/>
      <c r="CE2147" s="18"/>
      <c r="CF2147" s="18"/>
      <c r="CG2147" s="19"/>
      <c r="CH2147" s="19"/>
      <c r="CI2147" s="19"/>
      <c r="CJ2147" s="19"/>
    </row>
    <row r="2148" spans="80:88" x14ac:dyDescent="0.35">
      <c r="CB2148" s="2"/>
      <c r="CC2148" s="3"/>
      <c r="CD2148" s="4"/>
      <c r="CE2148" s="18"/>
      <c r="CF2148" s="18"/>
      <c r="CG2148" s="19"/>
      <c r="CH2148" s="19"/>
      <c r="CI2148" s="19"/>
      <c r="CJ2148" s="19"/>
    </row>
    <row r="2149" spans="80:88" x14ac:dyDescent="0.35">
      <c r="CB2149" s="2"/>
      <c r="CC2149" s="3"/>
      <c r="CD2149" s="4"/>
      <c r="CE2149" s="18"/>
      <c r="CF2149" s="18"/>
      <c r="CG2149" s="19"/>
      <c r="CH2149" s="19"/>
      <c r="CI2149" s="19"/>
      <c r="CJ2149" s="19"/>
    </row>
    <row r="2150" spans="80:88" x14ac:dyDescent="0.35">
      <c r="CB2150" s="2"/>
      <c r="CC2150" s="3"/>
      <c r="CD2150" s="4"/>
      <c r="CE2150" s="18"/>
      <c r="CF2150" s="18"/>
      <c r="CG2150" s="19"/>
      <c r="CH2150" s="19"/>
      <c r="CI2150" s="19"/>
      <c r="CJ2150" s="19"/>
    </row>
    <row r="2151" spans="80:88" x14ac:dyDescent="0.35">
      <c r="CB2151" s="2"/>
      <c r="CC2151" s="3"/>
      <c r="CD2151" s="4"/>
      <c r="CE2151" s="18"/>
      <c r="CF2151" s="18"/>
      <c r="CG2151" s="19"/>
      <c r="CH2151" s="19"/>
      <c r="CI2151" s="19"/>
      <c r="CJ2151" s="19"/>
    </row>
    <row r="2152" spans="80:88" x14ac:dyDescent="0.35">
      <c r="CB2152" s="2"/>
      <c r="CC2152" s="3"/>
      <c r="CD2152" s="4"/>
      <c r="CE2152" s="18"/>
      <c r="CF2152" s="18"/>
      <c r="CG2152" s="19"/>
      <c r="CH2152" s="19"/>
      <c r="CI2152" s="19"/>
      <c r="CJ2152" s="19"/>
    </row>
    <row r="2153" spans="80:88" x14ac:dyDescent="0.35">
      <c r="CB2153" s="2"/>
      <c r="CC2153" s="3"/>
      <c r="CD2153" s="4"/>
      <c r="CE2153" s="18"/>
      <c r="CF2153" s="18"/>
      <c r="CG2153" s="19"/>
      <c r="CH2153" s="19"/>
      <c r="CI2153" s="19"/>
      <c r="CJ2153" s="19"/>
    </row>
    <row r="2154" spans="80:88" x14ac:dyDescent="0.35">
      <c r="CB2154" s="2"/>
      <c r="CC2154" s="3"/>
      <c r="CD2154" s="4"/>
      <c r="CE2154" s="18"/>
      <c r="CF2154" s="18"/>
      <c r="CG2154" s="19"/>
      <c r="CH2154" s="19"/>
      <c r="CI2154" s="19"/>
      <c r="CJ2154" s="19"/>
    </row>
    <row r="2155" spans="80:88" x14ac:dyDescent="0.35">
      <c r="CB2155" s="2"/>
      <c r="CC2155" s="3"/>
      <c r="CD2155" s="4"/>
      <c r="CE2155" s="18"/>
      <c r="CF2155" s="18"/>
      <c r="CG2155" s="19"/>
      <c r="CH2155" s="19"/>
      <c r="CI2155" s="19"/>
      <c r="CJ2155" s="19"/>
    </row>
    <row r="2156" spans="80:88" x14ac:dyDescent="0.35">
      <c r="CB2156" s="2"/>
      <c r="CC2156" s="3"/>
      <c r="CD2156" s="4"/>
      <c r="CE2156" s="18"/>
      <c r="CF2156" s="18"/>
      <c r="CG2156" s="19"/>
      <c r="CH2156" s="19"/>
      <c r="CI2156" s="19"/>
      <c r="CJ2156" s="19"/>
    </row>
    <row r="2157" spans="80:88" x14ac:dyDescent="0.35">
      <c r="CB2157" s="2"/>
      <c r="CC2157" s="3"/>
      <c r="CD2157" s="4"/>
      <c r="CE2157" s="18"/>
      <c r="CF2157" s="18"/>
      <c r="CG2157" s="19"/>
      <c r="CH2157" s="19"/>
      <c r="CI2157" s="19"/>
      <c r="CJ2157" s="19"/>
    </row>
    <row r="2158" spans="80:88" x14ac:dyDescent="0.35">
      <c r="CB2158" s="2"/>
      <c r="CC2158" s="3"/>
      <c r="CD2158" s="4"/>
      <c r="CE2158" s="18"/>
      <c r="CF2158" s="18"/>
      <c r="CG2158" s="19"/>
      <c r="CH2158" s="19"/>
      <c r="CI2158" s="19"/>
      <c r="CJ2158" s="19"/>
    </row>
    <row r="2159" spans="80:88" x14ac:dyDescent="0.35">
      <c r="CB2159" s="2"/>
      <c r="CC2159" s="3"/>
      <c r="CD2159" s="4"/>
      <c r="CE2159" s="18"/>
      <c r="CF2159" s="18"/>
      <c r="CG2159" s="19"/>
      <c r="CH2159" s="19"/>
      <c r="CI2159" s="19"/>
      <c r="CJ2159" s="19"/>
    </row>
    <row r="2160" spans="80:88" x14ac:dyDescent="0.35">
      <c r="CB2160" s="2"/>
      <c r="CC2160" s="3"/>
      <c r="CD2160" s="4"/>
      <c r="CE2160" s="18"/>
      <c r="CF2160" s="18"/>
      <c r="CG2160" s="19"/>
      <c r="CH2160" s="19"/>
      <c r="CI2160" s="19"/>
      <c r="CJ2160" s="19"/>
    </row>
    <row r="2161" spans="80:88" x14ac:dyDescent="0.35">
      <c r="CB2161" s="2"/>
      <c r="CC2161" s="3"/>
      <c r="CD2161" s="4"/>
      <c r="CE2161" s="18"/>
      <c r="CF2161" s="18"/>
      <c r="CG2161" s="19"/>
      <c r="CH2161" s="19"/>
      <c r="CI2161" s="19"/>
      <c r="CJ2161" s="19"/>
    </row>
    <row r="2162" spans="80:88" x14ac:dyDescent="0.35">
      <c r="CB2162" s="2"/>
      <c r="CC2162" s="3"/>
      <c r="CD2162" s="4"/>
      <c r="CE2162" s="18"/>
      <c r="CF2162" s="18"/>
      <c r="CG2162" s="19"/>
      <c r="CH2162" s="19"/>
      <c r="CI2162" s="19"/>
      <c r="CJ2162" s="19"/>
    </row>
    <row r="2163" spans="80:88" x14ac:dyDescent="0.35">
      <c r="CB2163" s="2"/>
      <c r="CC2163" s="3"/>
      <c r="CD2163" s="4"/>
      <c r="CE2163" s="18"/>
      <c r="CF2163" s="18"/>
      <c r="CG2163" s="19"/>
      <c r="CH2163" s="19"/>
      <c r="CI2163" s="19"/>
      <c r="CJ2163" s="19"/>
    </row>
    <row r="2164" spans="80:88" x14ac:dyDescent="0.35">
      <c r="CB2164" s="2"/>
      <c r="CC2164" s="3"/>
      <c r="CD2164" s="4"/>
      <c r="CE2164" s="18"/>
      <c r="CF2164" s="18"/>
      <c r="CG2164" s="19"/>
      <c r="CH2164" s="19"/>
      <c r="CI2164" s="19"/>
      <c r="CJ2164" s="19"/>
    </row>
    <row r="2165" spans="80:88" x14ac:dyDescent="0.35">
      <c r="CB2165" s="2"/>
      <c r="CC2165" s="3"/>
      <c r="CD2165" s="4"/>
      <c r="CE2165" s="18"/>
      <c r="CF2165" s="18"/>
      <c r="CG2165" s="19"/>
      <c r="CH2165" s="19"/>
      <c r="CI2165" s="19"/>
      <c r="CJ2165" s="19"/>
    </row>
    <row r="2166" spans="80:88" x14ac:dyDescent="0.35">
      <c r="CB2166" s="2"/>
      <c r="CC2166" s="3"/>
      <c r="CD2166" s="4"/>
      <c r="CE2166" s="18"/>
      <c r="CF2166" s="18"/>
      <c r="CG2166" s="19"/>
      <c r="CH2166" s="19"/>
      <c r="CI2166" s="19"/>
      <c r="CJ2166" s="19"/>
    </row>
    <row r="2167" spans="80:88" x14ac:dyDescent="0.35">
      <c r="CB2167" s="2"/>
      <c r="CC2167" s="3"/>
      <c r="CD2167" s="4"/>
      <c r="CE2167" s="18"/>
      <c r="CF2167" s="18"/>
      <c r="CG2167" s="19"/>
      <c r="CH2167" s="19"/>
      <c r="CI2167" s="19"/>
      <c r="CJ2167" s="19"/>
    </row>
    <row r="2168" spans="80:88" x14ac:dyDescent="0.35">
      <c r="CB2168" s="2"/>
      <c r="CC2168" s="3"/>
      <c r="CD2168" s="4"/>
      <c r="CE2168" s="18"/>
      <c r="CF2168" s="18"/>
      <c r="CG2168" s="19"/>
      <c r="CH2168" s="19"/>
      <c r="CI2168" s="19"/>
      <c r="CJ2168" s="19"/>
    </row>
    <row r="2169" spans="80:88" x14ac:dyDescent="0.35">
      <c r="CB2169" s="2"/>
      <c r="CC2169" s="3"/>
      <c r="CD2169" s="4"/>
      <c r="CE2169" s="18"/>
      <c r="CF2169" s="18"/>
      <c r="CG2169" s="19"/>
      <c r="CH2169" s="19"/>
      <c r="CI2169" s="19"/>
      <c r="CJ2169" s="19"/>
    </row>
    <row r="2170" spans="80:88" x14ac:dyDescent="0.35">
      <c r="CB2170" s="2"/>
      <c r="CC2170" s="3"/>
      <c r="CD2170" s="4"/>
      <c r="CE2170" s="18"/>
      <c r="CF2170" s="18"/>
      <c r="CG2170" s="19"/>
      <c r="CH2170" s="19"/>
      <c r="CI2170" s="19"/>
      <c r="CJ2170" s="19"/>
    </row>
    <row r="2171" spans="80:88" x14ac:dyDescent="0.35">
      <c r="CB2171" s="2"/>
      <c r="CC2171" s="3"/>
      <c r="CD2171" s="4"/>
      <c r="CE2171" s="18"/>
      <c r="CF2171" s="18"/>
      <c r="CG2171" s="19"/>
      <c r="CH2171" s="19"/>
      <c r="CI2171" s="19"/>
      <c r="CJ2171" s="19"/>
    </row>
    <row r="2172" spans="80:88" x14ac:dyDescent="0.35">
      <c r="CB2172" s="2"/>
      <c r="CC2172" s="3"/>
      <c r="CD2172" s="4"/>
      <c r="CE2172" s="18"/>
      <c r="CF2172" s="18"/>
      <c r="CG2172" s="19"/>
      <c r="CH2172" s="19"/>
      <c r="CI2172" s="19"/>
      <c r="CJ2172" s="19"/>
    </row>
    <row r="2173" spans="80:88" x14ac:dyDescent="0.35">
      <c r="CB2173" s="2"/>
      <c r="CC2173" s="3"/>
      <c r="CD2173" s="4"/>
      <c r="CE2173" s="18"/>
      <c r="CF2173" s="18"/>
      <c r="CG2173" s="19"/>
      <c r="CH2173" s="19"/>
      <c r="CI2173" s="19"/>
      <c r="CJ2173" s="19"/>
    </row>
    <row r="2174" spans="80:88" x14ac:dyDescent="0.35">
      <c r="CB2174" s="2"/>
      <c r="CC2174" s="3"/>
      <c r="CD2174" s="4"/>
      <c r="CE2174" s="18"/>
      <c r="CF2174" s="18"/>
      <c r="CG2174" s="19"/>
      <c r="CH2174" s="19"/>
      <c r="CI2174" s="19"/>
      <c r="CJ2174" s="19"/>
    </row>
    <row r="2175" spans="80:88" x14ac:dyDescent="0.35">
      <c r="CB2175" s="2"/>
      <c r="CC2175" s="3"/>
      <c r="CD2175" s="4"/>
      <c r="CE2175" s="18"/>
      <c r="CF2175" s="18"/>
      <c r="CG2175" s="19"/>
      <c r="CH2175" s="19"/>
      <c r="CI2175" s="19"/>
      <c r="CJ2175" s="19"/>
    </row>
    <row r="2176" spans="80:88" x14ac:dyDescent="0.35">
      <c r="CB2176" s="2"/>
      <c r="CC2176" s="3"/>
      <c r="CD2176" s="4"/>
      <c r="CE2176" s="18"/>
      <c r="CF2176" s="18"/>
      <c r="CG2176" s="19"/>
      <c r="CH2176" s="19"/>
      <c r="CI2176" s="19"/>
      <c r="CJ2176" s="19"/>
    </row>
    <row r="2177" spans="80:88" x14ac:dyDescent="0.35">
      <c r="CB2177" s="2"/>
      <c r="CC2177" s="3"/>
      <c r="CD2177" s="4"/>
      <c r="CE2177" s="18"/>
      <c r="CF2177" s="18"/>
      <c r="CG2177" s="19"/>
      <c r="CH2177" s="19"/>
      <c r="CI2177" s="19"/>
      <c r="CJ2177" s="19"/>
    </row>
    <row r="2178" spans="80:88" x14ac:dyDescent="0.35">
      <c r="CB2178" s="2"/>
      <c r="CC2178" s="3"/>
      <c r="CD2178" s="4"/>
      <c r="CE2178" s="18"/>
      <c r="CF2178" s="18"/>
      <c r="CG2178" s="19"/>
      <c r="CH2178" s="19"/>
      <c r="CI2178" s="19"/>
      <c r="CJ2178" s="19"/>
    </row>
    <row r="2179" spans="80:88" x14ac:dyDescent="0.35">
      <c r="CB2179" s="2"/>
      <c r="CC2179" s="3"/>
      <c r="CD2179" s="4"/>
      <c r="CE2179" s="18"/>
      <c r="CF2179" s="18"/>
      <c r="CG2179" s="19"/>
      <c r="CH2179" s="19"/>
      <c r="CI2179" s="19"/>
      <c r="CJ2179" s="19"/>
    </row>
    <row r="2180" spans="80:88" x14ac:dyDescent="0.35">
      <c r="CB2180" s="2"/>
      <c r="CC2180" s="3"/>
      <c r="CD2180" s="4"/>
      <c r="CE2180" s="18"/>
      <c r="CF2180" s="18"/>
      <c r="CG2180" s="19"/>
      <c r="CH2180" s="19"/>
      <c r="CI2180" s="19"/>
      <c r="CJ2180" s="19"/>
    </row>
    <row r="2181" spans="80:88" x14ac:dyDescent="0.35">
      <c r="CB2181" s="2"/>
      <c r="CC2181" s="3"/>
      <c r="CD2181" s="4"/>
      <c r="CE2181" s="18"/>
      <c r="CF2181" s="18"/>
      <c r="CG2181" s="19"/>
      <c r="CH2181" s="19"/>
      <c r="CI2181" s="19"/>
      <c r="CJ2181" s="19"/>
    </row>
    <row r="2182" spans="80:88" x14ac:dyDescent="0.35">
      <c r="CB2182" s="2"/>
      <c r="CC2182" s="3"/>
      <c r="CD2182" s="4"/>
      <c r="CE2182" s="18"/>
      <c r="CF2182" s="18"/>
      <c r="CG2182" s="19"/>
      <c r="CH2182" s="19"/>
      <c r="CI2182" s="19"/>
      <c r="CJ2182" s="19"/>
    </row>
    <row r="2183" spans="80:88" x14ac:dyDescent="0.35">
      <c r="CB2183" s="2"/>
      <c r="CC2183" s="3"/>
      <c r="CD2183" s="4"/>
      <c r="CE2183" s="18"/>
      <c r="CF2183" s="18"/>
      <c r="CG2183" s="19"/>
      <c r="CH2183" s="19"/>
      <c r="CI2183" s="19"/>
      <c r="CJ2183" s="19"/>
    </row>
    <row r="2184" spans="80:88" x14ac:dyDescent="0.35">
      <c r="CB2184" s="2"/>
      <c r="CC2184" s="3"/>
      <c r="CD2184" s="4"/>
      <c r="CE2184" s="18"/>
      <c r="CF2184" s="18"/>
      <c r="CG2184" s="19"/>
      <c r="CH2184" s="19"/>
      <c r="CI2184" s="19"/>
      <c r="CJ2184" s="19"/>
    </row>
    <row r="2185" spans="80:88" x14ac:dyDescent="0.35">
      <c r="CB2185" s="2"/>
      <c r="CC2185" s="3"/>
      <c r="CD2185" s="4"/>
      <c r="CE2185" s="18"/>
      <c r="CF2185" s="18"/>
      <c r="CG2185" s="19"/>
      <c r="CH2185" s="19"/>
      <c r="CI2185" s="19"/>
      <c r="CJ2185" s="19"/>
    </row>
    <row r="2186" spans="80:88" x14ac:dyDescent="0.35">
      <c r="CB2186" s="2"/>
      <c r="CC2186" s="3"/>
      <c r="CD2186" s="4"/>
      <c r="CE2186" s="18"/>
      <c r="CF2186" s="18"/>
      <c r="CG2186" s="19"/>
      <c r="CH2186" s="19"/>
      <c r="CI2186" s="19"/>
      <c r="CJ2186" s="19"/>
    </row>
    <row r="2187" spans="80:88" x14ac:dyDescent="0.35">
      <c r="CB2187" s="2"/>
      <c r="CC2187" s="3"/>
      <c r="CD2187" s="4"/>
      <c r="CE2187" s="18"/>
      <c r="CF2187" s="18"/>
      <c r="CG2187" s="19"/>
      <c r="CH2187" s="19"/>
      <c r="CI2187" s="19"/>
      <c r="CJ2187" s="19"/>
    </row>
    <row r="2188" spans="80:88" x14ac:dyDescent="0.35">
      <c r="CB2188" s="2"/>
      <c r="CC2188" s="3"/>
      <c r="CD2188" s="4"/>
      <c r="CE2188" s="18"/>
      <c r="CF2188" s="18"/>
      <c r="CG2188" s="19"/>
      <c r="CH2188" s="19"/>
      <c r="CI2188" s="19"/>
      <c r="CJ2188" s="19"/>
    </row>
    <row r="2189" spans="80:88" x14ac:dyDescent="0.35">
      <c r="CB2189" s="2"/>
      <c r="CC2189" s="3"/>
      <c r="CD2189" s="4"/>
      <c r="CE2189" s="18"/>
      <c r="CF2189" s="18"/>
      <c r="CG2189" s="19"/>
      <c r="CH2189" s="19"/>
      <c r="CI2189" s="19"/>
      <c r="CJ2189" s="19"/>
    </row>
    <row r="2190" spans="80:88" x14ac:dyDescent="0.35">
      <c r="CB2190" s="2"/>
      <c r="CC2190" s="3"/>
      <c r="CD2190" s="4"/>
      <c r="CE2190" s="18"/>
      <c r="CF2190" s="18"/>
      <c r="CG2190" s="19"/>
      <c r="CH2190" s="19"/>
      <c r="CI2190" s="19"/>
      <c r="CJ2190" s="19"/>
    </row>
    <row r="2191" spans="80:88" x14ac:dyDescent="0.35">
      <c r="CB2191" s="2"/>
      <c r="CC2191" s="3"/>
      <c r="CD2191" s="4"/>
      <c r="CE2191" s="18"/>
      <c r="CF2191" s="18"/>
      <c r="CG2191" s="19"/>
      <c r="CH2191" s="19"/>
      <c r="CI2191" s="19"/>
      <c r="CJ2191" s="19"/>
    </row>
    <row r="2192" spans="80:88" x14ac:dyDescent="0.35">
      <c r="CB2192" s="2"/>
      <c r="CC2192" s="3"/>
      <c r="CD2192" s="4"/>
      <c r="CE2192" s="18"/>
      <c r="CF2192" s="18"/>
      <c r="CG2192" s="19"/>
      <c r="CH2192" s="19"/>
      <c r="CI2192" s="19"/>
      <c r="CJ2192" s="19"/>
    </row>
    <row r="2193" spans="80:88" x14ac:dyDescent="0.35">
      <c r="CB2193" s="2"/>
      <c r="CC2193" s="3"/>
      <c r="CD2193" s="4"/>
      <c r="CE2193" s="18"/>
      <c r="CF2193" s="18"/>
      <c r="CG2193" s="19"/>
      <c r="CH2193" s="19"/>
      <c r="CI2193" s="19"/>
      <c r="CJ2193" s="19"/>
    </row>
    <row r="2194" spans="80:88" x14ac:dyDescent="0.35">
      <c r="CB2194" s="2"/>
      <c r="CC2194" s="3"/>
      <c r="CD2194" s="4"/>
      <c r="CE2194" s="18"/>
      <c r="CF2194" s="18"/>
      <c r="CG2194" s="19"/>
      <c r="CH2194" s="19"/>
      <c r="CI2194" s="19"/>
      <c r="CJ2194" s="19"/>
    </row>
    <row r="2195" spans="80:88" x14ac:dyDescent="0.35">
      <c r="CB2195" s="2"/>
      <c r="CC2195" s="3"/>
      <c r="CD2195" s="4"/>
      <c r="CE2195" s="18"/>
      <c r="CF2195" s="18"/>
      <c r="CG2195" s="19"/>
      <c r="CH2195" s="19"/>
      <c r="CI2195" s="19"/>
      <c r="CJ2195" s="19"/>
    </row>
    <row r="2196" spans="80:88" x14ac:dyDescent="0.35">
      <c r="CB2196" s="2"/>
      <c r="CC2196" s="3"/>
      <c r="CD2196" s="4"/>
      <c r="CE2196" s="18"/>
      <c r="CF2196" s="18"/>
      <c r="CG2196" s="19"/>
      <c r="CH2196" s="19"/>
      <c r="CI2196" s="19"/>
      <c r="CJ2196" s="19"/>
    </row>
    <row r="2197" spans="80:88" x14ac:dyDescent="0.35">
      <c r="CB2197" s="2"/>
      <c r="CC2197" s="3"/>
      <c r="CD2197" s="4"/>
      <c r="CE2197" s="18"/>
      <c r="CF2197" s="18"/>
      <c r="CG2197" s="19"/>
      <c r="CH2197" s="19"/>
      <c r="CI2197" s="19"/>
      <c r="CJ2197" s="19"/>
    </row>
    <row r="2198" spans="80:88" x14ac:dyDescent="0.35">
      <c r="CB2198" s="2"/>
      <c r="CC2198" s="3"/>
      <c r="CD2198" s="4"/>
      <c r="CE2198" s="18"/>
      <c r="CF2198" s="18"/>
      <c r="CG2198" s="19"/>
      <c r="CH2198" s="19"/>
      <c r="CI2198" s="19"/>
      <c r="CJ2198" s="19"/>
    </row>
    <row r="2199" spans="80:88" x14ac:dyDescent="0.35">
      <c r="CB2199" s="2"/>
      <c r="CC2199" s="3"/>
      <c r="CD2199" s="4"/>
      <c r="CE2199" s="18"/>
      <c r="CF2199" s="18"/>
      <c r="CG2199" s="19"/>
      <c r="CH2199" s="19"/>
      <c r="CI2199" s="19"/>
      <c r="CJ2199" s="19"/>
    </row>
    <row r="2200" spans="80:88" x14ac:dyDescent="0.35">
      <c r="CB2200" s="2"/>
      <c r="CC2200" s="3"/>
      <c r="CD2200" s="4"/>
      <c r="CE2200" s="18"/>
      <c r="CF2200" s="18"/>
      <c r="CG2200" s="19"/>
      <c r="CH2200" s="19"/>
      <c r="CI2200" s="19"/>
      <c r="CJ2200" s="19"/>
    </row>
    <row r="2201" spans="80:88" x14ac:dyDescent="0.35">
      <c r="CB2201" s="2"/>
      <c r="CC2201" s="3"/>
      <c r="CD2201" s="4"/>
      <c r="CE2201" s="18"/>
      <c r="CF2201" s="18"/>
      <c r="CG2201" s="19"/>
      <c r="CH2201" s="19"/>
      <c r="CI2201" s="19"/>
      <c r="CJ2201" s="19"/>
    </row>
    <row r="2202" spans="80:88" x14ac:dyDescent="0.35">
      <c r="CB2202" s="2"/>
      <c r="CC2202" s="3"/>
      <c r="CD2202" s="4"/>
      <c r="CE2202" s="18"/>
      <c r="CF2202" s="18"/>
      <c r="CG2202" s="19"/>
      <c r="CH2202" s="19"/>
      <c r="CI2202" s="19"/>
      <c r="CJ2202" s="19"/>
    </row>
    <row r="2203" spans="80:88" x14ac:dyDescent="0.35">
      <c r="CB2203" s="2"/>
      <c r="CC2203" s="3"/>
      <c r="CD2203" s="4"/>
      <c r="CE2203" s="18"/>
      <c r="CF2203" s="18"/>
      <c r="CG2203" s="19"/>
      <c r="CH2203" s="19"/>
      <c r="CI2203" s="19"/>
      <c r="CJ2203" s="19"/>
    </row>
    <row r="2204" spans="80:88" x14ac:dyDescent="0.35">
      <c r="CB2204" s="2"/>
      <c r="CC2204" s="3"/>
      <c r="CD2204" s="4"/>
      <c r="CE2204" s="18"/>
      <c r="CF2204" s="18"/>
      <c r="CG2204" s="19"/>
      <c r="CH2204" s="19"/>
      <c r="CI2204" s="19"/>
      <c r="CJ2204" s="19"/>
    </row>
    <row r="2205" spans="80:88" x14ac:dyDescent="0.35">
      <c r="CB2205" s="2"/>
      <c r="CC2205" s="3"/>
      <c r="CD2205" s="4"/>
      <c r="CE2205" s="18"/>
      <c r="CF2205" s="18"/>
      <c r="CG2205" s="19"/>
      <c r="CH2205" s="19"/>
      <c r="CI2205" s="19"/>
      <c r="CJ2205" s="19"/>
    </row>
    <row r="2206" spans="80:88" x14ac:dyDescent="0.35">
      <c r="CB2206" s="2"/>
      <c r="CC2206" s="3"/>
      <c r="CD2206" s="4"/>
      <c r="CE2206" s="18"/>
      <c r="CF2206" s="18"/>
      <c r="CG2206" s="19"/>
      <c r="CH2206" s="19"/>
      <c r="CI2206" s="19"/>
      <c r="CJ2206" s="19"/>
    </row>
    <row r="2207" spans="80:88" x14ac:dyDescent="0.35">
      <c r="CB2207" s="2"/>
      <c r="CC2207" s="3"/>
      <c r="CD2207" s="4"/>
      <c r="CE2207" s="18"/>
      <c r="CF2207" s="18"/>
      <c r="CG2207" s="19"/>
      <c r="CH2207" s="19"/>
      <c r="CI2207" s="19"/>
      <c r="CJ2207" s="19"/>
    </row>
    <row r="2208" spans="80:88" x14ac:dyDescent="0.35">
      <c r="CB2208" s="2"/>
      <c r="CC2208" s="3"/>
      <c r="CD2208" s="4"/>
      <c r="CE2208" s="18"/>
      <c r="CF2208" s="18"/>
      <c r="CG2208" s="19"/>
      <c r="CH2208" s="19"/>
      <c r="CI2208" s="19"/>
      <c r="CJ2208" s="19"/>
    </row>
    <row r="2209" spans="80:88" x14ac:dyDescent="0.35">
      <c r="CB2209" s="2"/>
      <c r="CC2209" s="3"/>
      <c r="CD2209" s="4"/>
      <c r="CE2209" s="18"/>
      <c r="CF2209" s="18"/>
      <c r="CG2209" s="19"/>
      <c r="CH2209" s="19"/>
      <c r="CI2209" s="19"/>
      <c r="CJ2209" s="19"/>
    </row>
    <row r="2210" spans="80:88" x14ac:dyDescent="0.35">
      <c r="CB2210" s="2"/>
      <c r="CC2210" s="3"/>
      <c r="CD2210" s="4"/>
      <c r="CE2210" s="18"/>
      <c r="CF2210" s="18"/>
      <c r="CG2210" s="19"/>
      <c r="CH2210" s="19"/>
      <c r="CI2210" s="19"/>
      <c r="CJ2210" s="19"/>
    </row>
    <row r="2211" spans="80:88" x14ac:dyDescent="0.35">
      <c r="CB2211" s="2"/>
      <c r="CC2211" s="3"/>
      <c r="CD2211" s="4"/>
      <c r="CE2211" s="18"/>
      <c r="CF2211" s="18"/>
      <c r="CG2211" s="19"/>
      <c r="CH2211" s="19"/>
      <c r="CI2211" s="19"/>
      <c r="CJ2211" s="19"/>
    </row>
    <row r="2212" spans="80:88" x14ac:dyDescent="0.35">
      <c r="CB2212" s="2"/>
      <c r="CC2212" s="3"/>
      <c r="CD2212" s="4"/>
      <c r="CE2212" s="18"/>
      <c r="CF2212" s="18"/>
      <c r="CG2212" s="19"/>
      <c r="CH2212" s="19"/>
      <c r="CI2212" s="19"/>
      <c r="CJ2212" s="19"/>
    </row>
    <row r="2213" spans="80:88" x14ac:dyDescent="0.35">
      <c r="CB2213" s="2"/>
      <c r="CC2213" s="3"/>
      <c r="CD2213" s="4"/>
      <c r="CE2213" s="18"/>
      <c r="CF2213" s="18"/>
      <c r="CG2213" s="19"/>
      <c r="CH2213" s="19"/>
      <c r="CI2213" s="19"/>
      <c r="CJ2213" s="19"/>
    </row>
    <row r="2214" spans="80:88" x14ac:dyDescent="0.35">
      <c r="CB2214" s="2"/>
      <c r="CC2214" s="3"/>
      <c r="CD2214" s="4"/>
      <c r="CE2214" s="18"/>
      <c r="CF2214" s="18"/>
      <c r="CG2214" s="19"/>
      <c r="CH2214" s="19"/>
      <c r="CI2214" s="19"/>
      <c r="CJ2214" s="19"/>
    </row>
    <row r="2215" spans="80:88" x14ac:dyDescent="0.35">
      <c r="CB2215" s="2"/>
      <c r="CC2215" s="3"/>
      <c r="CD2215" s="4"/>
      <c r="CE2215" s="18"/>
      <c r="CF2215" s="18"/>
      <c r="CG2215" s="19"/>
      <c r="CH2215" s="19"/>
      <c r="CI2215" s="19"/>
      <c r="CJ2215" s="19"/>
    </row>
    <row r="2216" spans="80:88" x14ac:dyDescent="0.35">
      <c r="CB2216" s="2"/>
      <c r="CC2216" s="3"/>
      <c r="CD2216" s="4"/>
      <c r="CE2216" s="18"/>
      <c r="CF2216" s="18"/>
      <c r="CG2216" s="19"/>
      <c r="CH2216" s="19"/>
      <c r="CI2216" s="19"/>
      <c r="CJ2216" s="19"/>
    </row>
    <row r="2217" spans="80:88" x14ac:dyDescent="0.35">
      <c r="CB2217" s="2"/>
      <c r="CC2217" s="3"/>
      <c r="CD2217" s="4"/>
      <c r="CE2217" s="18"/>
      <c r="CF2217" s="18"/>
      <c r="CG2217" s="19"/>
      <c r="CH2217" s="19"/>
      <c r="CI2217" s="19"/>
      <c r="CJ2217" s="19"/>
    </row>
    <row r="2218" spans="80:88" x14ac:dyDescent="0.35">
      <c r="CB2218" s="2"/>
      <c r="CC2218" s="3"/>
      <c r="CD2218" s="4"/>
      <c r="CE2218" s="18"/>
      <c r="CF2218" s="18"/>
      <c r="CG2218" s="19"/>
      <c r="CH2218" s="19"/>
      <c r="CI2218" s="19"/>
      <c r="CJ2218" s="19"/>
    </row>
    <row r="2219" spans="80:88" x14ac:dyDescent="0.35">
      <c r="CB2219" s="2"/>
      <c r="CC2219" s="3"/>
      <c r="CD2219" s="4"/>
      <c r="CE2219" s="18"/>
      <c r="CF2219" s="18"/>
      <c r="CG2219" s="19"/>
      <c r="CH2219" s="19"/>
      <c r="CI2219" s="19"/>
      <c r="CJ2219" s="19"/>
    </row>
    <row r="2220" spans="80:88" x14ac:dyDescent="0.35">
      <c r="CB2220" s="2"/>
      <c r="CC2220" s="3"/>
      <c r="CD2220" s="4"/>
      <c r="CE2220" s="18"/>
      <c r="CF2220" s="18"/>
      <c r="CG2220" s="19"/>
      <c r="CH2220" s="19"/>
      <c r="CI2220" s="19"/>
      <c r="CJ2220" s="19"/>
    </row>
    <row r="2221" spans="80:88" x14ac:dyDescent="0.35">
      <c r="CB2221" s="2"/>
      <c r="CC2221" s="3"/>
      <c r="CD2221" s="4"/>
      <c r="CE2221" s="18"/>
      <c r="CF2221" s="18"/>
      <c r="CG2221" s="19"/>
      <c r="CH2221" s="19"/>
      <c r="CI2221" s="19"/>
      <c r="CJ2221" s="19"/>
    </row>
    <row r="2222" spans="80:88" x14ac:dyDescent="0.35">
      <c r="CB2222" s="2"/>
      <c r="CC2222" s="3"/>
      <c r="CD2222" s="4"/>
      <c r="CE2222" s="18"/>
      <c r="CF2222" s="18"/>
      <c r="CG2222" s="19"/>
      <c r="CH2222" s="19"/>
      <c r="CI2222" s="19"/>
      <c r="CJ2222" s="19"/>
    </row>
    <row r="2223" spans="80:88" x14ac:dyDescent="0.35">
      <c r="CB2223" s="2"/>
      <c r="CC2223" s="3"/>
      <c r="CD2223" s="4"/>
      <c r="CE2223" s="18"/>
      <c r="CF2223" s="18"/>
      <c r="CG2223" s="19"/>
      <c r="CH2223" s="19"/>
      <c r="CI2223" s="19"/>
      <c r="CJ2223" s="19"/>
    </row>
    <row r="2224" spans="80:88" x14ac:dyDescent="0.35">
      <c r="CB2224" s="2"/>
      <c r="CC2224" s="3"/>
      <c r="CD2224" s="4"/>
      <c r="CE2224" s="18"/>
      <c r="CF2224" s="18"/>
      <c r="CG2224" s="19"/>
      <c r="CH2224" s="19"/>
      <c r="CI2224" s="19"/>
      <c r="CJ2224" s="19"/>
    </row>
    <row r="2225" spans="80:88" x14ac:dyDescent="0.35">
      <c r="CB2225" s="2"/>
      <c r="CC2225" s="3"/>
      <c r="CD2225" s="4"/>
      <c r="CE2225" s="18"/>
      <c r="CF2225" s="18"/>
      <c r="CG2225" s="19"/>
      <c r="CH2225" s="19"/>
      <c r="CI2225" s="19"/>
      <c r="CJ2225" s="19"/>
    </row>
    <row r="2226" spans="80:88" x14ac:dyDescent="0.35">
      <c r="CB2226" s="2"/>
      <c r="CC2226" s="3"/>
      <c r="CD2226" s="4"/>
      <c r="CE2226" s="18"/>
      <c r="CF2226" s="18"/>
      <c r="CG2226" s="19"/>
      <c r="CH2226" s="19"/>
      <c r="CI2226" s="19"/>
      <c r="CJ2226" s="19"/>
    </row>
    <row r="2227" spans="80:88" x14ac:dyDescent="0.35">
      <c r="CB2227" s="2"/>
      <c r="CC2227" s="3"/>
      <c r="CD2227" s="4"/>
      <c r="CE2227" s="18"/>
      <c r="CF2227" s="18"/>
      <c r="CG2227" s="19"/>
      <c r="CH2227" s="19"/>
      <c r="CI2227" s="19"/>
      <c r="CJ2227" s="19"/>
    </row>
    <row r="2228" spans="80:88" x14ac:dyDescent="0.35">
      <c r="CB2228" s="2"/>
      <c r="CC2228" s="3"/>
      <c r="CD2228" s="4"/>
      <c r="CE2228" s="18"/>
      <c r="CF2228" s="18"/>
      <c r="CG2228" s="19"/>
      <c r="CH2228" s="19"/>
      <c r="CI2228" s="19"/>
      <c r="CJ2228" s="19"/>
    </row>
    <row r="2229" spans="80:88" x14ac:dyDescent="0.35">
      <c r="CB2229" s="2"/>
      <c r="CC2229" s="3"/>
      <c r="CD2229" s="4"/>
      <c r="CE2229" s="18"/>
      <c r="CF2229" s="18"/>
      <c r="CG2229" s="19"/>
      <c r="CH2229" s="19"/>
      <c r="CI2229" s="19"/>
      <c r="CJ2229" s="19"/>
    </row>
    <row r="2230" spans="80:88" x14ac:dyDescent="0.35">
      <c r="CB2230" s="2"/>
      <c r="CC2230" s="3"/>
      <c r="CD2230" s="4"/>
      <c r="CE2230" s="18"/>
      <c r="CF2230" s="18"/>
      <c r="CG2230" s="19"/>
      <c r="CH2230" s="19"/>
      <c r="CI2230" s="19"/>
      <c r="CJ2230" s="19"/>
    </row>
    <row r="2231" spans="80:88" x14ac:dyDescent="0.35">
      <c r="CB2231" s="2"/>
      <c r="CC2231" s="3"/>
      <c r="CD2231" s="4"/>
      <c r="CE2231" s="18"/>
      <c r="CF2231" s="18"/>
      <c r="CG2231" s="19"/>
      <c r="CH2231" s="19"/>
      <c r="CI2231" s="19"/>
      <c r="CJ2231" s="19"/>
    </row>
    <row r="2232" spans="80:88" x14ac:dyDescent="0.35">
      <c r="CB2232" s="2"/>
      <c r="CC2232" s="3"/>
      <c r="CD2232" s="4"/>
      <c r="CE2232" s="18"/>
      <c r="CF2232" s="18"/>
      <c r="CG2232" s="19"/>
      <c r="CH2232" s="19"/>
      <c r="CI2232" s="19"/>
      <c r="CJ2232" s="19"/>
    </row>
    <row r="2233" spans="80:88" x14ac:dyDescent="0.35">
      <c r="CB2233" s="2"/>
      <c r="CC2233" s="3"/>
      <c r="CD2233" s="4"/>
      <c r="CE2233" s="18"/>
      <c r="CF2233" s="18"/>
      <c r="CG2233" s="19"/>
      <c r="CH2233" s="19"/>
      <c r="CI2233" s="19"/>
      <c r="CJ2233" s="19"/>
    </row>
    <row r="2234" spans="80:88" x14ac:dyDescent="0.35">
      <c r="CB2234" s="2"/>
      <c r="CC2234" s="3"/>
      <c r="CD2234" s="4"/>
      <c r="CE2234" s="18"/>
      <c r="CF2234" s="18"/>
      <c r="CG2234" s="19"/>
      <c r="CH2234" s="19"/>
      <c r="CI2234" s="19"/>
      <c r="CJ2234" s="19"/>
    </row>
    <row r="2235" spans="80:88" x14ac:dyDescent="0.35">
      <c r="CB2235" s="2"/>
      <c r="CC2235" s="3"/>
      <c r="CD2235" s="4"/>
      <c r="CE2235" s="18"/>
      <c r="CF2235" s="18"/>
      <c r="CG2235" s="19"/>
      <c r="CH2235" s="19"/>
      <c r="CI2235" s="19"/>
      <c r="CJ2235" s="19"/>
    </row>
    <row r="2236" spans="80:88" x14ac:dyDescent="0.35">
      <c r="CB2236" s="2"/>
      <c r="CC2236" s="3"/>
      <c r="CD2236" s="4"/>
      <c r="CE2236" s="18"/>
      <c r="CF2236" s="18"/>
      <c r="CG2236" s="19"/>
      <c r="CH2236" s="19"/>
      <c r="CI2236" s="19"/>
      <c r="CJ2236" s="19"/>
    </row>
    <row r="2237" spans="80:88" x14ac:dyDescent="0.35">
      <c r="CB2237" s="2"/>
      <c r="CC2237" s="3"/>
      <c r="CD2237" s="4"/>
      <c r="CE2237" s="18"/>
      <c r="CF2237" s="18"/>
      <c r="CG2237" s="19"/>
      <c r="CH2237" s="19"/>
      <c r="CI2237" s="19"/>
      <c r="CJ2237" s="19"/>
    </row>
    <row r="2238" spans="80:88" x14ac:dyDescent="0.35">
      <c r="CB2238" s="2"/>
      <c r="CC2238" s="3"/>
      <c r="CD2238" s="4"/>
      <c r="CE2238" s="18"/>
      <c r="CF2238" s="18"/>
      <c r="CG2238" s="19"/>
      <c r="CH2238" s="19"/>
      <c r="CI2238" s="19"/>
      <c r="CJ2238" s="19"/>
    </row>
    <row r="2239" spans="80:88" x14ac:dyDescent="0.35">
      <c r="CB2239" s="2"/>
      <c r="CC2239" s="3"/>
      <c r="CD2239" s="4"/>
      <c r="CE2239" s="18"/>
      <c r="CF2239" s="18"/>
      <c r="CG2239" s="19"/>
      <c r="CH2239" s="19"/>
      <c r="CI2239" s="19"/>
      <c r="CJ2239" s="19"/>
    </row>
    <row r="2240" spans="80:88" x14ac:dyDescent="0.35">
      <c r="CB2240" s="2"/>
      <c r="CC2240" s="3"/>
      <c r="CD2240" s="4"/>
      <c r="CE2240" s="18"/>
      <c r="CF2240" s="18"/>
      <c r="CG2240" s="19"/>
      <c r="CH2240" s="19"/>
      <c r="CI2240" s="19"/>
      <c r="CJ2240" s="19"/>
    </row>
    <row r="2241" spans="80:88" x14ac:dyDescent="0.35">
      <c r="CB2241" s="2"/>
      <c r="CC2241" s="3"/>
      <c r="CD2241" s="4"/>
      <c r="CE2241" s="18"/>
      <c r="CF2241" s="18"/>
      <c r="CG2241" s="19"/>
      <c r="CH2241" s="19"/>
      <c r="CI2241" s="19"/>
      <c r="CJ2241" s="19"/>
    </row>
    <row r="2242" spans="80:88" x14ac:dyDescent="0.35">
      <c r="CB2242" s="2"/>
      <c r="CC2242" s="3"/>
      <c r="CD2242" s="4"/>
      <c r="CE2242" s="18"/>
      <c r="CF2242" s="18"/>
      <c r="CG2242" s="19"/>
      <c r="CH2242" s="19"/>
      <c r="CI2242" s="19"/>
      <c r="CJ2242" s="19"/>
    </row>
    <row r="2243" spans="80:88" x14ac:dyDescent="0.35">
      <c r="CB2243" s="2"/>
      <c r="CC2243" s="3"/>
      <c r="CD2243" s="4"/>
      <c r="CE2243" s="18"/>
      <c r="CF2243" s="18"/>
      <c r="CG2243" s="19"/>
      <c r="CH2243" s="19"/>
      <c r="CI2243" s="19"/>
      <c r="CJ2243" s="19"/>
    </row>
    <row r="2244" spans="80:88" x14ac:dyDescent="0.35">
      <c r="CB2244" s="2"/>
      <c r="CC2244" s="3"/>
      <c r="CD2244" s="4"/>
      <c r="CE2244" s="18"/>
      <c r="CF2244" s="18"/>
      <c r="CG2244" s="19"/>
      <c r="CH2244" s="19"/>
      <c r="CI2244" s="19"/>
      <c r="CJ2244" s="19"/>
    </row>
    <row r="2245" spans="80:88" x14ac:dyDescent="0.35">
      <c r="CB2245" s="2"/>
      <c r="CC2245" s="3"/>
      <c r="CD2245" s="4"/>
      <c r="CE2245" s="18"/>
      <c r="CF2245" s="18"/>
      <c r="CG2245" s="19"/>
      <c r="CH2245" s="19"/>
      <c r="CI2245" s="19"/>
      <c r="CJ2245" s="19"/>
    </row>
    <row r="2246" spans="80:88" x14ac:dyDescent="0.35">
      <c r="CB2246" s="2"/>
      <c r="CC2246" s="3"/>
      <c r="CD2246" s="4"/>
      <c r="CE2246" s="18"/>
      <c r="CF2246" s="18"/>
      <c r="CG2246" s="19"/>
      <c r="CH2246" s="19"/>
      <c r="CI2246" s="19"/>
      <c r="CJ2246" s="19"/>
    </row>
    <row r="2247" spans="80:88" x14ac:dyDescent="0.35">
      <c r="CB2247" s="2"/>
      <c r="CC2247" s="3"/>
      <c r="CD2247" s="4"/>
      <c r="CE2247" s="18"/>
      <c r="CF2247" s="18"/>
      <c r="CG2247" s="19"/>
      <c r="CH2247" s="19"/>
      <c r="CI2247" s="19"/>
      <c r="CJ2247" s="19"/>
    </row>
    <row r="2248" spans="80:88" x14ac:dyDescent="0.35">
      <c r="CB2248" s="2"/>
      <c r="CC2248" s="3"/>
      <c r="CD2248" s="4"/>
      <c r="CE2248" s="18"/>
      <c r="CF2248" s="18"/>
      <c r="CG2248" s="19"/>
      <c r="CH2248" s="19"/>
      <c r="CI2248" s="19"/>
      <c r="CJ2248" s="19"/>
    </row>
    <row r="2249" spans="80:88" x14ac:dyDescent="0.35">
      <c r="CB2249" s="2"/>
      <c r="CC2249" s="3"/>
      <c r="CD2249" s="4"/>
      <c r="CE2249" s="18"/>
      <c r="CF2249" s="18"/>
      <c r="CG2249" s="19"/>
      <c r="CH2249" s="19"/>
      <c r="CI2249" s="19"/>
      <c r="CJ2249" s="19"/>
    </row>
    <row r="2250" spans="80:88" x14ac:dyDescent="0.35">
      <c r="CB2250" s="2"/>
      <c r="CC2250" s="3"/>
      <c r="CD2250" s="4"/>
      <c r="CE2250" s="18"/>
      <c r="CF2250" s="18"/>
      <c r="CG2250" s="19"/>
      <c r="CH2250" s="19"/>
      <c r="CI2250" s="19"/>
      <c r="CJ2250" s="19"/>
    </row>
    <row r="2251" spans="80:88" x14ac:dyDescent="0.35">
      <c r="CB2251" s="2"/>
      <c r="CC2251" s="3"/>
      <c r="CD2251" s="4"/>
      <c r="CE2251" s="18"/>
      <c r="CF2251" s="18"/>
      <c r="CG2251" s="19"/>
      <c r="CH2251" s="19"/>
      <c r="CI2251" s="19"/>
      <c r="CJ2251" s="19"/>
    </row>
    <row r="2252" spans="80:88" x14ac:dyDescent="0.35">
      <c r="CB2252" s="2"/>
      <c r="CC2252" s="3"/>
      <c r="CD2252" s="4"/>
      <c r="CE2252" s="18"/>
      <c r="CF2252" s="18"/>
      <c r="CG2252" s="19"/>
      <c r="CH2252" s="19"/>
      <c r="CI2252" s="19"/>
      <c r="CJ2252" s="19"/>
    </row>
    <row r="2253" spans="80:88" x14ac:dyDescent="0.35">
      <c r="CB2253" s="2"/>
      <c r="CC2253" s="3"/>
      <c r="CD2253" s="4"/>
      <c r="CE2253" s="18"/>
      <c r="CF2253" s="18"/>
      <c r="CG2253" s="19"/>
      <c r="CH2253" s="19"/>
      <c r="CI2253" s="19"/>
      <c r="CJ2253" s="19"/>
    </row>
    <row r="2254" spans="80:88" x14ac:dyDescent="0.35">
      <c r="CB2254" s="2"/>
      <c r="CC2254" s="3"/>
      <c r="CD2254" s="4"/>
      <c r="CE2254" s="18"/>
      <c r="CF2254" s="18"/>
      <c r="CG2254" s="19"/>
      <c r="CH2254" s="19"/>
      <c r="CI2254" s="19"/>
      <c r="CJ2254" s="19"/>
    </row>
    <row r="2255" spans="80:88" x14ac:dyDescent="0.35">
      <c r="CB2255" s="2"/>
      <c r="CC2255" s="3"/>
      <c r="CD2255" s="4"/>
      <c r="CE2255" s="18"/>
      <c r="CF2255" s="18"/>
      <c r="CG2255" s="19"/>
      <c r="CH2255" s="19"/>
      <c r="CI2255" s="19"/>
      <c r="CJ2255" s="19"/>
    </row>
    <row r="2256" spans="80:88" x14ac:dyDescent="0.35">
      <c r="CB2256" s="2"/>
      <c r="CC2256" s="3"/>
      <c r="CD2256" s="4"/>
      <c r="CE2256" s="18"/>
      <c r="CF2256" s="18"/>
      <c r="CG2256" s="19"/>
      <c r="CH2256" s="19"/>
      <c r="CI2256" s="19"/>
      <c r="CJ2256" s="19"/>
    </row>
    <row r="2257" spans="80:88" x14ac:dyDescent="0.35">
      <c r="CB2257" s="2"/>
      <c r="CC2257" s="3"/>
      <c r="CD2257" s="4"/>
      <c r="CE2257" s="18"/>
      <c r="CF2257" s="18"/>
      <c r="CG2257" s="19"/>
      <c r="CH2257" s="19"/>
      <c r="CI2257" s="19"/>
      <c r="CJ2257" s="19"/>
    </row>
    <row r="2258" spans="80:88" x14ac:dyDescent="0.35">
      <c r="CB2258" s="2"/>
      <c r="CC2258" s="3"/>
      <c r="CD2258" s="4"/>
      <c r="CE2258" s="18"/>
      <c r="CF2258" s="18"/>
      <c r="CG2258" s="19"/>
      <c r="CH2258" s="19"/>
      <c r="CI2258" s="19"/>
      <c r="CJ2258" s="19"/>
    </row>
    <row r="2259" spans="80:88" x14ac:dyDescent="0.35">
      <c r="CB2259" s="2"/>
      <c r="CC2259" s="3"/>
      <c r="CD2259" s="4"/>
      <c r="CE2259" s="18"/>
      <c r="CF2259" s="18"/>
      <c r="CG2259" s="19"/>
      <c r="CH2259" s="19"/>
      <c r="CI2259" s="19"/>
      <c r="CJ2259" s="19"/>
    </row>
    <row r="2260" spans="80:88" x14ac:dyDescent="0.35">
      <c r="CB2260" s="2"/>
      <c r="CC2260" s="3"/>
      <c r="CD2260" s="4"/>
      <c r="CE2260" s="18"/>
      <c r="CF2260" s="18"/>
      <c r="CG2260" s="19"/>
      <c r="CH2260" s="19"/>
      <c r="CI2260" s="19"/>
      <c r="CJ2260" s="19"/>
    </row>
    <row r="2261" spans="80:88" x14ac:dyDescent="0.35">
      <c r="CB2261" s="2"/>
      <c r="CC2261" s="3"/>
      <c r="CD2261" s="4"/>
      <c r="CE2261" s="18"/>
      <c r="CF2261" s="18"/>
      <c r="CG2261" s="19"/>
      <c r="CH2261" s="19"/>
      <c r="CI2261" s="19"/>
      <c r="CJ2261" s="19"/>
    </row>
    <row r="2262" spans="80:88" x14ac:dyDescent="0.35">
      <c r="CB2262" s="2"/>
      <c r="CC2262" s="3"/>
      <c r="CD2262" s="4"/>
      <c r="CE2262" s="18"/>
      <c r="CF2262" s="18"/>
      <c r="CG2262" s="19"/>
      <c r="CH2262" s="19"/>
      <c r="CI2262" s="19"/>
      <c r="CJ2262" s="19"/>
    </row>
    <row r="2263" spans="80:88" x14ac:dyDescent="0.35">
      <c r="CB2263" s="2"/>
      <c r="CC2263" s="3"/>
      <c r="CD2263" s="4"/>
      <c r="CE2263" s="18"/>
      <c r="CF2263" s="18"/>
      <c r="CG2263" s="19"/>
      <c r="CH2263" s="19"/>
      <c r="CI2263" s="19"/>
      <c r="CJ2263" s="19"/>
    </row>
    <row r="2264" spans="80:88" x14ac:dyDescent="0.35">
      <c r="CB2264" s="2"/>
      <c r="CC2264" s="3"/>
      <c r="CD2264" s="4"/>
      <c r="CE2264" s="18"/>
      <c r="CF2264" s="18"/>
      <c r="CG2264" s="19"/>
      <c r="CH2264" s="19"/>
      <c r="CI2264" s="19"/>
      <c r="CJ2264" s="19"/>
    </row>
    <row r="2265" spans="80:88" x14ac:dyDescent="0.35">
      <c r="CB2265" s="2"/>
      <c r="CC2265" s="3"/>
      <c r="CD2265" s="4"/>
      <c r="CE2265" s="18"/>
      <c r="CF2265" s="18"/>
      <c r="CG2265" s="19"/>
      <c r="CH2265" s="19"/>
      <c r="CI2265" s="19"/>
      <c r="CJ2265" s="19"/>
    </row>
    <row r="2266" spans="80:88" x14ac:dyDescent="0.35">
      <c r="CB2266" s="2"/>
      <c r="CC2266" s="3"/>
      <c r="CD2266" s="4"/>
      <c r="CE2266" s="18"/>
      <c r="CF2266" s="18"/>
      <c r="CG2266" s="19"/>
      <c r="CH2266" s="19"/>
      <c r="CI2266" s="19"/>
      <c r="CJ2266" s="19"/>
    </row>
    <row r="2267" spans="80:88" x14ac:dyDescent="0.35">
      <c r="CB2267" s="2"/>
      <c r="CC2267" s="3"/>
      <c r="CD2267" s="4"/>
      <c r="CE2267" s="18"/>
      <c r="CF2267" s="18"/>
      <c r="CG2267" s="19"/>
      <c r="CH2267" s="19"/>
      <c r="CI2267" s="19"/>
      <c r="CJ2267" s="19"/>
    </row>
    <row r="2268" spans="80:88" x14ac:dyDescent="0.35">
      <c r="CB2268" s="2"/>
      <c r="CC2268" s="3"/>
      <c r="CD2268" s="4"/>
      <c r="CE2268" s="18"/>
      <c r="CF2268" s="18"/>
      <c r="CG2268" s="19"/>
      <c r="CH2268" s="19"/>
      <c r="CI2268" s="19"/>
      <c r="CJ2268" s="19"/>
    </row>
    <row r="2269" spans="80:88" x14ac:dyDescent="0.35">
      <c r="CB2269" s="2"/>
      <c r="CC2269" s="3"/>
      <c r="CD2269" s="4"/>
      <c r="CE2269" s="18"/>
      <c r="CF2269" s="18"/>
      <c r="CG2269" s="19"/>
      <c r="CH2269" s="19"/>
      <c r="CI2269" s="19"/>
      <c r="CJ2269" s="19"/>
    </row>
    <row r="2270" spans="80:88" x14ac:dyDescent="0.35">
      <c r="CB2270" s="2"/>
      <c r="CC2270" s="3"/>
      <c r="CD2270" s="4"/>
      <c r="CE2270" s="18"/>
      <c r="CF2270" s="18"/>
      <c r="CG2270" s="19"/>
      <c r="CH2270" s="19"/>
      <c r="CI2270" s="19"/>
      <c r="CJ2270" s="19"/>
    </row>
    <row r="2271" spans="80:88" x14ac:dyDescent="0.35">
      <c r="CB2271" s="2"/>
      <c r="CC2271" s="3"/>
      <c r="CD2271" s="4"/>
      <c r="CE2271" s="18"/>
      <c r="CF2271" s="18"/>
      <c r="CG2271" s="19"/>
      <c r="CH2271" s="19"/>
      <c r="CI2271" s="19"/>
      <c r="CJ2271" s="19"/>
    </row>
    <row r="2272" spans="80:88" x14ac:dyDescent="0.35">
      <c r="CB2272" s="2"/>
      <c r="CC2272" s="3"/>
      <c r="CD2272" s="4"/>
      <c r="CE2272" s="18"/>
      <c r="CF2272" s="18"/>
      <c r="CG2272" s="19"/>
      <c r="CH2272" s="19"/>
      <c r="CI2272" s="19"/>
      <c r="CJ2272" s="19"/>
    </row>
    <row r="2273" spans="80:88" x14ac:dyDescent="0.35">
      <c r="CB2273" s="2"/>
      <c r="CC2273" s="3"/>
      <c r="CD2273" s="4"/>
      <c r="CE2273" s="18"/>
      <c r="CF2273" s="18"/>
      <c r="CG2273" s="19"/>
      <c r="CH2273" s="19"/>
      <c r="CI2273" s="19"/>
      <c r="CJ2273" s="19"/>
    </row>
    <row r="2274" spans="80:88" x14ac:dyDescent="0.35">
      <c r="CB2274" s="2"/>
      <c r="CC2274" s="3"/>
      <c r="CD2274" s="4"/>
      <c r="CE2274" s="18"/>
      <c r="CF2274" s="18"/>
      <c r="CG2274" s="19"/>
      <c r="CH2274" s="19"/>
      <c r="CI2274" s="19"/>
      <c r="CJ2274" s="19"/>
    </row>
    <row r="2275" spans="80:88" x14ac:dyDescent="0.35">
      <c r="CB2275" s="2"/>
      <c r="CC2275" s="3"/>
      <c r="CD2275" s="4"/>
      <c r="CE2275" s="18"/>
      <c r="CF2275" s="18"/>
      <c r="CG2275" s="19"/>
      <c r="CH2275" s="19"/>
      <c r="CI2275" s="19"/>
      <c r="CJ2275" s="19"/>
    </row>
    <row r="2276" spans="80:88" x14ac:dyDescent="0.35">
      <c r="CB2276" s="2"/>
      <c r="CC2276" s="3"/>
      <c r="CD2276" s="4"/>
      <c r="CE2276" s="18"/>
      <c r="CF2276" s="18"/>
      <c r="CG2276" s="19"/>
      <c r="CH2276" s="19"/>
      <c r="CI2276" s="19"/>
      <c r="CJ2276" s="19"/>
    </row>
    <row r="2277" spans="80:88" x14ac:dyDescent="0.35">
      <c r="CB2277" s="2"/>
      <c r="CC2277" s="3"/>
      <c r="CD2277" s="4"/>
      <c r="CE2277" s="18"/>
      <c r="CF2277" s="18"/>
      <c r="CG2277" s="19"/>
      <c r="CH2277" s="19"/>
      <c r="CI2277" s="19"/>
      <c r="CJ2277" s="19"/>
    </row>
    <row r="2278" spans="80:88" x14ac:dyDescent="0.35">
      <c r="CB2278" s="2"/>
      <c r="CC2278" s="3"/>
      <c r="CD2278" s="4"/>
      <c r="CE2278" s="18"/>
      <c r="CF2278" s="18"/>
      <c r="CG2278" s="19"/>
      <c r="CH2278" s="19"/>
      <c r="CI2278" s="19"/>
      <c r="CJ2278" s="19"/>
    </row>
    <row r="2279" spans="80:88" x14ac:dyDescent="0.35">
      <c r="CB2279" s="2"/>
      <c r="CC2279" s="3"/>
      <c r="CD2279" s="4"/>
      <c r="CE2279" s="18"/>
      <c r="CF2279" s="18"/>
      <c r="CG2279" s="19"/>
      <c r="CH2279" s="19"/>
      <c r="CI2279" s="19"/>
      <c r="CJ2279" s="19"/>
    </row>
    <row r="2280" spans="80:88" x14ac:dyDescent="0.35">
      <c r="CB2280" s="2"/>
      <c r="CC2280" s="3"/>
      <c r="CD2280" s="4"/>
      <c r="CE2280" s="18"/>
      <c r="CF2280" s="18"/>
      <c r="CG2280" s="19"/>
      <c r="CH2280" s="19"/>
      <c r="CI2280" s="19"/>
      <c r="CJ2280" s="19"/>
    </row>
    <row r="2281" spans="80:88" x14ac:dyDescent="0.35">
      <c r="CB2281" s="2"/>
      <c r="CC2281" s="3"/>
      <c r="CD2281" s="4"/>
      <c r="CE2281" s="18"/>
      <c r="CF2281" s="18"/>
      <c r="CG2281" s="19"/>
      <c r="CH2281" s="19"/>
      <c r="CI2281" s="19"/>
      <c r="CJ2281" s="19"/>
    </row>
    <row r="2282" spans="80:88" x14ac:dyDescent="0.35">
      <c r="CB2282" s="2"/>
      <c r="CC2282" s="3"/>
      <c r="CD2282" s="4"/>
      <c r="CE2282" s="18"/>
      <c r="CF2282" s="18"/>
      <c r="CG2282" s="19"/>
      <c r="CH2282" s="19"/>
      <c r="CI2282" s="19"/>
      <c r="CJ2282" s="19"/>
    </row>
    <row r="2283" spans="80:88" x14ac:dyDescent="0.35">
      <c r="CB2283" s="2"/>
      <c r="CC2283" s="3"/>
      <c r="CD2283" s="4"/>
      <c r="CE2283" s="18"/>
      <c r="CF2283" s="18"/>
      <c r="CG2283" s="19"/>
      <c r="CH2283" s="19"/>
      <c r="CI2283" s="19"/>
      <c r="CJ2283" s="19"/>
    </row>
    <row r="2284" spans="80:88" x14ac:dyDescent="0.35">
      <c r="CB2284" s="2"/>
      <c r="CC2284" s="3"/>
      <c r="CD2284" s="4"/>
      <c r="CE2284" s="18"/>
      <c r="CF2284" s="18"/>
      <c r="CG2284" s="19"/>
      <c r="CH2284" s="19"/>
      <c r="CI2284" s="19"/>
      <c r="CJ2284" s="19"/>
    </row>
    <row r="2285" spans="80:88" x14ac:dyDescent="0.35">
      <c r="CB2285" s="2"/>
      <c r="CC2285" s="3"/>
      <c r="CD2285" s="4"/>
      <c r="CE2285" s="18"/>
      <c r="CF2285" s="18"/>
      <c r="CG2285" s="19"/>
      <c r="CH2285" s="19"/>
      <c r="CI2285" s="19"/>
      <c r="CJ2285" s="19"/>
    </row>
    <row r="2286" spans="80:88" x14ac:dyDescent="0.35">
      <c r="CB2286" s="2"/>
      <c r="CC2286" s="3"/>
      <c r="CD2286" s="4"/>
      <c r="CE2286" s="18"/>
      <c r="CF2286" s="18"/>
      <c r="CG2286" s="19"/>
      <c r="CH2286" s="19"/>
      <c r="CI2286" s="19"/>
      <c r="CJ2286" s="19"/>
    </row>
    <row r="2287" spans="80:88" x14ac:dyDescent="0.35">
      <c r="CB2287" s="2"/>
      <c r="CC2287" s="3"/>
      <c r="CD2287" s="4"/>
      <c r="CE2287" s="18"/>
      <c r="CF2287" s="18"/>
      <c r="CG2287" s="19"/>
      <c r="CH2287" s="19"/>
      <c r="CI2287" s="19"/>
      <c r="CJ2287" s="19"/>
    </row>
    <row r="2288" spans="80:88" x14ac:dyDescent="0.35">
      <c r="CB2288" s="2"/>
      <c r="CC2288" s="3"/>
      <c r="CD2288" s="4"/>
      <c r="CE2288" s="18"/>
      <c r="CF2288" s="18"/>
      <c r="CG2288" s="19"/>
      <c r="CH2288" s="19"/>
      <c r="CI2288" s="19"/>
      <c r="CJ2288" s="19"/>
    </row>
    <row r="2289" spans="80:88" x14ac:dyDescent="0.35">
      <c r="CB2289" s="2"/>
      <c r="CC2289" s="3"/>
      <c r="CD2289" s="4"/>
      <c r="CE2289" s="18"/>
      <c r="CF2289" s="18"/>
      <c r="CG2289" s="19"/>
      <c r="CH2289" s="19"/>
      <c r="CI2289" s="19"/>
      <c r="CJ2289" s="19"/>
    </row>
    <row r="2290" spans="80:88" x14ac:dyDescent="0.35">
      <c r="CB2290" s="2"/>
      <c r="CC2290" s="3"/>
      <c r="CD2290" s="4"/>
      <c r="CE2290" s="18"/>
      <c r="CF2290" s="18"/>
      <c r="CG2290" s="19"/>
      <c r="CH2290" s="19"/>
      <c r="CI2290" s="19"/>
      <c r="CJ2290" s="19"/>
    </row>
    <row r="2291" spans="80:88" x14ac:dyDescent="0.35">
      <c r="CB2291" s="2"/>
      <c r="CC2291" s="3"/>
      <c r="CD2291" s="4"/>
      <c r="CE2291" s="18"/>
      <c r="CF2291" s="18"/>
      <c r="CG2291" s="19"/>
      <c r="CH2291" s="19"/>
      <c r="CI2291" s="19"/>
      <c r="CJ2291" s="19"/>
    </row>
    <row r="2292" spans="80:88" x14ac:dyDescent="0.35">
      <c r="CB2292" s="2"/>
      <c r="CC2292" s="3"/>
      <c r="CD2292" s="4"/>
      <c r="CE2292" s="18"/>
      <c r="CF2292" s="18"/>
      <c r="CG2292" s="19"/>
      <c r="CH2292" s="19"/>
      <c r="CI2292" s="19"/>
      <c r="CJ2292" s="19"/>
    </row>
    <row r="2293" spans="80:88" x14ac:dyDescent="0.35">
      <c r="CB2293" s="2"/>
      <c r="CC2293" s="3"/>
      <c r="CD2293" s="4"/>
      <c r="CE2293" s="18"/>
      <c r="CF2293" s="18"/>
      <c r="CG2293" s="19"/>
      <c r="CH2293" s="19"/>
      <c r="CI2293" s="19"/>
      <c r="CJ2293" s="19"/>
    </row>
    <row r="2294" spans="80:88" x14ac:dyDescent="0.35">
      <c r="CB2294" s="2"/>
      <c r="CC2294" s="3"/>
      <c r="CD2294" s="4"/>
      <c r="CE2294" s="18"/>
      <c r="CF2294" s="18"/>
      <c r="CG2294" s="19"/>
      <c r="CH2294" s="19"/>
      <c r="CI2294" s="19"/>
      <c r="CJ2294" s="19"/>
    </row>
    <row r="2295" spans="80:88" x14ac:dyDescent="0.35">
      <c r="CB2295" s="2"/>
      <c r="CC2295" s="3"/>
      <c r="CD2295" s="4"/>
      <c r="CE2295" s="18"/>
      <c r="CF2295" s="18"/>
      <c r="CG2295" s="19"/>
      <c r="CH2295" s="19"/>
      <c r="CI2295" s="19"/>
      <c r="CJ2295" s="19"/>
    </row>
    <row r="2296" spans="80:88" x14ac:dyDescent="0.35">
      <c r="CB2296" s="2"/>
      <c r="CC2296" s="3"/>
      <c r="CD2296" s="4"/>
      <c r="CE2296" s="18"/>
      <c r="CF2296" s="18"/>
      <c r="CG2296" s="19"/>
      <c r="CH2296" s="19"/>
      <c r="CI2296" s="19"/>
      <c r="CJ2296" s="19"/>
    </row>
    <row r="2297" spans="80:88" x14ac:dyDescent="0.35">
      <c r="CB2297" s="2"/>
      <c r="CC2297" s="3"/>
      <c r="CD2297" s="4"/>
      <c r="CE2297" s="18"/>
      <c r="CF2297" s="18"/>
      <c r="CG2297" s="19"/>
      <c r="CH2297" s="19"/>
      <c r="CI2297" s="19"/>
      <c r="CJ2297" s="19"/>
    </row>
    <row r="2298" spans="80:88" x14ac:dyDescent="0.35">
      <c r="CB2298" s="2"/>
      <c r="CC2298" s="3"/>
      <c r="CD2298" s="4"/>
      <c r="CE2298" s="18"/>
      <c r="CF2298" s="18"/>
      <c r="CG2298" s="19"/>
      <c r="CH2298" s="19"/>
      <c r="CI2298" s="19"/>
      <c r="CJ2298" s="19"/>
    </row>
    <row r="2299" spans="80:88" x14ac:dyDescent="0.35">
      <c r="CB2299" s="2"/>
      <c r="CC2299" s="3"/>
      <c r="CD2299" s="4"/>
      <c r="CE2299" s="18"/>
      <c r="CF2299" s="18"/>
      <c r="CG2299" s="19"/>
      <c r="CH2299" s="19"/>
      <c r="CI2299" s="19"/>
      <c r="CJ2299" s="19"/>
    </row>
    <row r="2300" spans="80:88" x14ac:dyDescent="0.35">
      <c r="CB2300" s="2"/>
      <c r="CC2300" s="3"/>
      <c r="CD2300" s="4"/>
      <c r="CE2300" s="18"/>
      <c r="CF2300" s="18"/>
      <c r="CG2300" s="19"/>
      <c r="CH2300" s="19"/>
      <c r="CI2300" s="19"/>
      <c r="CJ2300" s="19"/>
    </row>
    <row r="2301" spans="80:88" x14ac:dyDescent="0.35">
      <c r="CB2301" s="2"/>
      <c r="CC2301" s="3"/>
      <c r="CD2301" s="4"/>
      <c r="CE2301" s="18"/>
      <c r="CF2301" s="18"/>
      <c r="CG2301" s="19"/>
      <c r="CH2301" s="19"/>
      <c r="CI2301" s="19"/>
      <c r="CJ2301" s="19"/>
    </row>
    <row r="2302" spans="80:88" x14ac:dyDescent="0.35">
      <c r="CB2302" s="2"/>
      <c r="CC2302" s="3"/>
      <c r="CD2302" s="4"/>
      <c r="CE2302" s="18"/>
      <c r="CF2302" s="18"/>
      <c r="CG2302" s="19"/>
      <c r="CH2302" s="19"/>
      <c r="CI2302" s="19"/>
      <c r="CJ2302" s="19"/>
    </row>
    <row r="2303" spans="80:88" x14ac:dyDescent="0.35">
      <c r="CB2303" s="2"/>
      <c r="CC2303" s="3"/>
      <c r="CD2303" s="4"/>
      <c r="CE2303" s="18"/>
      <c r="CF2303" s="18"/>
      <c r="CG2303" s="19"/>
      <c r="CH2303" s="19"/>
      <c r="CI2303" s="19"/>
      <c r="CJ2303" s="19"/>
    </row>
    <row r="2304" spans="80:88" x14ac:dyDescent="0.35">
      <c r="CB2304" s="2"/>
      <c r="CC2304" s="3"/>
      <c r="CD2304" s="4"/>
      <c r="CE2304" s="18"/>
      <c r="CF2304" s="18"/>
      <c r="CG2304" s="19"/>
      <c r="CH2304" s="19"/>
      <c r="CI2304" s="19"/>
      <c r="CJ2304" s="19"/>
    </row>
    <row r="2305" spans="80:88" x14ac:dyDescent="0.35">
      <c r="CB2305" s="2"/>
      <c r="CC2305" s="3"/>
      <c r="CD2305" s="4"/>
      <c r="CE2305" s="18"/>
      <c r="CF2305" s="18"/>
      <c r="CG2305" s="19"/>
      <c r="CH2305" s="19"/>
      <c r="CI2305" s="19"/>
      <c r="CJ2305" s="19"/>
    </row>
    <row r="2306" spans="80:88" x14ac:dyDescent="0.35">
      <c r="CB2306" s="2"/>
      <c r="CC2306" s="3"/>
      <c r="CD2306" s="4"/>
      <c r="CE2306" s="18"/>
      <c r="CF2306" s="18"/>
      <c r="CG2306" s="19"/>
      <c r="CH2306" s="19"/>
      <c r="CI2306" s="19"/>
      <c r="CJ2306" s="19"/>
    </row>
    <row r="2307" spans="80:88" x14ac:dyDescent="0.35">
      <c r="CB2307" s="2"/>
      <c r="CC2307" s="3"/>
      <c r="CD2307" s="4"/>
      <c r="CE2307" s="18"/>
      <c r="CF2307" s="18"/>
      <c r="CG2307" s="19"/>
      <c r="CH2307" s="19"/>
      <c r="CI2307" s="19"/>
      <c r="CJ2307" s="19"/>
    </row>
    <row r="2308" spans="80:88" x14ac:dyDescent="0.35">
      <c r="CB2308" s="2"/>
      <c r="CC2308" s="3"/>
      <c r="CD2308" s="4"/>
      <c r="CE2308" s="18"/>
      <c r="CF2308" s="18"/>
      <c r="CG2308" s="19"/>
      <c r="CH2308" s="19"/>
      <c r="CI2308" s="19"/>
      <c r="CJ2308" s="19"/>
    </row>
    <row r="2309" spans="80:88" x14ac:dyDescent="0.35">
      <c r="CB2309" s="2"/>
      <c r="CC2309" s="3"/>
      <c r="CD2309" s="4"/>
      <c r="CE2309" s="18"/>
      <c r="CF2309" s="18"/>
      <c r="CG2309" s="19"/>
      <c r="CH2309" s="19"/>
      <c r="CI2309" s="19"/>
      <c r="CJ2309" s="19"/>
    </row>
    <row r="2310" spans="80:88" x14ac:dyDescent="0.35">
      <c r="CB2310" s="2"/>
      <c r="CC2310" s="3"/>
      <c r="CD2310" s="4"/>
      <c r="CE2310" s="18"/>
      <c r="CF2310" s="18"/>
      <c r="CG2310" s="19"/>
      <c r="CH2310" s="19"/>
      <c r="CI2310" s="19"/>
      <c r="CJ2310" s="19"/>
    </row>
    <row r="2311" spans="80:88" x14ac:dyDescent="0.35">
      <c r="CB2311" s="2"/>
      <c r="CC2311" s="3"/>
      <c r="CD2311" s="4"/>
      <c r="CE2311" s="18"/>
      <c r="CF2311" s="18"/>
      <c r="CG2311" s="19"/>
      <c r="CH2311" s="19"/>
      <c r="CI2311" s="19"/>
      <c r="CJ2311" s="19"/>
    </row>
    <row r="2312" spans="80:88" x14ac:dyDescent="0.35">
      <c r="CB2312" s="2"/>
      <c r="CC2312" s="3"/>
      <c r="CD2312" s="4"/>
      <c r="CE2312" s="18"/>
      <c r="CF2312" s="18"/>
      <c r="CG2312" s="19"/>
      <c r="CH2312" s="19"/>
      <c r="CI2312" s="19"/>
      <c r="CJ2312" s="19"/>
    </row>
    <row r="2313" spans="80:88" x14ac:dyDescent="0.35">
      <c r="CB2313" s="2"/>
      <c r="CC2313" s="3"/>
      <c r="CD2313" s="4"/>
      <c r="CE2313" s="18"/>
      <c r="CF2313" s="18"/>
      <c r="CG2313" s="19"/>
      <c r="CH2313" s="19"/>
      <c r="CI2313" s="19"/>
      <c r="CJ2313" s="19"/>
    </row>
    <row r="2314" spans="80:88" x14ac:dyDescent="0.35">
      <c r="CB2314" s="2"/>
      <c r="CC2314" s="3"/>
      <c r="CD2314" s="4"/>
      <c r="CE2314" s="18"/>
      <c r="CF2314" s="18"/>
      <c r="CG2314" s="19"/>
      <c r="CH2314" s="19"/>
      <c r="CI2314" s="19"/>
      <c r="CJ2314" s="19"/>
    </row>
    <row r="2315" spans="80:88" x14ac:dyDescent="0.35">
      <c r="CB2315" s="2"/>
      <c r="CC2315" s="3"/>
      <c r="CD2315" s="4"/>
      <c r="CE2315" s="18"/>
      <c r="CF2315" s="18"/>
      <c r="CG2315" s="19"/>
      <c r="CH2315" s="19"/>
      <c r="CI2315" s="19"/>
      <c r="CJ2315" s="19"/>
    </row>
    <row r="2316" spans="80:88" x14ac:dyDescent="0.35">
      <c r="CB2316" s="2"/>
      <c r="CC2316" s="3"/>
      <c r="CD2316" s="4"/>
      <c r="CE2316" s="18"/>
      <c r="CF2316" s="18"/>
      <c r="CG2316" s="19"/>
      <c r="CH2316" s="19"/>
      <c r="CI2316" s="19"/>
      <c r="CJ2316" s="19"/>
    </row>
    <row r="2317" spans="80:88" x14ac:dyDescent="0.35">
      <c r="CB2317" s="2"/>
      <c r="CC2317" s="3"/>
      <c r="CD2317" s="4"/>
      <c r="CE2317" s="18"/>
      <c r="CF2317" s="18"/>
      <c r="CG2317" s="19"/>
      <c r="CH2317" s="19"/>
      <c r="CI2317" s="19"/>
      <c r="CJ2317" s="19"/>
    </row>
    <row r="2318" spans="80:88" x14ac:dyDescent="0.35">
      <c r="CB2318" s="2"/>
      <c r="CC2318" s="3"/>
      <c r="CD2318" s="4"/>
      <c r="CE2318" s="18"/>
      <c r="CF2318" s="18"/>
      <c r="CG2318" s="19"/>
      <c r="CH2318" s="19"/>
      <c r="CI2318" s="19"/>
      <c r="CJ2318" s="19"/>
    </row>
    <row r="2319" spans="80:88" x14ac:dyDescent="0.35">
      <c r="CB2319" s="2"/>
      <c r="CC2319" s="3"/>
      <c r="CD2319" s="4"/>
      <c r="CE2319" s="18"/>
      <c r="CF2319" s="18"/>
      <c r="CG2319" s="19"/>
      <c r="CH2319" s="19"/>
      <c r="CI2319" s="19"/>
      <c r="CJ2319" s="19"/>
    </row>
    <row r="2320" spans="80:88" x14ac:dyDescent="0.35">
      <c r="CB2320" s="2"/>
      <c r="CC2320" s="3"/>
      <c r="CD2320" s="4"/>
      <c r="CE2320" s="18"/>
      <c r="CF2320" s="18"/>
      <c r="CG2320" s="19"/>
      <c r="CH2320" s="19"/>
      <c r="CI2320" s="19"/>
      <c r="CJ2320" s="19"/>
    </row>
    <row r="2321" spans="80:88" x14ac:dyDescent="0.35">
      <c r="CB2321" s="2"/>
      <c r="CC2321" s="3"/>
      <c r="CD2321" s="4"/>
      <c r="CE2321" s="18"/>
      <c r="CF2321" s="18"/>
      <c r="CG2321" s="19"/>
      <c r="CH2321" s="19"/>
      <c r="CI2321" s="19"/>
      <c r="CJ2321" s="19"/>
    </row>
    <row r="2322" spans="80:88" x14ac:dyDescent="0.35">
      <c r="CB2322" s="2"/>
      <c r="CC2322" s="3"/>
      <c r="CD2322" s="4"/>
      <c r="CE2322" s="18"/>
      <c r="CF2322" s="18"/>
      <c r="CG2322" s="19"/>
      <c r="CH2322" s="19"/>
      <c r="CI2322" s="19"/>
      <c r="CJ2322" s="19"/>
    </row>
    <row r="2323" spans="80:88" x14ac:dyDescent="0.35">
      <c r="CB2323" s="2"/>
      <c r="CC2323" s="3"/>
      <c r="CD2323" s="4"/>
      <c r="CE2323" s="18"/>
      <c r="CF2323" s="18"/>
      <c r="CG2323" s="19"/>
      <c r="CH2323" s="19"/>
      <c r="CI2323" s="19"/>
      <c r="CJ2323" s="19"/>
    </row>
    <row r="2324" spans="80:88" x14ac:dyDescent="0.35">
      <c r="CB2324" s="2"/>
      <c r="CC2324" s="3"/>
      <c r="CD2324" s="4"/>
      <c r="CE2324" s="18"/>
      <c r="CF2324" s="18"/>
      <c r="CG2324" s="19"/>
      <c r="CH2324" s="19"/>
      <c r="CI2324" s="19"/>
      <c r="CJ2324" s="19"/>
    </row>
    <row r="2325" spans="80:88" x14ac:dyDescent="0.35">
      <c r="CB2325" s="2"/>
      <c r="CC2325" s="3"/>
      <c r="CD2325" s="4"/>
      <c r="CE2325" s="18"/>
      <c r="CF2325" s="18"/>
      <c r="CG2325" s="19"/>
      <c r="CH2325" s="19"/>
      <c r="CI2325" s="19"/>
      <c r="CJ2325" s="19"/>
    </row>
    <row r="2326" spans="80:88" x14ac:dyDescent="0.35">
      <c r="CB2326" s="2"/>
      <c r="CC2326" s="3"/>
      <c r="CD2326" s="4"/>
      <c r="CE2326" s="18"/>
      <c r="CF2326" s="18"/>
      <c r="CG2326" s="19"/>
      <c r="CH2326" s="19"/>
      <c r="CI2326" s="19"/>
      <c r="CJ2326" s="19"/>
    </row>
    <row r="2327" spans="80:88" x14ac:dyDescent="0.35">
      <c r="CB2327" s="2"/>
      <c r="CC2327" s="3"/>
      <c r="CD2327" s="4"/>
      <c r="CE2327" s="18"/>
      <c r="CF2327" s="18"/>
      <c r="CG2327" s="19"/>
      <c r="CH2327" s="19"/>
      <c r="CI2327" s="19"/>
      <c r="CJ2327" s="19"/>
    </row>
    <row r="2328" spans="80:88" x14ac:dyDescent="0.35">
      <c r="CB2328" s="2"/>
      <c r="CC2328" s="3"/>
      <c r="CD2328" s="4"/>
      <c r="CE2328" s="18"/>
      <c r="CF2328" s="18"/>
      <c r="CG2328" s="19"/>
      <c r="CH2328" s="19"/>
      <c r="CI2328" s="19"/>
      <c r="CJ2328" s="19"/>
    </row>
    <row r="2329" spans="80:88" x14ac:dyDescent="0.35">
      <c r="CB2329" s="2"/>
      <c r="CC2329" s="3"/>
      <c r="CD2329" s="4"/>
      <c r="CE2329" s="18"/>
      <c r="CF2329" s="18"/>
      <c r="CG2329" s="19"/>
      <c r="CH2329" s="19"/>
      <c r="CI2329" s="19"/>
      <c r="CJ2329" s="19"/>
    </row>
    <row r="2330" spans="80:88" x14ac:dyDescent="0.35">
      <c r="CB2330" s="2"/>
      <c r="CC2330" s="3"/>
      <c r="CD2330" s="4"/>
      <c r="CE2330" s="18"/>
      <c r="CF2330" s="18"/>
      <c r="CG2330" s="19"/>
      <c r="CH2330" s="19"/>
      <c r="CI2330" s="19"/>
      <c r="CJ2330" s="19"/>
    </row>
    <row r="2331" spans="80:88" x14ac:dyDescent="0.35">
      <c r="CB2331" s="2"/>
      <c r="CC2331" s="3"/>
      <c r="CD2331" s="4"/>
      <c r="CE2331" s="18"/>
      <c r="CF2331" s="18"/>
      <c r="CG2331" s="19"/>
      <c r="CH2331" s="19"/>
      <c r="CI2331" s="19"/>
      <c r="CJ2331" s="19"/>
    </row>
    <row r="2332" spans="80:88" x14ac:dyDescent="0.35">
      <c r="CB2332" s="2"/>
      <c r="CC2332" s="3"/>
      <c r="CD2332" s="4"/>
      <c r="CE2332" s="18"/>
      <c r="CF2332" s="18"/>
      <c r="CG2332" s="19"/>
      <c r="CH2332" s="19"/>
      <c r="CI2332" s="19"/>
      <c r="CJ2332" s="19"/>
    </row>
    <row r="2333" spans="80:88" x14ac:dyDescent="0.35">
      <c r="CB2333" s="2"/>
      <c r="CC2333" s="3"/>
      <c r="CD2333" s="4"/>
      <c r="CE2333" s="18"/>
      <c r="CF2333" s="18"/>
      <c r="CG2333" s="19"/>
      <c r="CH2333" s="19"/>
      <c r="CI2333" s="19"/>
      <c r="CJ2333" s="19"/>
    </row>
    <row r="2334" spans="80:88" x14ac:dyDescent="0.35">
      <c r="CB2334" s="2"/>
      <c r="CC2334" s="3"/>
      <c r="CD2334" s="4"/>
      <c r="CE2334" s="18"/>
      <c r="CF2334" s="18"/>
      <c r="CG2334" s="19"/>
      <c r="CH2334" s="19"/>
      <c r="CI2334" s="19"/>
      <c r="CJ2334" s="19"/>
    </row>
    <row r="2335" spans="80:88" x14ac:dyDescent="0.35">
      <c r="CB2335" s="2"/>
      <c r="CC2335" s="3"/>
      <c r="CD2335" s="4"/>
      <c r="CE2335" s="18"/>
      <c r="CF2335" s="18"/>
      <c r="CG2335" s="19"/>
      <c r="CH2335" s="19"/>
      <c r="CI2335" s="19"/>
      <c r="CJ2335" s="19"/>
    </row>
    <row r="2336" spans="80:88" x14ac:dyDescent="0.35">
      <c r="CB2336" s="2"/>
      <c r="CC2336" s="3"/>
      <c r="CD2336" s="4"/>
      <c r="CE2336" s="18"/>
      <c r="CF2336" s="18"/>
      <c r="CG2336" s="19"/>
      <c r="CH2336" s="19"/>
      <c r="CI2336" s="19"/>
      <c r="CJ2336" s="19"/>
    </row>
    <row r="2337" spans="80:88" x14ac:dyDescent="0.35">
      <c r="CB2337" s="2"/>
      <c r="CC2337" s="3"/>
      <c r="CD2337" s="4"/>
      <c r="CE2337" s="18"/>
      <c r="CF2337" s="18"/>
      <c r="CG2337" s="19"/>
      <c r="CH2337" s="19"/>
      <c r="CI2337" s="19"/>
      <c r="CJ2337" s="19"/>
    </row>
    <row r="2338" spans="80:88" x14ac:dyDescent="0.35">
      <c r="CB2338" s="2"/>
      <c r="CC2338" s="3"/>
      <c r="CD2338" s="4"/>
      <c r="CE2338" s="18"/>
      <c r="CF2338" s="18"/>
      <c r="CG2338" s="19"/>
      <c r="CH2338" s="19"/>
      <c r="CI2338" s="19"/>
      <c r="CJ2338" s="19"/>
    </row>
    <row r="2339" spans="80:88" x14ac:dyDescent="0.35">
      <c r="CB2339" s="2"/>
      <c r="CC2339" s="3"/>
      <c r="CD2339" s="4"/>
      <c r="CE2339" s="18"/>
      <c r="CF2339" s="18"/>
      <c r="CG2339" s="19"/>
      <c r="CH2339" s="19"/>
      <c r="CI2339" s="19"/>
      <c r="CJ2339" s="19"/>
    </row>
    <row r="2340" spans="80:88" x14ac:dyDescent="0.35">
      <c r="CB2340" s="2"/>
      <c r="CC2340" s="3"/>
      <c r="CD2340" s="4"/>
      <c r="CE2340" s="18"/>
      <c r="CF2340" s="18"/>
      <c r="CG2340" s="19"/>
      <c r="CH2340" s="19"/>
      <c r="CI2340" s="19"/>
      <c r="CJ2340" s="19"/>
    </row>
    <row r="2341" spans="80:88" x14ac:dyDescent="0.35">
      <c r="CB2341" s="2"/>
      <c r="CC2341" s="3"/>
      <c r="CD2341" s="4"/>
      <c r="CE2341" s="18"/>
      <c r="CF2341" s="18"/>
      <c r="CG2341" s="19"/>
      <c r="CH2341" s="19"/>
      <c r="CI2341" s="19"/>
      <c r="CJ2341" s="19"/>
    </row>
    <row r="2342" spans="80:88" x14ac:dyDescent="0.35">
      <c r="CB2342" s="2"/>
      <c r="CC2342" s="3"/>
      <c r="CD2342" s="4"/>
      <c r="CE2342" s="18"/>
      <c r="CF2342" s="18"/>
      <c r="CG2342" s="19"/>
      <c r="CH2342" s="19"/>
      <c r="CI2342" s="19"/>
      <c r="CJ2342" s="19"/>
    </row>
    <row r="2343" spans="80:88" x14ac:dyDescent="0.35">
      <c r="CB2343" s="2"/>
      <c r="CC2343" s="3"/>
      <c r="CD2343" s="4"/>
      <c r="CE2343" s="18"/>
      <c r="CF2343" s="18"/>
      <c r="CG2343" s="19"/>
      <c r="CH2343" s="19"/>
      <c r="CI2343" s="19"/>
      <c r="CJ2343" s="19"/>
    </row>
    <row r="2344" spans="80:88" x14ac:dyDescent="0.35">
      <c r="CB2344" s="2"/>
      <c r="CC2344" s="3"/>
      <c r="CD2344" s="4"/>
      <c r="CE2344" s="18"/>
      <c r="CF2344" s="18"/>
      <c r="CG2344" s="19"/>
      <c r="CH2344" s="19"/>
      <c r="CI2344" s="19"/>
      <c r="CJ2344" s="19"/>
    </row>
    <row r="2345" spans="80:88" x14ac:dyDescent="0.35">
      <c r="CB2345" s="2"/>
      <c r="CC2345" s="3"/>
      <c r="CD2345" s="4"/>
      <c r="CE2345" s="18"/>
      <c r="CF2345" s="18"/>
      <c r="CG2345" s="19"/>
      <c r="CH2345" s="19"/>
      <c r="CI2345" s="19"/>
      <c r="CJ2345" s="19"/>
    </row>
    <row r="2346" spans="80:88" x14ac:dyDescent="0.35">
      <c r="CB2346" s="2"/>
      <c r="CC2346" s="3"/>
      <c r="CD2346" s="4"/>
      <c r="CE2346" s="18"/>
      <c r="CF2346" s="18"/>
      <c r="CG2346" s="19"/>
      <c r="CH2346" s="19"/>
      <c r="CI2346" s="19"/>
      <c r="CJ2346" s="19"/>
    </row>
    <row r="2347" spans="80:88" x14ac:dyDescent="0.35">
      <c r="CB2347" s="2"/>
      <c r="CC2347" s="3"/>
      <c r="CD2347" s="4"/>
      <c r="CE2347" s="18"/>
      <c r="CF2347" s="18"/>
      <c r="CG2347" s="19"/>
      <c r="CH2347" s="19"/>
      <c r="CI2347" s="19"/>
      <c r="CJ2347" s="19"/>
    </row>
    <row r="2348" spans="80:88" x14ac:dyDescent="0.35">
      <c r="CB2348" s="2"/>
      <c r="CC2348" s="3"/>
      <c r="CD2348" s="4"/>
      <c r="CE2348" s="18"/>
      <c r="CF2348" s="18"/>
      <c r="CG2348" s="19"/>
      <c r="CH2348" s="19"/>
      <c r="CI2348" s="19"/>
      <c r="CJ2348" s="19"/>
    </row>
    <row r="2349" spans="80:88" x14ac:dyDescent="0.35">
      <c r="CB2349" s="2"/>
      <c r="CC2349" s="3"/>
      <c r="CD2349" s="4"/>
      <c r="CE2349" s="18"/>
      <c r="CF2349" s="18"/>
      <c r="CG2349" s="19"/>
      <c r="CH2349" s="19"/>
      <c r="CI2349" s="19"/>
      <c r="CJ2349" s="19"/>
    </row>
    <row r="2350" spans="80:88" x14ac:dyDescent="0.35">
      <c r="CB2350" s="2"/>
      <c r="CC2350" s="3"/>
      <c r="CD2350" s="4"/>
      <c r="CE2350" s="18"/>
      <c r="CF2350" s="18"/>
      <c r="CG2350" s="19"/>
      <c r="CH2350" s="19"/>
      <c r="CI2350" s="19"/>
      <c r="CJ2350" s="19"/>
    </row>
    <row r="2351" spans="80:88" x14ac:dyDescent="0.35">
      <c r="CB2351" s="2"/>
      <c r="CC2351" s="3"/>
      <c r="CD2351" s="4"/>
      <c r="CE2351" s="18"/>
      <c r="CF2351" s="18"/>
      <c r="CG2351" s="19"/>
      <c r="CH2351" s="19"/>
      <c r="CI2351" s="19"/>
      <c r="CJ2351" s="19"/>
    </row>
    <row r="2352" spans="80:88" x14ac:dyDescent="0.35">
      <c r="CB2352" s="2"/>
      <c r="CC2352" s="3"/>
      <c r="CD2352" s="4"/>
      <c r="CE2352" s="18"/>
      <c r="CF2352" s="18"/>
      <c r="CG2352" s="19"/>
      <c r="CH2352" s="19"/>
      <c r="CI2352" s="19"/>
      <c r="CJ2352" s="19"/>
    </row>
    <row r="2353" spans="80:88" x14ac:dyDescent="0.35">
      <c r="CB2353" s="2"/>
      <c r="CC2353" s="3"/>
      <c r="CD2353" s="4"/>
      <c r="CE2353" s="18"/>
      <c r="CF2353" s="18"/>
      <c r="CG2353" s="19"/>
      <c r="CH2353" s="19"/>
      <c r="CI2353" s="19"/>
      <c r="CJ2353" s="19"/>
    </row>
    <row r="2354" spans="80:88" x14ac:dyDescent="0.35">
      <c r="CB2354" s="2"/>
      <c r="CC2354" s="3"/>
      <c r="CD2354" s="4"/>
      <c r="CE2354" s="18"/>
      <c r="CF2354" s="18"/>
      <c r="CG2354" s="19"/>
      <c r="CH2354" s="19"/>
      <c r="CI2354" s="19"/>
      <c r="CJ2354" s="19"/>
    </row>
    <row r="2355" spans="80:88" x14ac:dyDescent="0.35">
      <c r="CB2355" s="2"/>
      <c r="CC2355" s="3"/>
      <c r="CD2355" s="4"/>
      <c r="CE2355" s="18"/>
      <c r="CF2355" s="18"/>
      <c r="CG2355" s="19"/>
      <c r="CH2355" s="19"/>
      <c r="CI2355" s="19"/>
      <c r="CJ2355" s="19"/>
    </row>
    <row r="2356" spans="80:88" x14ac:dyDescent="0.35">
      <c r="CB2356" s="2"/>
      <c r="CC2356" s="3"/>
      <c r="CD2356" s="4"/>
      <c r="CE2356" s="18"/>
      <c r="CF2356" s="18"/>
      <c r="CG2356" s="19"/>
      <c r="CH2356" s="19"/>
      <c r="CI2356" s="19"/>
      <c r="CJ2356" s="19"/>
    </row>
    <row r="2357" spans="80:88" x14ac:dyDescent="0.35">
      <c r="CB2357" s="2"/>
      <c r="CC2357" s="3"/>
      <c r="CD2357" s="4"/>
      <c r="CE2357" s="18"/>
      <c r="CF2357" s="18"/>
      <c r="CG2357" s="19"/>
      <c r="CH2357" s="19"/>
      <c r="CI2357" s="19"/>
      <c r="CJ2357" s="19"/>
    </row>
    <row r="2358" spans="80:88" x14ac:dyDescent="0.35">
      <c r="CB2358" s="2"/>
      <c r="CC2358" s="3"/>
      <c r="CD2358" s="4"/>
      <c r="CE2358" s="18"/>
      <c r="CF2358" s="18"/>
      <c r="CG2358" s="19"/>
      <c r="CH2358" s="19"/>
      <c r="CI2358" s="19"/>
      <c r="CJ2358" s="19"/>
    </row>
    <row r="2359" spans="80:88" x14ac:dyDescent="0.35">
      <c r="CB2359" s="2"/>
      <c r="CC2359" s="3"/>
      <c r="CD2359" s="4"/>
      <c r="CE2359" s="18"/>
      <c r="CF2359" s="18"/>
      <c r="CG2359" s="19"/>
      <c r="CH2359" s="19"/>
      <c r="CI2359" s="19"/>
      <c r="CJ2359" s="19"/>
    </row>
    <row r="2360" spans="80:88" x14ac:dyDescent="0.35">
      <c r="CB2360" s="2"/>
      <c r="CC2360" s="3"/>
      <c r="CD2360" s="4"/>
      <c r="CE2360" s="18"/>
      <c r="CF2360" s="18"/>
      <c r="CG2360" s="19"/>
      <c r="CH2360" s="19"/>
      <c r="CI2360" s="19"/>
      <c r="CJ2360" s="19"/>
    </row>
    <row r="2361" spans="80:88" x14ac:dyDescent="0.35">
      <c r="CB2361" s="2"/>
      <c r="CC2361" s="3"/>
      <c r="CD2361" s="4"/>
      <c r="CE2361" s="18"/>
      <c r="CF2361" s="18"/>
      <c r="CG2361" s="19"/>
      <c r="CH2361" s="19"/>
      <c r="CI2361" s="19"/>
      <c r="CJ2361" s="19"/>
    </row>
    <row r="2362" spans="80:88" x14ac:dyDescent="0.35">
      <c r="CB2362" s="2"/>
      <c r="CC2362" s="3"/>
      <c r="CD2362" s="4"/>
      <c r="CE2362" s="18"/>
      <c r="CF2362" s="18"/>
      <c r="CG2362" s="19"/>
      <c r="CH2362" s="19"/>
      <c r="CI2362" s="19"/>
      <c r="CJ2362" s="19"/>
    </row>
    <row r="2363" spans="80:88" x14ac:dyDescent="0.35">
      <c r="CB2363" s="2"/>
      <c r="CC2363" s="3"/>
      <c r="CD2363" s="4"/>
      <c r="CE2363" s="18"/>
      <c r="CF2363" s="18"/>
      <c r="CG2363" s="19"/>
      <c r="CH2363" s="19"/>
      <c r="CI2363" s="19"/>
      <c r="CJ2363" s="19"/>
    </row>
    <row r="2364" spans="80:88" x14ac:dyDescent="0.35">
      <c r="CB2364" s="2"/>
      <c r="CC2364" s="3"/>
      <c r="CD2364" s="4"/>
      <c r="CE2364" s="18"/>
      <c r="CF2364" s="18"/>
      <c r="CG2364" s="19"/>
      <c r="CH2364" s="19"/>
      <c r="CI2364" s="19"/>
      <c r="CJ2364" s="19"/>
    </row>
    <row r="2365" spans="80:88" x14ac:dyDescent="0.35">
      <c r="CB2365" s="2"/>
      <c r="CC2365" s="3"/>
      <c r="CD2365" s="4"/>
      <c r="CE2365" s="18"/>
      <c r="CF2365" s="18"/>
      <c r="CG2365" s="19"/>
      <c r="CH2365" s="19"/>
      <c r="CI2365" s="19"/>
      <c r="CJ2365" s="19"/>
    </row>
    <row r="2366" spans="80:88" x14ac:dyDescent="0.35">
      <c r="CB2366" s="2"/>
      <c r="CC2366" s="3"/>
      <c r="CD2366" s="4"/>
      <c r="CE2366" s="18"/>
      <c r="CF2366" s="18"/>
      <c r="CG2366" s="19"/>
      <c r="CH2366" s="19"/>
      <c r="CI2366" s="19"/>
      <c r="CJ2366" s="19"/>
    </row>
    <row r="2367" spans="80:88" x14ac:dyDescent="0.35">
      <c r="CB2367" s="2"/>
      <c r="CC2367" s="3"/>
      <c r="CD2367" s="4"/>
      <c r="CE2367" s="18"/>
      <c r="CF2367" s="18"/>
      <c r="CG2367" s="19"/>
      <c r="CH2367" s="19"/>
      <c r="CI2367" s="19"/>
      <c r="CJ2367" s="19"/>
    </row>
    <row r="2368" spans="80:88" x14ac:dyDescent="0.35">
      <c r="CB2368" s="2"/>
      <c r="CC2368" s="3"/>
      <c r="CD2368" s="4"/>
      <c r="CE2368" s="18"/>
      <c r="CF2368" s="18"/>
      <c r="CG2368" s="19"/>
      <c r="CH2368" s="19"/>
      <c r="CI2368" s="19"/>
      <c r="CJ2368" s="19"/>
    </row>
    <row r="2369" spans="80:88" x14ac:dyDescent="0.35">
      <c r="CB2369" s="2"/>
      <c r="CC2369" s="3"/>
      <c r="CD2369" s="4"/>
      <c r="CE2369" s="18"/>
      <c r="CF2369" s="18"/>
      <c r="CG2369" s="19"/>
      <c r="CH2369" s="19"/>
      <c r="CI2369" s="19"/>
      <c r="CJ2369" s="19"/>
    </row>
    <row r="2370" spans="80:88" x14ac:dyDescent="0.35">
      <c r="CB2370" s="2"/>
      <c r="CC2370" s="3"/>
      <c r="CD2370" s="4"/>
      <c r="CE2370" s="18"/>
      <c r="CF2370" s="18"/>
      <c r="CG2370" s="19"/>
      <c r="CH2370" s="19"/>
      <c r="CI2370" s="19"/>
      <c r="CJ2370" s="19"/>
    </row>
    <row r="2371" spans="80:88" x14ac:dyDescent="0.35">
      <c r="CB2371" s="2"/>
      <c r="CC2371" s="3"/>
      <c r="CD2371" s="4"/>
      <c r="CE2371" s="18"/>
      <c r="CF2371" s="18"/>
      <c r="CG2371" s="19"/>
      <c r="CH2371" s="19"/>
      <c r="CI2371" s="19"/>
      <c r="CJ2371" s="19"/>
    </row>
    <row r="2372" spans="80:88" x14ac:dyDescent="0.35">
      <c r="CB2372" s="2"/>
      <c r="CC2372" s="3"/>
      <c r="CD2372" s="4"/>
      <c r="CE2372" s="18"/>
      <c r="CF2372" s="18"/>
      <c r="CG2372" s="19"/>
      <c r="CH2372" s="19"/>
      <c r="CI2372" s="19"/>
      <c r="CJ2372" s="19"/>
    </row>
    <row r="2373" spans="80:88" x14ac:dyDescent="0.35">
      <c r="CB2373" s="2"/>
      <c r="CC2373" s="3"/>
      <c r="CD2373" s="4"/>
      <c r="CE2373" s="18"/>
      <c r="CF2373" s="18"/>
      <c r="CG2373" s="19"/>
      <c r="CH2373" s="19"/>
      <c r="CI2373" s="19"/>
      <c r="CJ2373" s="19"/>
    </row>
    <row r="2374" spans="80:88" x14ac:dyDescent="0.35">
      <c r="CB2374" s="2"/>
      <c r="CC2374" s="3"/>
      <c r="CD2374" s="4"/>
      <c r="CE2374" s="18"/>
      <c r="CF2374" s="18"/>
      <c r="CG2374" s="19"/>
      <c r="CH2374" s="19"/>
      <c r="CI2374" s="19"/>
      <c r="CJ2374" s="19"/>
    </row>
    <row r="2375" spans="80:88" x14ac:dyDescent="0.35">
      <c r="CB2375" s="2"/>
      <c r="CC2375" s="3"/>
      <c r="CD2375" s="4"/>
      <c r="CE2375" s="18"/>
      <c r="CF2375" s="18"/>
      <c r="CG2375" s="19"/>
      <c r="CH2375" s="19"/>
      <c r="CI2375" s="19"/>
      <c r="CJ2375" s="19"/>
    </row>
    <row r="2376" spans="80:88" x14ac:dyDescent="0.35">
      <c r="CB2376" s="2"/>
      <c r="CC2376" s="3"/>
      <c r="CD2376" s="4"/>
      <c r="CE2376" s="18"/>
      <c r="CF2376" s="18"/>
      <c r="CG2376" s="19"/>
      <c r="CH2376" s="19"/>
      <c r="CI2376" s="19"/>
      <c r="CJ2376" s="19"/>
    </row>
    <row r="2377" spans="80:88" x14ac:dyDescent="0.35">
      <c r="CB2377" s="2"/>
      <c r="CC2377" s="3"/>
      <c r="CD2377" s="4"/>
      <c r="CE2377" s="18"/>
      <c r="CF2377" s="18"/>
      <c r="CG2377" s="19"/>
      <c r="CH2377" s="19"/>
      <c r="CI2377" s="19"/>
      <c r="CJ2377" s="19"/>
    </row>
    <row r="2378" spans="80:88" x14ac:dyDescent="0.35">
      <c r="CB2378" s="2"/>
      <c r="CC2378" s="3"/>
      <c r="CD2378" s="4"/>
      <c r="CE2378" s="18"/>
      <c r="CF2378" s="18"/>
      <c r="CG2378" s="19"/>
      <c r="CH2378" s="19"/>
      <c r="CI2378" s="19"/>
      <c r="CJ2378" s="19"/>
    </row>
    <row r="2379" spans="80:88" x14ac:dyDescent="0.35">
      <c r="CB2379" s="2"/>
      <c r="CC2379" s="3"/>
      <c r="CD2379" s="4"/>
      <c r="CE2379" s="18"/>
      <c r="CF2379" s="18"/>
      <c r="CG2379" s="19"/>
      <c r="CH2379" s="19"/>
      <c r="CI2379" s="19"/>
      <c r="CJ2379" s="19"/>
    </row>
    <row r="2380" spans="80:88" x14ac:dyDescent="0.35">
      <c r="CB2380" s="2"/>
      <c r="CC2380" s="3"/>
      <c r="CD2380" s="4"/>
      <c r="CE2380" s="18"/>
      <c r="CF2380" s="18"/>
      <c r="CG2380" s="19"/>
      <c r="CH2380" s="19"/>
      <c r="CI2380" s="19"/>
      <c r="CJ2380" s="19"/>
    </row>
    <row r="2381" spans="80:88" x14ac:dyDescent="0.35">
      <c r="CB2381" s="2"/>
      <c r="CC2381" s="3"/>
      <c r="CD2381" s="4"/>
      <c r="CE2381" s="18"/>
      <c r="CF2381" s="18"/>
      <c r="CG2381" s="19"/>
      <c r="CH2381" s="19"/>
      <c r="CI2381" s="19"/>
      <c r="CJ2381" s="19"/>
    </row>
    <row r="2382" spans="80:88" x14ac:dyDescent="0.35">
      <c r="CB2382" s="2"/>
      <c r="CC2382" s="3"/>
      <c r="CD2382" s="4"/>
      <c r="CE2382" s="18"/>
      <c r="CF2382" s="18"/>
      <c r="CG2382" s="19"/>
      <c r="CH2382" s="19"/>
      <c r="CI2382" s="19"/>
      <c r="CJ2382" s="19"/>
    </row>
    <row r="2383" spans="80:88" x14ac:dyDescent="0.35">
      <c r="CB2383" s="2"/>
      <c r="CC2383" s="3"/>
      <c r="CD2383" s="4"/>
      <c r="CE2383" s="18"/>
      <c r="CF2383" s="18"/>
      <c r="CG2383" s="19"/>
      <c r="CH2383" s="19"/>
      <c r="CI2383" s="19"/>
      <c r="CJ2383" s="19"/>
    </row>
    <row r="2384" spans="80:88" x14ac:dyDescent="0.35">
      <c r="CB2384" s="2"/>
      <c r="CC2384" s="3"/>
      <c r="CD2384" s="4"/>
      <c r="CE2384" s="18"/>
      <c r="CF2384" s="18"/>
      <c r="CG2384" s="19"/>
      <c r="CH2384" s="19"/>
      <c r="CI2384" s="19"/>
      <c r="CJ2384" s="19"/>
    </row>
    <row r="2385" spans="80:88" x14ac:dyDescent="0.35">
      <c r="CB2385" s="2"/>
      <c r="CC2385" s="3"/>
      <c r="CD2385" s="4"/>
      <c r="CE2385" s="18"/>
      <c r="CF2385" s="18"/>
      <c r="CG2385" s="19"/>
      <c r="CH2385" s="19"/>
      <c r="CI2385" s="19"/>
      <c r="CJ2385" s="19"/>
    </row>
    <row r="2386" spans="80:88" x14ac:dyDescent="0.35">
      <c r="CB2386" s="2"/>
      <c r="CC2386" s="3"/>
      <c r="CD2386" s="4"/>
      <c r="CE2386" s="18"/>
      <c r="CF2386" s="18"/>
      <c r="CG2386" s="19"/>
      <c r="CH2386" s="19"/>
      <c r="CI2386" s="19"/>
      <c r="CJ2386" s="19"/>
    </row>
    <row r="2387" spans="80:88" x14ac:dyDescent="0.35">
      <c r="CB2387" s="2"/>
      <c r="CC2387" s="3"/>
      <c r="CD2387" s="4"/>
      <c r="CE2387" s="18"/>
      <c r="CF2387" s="18"/>
      <c r="CG2387" s="19"/>
      <c r="CH2387" s="19"/>
      <c r="CI2387" s="19"/>
      <c r="CJ2387" s="19"/>
    </row>
    <row r="2388" spans="80:88" x14ac:dyDescent="0.35">
      <c r="CB2388" s="2"/>
      <c r="CC2388" s="3"/>
      <c r="CD2388" s="4"/>
      <c r="CE2388" s="18"/>
      <c r="CF2388" s="18"/>
      <c r="CG2388" s="19"/>
      <c r="CH2388" s="19"/>
      <c r="CI2388" s="19"/>
      <c r="CJ2388" s="19"/>
    </row>
    <row r="2389" spans="80:88" x14ac:dyDescent="0.35">
      <c r="CB2389" s="2"/>
      <c r="CC2389" s="3"/>
      <c r="CD2389" s="4"/>
      <c r="CE2389" s="18"/>
      <c r="CF2389" s="18"/>
      <c r="CG2389" s="19"/>
      <c r="CH2389" s="19"/>
      <c r="CI2389" s="19"/>
      <c r="CJ2389" s="19"/>
    </row>
    <row r="2390" spans="80:88" x14ac:dyDescent="0.35">
      <c r="CB2390" s="2"/>
      <c r="CC2390" s="3"/>
      <c r="CD2390" s="4"/>
      <c r="CE2390" s="18"/>
      <c r="CF2390" s="18"/>
      <c r="CG2390" s="19"/>
      <c r="CH2390" s="19"/>
      <c r="CI2390" s="19"/>
      <c r="CJ2390" s="19"/>
    </row>
    <row r="2391" spans="80:88" x14ac:dyDescent="0.35">
      <c r="CB2391" s="2"/>
      <c r="CC2391" s="3"/>
      <c r="CD2391" s="4"/>
      <c r="CE2391" s="18"/>
      <c r="CF2391" s="18"/>
      <c r="CG2391" s="19"/>
      <c r="CH2391" s="19"/>
      <c r="CI2391" s="19"/>
      <c r="CJ2391" s="19"/>
    </row>
    <row r="2392" spans="80:88" x14ac:dyDescent="0.35">
      <c r="CB2392" s="2"/>
      <c r="CC2392" s="3"/>
      <c r="CD2392" s="4"/>
      <c r="CE2392" s="18"/>
      <c r="CF2392" s="18"/>
      <c r="CG2392" s="19"/>
      <c r="CH2392" s="19"/>
      <c r="CI2392" s="19"/>
      <c r="CJ2392" s="19"/>
    </row>
    <row r="2393" spans="80:88" x14ac:dyDescent="0.35">
      <c r="CB2393" s="2"/>
      <c r="CC2393" s="3"/>
      <c r="CD2393" s="4"/>
      <c r="CE2393" s="18"/>
      <c r="CF2393" s="18"/>
      <c r="CG2393" s="19"/>
      <c r="CH2393" s="19"/>
      <c r="CI2393" s="19"/>
      <c r="CJ2393" s="19"/>
    </row>
    <row r="2394" spans="80:88" x14ac:dyDescent="0.35">
      <c r="CB2394" s="2"/>
      <c r="CC2394" s="3"/>
      <c r="CD2394" s="4"/>
      <c r="CE2394" s="18"/>
      <c r="CF2394" s="18"/>
      <c r="CG2394" s="19"/>
      <c r="CH2394" s="19"/>
      <c r="CI2394" s="19"/>
      <c r="CJ2394" s="19"/>
    </row>
    <row r="2395" spans="80:88" x14ac:dyDescent="0.35">
      <c r="CB2395" s="2"/>
      <c r="CC2395" s="3"/>
      <c r="CD2395" s="4"/>
      <c r="CE2395" s="18"/>
      <c r="CF2395" s="18"/>
      <c r="CG2395" s="19"/>
      <c r="CH2395" s="19"/>
      <c r="CI2395" s="19"/>
      <c r="CJ2395" s="19"/>
    </row>
    <row r="2396" spans="80:88" x14ac:dyDescent="0.35">
      <c r="CB2396" s="2"/>
      <c r="CC2396" s="3"/>
      <c r="CD2396" s="4"/>
      <c r="CE2396" s="18"/>
      <c r="CF2396" s="18"/>
      <c r="CG2396" s="19"/>
      <c r="CH2396" s="19"/>
      <c r="CI2396" s="19"/>
      <c r="CJ2396" s="19"/>
    </row>
    <row r="2397" spans="80:88" x14ac:dyDescent="0.35">
      <c r="CB2397" s="2"/>
      <c r="CC2397" s="3"/>
      <c r="CD2397" s="4"/>
      <c r="CE2397" s="18"/>
      <c r="CF2397" s="18"/>
      <c r="CG2397" s="19"/>
      <c r="CH2397" s="19"/>
      <c r="CI2397" s="19"/>
      <c r="CJ2397" s="19"/>
    </row>
    <row r="2398" spans="80:88" x14ac:dyDescent="0.35">
      <c r="CB2398" s="2"/>
      <c r="CC2398" s="3"/>
      <c r="CD2398" s="4"/>
      <c r="CE2398" s="18"/>
      <c r="CF2398" s="18"/>
      <c r="CG2398" s="19"/>
      <c r="CH2398" s="19"/>
      <c r="CI2398" s="19"/>
      <c r="CJ2398" s="19"/>
    </row>
    <row r="2399" spans="80:88" x14ac:dyDescent="0.35">
      <c r="CB2399" s="2"/>
      <c r="CC2399" s="3"/>
      <c r="CD2399" s="4"/>
      <c r="CE2399" s="18"/>
      <c r="CF2399" s="18"/>
      <c r="CG2399" s="19"/>
      <c r="CH2399" s="19"/>
      <c r="CI2399" s="19"/>
      <c r="CJ2399" s="19"/>
    </row>
    <row r="2400" spans="80:88" x14ac:dyDescent="0.35">
      <c r="CB2400" s="2"/>
      <c r="CC2400" s="3"/>
      <c r="CD2400" s="4"/>
      <c r="CE2400" s="18"/>
      <c r="CF2400" s="18"/>
      <c r="CG2400" s="19"/>
      <c r="CH2400" s="19"/>
      <c r="CI2400" s="19"/>
      <c r="CJ2400" s="19"/>
    </row>
    <row r="2401" spans="80:88" x14ac:dyDescent="0.35">
      <c r="CB2401" s="2"/>
      <c r="CC2401" s="3"/>
      <c r="CD2401" s="4"/>
      <c r="CE2401" s="18"/>
      <c r="CF2401" s="18"/>
      <c r="CG2401" s="19"/>
      <c r="CH2401" s="19"/>
      <c r="CI2401" s="19"/>
      <c r="CJ2401" s="19"/>
    </row>
    <row r="2402" spans="80:88" x14ac:dyDescent="0.35">
      <c r="CB2402" s="2"/>
      <c r="CC2402" s="3"/>
      <c r="CD2402" s="4"/>
      <c r="CE2402" s="18"/>
      <c r="CF2402" s="18"/>
      <c r="CG2402" s="19"/>
      <c r="CH2402" s="19"/>
      <c r="CI2402" s="19"/>
      <c r="CJ2402" s="19"/>
    </row>
    <row r="2403" spans="80:88" x14ac:dyDescent="0.35">
      <c r="CB2403" s="2"/>
      <c r="CC2403" s="3"/>
      <c r="CD2403" s="4"/>
      <c r="CE2403" s="18"/>
      <c r="CF2403" s="18"/>
      <c r="CG2403" s="19"/>
      <c r="CH2403" s="19"/>
      <c r="CI2403" s="19"/>
      <c r="CJ2403" s="19"/>
    </row>
    <row r="2404" spans="80:88" x14ac:dyDescent="0.35">
      <c r="CB2404" s="2"/>
      <c r="CC2404" s="3"/>
      <c r="CD2404" s="4"/>
      <c r="CE2404" s="18"/>
      <c r="CF2404" s="18"/>
      <c r="CG2404" s="19"/>
      <c r="CH2404" s="19"/>
      <c r="CI2404" s="19"/>
      <c r="CJ2404" s="19"/>
    </row>
    <row r="2405" spans="80:88" x14ac:dyDescent="0.35">
      <c r="CB2405" s="2"/>
      <c r="CC2405" s="3"/>
      <c r="CD2405" s="4"/>
      <c r="CE2405" s="18"/>
      <c r="CF2405" s="18"/>
      <c r="CG2405" s="19"/>
      <c r="CH2405" s="19"/>
      <c r="CI2405" s="19"/>
      <c r="CJ2405" s="19"/>
    </row>
    <row r="2406" spans="80:88" x14ac:dyDescent="0.35">
      <c r="CB2406" s="2"/>
      <c r="CC2406" s="3"/>
      <c r="CD2406" s="4"/>
      <c r="CE2406" s="18"/>
      <c r="CF2406" s="18"/>
      <c r="CG2406" s="19"/>
      <c r="CH2406" s="19"/>
      <c r="CI2406" s="19"/>
      <c r="CJ2406" s="19"/>
    </row>
    <row r="2407" spans="80:88" x14ac:dyDescent="0.35">
      <c r="CB2407" s="2"/>
      <c r="CC2407" s="3"/>
      <c r="CD2407" s="4"/>
      <c r="CE2407" s="18"/>
      <c r="CF2407" s="18"/>
      <c r="CG2407" s="19"/>
      <c r="CH2407" s="19"/>
      <c r="CI2407" s="19"/>
      <c r="CJ2407" s="19"/>
    </row>
    <row r="2408" spans="80:88" x14ac:dyDescent="0.35">
      <c r="CB2408" s="2"/>
      <c r="CC2408" s="3"/>
      <c r="CD2408" s="4"/>
      <c r="CE2408" s="18"/>
      <c r="CF2408" s="18"/>
      <c r="CG2408" s="19"/>
      <c r="CH2408" s="19"/>
      <c r="CI2408" s="19"/>
      <c r="CJ2408" s="19"/>
    </row>
    <row r="2409" spans="80:88" x14ac:dyDescent="0.35">
      <c r="CB2409" s="2"/>
      <c r="CC2409" s="3"/>
      <c r="CD2409" s="4"/>
      <c r="CE2409" s="18"/>
      <c r="CF2409" s="18"/>
      <c r="CG2409" s="19"/>
      <c r="CH2409" s="19"/>
      <c r="CI2409" s="19"/>
      <c r="CJ2409" s="19"/>
    </row>
    <row r="2410" spans="80:88" x14ac:dyDescent="0.35">
      <c r="CB2410" s="2"/>
      <c r="CC2410" s="3"/>
      <c r="CD2410" s="4"/>
      <c r="CE2410" s="18"/>
      <c r="CF2410" s="18"/>
      <c r="CG2410" s="19"/>
      <c r="CH2410" s="19"/>
      <c r="CI2410" s="19"/>
      <c r="CJ2410" s="19"/>
    </row>
    <row r="2411" spans="80:88" x14ac:dyDescent="0.35">
      <c r="CB2411" s="2"/>
      <c r="CC2411" s="3"/>
      <c r="CD2411" s="4"/>
      <c r="CE2411" s="18"/>
      <c r="CF2411" s="18"/>
      <c r="CG2411" s="19"/>
      <c r="CH2411" s="19"/>
      <c r="CI2411" s="19"/>
      <c r="CJ2411" s="19"/>
    </row>
    <row r="2412" spans="80:88" x14ac:dyDescent="0.35">
      <c r="CB2412" s="2"/>
      <c r="CC2412" s="3"/>
      <c r="CD2412" s="4"/>
      <c r="CE2412" s="18"/>
      <c r="CF2412" s="18"/>
      <c r="CG2412" s="19"/>
      <c r="CH2412" s="19"/>
      <c r="CI2412" s="19"/>
      <c r="CJ2412" s="19"/>
    </row>
    <row r="2413" spans="80:88" x14ac:dyDescent="0.35">
      <c r="CB2413" s="2"/>
      <c r="CC2413" s="3"/>
      <c r="CD2413" s="4"/>
      <c r="CE2413" s="18"/>
      <c r="CF2413" s="18"/>
      <c r="CG2413" s="19"/>
      <c r="CH2413" s="19"/>
      <c r="CI2413" s="19"/>
      <c r="CJ2413" s="19"/>
    </row>
    <row r="2414" spans="80:88" x14ac:dyDescent="0.35">
      <c r="CB2414" s="2"/>
      <c r="CC2414" s="3"/>
      <c r="CD2414" s="4"/>
      <c r="CE2414" s="18"/>
      <c r="CF2414" s="18"/>
      <c r="CG2414" s="19"/>
      <c r="CH2414" s="19"/>
      <c r="CI2414" s="19"/>
      <c r="CJ2414" s="19"/>
    </row>
    <row r="2415" spans="80:88" x14ac:dyDescent="0.35">
      <c r="CB2415" s="2"/>
      <c r="CC2415" s="3"/>
      <c r="CD2415" s="4"/>
      <c r="CE2415" s="18"/>
      <c r="CF2415" s="18"/>
      <c r="CG2415" s="19"/>
      <c r="CH2415" s="19"/>
      <c r="CI2415" s="19"/>
      <c r="CJ2415" s="19"/>
    </row>
    <row r="2416" spans="80:88" x14ac:dyDescent="0.35">
      <c r="CB2416" s="2"/>
      <c r="CC2416" s="3"/>
      <c r="CD2416" s="4"/>
      <c r="CE2416" s="18"/>
      <c r="CF2416" s="18"/>
      <c r="CG2416" s="19"/>
      <c r="CH2416" s="19"/>
      <c r="CI2416" s="19"/>
      <c r="CJ2416" s="19"/>
    </row>
    <row r="2417" spans="80:88" x14ac:dyDescent="0.35">
      <c r="CB2417" s="2"/>
      <c r="CC2417" s="3"/>
      <c r="CD2417" s="4"/>
      <c r="CE2417" s="18"/>
      <c r="CF2417" s="18"/>
      <c r="CG2417" s="19"/>
      <c r="CH2417" s="19"/>
      <c r="CI2417" s="19"/>
      <c r="CJ2417" s="19"/>
    </row>
    <row r="2418" spans="80:88" x14ac:dyDescent="0.35">
      <c r="CB2418" s="2"/>
      <c r="CC2418" s="3"/>
      <c r="CD2418" s="4"/>
      <c r="CE2418" s="18"/>
      <c r="CF2418" s="18"/>
      <c r="CG2418" s="19"/>
      <c r="CH2418" s="19"/>
      <c r="CI2418" s="19"/>
      <c r="CJ2418" s="19"/>
    </row>
    <row r="2419" spans="80:88" x14ac:dyDescent="0.35">
      <c r="CB2419" s="2"/>
      <c r="CC2419" s="3"/>
      <c r="CD2419" s="4"/>
      <c r="CE2419" s="18"/>
      <c r="CF2419" s="18"/>
      <c r="CG2419" s="19"/>
      <c r="CH2419" s="19"/>
      <c r="CI2419" s="19"/>
      <c r="CJ2419" s="19"/>
    </row>
    <row r="2420" spans="80:88" x14ac:dyDescent="0.35">
      <c r="CB2420" s="2"/>
      <c r="CC2420" s="3"/>
      <c r="CD2420" s="4"/>
      <c r="CE2420" s="18"/>
      <c r="CF2420" s="18"/>
      <c r="CG2420" s="19"/>
      <c r="CH2420" s="19"/>
      <c r="CI2420" s="19"/>
      <c r="CJ2420" s="19"/>
    </row>
    <row r="2421" spans="80:88" x14ac:dyDescent="0.35">
      <c r="CB2421" s="2"/>
      <c r="CC2421" s="3"/>
      <c r="CD2421" s="4"/>
      <c r="CE2421" s="18"/>
      <c r="CF2421" s="18"/>
      <c r="CG2421" s="19"/>
      <c r="CH2421" s="19"/>
      <c r="CI2421" s="19"/>
      <c r="CJ2421" s="19"/>
    </row>
    <row r="2422" spans="80:88" x14ac:dyDescent="0.35">
      <c r="CB2422" s="2"/>
      <c r="CC2422" s="3"/>
      <c r="CD2422" s="4"/>
      <c r="CE2422" s="18"/>
      <c r="CF2422" s="18"/>
      <c r="CG2422" s="19"/>
      <c r="CH2422" s="19"/>
      <c r="CI2422" s="19"/>
      <c r="CJ2422" s="19"/>
    </row>
    <row r="2423" spans="80:88" x14ac:dyDescent="0.35">
      <c r="CB2423" s="2"/>
      <c r="CC2423" s="3"/>
      <c r="CD2423" s="4"/>
      <c r="CE2423" s="18"/>
      <c r="CF2423" s="18"/>
      <c r="CG2423" s="19"/>
      <c r="CH2423" s="19"/>
      <c r="CI2423" s="19"/>
      <c r="CJ2423" s="19"/>
    </row>
    <row r="2424" spans="80:88" x14ac:dyDescent="0.35">
      <c r="CB2424" s="2"/>
      <c r="CC2424" s="3"/>
      <c r="CD2424" s="4"/>
      <c r="CE2424" s="18"/>
      <c r="CF2424" s="18"/>
      <c r="CG2424" s="19"/>
      <c r="CH2424" s="19"/>
      <c r="CI2424" s="19"/>
      <c r="CJ2424" s="19"/>
    </row>
    <row r="2425" spans="80:88" x14ac:dyDescent="0.35">
      <c r="CB2425" s="2"/>
      <c r="CC2425" s="3"/>
      <c r="CD2425" s="4"/>
      <c r="CE2425" s="18"/>
      <c r="CF2425" s="18"/>
      <c r="CG2425" s="19"/>
      <c r="CH2425" s="19"/>
      <c r="CI2425" s="19"/>
      <c r="CJ2425" s="19"/>
    </row>
    <row r="2426" spans="80:88" x14ac:dyDescent="0.35">
      <c r="CB2426" s="2"/>
      <c r="CC2426" s="3"/>
      <c r="CD2426" s="4"/>
      <c r="CE2426" s="18"/>
      <c r="CF2426" s="18"/>
      <c r="CG2426" s="19"/>
      <c r="CH2426" s="19"/>
      <c r="CI2426" s="19"/>
      <c r="CJ2426" s="19"/>
    </row>
    <row r="2427" spans="80:88" x14ac:dyDescent="0.35">
      <c r="CB2427" s="2"/>
      <c r="CC2427" s="3"/>
      <c r="CD2427" s="4"/>
      <c r="CE2427" s="18"/>
      <c r="CF2427" s="18"/>
      <c r="CG2427" s="19"/>
      <c r="CH2427" s="19"/>
      <c r="CI2427" s="19"/>
      <c r="CJ2427" s="19"/>
    </row>
    <row r="2428" spans="80:88" x14ac:dyDescent="0.35">
      <c r="CB2428" s="2"/>
      <c r="CC2428" s="3"/>
      <c r="CD2428" s="4"/>
      <c r="CE2428" s="18"/>
      <c r="CF2428" s="18"/>
      <c r="CG2428" s="19"/>
      <c r="CH2428" s="19"/>
      <c r="CI2428" s="19"/>
      <c r="CJ2428" s="19"/>
    </row>
    <row r="2429" spans="80:88" x14ac:dyDescent="0.35">
      <c r="CB2429" s="2"/>
      <c r="CC2429" s="3"/>
      <c r="CD2429" s="4"/>
      <c r="CE2429" s="18"/>
      <c r="CF2429" s="18"/>
      <c r="CG2429" s="19"/>
      <c r="CH2429" s="19"/>
      <c r="CI2429" s="19"/>
      <c r="CJ2429" s="19"/>
    </row>
    <row r="2430" spans="80:88" x14ac:dyDescent="0.35">
      <c r="CB2430" s="2"/>
      <c r="CC2430" s="3"/>
      <c r="CD2430" s="4"/>
      <c r="CE2430" s="18"/>
      <c r="CF2430" s="18"/>
      <c r="CG2430" s="19"/>
      <c r="CH2430" s="19"/>
      <c r="CI2430" s="19"/>
      <c r="CJ2430" s="19"/>
    </row>
    <row r="2431" spans="80:88" x14ac:dyDescent="0.35">
      <c r="CB2431" s="2"/>
      <c r="CC2431" s="3"/>
      <c r="CD2431" s="4"/>
      <c r="CE2431" s="18"/>
      <c r="CF2431" s="18"/>
      <c r="CG2431" s="19"/>
      <c r="CH2431" s="19"/>
      <c r="CI2431" s="19"/>
      <c r="CJ2431" s="19"/>
    </row>
    <row r="2432" spans="80:88" x14ac:dyDescent="0.35">
      <c r="CB2432" s="2"/>
      <c r="CC2432" s="3"/>
      <c r="CD2432" s="4"/>
      <c r="CE2432" s="18"/>
      <c r="CF2432" s="18"/>
      <c r="CG2432" s="19"/>
      <c r="CH2432" s="19"/>
      <c r="CI2432" s="19"/>
      <c r="CJ2432" s="19"/>
    </row>
    <row r="2433" spans="80:88" x14ac:dyDescent="0.35">
      <c r="CB2433" s="2"/>
      <c r="CC2433" s="3"/>
      <c r="CD2433" s="4"/>
      <c r="CE2433" s="18"/>
      <c r="CF2433" s="18"/>
      <c r="CG2433" s="19"/>
      <c r="CH2433" s="19"/>
      <c r="CI2433" s="19"/>
      <c r="CJ2433" s="19"/>
    </row>
    <row r="2434" spans="80:88" x14ac:dyDescent="0.35">
      <c r="CB2434" s="2"/>
      <c r="CC2434" s="3"/>
      <c r="CD2434" s="4"/>
      <c r="CE2434" s="18"/>
      <c r="CF2434" s="18"/>
      <c r="CG2434" s="19"/>
      <c r="CH2434" s="19"/>
      <c r="CI2434" s="19"/>
      <c r="CJ2434" s="19"/>
    </row>
    <row r="2435" spans="80:88" x14ac:dyDescent="0.35">
      <c r="CB2435" s="2"/>
      <c r="CC2435" s="3"/>
      <c r="CD2435" s="4"/>
      <c r="CE2435" s="18"/>
      <c r="CF2435" s="18"/>
      <c r="CG2435" s="19"/>
      <c r="CH2435" s="19"/>
      <c r="CI2435" s="19"/>
      <c r="CJ2435" s="19"/>
    </row>
    <row r="2436" spans="80:88" x14ac:dyDescent="0.35">
      <c r="CB2436" s="2"/>
      <c r="CC2436" s="3"/>
      <c r="CD2436" s="4"/>
      <c r="CE2436" s="18"/>
      <c r="CF2436" s="18"/>
      <c r="CG2436" s="19"/>
      <c r="CH2436" s="19"/>
      <c r="CI2436" s="19"/>
      <c r="CJ2436" s="19"/>
    </row>
    <row r="2437" spans="80:88" x14ac:dyDescent="0.35">
      <c r="CB2437" s="2"/>
      <c r="CC2437" s="3"/>
      <c r="CD2437" s="4"/>
      <c r="CE2437" s="18"/>
      <c r="CF2437" s="18"/>
      <c r="CG2437" s="19"/>
      <c r="CH2437" s="19"/>
      <c r="CI2437" s="19"/>
      <c r="CJ2437" s="19"/>
    </row>
    <row r="2438" spans="80:88" x14ac:dyDescent="0.35">
      <c r="CB2438" s="2"/>
      <c r="CC2438" s="3"/>
      <c r="CD2438" s="4"/>
      <c r="CE2438" s="18"/>
      <c r="CF2438" s="18"/>
      <c r="CG2438" s="19"/>
      <c r="CH2438" s="19"/>
      <c r="CI2438" s="19"/>
      <c r="CJ2438" s="19"/>
    </row>
    <row r="2439" spans="80:88" x14ac:dyDescent="0.35">
      <c r="CB2439" s="2"/>
      <c r="CC2439" s="3"/>
      <c r="CD2439" s="4"/>
      <c r="CE2439" s="18"/>
      <c r="CF2439" s="18"/>
      <c r="CG2439" s="19"/>
      <c r="CH2439" s="19"/>
      <c r="CI2439" s="19"/>
      <c r="CJ2439" s="19"/>
    </row>
    <row r="2440" spans="80:88" x14ac:dyDescent="0.35">
      <c r="CB2440" s="2"/>
      <c r="CC2440" s="3"/>
      <c r="CD2440" s="4"/>
      <c r="CE2440" s="18"/>
      <c r="CF2440" s="18"/>
      <c r="CG2440" s="19"/>
      <c r="CH2440" s="19"/>
      <c r="CI2440" s="19"/>
      <c r="CJ2440" s="19"/>
    </row>
    <row r="2441" spans="80:88" x14ac:dyDescent="0.35">
      <c r="CB2441" s="2"/>
      <c r="CC2441" s="3"/>
      <c r="CD2441" s="4"/>
      <c r="CE2441" s="18"/>
      <c r="CF2441" s="18"/>
      <c r="CG2441" s="19"/>
      <c r="CH2441" s="19"/>
      <c r="CI2441" s="19"/>
      <c r="CJ2441" s="19"/>
    </row>
    <row r="2442" spans="80:88" x14ac:dyDescent="0.35">
      <c r="CB2442" s="2"/>
      <c r="CC2442" s="3"/>
      <c r="CD2442" s="4"/>
      <c r="CE2442" s="18"/>
      <c r="CF2442" s="18"/>
      <c r="CG2442" s="19"/>
      <c r="CH2442" s="19"/>
      <c r="CI2442" s="19"/>
      <c r="CJ2442" s="19"/>
    </row>
    <row r="2443" spans="80:88" x14ac:dyDescent="0.35">
      <c r="CB2443" s="2"/>
      <c r="CC2443" s="3"/>
      <c r="CD2443" s="4"/>
      <c r="CE2443" s="18"/>
      <c r="CF2443" s="18"/>
      <c r="CG2443" s="19"/>
      <c r="CH2443" s="19"/>
      <c r="CI2443" s="19"/>
      <c r="CJ2443" s="19"/>
    </row>
    <row r="2444" spans="80:88" x14ac:dyDescent="0.35">
      <c r="CB2444" s="2"/>
      <c r="CC2444" s="3"/>
      <c r="CD2444" s="4"/>
      <c r="CE2444" s="18"/>
      <c r="CF2444" s="18"/>
      <c r="CG2444" s="19"/>
      <c r="CH2444" s="19"/>
      <c r="CI2444" s="19"/>
      <c r="CJ2444" s="19"/>
    </row>
    <row r="2445" spans="80:88" x14ac:dyDescent="0.35">
      <c r="CB2445" s="2"/>
      <c r="CC2445" s="3"/>
      <c r="CD2445" s="4"/>
      <c r="CE2445" s="18"/>
      <c r="CF2445" s="18"/>
      <c r="CG2445" s="19"/>
      <c r="CH2445" s="19"/>
      <c r="CI2445" s="19"/>
      <c r="CJ2445" s="19"/>
    </row>
    <row r="2446" spans="80:88" x14ac:dyDescent="0.35">
      <c r="CB2446" s="2"/>
      <c r="CC2446" s="3"/>
      <c r="CD2446" s="4"/>
      <c r="CE2446" s="18"/>
      <c r="CF2446" s="18"/>
      <c r="CG2446" s="19"/>
      <c r="CH2446" s="19"/>
      <c r="CI2446" s="19"/>
      <c r="CJ2446" s="19"/>
    </row>
    <row r="2447" spans="80:88" x14ac:dyDescent="0.35">
      <c r="CB2447" s="2"/>
      <c r="CC2447" s="3"/>
      <c r="CD2447" s="4"/>
      <c r="CE2447" s="18"/>
      <c r="CF2447" s="18"/>
      <c r="CG2447" s="19"/>
      <c r="CH2447" s="19"/>
      <c r="CI2447" s="19"/>
      <c r="CJ2447" s="19"/>
    </row>
    <row r="2448" spans="80:88" x14ac:dyDescent="0.35">
      <c r="CB2448" s="2"/>
      <c r="CC2448" s="3"/>
      <c r="CD2448" s="4"/>
      <c r="CE2448" s="18"/>
      <c r="CF2448" s="18"/>
      <c r="CG2448" s="19"/>
      <c r="CH2448" s="19"/>
      <c r="CI2448" s="19"/>
      <c r="CJ2448" s="19"/>
    </row>
    <row r="2449" spans="80:88" x14ac:dyDescent="0.35">
      <c r="CB2449" s="2"/>
      <c r="CC2449" s="3"/>
      <c r="CD2449" s="4"/>
      <c r="CE2449" s="18"/>
      <c r="CF2449" s="18"/>
      <c r="CG2449" s="19"/>
      <c r="CH2449" s="19"/>
      <c r="CI2449" s="19"/>
      <c r="CJ2449" s="19"/>
    </row>
    <row r="2450" spans="80:88" x14ac:dyDescent="0.35">
      <c r="CB2450" s="2"/>
      <c r="CC2450" s="3"/>
      <c r="CD2450" s="4"/>
      <c r="CE2450" s="18"/>
      <c r="CF2450" s="18"/>
      <c r="CG2450" s="19"/>
      <c r="CH2450" s="19"/>
      <c r="CI2450" s="19"/>
      <c r="CJ2450" s="19"/>
    </row>
    <row r="2451" spans="80:88" x14ac:dyDescent="0.35">
      <c r="CB2451" s="2"/>
      <c r="CC2451" s="3"/>
      <c r="CD2451" s="4"/>
      <c r="CE2451" s="18"/>
      <c r="CF2451" s="18"/>
      <c r="CG2451" s="19"/>
      <c r="CH2451" s="19"/>
      <c r="CI2451" s="19"/>
      <c r="CJ2451" s="19"/>
    </row>
    <row r="2452" spans="80:88" x14ac:dyDescent="0.35">
      <c r="CB2452" s="2"/>
      <c r="CC2452" s="3"/>
      <c r="CD2452" s="4"/>
      <c r="CE2452" s="18"/>
      <c r="CF2452" s="18"/>
      <c r="CG2452" s="19"/>
      <c r="CH2452" s="19"/>
      <c r="CI2452" s="19"/>
      <c r="CJ2452" s="19"/>
    </row>
    <row r="2453" spans="80:88" x14ac:dyDescent="0.35">
      <c r="CB2453" s="2"/>
      <c r="CC2453" s="3"/>
      <c r="CD2453" s="4"/>
      <c r="CE2453" s="18"/>
      <c r="CF2453" s="18"/>
      <c r="CG2453" s="19"/>
      <c r="CH2453" s="19"/>
      <c r="CI2453" s="19"/>
      <c r="CJ2453" s="19"/>
    </row>
    <row r="2454" spans="80:88" x14ac:dyDescent="0.35">
      <c r="CB2454" s="2"/>
      <c r="CC2454" s="3"/>
      <c r="CD2454" s="4"/>
      <c r="CE2454" s="18"/>
      <c r="CF2454" s="18"/>
      <c r="CG2454" s="19"/>
      <c r="CH2454" s="19"/>
      <c r="CI2454" s="19"/>
      <c r="CJ2454" s="19"/>
    </row>
    <row r="2455" spans="80:88" x14ac:dyDescent="0.35">
      <c r="CB2455" s="2"/>
      <c r="CC2455" s="3"/>
      <c r="CD2455" s="4"/>
      <c r="CE2455" s="18"/>
      <c r="CF2455" s="18"/>
      <c r="CG2455" s="19"/>
      <c r="CH2455" s="19"/>
      <c r="CI2455" s="19"/>
      <c r="CJ2455" s="19"/>
    </row>
    <row r="2456" spans="80:88" x14ac:dyDescent="0.35">
      <c r="CB2456" s="2"/>
      <c r="CC2456" s="3"/>
      <c r="CD2456" s="4"/>
      <c r="CE2456" s="18"/>
      <c r="CF2456" s="18"/>
      <c r="CG2456" s="19"/>
      <c r="CH2456" s="19"/>
      <c r="CI2456" s="19"/>
      <c r="CJ2456" s="19"/>
    </row>
    <row r="2457" spans="80:88" x14ac:dyDescent="0.35">
      <c r="CB2457" s="2"/>
      <c r="CC2457" s="3"/>
      <c r="CD2457" s="4"/>
      <c r="CE2457" s="18"/>
      <c r="CF2457" s="18"/>
      <c r="CG2457" s="19"/>
      <c r="CH2457" s="19"/>
      <c r="CI2457" s="19"/>
      <c r="CJ2457" s="19"/>
    </row>
    <row r="2458" spans="80:88" x14ac:dyDescent="0.35">
      <c r="CB2458" s="2"/>
      <c r="CC2458" s="3"/>
      <c r="CD2458" s="4"/>
      <c r="CE2458" s="18"/>
      <c r="CF2458" s="18"/>
      <c r="CG2458" s="19"/>
      <c r="CH2458" s="19"/>
      <c r="CI2458" s="19"/>
      <c r="CJ2458" s="19"/>
    </row>
    <row r="2459" spans="80:88" x14ac:dyDescent="0.35">
      <c r="CB2459" s="2"/>
      <c r="CC2459" s="3"/>
      <c r="CD2459" s="4"/>
      <c r="CE2459" s="18"/>
      <c r="CF2459" s="18"/>
      <c r="CG2459" s="19"/>
      <c r="CH2459" s="19"/>
      <c r="CI2459" s="19"/>
      <c r="CJ2459" s="19"/>
    </row>
    <row r="2460" spans="80:88" x14ac:dyDescent="0.35">
      <c r="CB2460" s="2"/>
      <c r="CC2460" s="3"/>
      <c r="CD2460" s="4"/>
      <c r="CE2460" s="18"/>
      <c r="CF2460" s="18"/>
      <c r="CG2460" s="19"/>
      <c r="CH2460" s="19"/>
      <c r="CI2460" s="19"/>
      <c r="CJ2460" s="19"/>
    </row>
    <row r="2461" spans="80:88" x14ac:dyDescent="0.35">
      <c r="CB2461" s="2"/>
      <c r="CC2461" s="3"/>
      <c r="CD2461" s="4"/>
      <c r="CE2461" s="18"/>
      <c r="CF2461" s="18"/>
      <c r="CG2461" s="19"/>
      <c r="CH2461" s="19"/>
      <c r="CI2461" s="19"/>
      <c r="CJ2461" s="19"/>
    </row>
    <row r="2462" spans="80:88" x14ac:dyDescent="0.35">
      <c r="CB2462" s="2"/>
      <c r="CC2462" s="3"/>
      <c r="CD2462" s="4"/>
      <c r="CE2462" s="18"/>
      <c r="CF2462" s="18"/>
      <c r="CG2462" s="19"/>
      <c r="CH2462" s="19"/>
      <c r="CI2462" s="19"/>
      <c r="CJ2462" s="19"/>
    </row>
    <row r="2463" spans="80:88" x14ac:dyDescent="0.35">
      <c r="CB2463" s="2"/>
      <c r="CC2463" s="3"/>
      <c r="CD2463" s="4"/>
      <c r="CE2463" s="18"/>
      <c r="CF2463" s="18"/>
      <c r="CG2463" s="19"/>
      <c r="CH2463" s="19"/>
      <c r="CI2463" s="19"/>
      <c r="CJ2463" s="19"/>
    </row>
    <row r="2464" spans="80:88" x14ac:dyDescent="0.35">
      <c r="CB2464" s="2"/>
      <c r="CC2464" s="3"/>
      <c r="CD2464" s="4"/>
      <c r="CE2464" s="18"/>
      <c r="CF2464" s="18"/>
      <c r="CG2464" s="19"/>
      <c r="CH2464" s="19"/>
      <c r="CI2464" s="19"/>
      <c r="CJ2464" s="19"/>
    </row>
    <row r="2465" spans="80:88" x14ac:dyDescent="0.35">
      <c r="CB2465" s="2"/>
      <c r="CC2465" s="3"/>
      <c r="CD2465" s="4"/>
      <c r="CE2465" s="18"/>
      <c r="CF2465" s="18"/>
      <c r="CG2465" s="19"/>
      <c r="CH2465" s="19"/>
      <c r="CI2465" s="19"/>
      <c r="CJ2465" s="19"/>
    </row>
    <row r="2466" spans="80:88" x14ac:dyDescent="0.35">
      <c r="CB2466" s="2"/>
      <c r="CC2466" s="3"/>
      <c r="CD2466" s="4"/>
      <c r="CE2466" s="18"/>
      <c r="CF2466" s="18"/>
      <c r="CG2466" s="19"/>
      <c r="CH2466" s="19"/>
      <c r="CI2466" s="19"/>
      <c r="CJ2466" s="19"/>
    </row>
    <row r="2467" spans="80:88" x14ac:dyDescent="0.35">
      <c r="CB2467" s="2"/>
      <c r="CC2467" s="3"/>
      <c r="CD2467" s="4"/>
      <c r="CE2467" s="18"/>
      <c r="CF2467" s="18"/>
      <c r="CG2467" s="19"/>
      <c r="CH2467" s="19"/>
      <c r="CI2467" s="19"/>
      <c r="CJ2467" s="19"/>
    </row>
    <row r="2468" spans="80:88" x14ac:dyDescent="0.35">
      <c r="CB2468" s="2"/>
      <c r="CC2468" s="3"/>
      <c r="CD2468" s="4"/>
      <c r="CE2468" s="18"/>
      <c r="CF2468" s="18"/>
      <c r="CG2468" s="19"/>
      <c r="CH2468" s="19"/>
      <c r="CI2468" s="19"/>
      <c r="CJ2468" s="19"/>
    </row>
    <row r="2469" spans="80:88" x14ac:dyDescent="0.35">
      <c r="CB2469" s="2"/>
      <c r="CC2469" s="3"/>
      <c r="CD2469" s="4"/>
      <c r="CE2469" s="18"/>
      <c r="CF2469" s="18"/>
      <c r="CG2469" s="19"/>
      <c r="CH2469" s="19"/>
      <c r="CI2469" s="19"/>
      <c r="CJ2469" s="19"/>
    </row>
    <row r="2470" spans="80:88" x14ac:dyDescent="0.35">
      <c r="CB2470" s="2"/>
      <c r="CC2470" s="3"/>
      <c r="CD2470" s="4"/>
      <c r="CE2470" s="18"/>
      <c r="CF2470" s="18"/>
      <c r="CG2470" s="19"/>
      <c r="CH2470" s="19"/>
      <c r="CI2470" s="19"/>
      <c r="CJ2470" s="19"/>
    </row>
    <row r="2471" spans="80:88" x14ac:dyDescent="0.35">
      <c r="CB2471" s="2"/>
      <c r="CC2471" s="3"/>
      <c r="CD2471" s="4"/>
      <c r="CE2471" s="18"/>
      <c r="CF2471" s="18"/>
      <c r="CG2471" s="19"/>
      <c r="CH2471" s="19"/>
      <c r="CI2471" s="19"/>
      <c r="CJ2471" s="19"/>
    </row>
    <row r="2472" spans="80:88" x14ac:dyDescent="0.35">
      <c r="CB2472" s="2"/>
      <c r="CC2472" s="3"/>
      <c r="CD2472" s="4"/>
      <c r="CE2472" s="18"/>
      <c r="CF2472" s="18"/>
      <c r="CG2472" s="19"/>
      <c r="CH2472" s="19"/>
      <c r="CI2472" s="19"/>
      <c r="CJ2472" s="19"/>
    </row>
    <row r="2473" spans="80:88" x14ac:dyDescent="0.35">
      <c r="CB2473" s="2"/>
      <c r="CC2473" s="3"/>
      <c r="CD2473" s="4"/>
      <c r="CE2473" s="18"/>
      <c r="CF2473" s="18"/>
      <c r="CG2473" s="19"/>
      <c r="CH2473" s="19"/>
      <c r="CI2473" s="19"/>
      <c r="CJ2473" s="19"/>
    </row>
    <row r="2474" spans="80:88" x14ac:dyDescent="0.35">
      <c r="CB2474" s="2"/>
      <c r="CC2474" s="3"/>
      <c r="CD2474" s="4"/>
      <c r="CE2474" s="18"/>
      <c r="CF2474" s="18"/>
      <c r="CG2474" s="19"/>
      <c r="CH2474" s="19"/>
      <c r="CI2474" s="19"/>
      <c r="CJ2474" s="19"/>
    </row>
    <row r="2475" spans="80:88" x14ac:dyDescent="0.35">
      <c r="CB2475" s="2"/>
      <c r="CC2475" s="3"/>
      <c r="CD2475" s="4"/>
      <c r="CE2475" s="18"/>
      <c r="CF2475" s="18"/>
      <c r="CG2475" s="19"/>
      <c r="CH2475" s="19"/>
      <c r="CI2475" s="19"/>
      <c r="CJ2475" s="19"/>
    </row>
    <row r="2476" spans="80:88" x14ac:dyDescent="0.35">
      <c r="CB2476" s="2"/>
      <c r="CC2476" s="3"/>
      <c r="CD2476" s="4"/>
      <c r="CE2476" s="18"/>
      <c r="CF2476" s="18"/>
      <c r="CG2476" s="19"/>
      <c r="CH2476" s="19"/>
      <c r="CI2476" s="19"/>
      <c r="CJ2476" s="19"/>
    </row>
    <row r="2477" spans="80:88" x14ac:dyDescent="0.35">
      <c r="CB2477" s="2"/>
      <c r="CC2477" s="3"/>
      <c r="CD2477" s="4"/>
      <c r="CE2477" s="18"/>
      <c r="CF2477" s="18"/>
      <c r="CG2477" s="19"/>
      <c r="CH2477" s="19"/>
      <c r="CI2477" s="19"/>
      <c r="CJ2477" s="19"/>
    </row>
    <row r="2478" spans="80:88" x14ac:dyDescent="0.35">
      <c r="CB2478" s="2"/>
      <c r="CC2478" s="3"/>
      <c r="CD2478" s="4"/>
      <c r="CE2478" s="18"/>
      <c r="CF2478" s="18"/>
      <c r="CG2478" s="19"/>
      <c r="CH2478" s="19"/>
      <c r="CI2478" s="19"/>
      <c r="CJ2478" s="19"/>
    </row>
    <row r="2479" spans="80:88" x14ac:dyDescent="0.35">
      <c r="CB2479" s="2"/>
      <c r="CC2479" s="3"/>
      <c r="CD2479" s="4"/>
      <c r="CE2479" s="18"/>
      <c r="CF2479" s="18"/>
      <c r="CG2479" s="19"/>
      <c r="CH2479" s="19"/>
      <c r="CI2479" s="19"/>
      <c r="CJ2479" s="19"/>
    </row>
    <row r="2480" spans="80:88" x14ac:dyDescent="0.35">
      <c r="CB2480" s="2"/>
      <c r="CC2480" s="3"/>
      <c r="CD2480" s="4"/>
      <c r="CE2480" s="18"/>
      <c r="CF2480" s="18"/>
      <c r="CG2480" s="19"/>
      <c r="CH2480" s="19"/>
      <c r="CI2480" s="19"/>
      <c r="CJ2480" s="19"/>
    </row>
    <row r="2481" spans="80:88" x14ac:dyDescent="0.35">
      <c r="CB2481" s="2"/>
      <c r="CC2481" s="3"/>
      <c r="CD2481" s="4"/>
      <c r="CE2481" s="18"/>
      <c r="CF2481" s="18"/>
      <c r="CG2481" s="19"/>
      <c r="CH2481" s="19"/>
      <c r="CI2481" s="19"/>
      <c r="CJ2481" s="19"/>
    </row>
    <row r="2482" spans="80:88" x14ac:dyDescent="0.35">
      <c r="CB2482" s="2"/>
      <c r="CC2482" s="3"/>
      <c r="CD2482" s="4"/>
      <c r="CE2482" s="18"/>
      <c r="CF2482" s="18"/>
      <c r="CG2482" s="19"/>
      <c r="CH2482" s="19"/>
      <c r="CI2482" s="19"/>
      <c r="CJ2482" s="19"/>
    </row>
    <row r="2483" spans="80:88" x14ac:dyDescent="0.35">
      <c r="CB2483" s="2"/>
      <c r="CC2483" s="3"/>
      <c r="CD2483" s="4"/>
      <c r="CE2483" s="18"/>
      <c r="CF2483" s="18"/>
      <c r="CG2483" s="19"/>
      <c r="CH2483" s="19"/>
      <c r="CI2483" s="19"/>
      <c r="CJ2483" s="19"/>
    </row>
    <row r="2484" spans="80:88" x14ac:dyDescent="0.35">
      <c r="CB2484" s="2"/>
      <c r="CC2484" s="3"/>
      <c r="CD2484" s="4"/>
      <c r="CE2484" s="18"/>
      <c r="CF2484" s="18"/>
      <c r="CG2484" s="19"/>
      <c r="CH2484" s="19"/>
      <c r="CI2484" s="19"/>
      <c r="CJ2484" s="19"/>
    </row>
    <row r="2485" spans="80:88" x14ac:dyDescent="0.35">
      <c r="CB2485" s="2"/>
      <c r="CC2485" s="3"/>
      <c r="CD2485" s="4"/>
      <c r="CE2485" s="18"/>
      <c r="CF2485" s="18"/>
      <c r="CG2485" s="19"/>
      <c r="CH2485" s="19"/>
      <c r="CI2485" s="19"/>
      <c r="CJ2485" s="19"/>
    </row>
    <row r="2486" spans="80:88" x14ac:dyDescent="0.35">
      <c r="CB2486" s="2"/>
      <c r="CC2486" s="3"/>
      <c r="CD2486" s="4"/>
      <c r="CE2486" s="18"/>
      <c r="CF2486" s="18"/>
      <c r="CG2486" s="19"/>
      <c r="CH2486" s="19"/>
      <c r="CI2486" s="19"/>
      <c r="CJ2486" s="19"/>
    </row>
    <row r="2487" spans="80:88" x14ac:dyDescent="0.35">
      <c r="CB2487" s="2"/>
      <c r="CC2487" s="3"/>
      <c r="CD2487" s="4"/>
      <c r="CE2487" s="18"/>
      <c r="CF2487" s="18"/>
      <c r="CG2487" s="19"/>
      <c r="CH2487" s="19"/>
      <c r="CI2487" s="19"/>
      <c r="CJ2487" s="19"/>
    </row>
    <row r="2488" spans="80:88" x14ac:dyDescent="0.35">
      <c r="CB2488" s="2"/>
      <c r="CC2488" s="3"/>
      <c r="CD2488" s="4"/>
      <c r="CE2488" s="18"/>
      <c r="CF2488" s="18"/>
      <c r="CG2488" s="19"/>
      <c r="CH2488" s="19"/>
      <c r="CI2488" s="19"/>
      <c r="CJ2488" s="19"/>
    </row>
    <row r="2489" spans="80:88" x14ac:dyDescent="0.35">
      <c r="CB2489" s="2"/>
      <c r="CC2489" s="3"/>
      <c r="CD2489" s="4"/>
      <c r="CE2489" s="18"/>
      <c r="CF2489" s="18"/>
      <c r="CG2489" s="19"/>
      <c r="CH2489" s="19"/>
      <c r="CI2489" s="19"/>
      <c r="CJ2489" s="19"/>
    </row>
    <row r="2490" spans="80:88" x14ac:dyDescent="0.35">
      <c r="CB2490" s="2"/>
      <c r="CC2490" s="3"/>
      <c r="CD2490" s="4"/>
      <c r="CE2490" s="18"/>
      <c r="CF2490" s="18"/>
      <c r="CG2490" s="19"/>
      <c r="CH2490" s="19"/>
      <c r="CI2490" s="19"/>
      <c r="CJ2490" s="19"/>
    </row>
    <row r="2491" spans="80:88" x14ac:dyDescent="0.35">
      <c r="CB2491" s="2"/>
      <c r="CC2491" s="3"/>
      <c r="CD2491" s="4"/>
      <c r="CE2491" s="18"/>
      <c r="CF2491" s="18"/>
      <c r="CG2491" s="19"/>
      <c r="CH2491" s="19"/>
      <c r="CI2491" s="19"/>
      <c r="CJ2491" s="19"/>
    </row>
    <row r="2492" spans="80:88" x14ac:dyDescent="0.35">
      <c r="CB2492" s="2"/>
      <c r="CC2492" s="3"/>
      <c r="CD2492" s="4"/>
      <c r="CE2492" s="18"/>
      <c r="CF2492" s="18"/>
      <c r="CG2492" s="19"/>
      <c r="CH2492" s="19"/>
      <c r="CI2492" s="19"/>
      <c r="CJ2492" s="19"/>
    </row>
    <row r="2493" spans="80:88" x14ac:dyDescent="0.35">
      <c r="CB2493" s="2"/>
      <c r="CC2493" s="3"/>
      <c r="CD2493" s="4"/>
      <c r="CE2493" s="18"/>
      <c r="CF2493" s="18"/>
      <c r="CG2493" s="19"/>
      <c r="CH2493" s="19"/>
      <c r="CI2493" s="19"/>
      <c r="CJ2493" s="19"/>
    </row>
    <row r="2494" spans="80:88" x14ac:dyDescent="0.35">
      <c r="CB2494" s="2"/>
      <c r="CC2494" s="3"/>
      <c r="CD2494" s="4"/>
      <c r="CE2494" s="18"/>
      <c r="CF2494" s="18"/>
      <c r="CG2494" s="19"/>
      <c r="CH2494" s="19"/>
      <c r="CI2494" s="19"/>
      <c r="CJ2494" s="19"/>
    </row>
    <row r="2495" spans="80:88" x14ac:dyDescent="0.35">
      <c r="CB2495" s="2"/>
      <c r="CC2495" s="3"/>
      <c r="CD2495" s="4"/>
      <c r="CE2495" s="18"/>
      <c r="CF2495" s="18"/>
      <c r="CG2495" s="19"/>
      <c r="CH2495" s="19"/>
      <c r="CI2495" s="19"/>
      <c r="CJ2495" s="19"/>
    </row>
    <row r="2496" spans="80:88" x14ac:dyDescent="0.35">
      <c r="CB2496" s="2"/>
      <c r="CC2496" s="3"/>
      <c r="CD2496" s="4"/>
      <c r="CE2496" s="18"/>
      <c r="CF2496" s="18"/>
      <c r="CG2496" s="19"/>
      <c r="CH2496" s="19"/>
      <c r="CI2496" s="19"/>
      <c r="CJ2496" s="19"/>
    </row>
    <row r="2497" spans="80:88" x14ac:dyDescent="0.35">
      <c r="CB2497" s="2"/>
      <c r="CC2497" s="3"/>
      <c r="CD2497" s="4"/>
      <c r="CE2497" s="18"/>
      <c r="CF2497" s="18"/>
      <c r="CG2497" s="19"/>
      <c r="CH2497" s="19"/>
      <c r="CI2497" s="19"/>
      <c r="CJ2497" s="19"/>
    </row>
    <row r="2498" spans="80:88" x14ac:dyDescent="0.35">
      <c r="CB2498" s="2"/>
      <c r="CC2498" s="3"/>
      <c r="CD2498" s="4"/>
      <c r="CE2498" s="18"/>
      <c r="CF2498" s="18"/>
      <c r="CG2498" s="19"/>
      <c r="CH2498" s="19"/>
      <c r="CI2498" s="19"/>
      <c r="CJ2498" s="19"/>
    </row>
    <row r="2499" spans="80:88" x14ac:dyDescent="0.35">
      <c r="CB2499" s="2"/>
      <c r="CC2499" s="3"/>
      <c r="CD2499" s="4"/>
      <c r="CE2499" s="18"/>
      <c r="CF2499" s="18"/>
      <c r="CG2499" s="19"/>
      <c r="CH2499" s="19"/>
      <c r="CI2499" s="19"/>
      <c r="CJ2499" s="19"/>
    </row>
    <row r="2500" spans="80:88" x14ac:dyDescent="0.35">
      <c r="CB2500" s="2"/>
      <c r="CC2500" s="3"/>
      <c r="CD2500" s="4"/>
      <c r="CE2500" s="18"/>
      <c r="CF2500" s="18"/>
      <c r="CG2500" s="19"/>
      <c r="CH2500" s="19"/>
      <c r="CI2500" s="19"/>
      <c r="CJ2500" s="19"/>
    </row>
    <row r="2501" spans="80:88" x14ac:dyDescent="0.35">
      <c r="CB2501" s="2"/>
      <c r="CC2501" s="3"/>
      <c r="CD2501" s="4"/>
      <c r="CE2501" s="18"/>
      <c r="CF2501" s="18"/>
      <c r="CG2501" s="19"/>
      <c r="CH2501" s="19"/>
      <c r="CI2501" s="19"/>
      <c r="CJ2501" s="19"/>
    </row>
    <row r="2502" spans="80:88" x14ac:dyDescent="0.35">
      <c r="CB2502" s="2"/>
      <c r="CC2502" s="3"/>
      <c r="CD2502" s="4"/>
      <c r="CE2502" s="18"/>
      <c r="CF2502" s="18"/>
      <c r="CG2502" s="19"/>
      <c r="CH2502" s="19"/>
      <c r="CI2502" s="19"/>
      <c r="CJ2502" s="19"/>
    </row>
    <row r="2503" spans="80:88" x14ac:dyDescent="0.35">
      <c r="CB2503" s="2"/>
      <c r="CC2503" s="3"/>
      <c r="CD2503" s="4"/>
      <c r="CE2503" s="18"/>
      <c r="CF2503" s="18"/>
      <c r="CG2503" s="19"/>
      <c r="CH2503" s="19"/>
      <c r="CI2503" s="19"/>
      <c r="CJ2503" s="19"/>
    </row>
    <row r="2504" spans="80:88" x14ac:dyDescent="0.35">
      <c r="CB2504" s="2"/>
      <c r="CC2504" s="3"/>
      <c r="CD2504" s="4"/>
      <c r="CE2504" s="18"/>
      <c r="CF2504" s="18"/>
      <c r="CG2504" s="19"/>
      <c r="CH2504" s="19"/>
      <c r="CI2504" s="19"/>
      <c r="CJ2504" s="19"/>
    </row>
    <row r="2505" spans="80:88" x14ac:dyDescent="0.35">
      <c r="CB2505" s="2"/>
      <c r="CC2505" s="3"/>
      <c r="CD2505" s="4"/>
      <c r="CE2505" s="18"/>
      <c r="CF2505" s="18"/>
      <c r="CG2505" s="19"/>
      <c r="CH2505" s="19"/>
      <c r="CI2505" s="19"/>
      <c r="CJ2505" s="19"/>
    </row>
    <row r="2506" spans="80:88" x14ac:dyDescent="0.35">
      <c r="CB2506" s="2"/>
      <c r="CC2506" s="3"/>
      <c r="CD2506" s="4"/>
      <c r="CE2506" s="18"/>
      <c r="CF2506" s="18"/>
      <c r="CG2506" s="19"/>
      <c r="CH2506" s="19"/>
      <c r="CI2506" s="19"/>
      <c r="CJ2506" s="19"/>
    </row>
    <row r="2507" spans="80:88" x14ac:dyDescent="0.35">
      <c r="CB2507" s="2"/>
      <c r="CC2507" s="3"/>
      <c r="CD2507" s="4"/>
      <c r="CE2507" s="18"/>
      <c r="CF2507" s="18"/>
      <c r="CG2507" s="19"/>
      <c r="CH2507" s="19"/>
      <c r="CI2507" s="19"/>
      <c r="CJ2507" s="19"/>
    </row>
    <row r="2508" spans="80:88" x14ac:dyDescent="0.35">
      <c r="CB2508" s="2"/>
      <c r="CC2508" s="3"/>
      <c r="CD2508" s="4"/>
      <c r="CE2508" s="18"/>
      <c r="CF2508" s="18"/>
      <c r="CG2508" s="19"/>
      <c r="CH2508" s="19"/>
      <c r="CI2508" s="19"/>
      <c r="CJ2508" s="19"/>
    </row>
    <row r="2509" spans="80:88" x14ac:dyDescent="0.35">
      <c r="CB2509" s="2"/>
      <c r="CC2509" s="3"/>
      <c r="CD2509" s="4"/>
      <c r="CE2509" s="18"/>
      <c r="CF2509" s="18"/>
      <c r="CG2509" s="19"/>
      <c r="CH2509" s="19"/>
      <c r="CI2509" s="19"/>
      <c r="CJ2509" s="19"/>
    </row>
    <row r="2510" spans="80:88" x14ac:dyDescent="0.35">
      <c r="CB2510" s="2"/>
      <c r="CC2510" s="3"/>
      <c r="CD2510" s="4"/>
      <c r="CE2510" s="18"/>
      <c r="CF2510" s="18"/>
      <c r="CG2510" s="19"/>
      <c r="CH2510" s="19"/>
      <c r="CI2510" s="19"/>
      <c r="CJ2510" s="19"/>
    </row>
    <row r="2511" spans="80:88" x14ac:dyDescent="0.35">
      <c r="CB2511" s="2"/>
      <c r="CC2511" s="3"/>
      <c r="CD2511" s="4"/>
      <c r="CE2511" s="18"/>
      <c r="CF2511" s="18"/>
      <c r="CG2511" s="19"/>
      <c r="CH2511" s="19"/>
      <c r="CI2511" s="19"/>
      <c r="CJ2511" s="19"/>
    </row>
    <row r="2512" spans="80:88" x14ac:dyDescent="0.35">
      <c r="CB2512" s="2"/>
      <c r="CC2512" s="3"/>
      <c r="CD2512" s="4"/>
      <c r="CE2512" s="18"/>
      <c r="CF2512" s="18"/>
      <c r="CG2512" s="19"/>
      <c r="CH2512" s="19"/>
      <c r="CI2512" s="19"/>
      <c r="CJ2512" s="19"/>
    </row>
    <row r="2513" spans="80:88" x14ac:dyDescent="0.35">
      <c r="CB2513" s="2"/>
      <c r="CC2513" s="3"/>
      <c r="CD2513" s="4"/>
      <c r="CE2513" s="18"/>
      <c r="CF2513" s="18"/>
      <c r="CG2513" s="19"/>
      <c r="CH2513" s="19"/>
      <c r="CI2513" s="19"/>
      <c r="CJ2513" s="19"/>
    </row>
    <row r="2514" spans="80:88" x14ac:dyDescent="0.35">
      <c r="CB2514" s="2"/>
      <c r="CC2514" s="3"/>
      <c r="CD2514" s="4"/>
      <c r="CE2514" s="18"/>
      <c r="CF2514" s="18"/>
      <c r="CG2514" s="19"/>
      <c r="CH2514" s="19"/>
      <c r="CI2514" s="19"/>
      <c r="CJ2514" s="19"/>
    </row>
    <row r="2515" spans="80:88" x14ac:dyDescent="0.35">
      <c r="CB2515" s="2"/>
      <c r="CC2515" s="3"/>
      <c r="CD2515" s="4"/>
      <c r="CE2515" s="18"/>
      <c r="CF2515" s="18"/>
      <c r="CG2515" s="19"/>
      <c r="CH2515" s="19"/>
      <c r="CI2515" s="19"/>
      <c r="CJ2515" s="19"/>
    </row>
    <row r="2516" spans="80:88" x14ac:dyDescent="0.35">
      <c r="CB2516" s="2"/>
      <c r="CC2516" s="3"/>
      <c r="CD2516" s="4"/>
      <c r="CE2516" s="18"/>
      <c r="CF2516" s="18"/>
      <c r="CG2516" s="19"/>
      <c r="CH2516" s="19"/>
      <c r="CI2516" s="19"/>
      <c r="CJ2516" s="19"/>
    </row>
    <row r="2517" spans="80:88" x14ac:dyDescent="0.35">
      <c r="CB2517" s="2"/>
      <c r="CC2517" s="3"/>
      <c r="CD2517" s="4"/>
      <c r="CE2517" s="18"/>
      <c r="CF2517" s="18"/>
      <c r="CG2517" s="19"/>
      <c r="CH2517" s="19"/>
      <c r="CI2517" s="19"/>
      <c r="CJ2517" s="19"/>
    </row>
    <row r="2518" spans="80:88" x14ac:dyDescent="0.35">
      <c r="CB2518" s="2"/>
      <c r="CC2518" s="3"/>
      <c r="CD2518" s="4"/>
      <c r="CE2518" s="18"/>
      <c r="CF2518" s="18"/>
      <c r="CG2518" s="19"/>
      <c r="CH2518" s="19"/>
      <c r="CI2518" s="19"/>
      <c r="CJ2518" s="19"/>
    </row>
    <row r="2519" spans="80:88" x14ac:dyDescent="0.35">
      <c r="CB2519" s="2"/>
      <c r="CC2519" s="3"/>
      <c r="CD2519" s="4"/>
      <c r="CE2519" s="18"/>
      <c r="CF2519" s="18"/>
      <c r="CG2519" s="19"/>
      <c r="CH2519" s="19"/>
      <c r="CI2519" s="19"/>
      <c r="CJ2519" s="19"/>
    </row>
    <row r="2520" spans="80:88" x14ac:dyDescent="0.35">
      <c r="CB2520" s="2"/>
      <c r="CC2520" s="3"/>
      <c r="CD2520" s="4"/>
      <c r="CE2520" s="18"/>
      <c r="CF2520" s="18"/>
      <c r="CG2520" s="19"/>
      <c r="CH2520" s="19"/>
      <c r="CI2520" s="19"/>
      <c r="CJ2520" s="19"/>
    </row>
    <row r="2521" spans="80:88" x14ac:dyDescent="0.35">
      <c r="CB2521" s="2"/>
      <c r="CC2521" s="3"/>
      <c r="CD2521" s="4"/>
      <c r="CE2521" s="18"/>
      <c r="CF2521" s="18"/>
      <c r="CG2521" s="19"/>
      <c r="CH2521" s="19"/>
      <c r="CI2521" s="19"/>
      <c r="CJ2521" s="19"/>
    </row>
    <row r="2522" spans="80:88" x14ac:dyDescent="0.35">
      <c r="CB2522" s="2"/>
      <c r="CC2522" s="3"/>
      <c r="CD2522" s="4"/>
      <c r="CE2522" s="18"/>
      <c r="CF2522" s="18"/>
      <c r="CG2522" s="19"/>
      <c r="CH2522" s="19"/>
      <c r="CI2522" s="19"/>
      <c r="CJ2522" s="19"/>
    </row>
    <row r="2523" spans="80:88" x14ac:dyDescent="0.35">
      <c r="CB2523" s="2"/>
      <c r="CC2523" s="3"/>
      <c r="CD2523" s="4"/>
      <c r="CE2523" s="18"/>
      <c r="CF2523" s="18"/>
      <c r="CG2523" s="19"/>
      <c r="CH2523" s="19"/>
      <c r="CI2523" s="19"/>
      <c r="CJ2523" s="19"/>
    </row>
    <row r="2524" spans="80:88" x14ac:dyDescent="0.35">
      <c r="CB2524" s="2"/>
      <c r="CC2524" s="3"/>
      <c r="CD2524" s="4"/>
      <c r="CE2524" s="18"/>
      <c r="CF2524" s="18"/>
      <c r="CG2524" s="19"/>
      <c r="CH2524" s="19"/>
      <c r="CI2524" s="19"/>
      <c r="CJ2524" s="19"/>
    </row>
    <row r="2525" spans="80:88" x14ac:dyDescent="0.35">
      <c r="CB2525" s="2"/>
      <c r="CC2525" s="3"/>
      <c r="CD2525" s="4"/>
      <c r="CE2525" s="18"/>
      <c r="CF2525" s="18"/>
      <c r="CG2525" s="19"/>
      <c r="CH2525" s="19"/>
      <c r="CI2525" s="19"/>
      <c r="CJ2525" s="19"/>
    </row>
    <row r="2526" spans="80:88" x14ac:dyDescent="0.35">
      <c r="CB2526" s="2"/>
      <c r="CC2526" s="3"/>
      <c r="CD2526" s="4"/>
      <c r="CE2526" s="18"/>
      <c r="CF2526" s="18"/>
      <c r="CG2526" s="19"/>
      <c r="CH2526" s="19"/>
      <c r="CI2526" s="19"/>
      <c r="CJ2526" s="19"/>
    </row>
    <row r="2527" spans="80:88" x14ac:dyDescent="0.35">
      <c r="CB2527" s="2"/>
      <c r="CC2527" s="3"/>
      <c r="CD2527" s="4"/>
      <c r="CE2527" s="18"/>
      <c r="CF2527" s="18"/>
      <c r="CG2527" s="19"/>
      <c r="CH2527" s="19"/>
      <c r="CI2527" s="19"/>
      <c r="CJ2527" s="19"/>
    </row>
    <row r="2528" spans="80:88" x14ac:dyDescent="0.35">
      <c r="CB2528" s="2"/>
      <c r="CC2528" s="3"/>
      <c r="CD2528" s="4"/>
      <c r="CE2528" s="18"/>
      <c r="CF2528" s="18"/>
      <c r="CG2528" s="19"/>
      <c r="CH2528" s="19"/>
      <c r="CI2528" s="19"/>
      <c r="CJ2528" s="19"/>
    </row>
    <row r="2529" spans="80:88" x14ac:dyDescent="0.35">
      <c r="CB2529" s="2"/>
      <c r="CC2529" s="3"/>
      <c r="CD2529" s="4"/>
      <c r="CE2529" s="18"/>
      <c r="CF2529" s="18"/>
      <c r="CG2529" s="19"/>
      <c r="CH2529" s="19"/>
      <c r="CI2529" s="19"/>
      <c r="CJ2529" s="19"/>
    </row>
    <row r="2530" spans="80:88" x14ac:dyDescent="0.35">
      <c r="CB2530" s="2"/>
      <c r="CC2530" s="3"/>
      <c r="CD2530" s="4"/>
      <c r="CE2530" s="18"/>
      <c r="CF2530" s="18"/>
      <c r="CG2530" s="19"/>
      <c r="CH2530" s="19"/>
      <c r="CI2530" s="19"/>
      <c r="CJ2530" s="19"/>
    </row>
    <row r="2531" spans="80:88" x14ac:dyDescent="0.35">
      <c r="CB2531" s="2"/>
      <c r="CC2531" s="3"/>
      <c r="CD2531" s="4"/>
      <c r="CE2531" s="18"/>
      <c r="CF2531" s="18"/>
      <c r="CG2531" s="19"/>
      <c r="CH2531" s="19"/>
      <c r="CI2531" s="19"/>
      <c r="CJ2531" s="19"/>
    </row>
    <row r="2532" spans="80:88" x14ac:dyDescent="0.35">
      <c r="CB2532" s="2"/>
      <c r="CC2532" s="3"/>
      <c r="CD2532" s="4"/>
      <c r="CE2532" s="18"/>
      <c r="CF2532" s="18"/>
      <c r="CG2532" s="19"/>
      <c r="CH2532" s="19"/>
      <c r="CI2532" s="19"/>
      <c r="CJ2532" s="19"/>
    </row>
    <row r="2533" spans="80:88" x14ac:dyDescent="0.35">
      <c r="CB2533" s="2"/>
      <c r="CC2533" s="3"/>
      <c r="CD2533" s="4"/>
      <c r="CE2533" s="18"/>
      <c r="CF2533" s="18"/>
      <c r="CG2533" s="19"/>
      <c r="CH2533" s="19"/>
      <c r="CI2533" s="19"/>
      <c r="CJ2533" s="19"/>
    </row>
    <row r="2534" spans="80:88" x14ac:dyDescent="0.35">
      <c r="CB2534" s="2"/>
      <c r="CC2534" s="3"/>
      <c r="CD2534" s="4"/>
      <c r="CE2534" s="18"/>
      <c r="CF2534" s="18"/>
      <c r="CG2534" s="19"/>
      <c r="CH2534" s="19"/>
      <c r="CI2534" s="19"/>
      <c r="CJ2534" s="19"/>
    </row>
    <row r="2535" spans="80:88" x14ac:dyDescent="0.35">
      <c r="CB2535" s="2"/>
      <c r="CC2535" s="3"/>
      <c r="CD2535" s="4"/>
      <c r="CE2535" s="18"/>
      <c r="CF2535" s="18"/>
      <c r="CG2535" s="19"/>
      <c r="CH2535" s="19"/>
      <c r="CI2535" s="19"/>
      <c r="CJ2535" s="19"/>
    </row>
    <row r="2536" spans="80:88" x14ac:dyDescent="0.35">
      <c r="CB2536" s="2"/>
      <c r="CC2536" s="3"/>
      <c r="CD2536" s="4"/>
      <c r="CE2536" s="18"/>
      <c r="CF2536" s="18"/>
      <c r="CG2536" s="19"/>
      <c r="CH2536" s="19"/>
      <c r="CI2536" s="19"/>
      <c r="CJ2536" s="19"/>
    </row>
    <row r="2537" spans="80:88" x14ac:dyDescent="0.35">
      <c r="CB2537" s="2"/>
      <c r="CC2537" s="3"/>
      <c r="CD2537" s="4"/>
      <c r="CE2537" s="18"/>
      <c r="CF2537" s="18"/>
      <c r="CG2537" s="19"/>
      <c r="CH2537" s="19"/>
      <c r="CI2537" s="19"/>
      <c r="CJ2537" s="19"/>
    </row>
    <row r="2538" spans="80:88" x14ac:dyDescent="0.35">
      <c r="CB2538" s="2"/>
      <c r="CC2538" s="3"/>
      <c r="CD2538" s="4"/>
      <c r="CE2538" s="18"/>
      <c r="CF2538" s="18"/>
      <c r="CG2538" s="19"/>
      <c r="CH2538" s="19"/>
      <c r="CI2538" s="19"/>
      <c r="CJ2538" s="19"/>
    </row>
    <row r="2539" spans="80:88" x14ac:dyDescent="0.35">
      <c r="CB2539" s="2"/>
      <c r="CC2539" s="3"/>
      <c r="CD2539" s="4"/>
      <c r="CE2539" s="18"/>
      <c r="CF2539" s="18"/>
      <c r="CG2539" s="19"/>
      <c r="CH2539" s="19"/>
      <c r="CI2539" s="19"/>
      <c r="CJ2539" s="19"/>
    </row>
    <row r="2540" spans="80:88" x14ac:dyDescent="0.35">
      <c r="CB2540" s="2"/>
      <c r="CC2540" s="3"/>
      <c r="CD2540" s="4"/>
      <c r="CE2540" s="18"/>
      <c r="CF2540" s="18"/>
      <c r="CG2540" s="19"/>
      <c r="CH2540" s="19"/>
      <c r="CI2540" s="19"/>
      <c r="CJ2540" s="19"/>
    </row>
    <row r="2541" spans="80:88" x14ac:dyDescent="0.35">
      <c r="CB2541" s="2"/>
      <c r="CC2541" s="3"/>
      <c r="CD2541" s="4"/>
      <c r="CE2541" s="18"/>
      <c r="CF2541" s="18"/>
      <c r="CG2541" s="19"/>
      <c r="CH2541" s="19"/>
      <c r="CI2541" s="19"/>
      <c r="CJ2541" s="19"/>
    </row>
    <row r="2542" spans="80:88" x14ac:dyDescent="0.35">
      <c r="CB2542" s="2"/>
      <c r="CC2542" s="3"/>
      <c r="CD2542" s="4"/>
      <c r="CE2542" s="18"/>
      <c r="CF2542" s="18"/>
      <c r="CG2542" s="19"/>
      <c r="CH2542" s="19"/>
      <c r="CI2542" s="19"/>
      <c r="CJ2542" s="19"/>
    </row>
    <row r="2543" spans="80:88" x14ac:dyDescent="0.35">
      <c r="CB2543" s="2"/>
      <c r="CC2543" s="3"/>
      <c r="CD2543" s="4"/>
      <c r="CE2543" s="18"/>
      <c r="CF2543" s="18"/>
      <c r="CG2543" s="19"/>
      <c r="CH2543" s="19"/>
      <c r="CI2543" s="19"/>
      <c r="CJ2543" s="19"/>
    </row>
    <row r="2544" spans="80:88" x14ac:dyDescent="0.35">
      <c r="CB2544" s="2"/>
      <c r="CC2544" s="3"/>
      <c r="CD2544" s="4"/>
      <c r="CE2544" s="18"/>
      <c r="CF2544" s="18"/>
      <c r="CG2544" s="19"/>
      <c r="CH2544" s="19"/>
      <c r="CI2544" s="19"/>
      <c r="CJ2544" s="19"/>
    </row>
    <row r="2545" spans="80:88" x14ac:dyDescent="0.35">
      <c r="CB2545" s="2"/>
      <c r="CC2545" s="3"/>
      <c r="CD2545" s="4"/>
      <c r="CE2545" s="18"/>
      <c r="CF2545" s="18"/>
      <c r="CG2545" s="19"/>
      <c r="CH2545" s="19"/>
      <c r="CI2545" s="19"/>
      <c r="CJ2545" s="19"/>
    </row>
    <row r="2546" spans="80:88" x14ac:dyDescent="0.35">
      <c r="CB2546" s="2"/>
      <c r="CC2546" s="3"/>
      <c r="CD2546" s="4"/>
      <c r="CE2546" s="18"/>
      <c r="CF2546" s="18"/>
      <c r="CG2546" s="19"/>
      <c r="CH2546" s="19"/>
      <c r="CI2546" s="19"/>
      <c r="CJ2546" s="19"/>
    </row>
    <row r="2547" spans="80:88" x14ac:dyDescent="0.35">
      <c r="CB2547" s="2"/>
      <c r="CC2547" s="3"/>
      <c r="CD2547" s="4"/>
      <c r="CE2547" s="18"/>
      <c r="CF2547" s="18"/>
      <c r="CG2547" s="19"/>
      <c r="CH2547" s="19"/>
      <c r="CI2547" s="19"/>
      <c r="CJ2547" s="19"/>
    </row>
    <row r="2548" spans="80:88" x14ac:dyDescent="0.35">
      <c r="CB2548" s="2"/>
      <c r="CC2548" s="3"/>
      <c r="CD2548" s="4"/>
      <c r="CE2548" s="18"/>
      <c r="CF2548" s="18"/>
      <c r="CG2548" s="19"/>
      <c r="CH2548" s="19"/>
      <c r="CI2548" s="19"/>
      <c r="CJ2548" s="19"/>
    </row>
    <row r="2549" spans="80:88" x14ac:dyDescent="0.35">
      <c r="CB2549" s="2"/>
      <c r="CC2549" s="3"/>
      <c r="CD2549" s="4"/>
      <c r="CE2549" s="18"/>
      <c r="CF2549" s="18"/>
      <c r="CG2549" s="19"/>
      <c r="CH2549" s="19"/>
      <c r="CI2549" s="19"/>
      <c r="CJ2549" s="19"/>
    </row>
    <row r="2550" spans="80:88" x14ac:dyDescent="0.35">
      <c r="CB2550" s="2"/>
      <c r="CC2550" s="3"/>
      <c r="CD2550" s="4"/>
      <c r="CE2550" s="18"/>
      <c r="CF2550" s="18"/>
      <c r="CG2550" s="19"/>
      <c r="CH2550" s="19"/>
      <c r="CI2550" s="19"/>
      <c r="CJ2550" s="19"/>
    </row>
    <row r="2551" spans="80:88" x14ac:dyDescent="0.35">
      <c r="CB2551" s="2"/>
      <c r="CC2551" s="3"/>
      <c r="CD2551" s="4"/>
      <c r="CE2551" s="18"/>
      <c r="CF2551" s="18"/>
      <c r="CG2551" s="19"/>
      <c r="CH2551" s="19"/>
      <c r="CI2551" s="19"/>
      <c r="CJ2551" s="19"/>
    </row>
    <row r="2552" spans="80:88" x14ac:dyDescent="0.35">
      <c r="CB2552" s="2"/>
      <c r="CC2552" s="3"/>
      <c r="CD2552" s="4"/>
      <c r="CE2552" s="18"/>
      <c r="CF2552" s="18"/>
      <c r="CG2552" s="19"/>
      <c r="CH2552" s="19"/>
      <c r="CI2552" s="19"/>
      <c r="CJ2552" s="19"/>
    </row>
    <row r="2553" spans="80:88" x14ac:dyDescent="0.35">
      <c r="CB2553" s="2"/>
      <c r="CC2553" s="3"/>
      <c r="CD2553" s="4"/>
      <c r="CE2553" s="18"/>
      <c r="CF2553" s="18"/>
      <c r="CG2553" s="19"/>
      <c r="CH2553" s="19"/>
      <c r="CI2553" s="19"/>
      <c r="CJ2553" s="19"/>
    </row>
    <row r="2554" spans="80:88" x14ac:dyDescent="0.35">
      <c r="CB2554" s="2"/>
      <c r="CC2554" s="3"/>
      <c r="CD2554" s="4"/>
      <c r="CE2554" s="18"/>
      <c r="CF2554" s="18"/>
      <c r="CG2554" s="19"/>
      <c r="CH2554" s="19"/>
      <c r="CI2554" s="19"/>
      <c r="CJ2554" s="19"/>
    </row>
    <row r="2555" spans="80:88" x14ac:dyDescent="0.35">
      <c r="CB2555" s="2"/>
      <c r="CC2555" s="3"/>
      <c r="CD2555" s="4"/>
      <c r="CE2555" s="18"/>
      <c r="CF2555" s="18"/>
      <c r="CG2555" s="19"/>
      <c r="CH2555" s="19"/>
      <c r="CI2555" s="19"/>
      <c r="CJ2555" s="19"/>
    </row>
    <row r="2556" spans="80:88" x14ac:dyDescent="0.35">
      <c r="CB2556" s="2"/>
      <c r="CC2556" s="3"/>
      <c r="CD2556" s="4"/>
      <c r="CE2556" s="18"/>
      <c r="CF2556" s="18"/>
      <c r="CG2556" s="19"/>
      <c r="CH2556" s="19"/>
      <c r="CI2556" s="19"/>
      <c r="CJ2556" s="19"/>
    </row>
    <row r="2557" spans="80:88" x14ac:dyDescent="0.35">
      <c r="CB2557" s="2"/>
      <c r="CC2557" s="3"/>
      <c r="CD2557" s="4"/>
      <c r="CE2557" s="18"/>
      <c r="CF2557" s="18"/>
      <c r="CG2557" s="19"/>
      <c r="CH2557" s="19"/>
      <c r="CI2557" s="19"/>
      <c r="CJ2557" s="19"/>
    </row>
    <row r="2558" spans="80:88" x14ac:dyDescent="0.35">
      <c r="CB2558" s="2"/>
      <c r="CC2558" s="3"/>
      <c r="CD2558" s="4"/>
      <c r="CE2558" s="18"/>
      <c r="CF2558" s="18"/>
      <c r="CG2558" s="19"/>
      <c r="CH2558" s="19"/>
      <c r="CI2558" s="19"/>
      <c r="CJ2558" s="19"/>
    </row>
    <row r="2559" spans="80:88" x14ac:dyDescent="0.35">
      <c r="CB2559" s="2"/>
      <c r="CC2559" s="3"/>
      <c r="CD2559" s="4"/>
      <c r="CE2559" s="18"/>
      <c r="CF2559" s="18"/>
      <c r="CG2559" s="19"/>
      <c r="CH2559" s="19"/>
      <c r="CI2559" s="19"/>
      <c r="CJ2559" s="19"/>
    </row>
    <row r="2560" spans="80:88" x14ac:dyDescent="0.35">
      <c r="CB2560" s="2"/>
      <c r="CC2560" s="3"/>
      <c r="CD2560" s="4"/>
      <c r="CE2560" s="18"/>
      <c r="CF2560" s="18"/>
      <c r="CG2560" s="19"/>
      <c r="CH2560" s="19"/>
      <c r="CI2560" s="19"/>
      <c r="CJ2560" s="19"/>
    </row>
    <row r="2561" spans="80:88" x14ac:dyDescent="0.35">
      <c r="CB2561" s="2"/>
      <c r="CC2561" s="3"/>
      <c r="CD2561" s="4"/>
      <c r="CE2561" s="18"/>
      <c r="CF2561" s="18"/>
      <c r="CG2561" s="19"/>
      <c r="CH2561" s="19"/>
      <c r="CI2561" s="19"/>
      <c r="CJ2561" s="19"/>
    </row>
    <row r="2562" spans="80:88" x14ac:dyDescent="0.35">
      <c r="CB2562" s="2"/>
      <c r="CC2562" s="3"/>
      <c r="CD2562" s="4"/>
      <c r="CE2562" s="18"/>
      <c r="CF2562" s="18"/>
      <c r="CG2562" s="19"/>
      <c r="CH2562" s="19"/>
      <c r="CI2562" s="19"/>
      <c r="CJ2562" s="19"/>
    </row>
    <row r="2563" spans="80:88" x14ac:dyDescent="0.35">
      <c r="CB2563" s="2"/>
      <c r="CC2563" s="3"/>
      <c r="CD2563" s="4"/>
      <c r="CE2563" s="18"/>
      <c r="CF2563" s="18"/>
      <c r="CG2563" s="19"/>
      <c r="CH2563" s="19"/>
      <c r="CI2563" s="19"/>
      <c r="CJ2563" s="19"/>
    </row>
    <row r="2564" spans="80:88" x14ac:dyDescent="0.35">
      <c r="CB2564" s="2"/>
      <c r="CC2564" s="3"/>
      <c r="CD2564" s="4"/>
      <c r="CE2564" s="18"/>
      <c r="CF2564" s="18"/>
      <c r="CG2564" s="19"/>
      <c r="CH2564" s="19"/>
      <c r="CI2564" s="19"/>
      <c r="CJ2564" s="19"/>
    </row>
    <row r="2565" spans="80:88" x14ac:dyDescent="0.35">
      <c r="CB2565" s="2"/>
      <c r="CC2565" s="3"/>
      <c r="CD2565" s="4"/>
      <c r="CE2565" s="18"/>
      <c r="CF2565" s="18"/>
      <c r="CG2565" s="19"/>
      <c r="CH2565" s="19"/>
      <c r="CI2565" s="19"/>
      <c r="CJ2565" s="19"/>
    </row>
    <row r="2566" spans="80:88" x14ac:dyDescent="0.35">
      <c r="CB2566" s="2"/>
      <c r="CC2566" s="3"/>
      <c r="CD2566" s="4"/>
      <c r="CE2566" s="18"/>
      <c r="CF2566" s="18"/>
      <c r="CG2566" s="19"/>
      <c r="CH2566" s="19"/>
      <c r="CI2566" s="19"/>
      <c r="CJ2566" s="19"/>
    </row>
    <row r="2567" spans="80:88" x14ac:dyDescent="0.35">
      <c r="CB2567" s="2"/>
      <c r="CC2567" s="3"/>
      <c r="CD2567" s="4"/>
      <c r="CE2567" s="18"/>
      <c r="CF2567" s="18"/>
      <c r="CG2567" s="19"/>
      <c r="CH2567" s="19"/>
      <c r="CI2567" s="19"/>
      <c r="CJ2567" s="19"/>
    </row>
    <row r="2568" spans="80:88" x14ac:dyDescent="0.35">
      <c r="CB2568" s="2"/>
      <c r="CC2568" s="3"/>
      <c r="CD2568" s="4"/>
      <c r="CE2568" s="18"/>
      <c r="CF2568" s="18"/>
      <c r="CG2568" s="19"/>
      <c r="CH2568" s="19"/>
      <c r="CI2568" s="19"/>
      <c r="CJ2568" s="19"/>
    </row>
    <row r="2569" spans="80:88" x14ac:dyDescent="0.35">
      <c r="CB2569" s="2"/>
      <c r="CC2569" s="3"/>
      <c r="CD2569" s="4"/>
      <c r="CE2569" s="18"/>
      <c r="CF2569" s="18"/>
      <c r="CG2569" s="19"/>
      <c r="CH2569" s="19"/>
      <c r="CI2569" s="19"/>
      <c r="CJ2569" s="19"/>
    </row>
    <row r="2570" spans="80:88" x14ac:dyDescent="0.35">
      <c r="CB2570" s="2"/>
      <c r="CC2570" s="3"/>
      <c r="CD2570" s="4"/>
      <c r="CE2570" s="18"/>
      <c r="CF2570" s="18"/>
      <c r="CG2570" s="19"/>
      <c r="CH2570" s="19"/>
      <c r="CI2570" s="19"/>
      <c r="CJ2570" s="19"/>
    </row>
    <row r="2571" spans="80:88" x14ac:dyDescent="0.35">
      <c r="CB2571" s="2"/>
      <c r="CC2571" s="3"/>
      <c r="CD2571" s="4"/>
      <c r="CE2571" s="18"/>
      <c r="CF2571" s="18"/>
      <c r="CG2571" s="19"/>
      <c r="CH2571" s="19"/>
      <c r="CI2571" s="19"/>
      <c r="CJ2571" s="19"/>
    </row>
    <row r="2572" spans="80:88" x14ac:dyDescent="0.35">
      <c r="CB2572" s="2"/>
      <c r="CC2572" s="3"/>
      <c r="CD2572" s="4"/>
      <c r="CE2572" s="18"/>
      <c r="CF2572" s="18"/>
      <c r="CG2572" s="19"/>
      <c r="CH2572" s="19"/>
      <c r="CI2572" s="19"/>
      <c r="CJ2572" s="19"/>
    </row>
    <row r="2573" spans="80:88" x14ac:dyDescent="0.35">
      <c r="CB2573" s="2"/>
      <c r="CC2573" s="3"/>
      <c r="CD2573" s="4"/>
      <c r="CE2573" s="18"/>
      <c r="CF2573" s="18"/>
      <c r="CG2573" s="19"/>
      <c r="CH2573" s="19"/>
      <c r="CI2573" s="19"/>
      <c r="CJ2573" s="19"/>
    </row>
    <row r="2574" spans="80:88" x14ac:dyDescent="0.35">
      <c r="CB2574" s="2"/>
      <c r="CC2574" s="3"/>
      <c r="CD2574" s="4"/>
      <c r="CE2574" s="18"/>
      <c r="CF2574" s="18"/>
      <c r="CG2574" s="19"/>
      <c r="CH2574" s="19"/>
      <c r="CI2574" s="19"/>
      <c r="CJ2574" s="19"/>
    </row>
    <row r="2575" spans="80:88" x14ac:dyDescent="0.35">
      <c r="CB2575" s="2"/>
      <c r="CC2575" s="3"/>
      <c r="CD2575" s="4"/>
      <c r="CE2575" s="18"/>
      <c r="CF2575" s="18"/>
      <c r="CG2575" s="19"/>
      <c r="CH2575" s="19"/>
      <c r="CI2575" s="19"/>
      <c r="CJ2575" s="19"/>
    </row>
    <row r="2576" spans="80:88" x14ac:dyDescent="0.35">
      <c r="CB2576" s="2"/>
      <c r="CC2576" s="3"/>
      <c r="CD2576" s="4"/>
      <c r="CE2576" s="18"/>
      <c r="CF2576" s="18"/>
      <c r="CG2576" s="19"/>
      <c r="CH2576" s="19"/>
      <c r="CI2576" s="19"/>
      <c r="CJ2576" s="19"/>
    </row>
    <row r="2577" spans="80:88" x14ac:dyDescent="0.35">
      <c r="CB2577" s="2"/>
      <c r="CC2577" s="3"/>
      <c r="CD2577" s="4"/>
      <c r="CE2577" s="18"/>
      <c r="CF2577" s="18"/>
      <c r="CG2577" s="19"/>
      <c r="CH2577" s="19"/>
      <c r="CI2577" s="19"/>
      <c r="CJ2577" s="19"/>
    </row>
    <row r="2578" spans="80:88" x14ac:dyDescent="0.35">
      <c r="CB2578" s="2"/>
      <c r="CC2578" s="3"/>
      <c r="CD2578" s="4"/>
      <c r="CE2578" s="18"/>
      <c r="CF2578" s="18"/>
      <c r="CG2578" s="19"/>
      <c r="CH2578" s="19"/>
      <c r="CI2578" s="19"/>
      <c r="CJ2578" s="19"/>
    </row>
    <row r="2579" spans="80:88" x14ac:dyDescent="0.35">
      <c r="CB2579" s="2"/>
      <c r="CC2579" s="3"/>
      <c r="CD2579" s="4"/>
      <c r="CE2579" s="18"/>
      <c r="CF2579" s="18"/>
      <c r="CG2579" s="19"/>
      <c r="CH2579" s="19"/>
      <c r="CI2579" s="19"/>
      <c r="CJ2579" s="19"/>
    </row>
    <row r="2580" spans="80:88" x14ac:dyDescent="0.35">
      <c r="CB2580" s="2"/>
      <c r="CC2580" s="3"/>
      <c r="CD2580" s="4"/>
      <c r="CE2580" s="18"/>
      <c r="CF2580" s="18"/>
      <c r="CG2580" s="19"/>
      <c r="CH2580" s="19"/>
      <c r="CI2580" s="19"/>
      <c r="CJ2580" s="19"/>
    </row>
    <row r="2581" spans="80:88" x14ac:dyDescent="0.35">
      <c r="CB2581" s="2"/>
      <c r="CC2581" s="3"/>
      <c r="CD2581" s="4"/>
      <c r="CE2581" s="18"/>
      <c r="CF2581" s="18"/>
      <c r="CG2581" s="19"/>
      <c r="CH2581" s="19"/>
      <c r="CI2581" s="19"/>
      <c r="CJ2581" s="19"/>
    </row>
    <row r="2582" spans="80:88" x14ac:dyDescent="0.35">
      <c r="CB2582" s="2"/>
      <c r="CC2582" s="3"/>
      <c r="CD2582" s="4"/>
      <c r="CE2582" s="18"/>
      <c r="CF2582" s="18"/>
      <c r="CG2582" s="19"/>
      <c r="CH2582" s="19"/>
      <c r="CI2582" s="19"/>
      <c r="CJ2582" s="19"/>
    </row>
    <row r="2583" spans="80:88" x14ac:dyDescent="0.35">
      <c r="CB2583" s="2"/>
      <c r="CC2583" s="3"/>
      <c r="CD2583" s="4"/>
      <c r="CE2583" s="18"/>
      <c r="CF2583" s="18"/>
      <c r="CG2583" s="19"/>
      <c r="CH2583" s="19"/>
      <c r="CI2583" s="19"/>
      <c r="CJ2583" s="19"/>
    </row>
    <row r="2584" spans="80:88" x14ac:dyDescent="0.35">
      <c r="CB2584" s="2"/>
      <c r="CC2584" s="3"/>
      <c r="CD2584" s="4"/>
      <c r="CE2584" s="18"/>
      <c r="CF2584" s="18"/>
      <c r="CG2584" s="19"/>
      <c r="CH2584" s="19"/>
      <c r="CI2584" s="19"/>
      <c r="CJ2584" s="19"/>
    </row>
    <row r="2585" spans="80:88" x14ac:dyDescent="0.35">
      <c r="CB2585" s="2"/>
      <c r="CC2585" s="3"/>
      <c r="CD2585" s="4"/>
      <c r="CE2585" s="18"/>
      <c r="CF2585" s="18"/>
      <c r="CG2585" s="19"/>
      <c r="CH2585" s="19"/>
      <c r="CI2585" s="19"/>
      <c r="CJ2585" s="19"/>
    </row>
    <row r="2586" spans="80:88" x14ac:dyDescent="0.35">
      <c r="CB2586" s="2"/>
      <c r="CC2586" s="3"/>
      <c r="CD2586" s="4"/>
      <c r="CE2586" s="18"/>
      <c r="CF2586" s="18"/>
      <c r="CG2586" s="19"/>
      <c r="CH2586" s="19"/>
      <c r="CI2586" s="19"/>
      <c r="CJ2586" s="19"/>
    </row>
    <row r="2587" spans="80:88" x14ac:dyDescent="0.35">
      <c r="CB2587" s="2"/>
      <c r="CC2587" s="3"/>
      <c r="CD2587" s="4"/>
      <c r="CE2587" s="18"/>
      <c r="CF2587" s="18"/>
      <c r="CG2587" s="19"/>
      <c r="CH2587" s="19"/>
      <c r="CI2587" s="19"/>
      <c r="CJ2587" s="19"/>
    </row>
    <row r="2588" spans="80:88" x14ac:dyDescent="0.35">
      <c r="CB2588" s="2"/>
      <c r="CC2588" s="3"/>
      <c r="CD2588" s="4"/>
      <c r="CE2588" s="18"/>
      <c r="CF2588" s="18"/>
      <c r="CG2588" s="19"/>
      <c r="CH2588" s="19"/>
      <c r="CI2588" s="19"/>
      <c r="CJ2588" s="19"/>
    </row>
    <row r="2589" spans="80:88" x14ac:dyDescent="0.35">
      <c r="CB2589" s="2"/>
      <c r="CC2589" s="3"/>
      <c r="CD2589" s="4"/>
      <c r="CE2589" s="18"/>
      <c r="CF2589" s="18"/>
      <c r="CG2589" s="19"/>
      <c r="CH2589" s="19"/>
      <c r="CI2589" s="19"/>
      <c r="CJ2589" s="19"/>
    </row>
    <row r="2590" spans="80:88" x14ac:dyDescent="0.35">
      <c r="CB2590" s="2"/>
      <c r="CC2590" s="3"/>
      <c r="CD2590" s="4"/>
      <c r="CE2590" s="18"/>
      <c r="CF2590" s="18"/>
      <c r="CG2590" s="19"/>
      <c r="CH2590" s="19"/>
      <c r="CI2590" s="19"/>
      <c r="CJ2590" s="19"/>
    </row>
    <row r="2591" spans="80:88" x14ac:dyDescent="0.35">
      <c r="CB2591" s="2"/>
      <c r="CC2591" s="3"/>
      <c r="CD2591" s="4"/>
      <c r="CE2591" s="18"/>
      <c r="CF2591" s="18"/>
      <c r="CG2591" s="19"/>
      <c r="CH2591" s="19"/>
      <c r="CI2591" s="19"/>
      <c r="CJ2591" s="19"/>
    </row>
    <row r="2592" spans="80:88" x14ac:dyDescent="0.35">
      <c r="CB2592" s="2"/>
      <c r="CC2592" s="3"/>
      <c r="CD2592" s="4"/>
      <c r="CE2592" s="18"/>
      <c r="CF2592" s="18"/>
      <c r="CG2592" s="19"/>
      <c r="CH2592" s="19"/>
      <c r="CI2592" s="19"/>
      <c r="CJ2592" s="19"/>
    </row>
    <row r="2593" spans="80:88" x14ac:dyDescent="0.35">
      <c r="CB2593" s="2"/>
      <c r="CC2593" s="3"/>
      <c r="CD2593" s="4"/>
      <c r="CE2593" s="18"/>
      <c r="CF2593" s="18"/>
      <c r="CG2593" s="19"/>
      <c r="CH2593" s="19"/>
      <c r="CI2593" s="19"/>
      <c r="CJ2593" s="19"/>
    </row>
    <row r="2594" spans="80:88" x14ac:dyDescent="0.35">
      <c r="CB2594" s="2"/>
      <c r="CC2594" s="3"/>
      <c r="CD2594" s="4"/>
      <c r="CE2594" s="18"/>
      <c r="CF2594" s="18"/>
      <c r="CG2594" s="19"/>
      <c r="CH2594" s="19"/>
      <c r="CI2594" s="19"/>
      <c r="CJ2594" s="19"/>
    </row>
    <row r="2595" spans="80:88" x14ac:dyDescent="0.35">
      <c r="CB2595" s="2"/>
      <c r="CC2595" s="3"/>
      <c r="CD2595" s="4"/>
      <c r="CE2595" s="18"/>
      <c r="CF2595" s="18"/>
      <c r="CG2595" s="19"/>
      <c r="CH2595" s="19"/>
      <c r="CI2595" s="19"/>
      <c r="CJ2595" s="19"/>
    </row>
    <row r="2596" spans="80:88" x14ac:dyDescent="0.35">
      <c r="CB2596" s="2"/>
      <c r="CC2596" s="3"/>
      <c r="CD2596" s="4"/>
      <c r="CE2596" s="18"/>
      <c r="CF2596" s="18"/>
      <c r="CG2596" s="19"/>
      <c r="CH2596" s="19"/>
      <c r="CI2596" s="19"/>
      <c r="CJ2596" s="19"/>
    </row>
    <row r="2597" spans="80:88" x14ac:dyDescent="0.35">
      <c r="CB2597" s="2"/>
      <c r="CC2597" s="3"/>
      <c r="CD2597" s="4"/>
      <c r="CE2597" s="18"/>
      <c r="CF2597" s="18"/>
      <c r="CG2597" s="19"/>
      <c r="CH2597" s="19"/>
      <c r="CI2597" s="19"/>
      <c r="CJ2597" s="19"/>
    </row>
    <row r="2598" spans="80:88" x14ac:dyDescent="0.35">
      <c r="CB2598" s="2"/>
      <c r="CC2598" s="3"/>
      <c r="CD2598" s="4"/>
      <c r="CE2598" s="18"/>
      <c r="CF2598" s="18"/>
      <c r="CG2598" s="19"/>
      <c r="CH2598" s="19"/>
      <c r="CI2598" s="19"/>
      <c r="CJ2598" s="19"/>
    </row>
    <row r="2599" spans="80:88" x14ac:dyDescent="0.35">
      <c r="CB2599" s="2"/>
      <c r="CC2599" s="3"/>
      <c r="CD2599" s="4"/>
      <c r="CE2599" s="18"/>
      <c r="CF2599" s="18"/>
      <c r="CG2599" s="19"/>
      <c r="CH2599" s="19"/>
      <c r="CI2599" s="19"/>
      <c r="CJ2599" s="19"/>
    </row>
    <row r="2600" spans="80:88" x14ac:dyDescent="0.35">
      <c r="CB2600" s="2"/>
      <c r="CC2600" s="3"/>
      <c r="CD2600" s="4"/>
      <c r="CE2600" s="18"/>
      <c r="CF2600" s="18"/>
      <c r="CG2600" s="19"/>
      <c r="CH2600" s="19"/>
      <c r="CI2600" s="19"/>
      <c r="CJ2600" s="19"/>
    </row>
    <row r="2601" spans="80:88" x14ac:dyDescent="0.35">
      <c r="CB2601" s="2"/>
      <c r="CC2601" s="3"/>
      <c r="CD2601" s="4"/>
      <c r="CE2601" s="18"/>
      <c r="CF2601" s="18"/>
      <c r="CG2601" s="19"/>
      <c r="CH2601" s="19"/>
      <c r="CI2601" s="19"/>
      <c r="CJ2601" s="19"/>
    </row>
    <row r="2602" spans="80:88" x14ac:dyDescent="0.35">
      <c r="CB2602" s="2"/>
      <c r="CC2602" s="3"/>
      <c r="CD2602" s="4"/>
      <c r="CE2602" s="18"/>
      <c r="CF2602" s="18"/>
      <c r="CG2602" s="19"/>
      <c r="CH2602" s="19"/>
      <c r="CI2602" s="19"/>
      <c r="CJ2602" s="19"/>
    </row>
    <row r="2603" spans="80:88" x14ac:dyDescent="0.35">
      <c r="CB2603" s="2"/>
      <c r="CC2603" s="3"/>
      <c r="CD2603" s="4"/>
      <c r="CE2603" s="18"/>
      <c r="CF2603" s="18"/>
      <c r="CG2603" s="19"/>
      <c r="CH2603" s="19"/>
      <c r="CI2603" s="19"/>
      <c r="CJ2603" s="19"/>
    </row>
    <row r="2604" spans="80:88" x14ac:dyDescent="0.35">
      <c r="CB2604" s="2"/>
      <c r="CC2604" s="3"/>
      <c r="CD2604" s="4"/>
      <c r="CE2604" s="18"/>
      <c r="CF2604" s="18"/>
      <c r="CG2604" s="19"/>
      <c r="CH2604" s="19"/>
      <c r="CI2604" s="19"/>
      <c r="CJ2604" s="19"/>
    </row>
    <row r="2605" spans="80:88" x14ac:dyDescent="0.35">
      <c r="CB2605" s="2"/>
      <c r="CC2605" s="3"/>
      <c r="CD2605" s="4"/>
      <c r="CE2605" s="18"/>
      <c r="CF2605" s="18"/>
      <c r="CG2605" s="19"/>
      <c r="CH2605" s="19"/>
      <c r="CI2605" s="19"/>
      <c r="CJ2605" s="19"/>
    </row>
    <row r="2606" spans="80:88" x14ac:dyDescent="0.35">
      <c r="CB2606" s="2"/>
      <c r="CC2606" s="3"/>
      <c r="CD2606" s="4"/>
      <c r="CE2606" s="18"/>
      <c r="CF2606" s="18"/>
      <c r="CG2606" s="19"/>
      <c r="CH2606" s="19"/>
      <c r="CI2606" s="19"/>
      <c r="CJ2606" s="19"/>
    </row>
    <row r="2607" spans="80:88" x14ac:dyDescent="0.35">
      <c r="CB2607" s="2"/>
      <c r="CC2607" s="3"/>
      <c r="CD2607" s="4"/>
      <c r="CE2607" s="18"/>
      <c r="CF2607" s="18"/>
      <c r="CG2607" s="19"/>
      <c r="CH2607" s="19"/>
      <c r="CI2607" s="19"/>
      <c r="CJ2607" s="19"/>
    </row>
    <row r="2608" spans="80:88" x14ac:dyDescent="0.35">
      <c r="CB2608" s="2"/>
      <c r="CC2608" s="3"/>
      <c r="CD2608" s="4"/>
      <c r="CE2608" s="18"/>
      <c r="CF2608" s="18"/>
      <c r="CG2608" s="19"/>
      <c r="CH2608" s="19"/>
      <c r="CI2608" s="19"/>
      <c r="CJ2608" s="19"/>
    </row>
    <row r="2609" spans="80:88" x14ac:dyDescent="0.35">
      <c r="CB2609" s="2"/>
      <c r="CC2609" s="3"/>
      <c r="CD2609" s="4"/>
      <c r="CE2609" s="18"/>
      <c r="CF2609" s="18"/>
      <c r="CG2609" s="19"/>
      <c r="CH2609" s="19"/>
      <c r="CI2609" s="19"/>
      <c r="CJ2609" s="19"/>
    </row>
    <row r="2610" spans="80:88" x14ac:dyDescent="0.35">
      <c r="CB2610" s="2"/>
      <c r="CC2610" s="3"/>
      <c r="CD2610" s="4"/>
      <c r="CE2610" s="18"/>
      <c r="CF2610" s="18"/>
      <c r="CG2610" s="19"/>
      <c r="CH2610" s="19"/>
      <c r="CI2610" s="19"/>
      <c r="CJ2610" s="19"/>
    </row>
    <row r="2611" spans="80:88" x14ac:dyDescent="0.35">
      <c r="CB2611" s="2"/>
      <c r="CC2611" s="3"/>
      <c r="CD2611" s="4"/>
      <c r="CE2611" s="18"/>
      <c r="CF2611" s="18"/>
      <c r="CG2611" s="19"/>
      <c r="CH2611" s="19"/>
      <c r="CI2611" s="19"/>
      <c r="CJ2611" s="19"/>
    </row>
    <row r="2612" spans="80:88" x14ac:dyDescent="0.35">
      <c r="CB2612" s="2"/>
      <c r="CC2612" s="3"/>
      <c r="CD2612" s="4"/>
      <c r="CE2612" s="18"/>
      <c r="CF2612" s="18"/>
      <c r="CG2612" s="19"/>
      <c r="CH2612" s="19"/>
      <c r="CI2612" s="19"/>
      <c r="CJ2612" s="19"/>
    </row>
    <row r="2613" spans="80:88" x14ac:dyDescent="0.35">
      <c r="CB2613" s="2"/>
      <c r="CC2613" s="3"/>
      <c r="CD2613" s="4"/>
      <c r="CE2613" s="18"/>
      <c r="CF2613" s="18"/>
      <c r="CG2613" s="19"/>
      <c r="CH2613" s="19"/>
      <c r="CI2613" s="19"/>
      <c r="CJ2613" s="19"/>
    </row>
    <row r="2614" spans="80:88" x14ac:dyDescent="0.35">
      <c r="CB2614" s="2"/>
      <c r="CC2614" s="3"/>
      <c r="CD2614" s="4"/>
      <c r="CE2614" s="18"/>
      <c r="CF2614" s="18"/>
      <c r="CG2614" s="19"/>
      <c r="CH2614" s="19"/>
      <c r="CI2614" s="19"/>
      <c r="CJ2614" s="19"/>
    </row>
    <row r="2615" spans="80:88" x14ac:dyDescent="0.35">
      <c r="CB2615" s="2"/>
      <c r="CC2615" s="3"/>
      <c r="CD2615" s="4"/>
      <c r="CE2615" s="18"/>
      <c r="CF2615" s="18"/>
      <c r="CG2615" s="19"/>
      <c r="CH2615" s="19"/>
      <c r="CI2615" s="19"/>
      <c r="CJ2615" s="19"/>
    </row>
    <row r="2616" spans="80:88" x14ac:dyDescent="0.35">
      <c r="CB2616" s="2"/>
      <c r="CC2616" s="3"/>
      <c r="CD2616" s="4"/>
      <c r="CE2616" s="18"/>
      <c r="CF2616" s="18"/>
      <c r="CG2616" s="19"/>
      <c r="CH2616" s="19"/>
      <c r="CI2616" s="19"/>
      <c r="CJ2616" s="19"/>
    </row>
    <row r="2617" spans="80:88" x14ac:dyDescent="0.35">
      <c r="CB2617" s="2"/>
      <c r="CC2617" s="3"/>
      <c r="CD2617" s="4"/>
      <c r="CE2617" s="18"/>
      <c r="CF2617" s="18"/>
      <c r="CG2617" s="19"/>
      <c r="CH2617" s="19"/>
      <c r="CI2617" s="19"/>
      <c r="CJ2617" s="19"/>
    </row>
    <row r="2618" spans="80:88" x14ac:dyDescent="0.35">
      <c r="CB2618" s="2"/>
      <c r="CC2618" s="3"/>
      <c r="CD2618" s="4"/>
      <c r="CE2618" s="18"/>
      <c r="CF2618" s="18"/>
      <c r="CG2618" s="19"/>
      <c r="CH2618" s="19"/>
      <c r="CI2618" s="19"/>
      <c r="CJ2618" s="19"/>
    </row>
    <row r="2619" spans="80:88" x14ac:dyDescent="0.35">
      <c r="CB2619" s="2"/>
      <c r="CC2619" s="3"/>
      <c r="CD2619" s="4"/>
      <c r="CE2619" s="18"/>
      <c r="CF2619" s="18"/>
      <c r="CG2619" s="19"/>
      <c r="CH2619" s="19"/>
      <c r="CI2619" s="19"/>
      <c r="CJ2619" s="19"/>
    </row>
    <row r="2620" spans="80:88" x14ac:dyDescent="0.35">
      <c r="CB2620" s="2"/>
      <c r="CC2620" s="3"/>
      <c r="CD2620" s="4"/>
      <c r="CE2620" s="18"/>
      <c r="CF2620" s="18"/>
      <c r="CG2620" s="19"/>
      <c r="CH2620" s="19"/>
      <c r="CI2620" s="19"/>
      <c r="CJ2620" s="19"/>
    </row>
    <row r="2621" spans="80:88" x14ac:dyDescent="0.35">
      <c r="CB2621" s="2"/>
      <c r="CC2621" s="3"/>
      <c r="CD2621" s="4"/>
      <c r="CE2621" s="18"/>
      <c r="CF2621" s="18"/>
      <c r="CG2621" s="19"/>
      <c r="CH2621" s="19"/>
      <c r="CI2621" s="19"/>
      <c r="CJ2621" s="19"/>
    </row>
    <row r="2622" spans="80:88" x14ac:dyDescent="0.35">
      <c r="CB2622" s="2"/>
      <c r="CC2622" s="3"/>
      <c r="CD2622" s="4"/>
      <c r="CE2622" s="18"/>
      <c r="CF2622" s="18"/>
      <c r="CG2622" s="19"/>
      <c r="CH2622" s="19"/>
      <c r="CI2622" s="19"/>
      <c r="CJ2622" s="19"/>
    </row>
    <row r="2623" spans="80:88" x14ac:dyDescent="0.35">
      <c r="CB2623" s="2"/>
      <c r="CC2623" s="3"/>
      <c r="CD2623" s="4"/>
      <c r="CE2623" s="18"/>
      <c r="CF2623" s="18"/>
      <c r="CG2623" s="19"/>
      <c r="CH2623" s="19"/>
      <c r="CI2623" s="19"/>
      <c r="CJ2623" s="19"/>
    </row>
    <row r="2624" spans="80:88" x14ac:dyDescent="0.35">
      <c r="CB2624" s="2"/>
      <c r="CC2624" s="3"/>
      <c r="CD2624" s="4"/>
      <c r="CE2624" s="18"/>
      <c r="CF2624" s="18"/>
      <c r="CG2624" s="19"/>
      <c r="CH2624" s="19"/>
      <c r="CI2624" s="19"/>
      <c r="CJ2624" s="19"/>
    </row>
    <row r="2625" spans="80:88" x14ac:dyDescent="0.35">
      <c r="CB2625" s="2"/>
      <c r="CC2625" s="3"/>
      <c r="CD2625" s="4"/>
      <c r="CE2625" s="18"/>
      <c r="CF2625" s="18"/>
      <c r="CG2625" s="19"/>
      <c r="CH2625" s="19"/>
      <c r="CI2625" s="19"/>
      <c r="CJ2625" s="19"/>
    </row>
    <row r="2626" spans="80:88" x14ac:dyDescent="0.35">
      <c r="CB2626" s="2"/>
      <c r="CC2626" s="3"/>
      <c r="CD2626" s="4"/>
      <c r="CE2626" s="18"/>
      <c r="CF2626" s="18"/>
      <c r="CG2626" s="19"/>
      <c r="CH2626" s="19"/>
      <c r="CI2626" s="19"/>
      <c r="CJ2626" s="19"/>
    </row>
    <row r="2627" spans="80:88" x14ac:dyDescent="0.35">
      <c r="CB2627" s="2"/>
      <c r="CC2627" s="3"/>
      <c r="CD2627" s="4"/>
      <c r="CE2627" s="18"/>
      <c r="CF2627" s="18"/>
      <c r="CG2627" s="19"/>
      <c r="CH2627" s="19"/>
      <c r="CI2627" s="19"/>
      <c r="CJ2627" s="19"/>
    </row>
    <row r="2628" spans="80:88" x14ac:dyDescent="0.35">
      <c r="CB2628" s="2"/>
      <c r="CC2628" s="3"/>
      <c r="CD2628" s="4"/>
      <c r="CE2628" s="18"/>
      <c r="CF2628" s="18"/>
      <c r="CG2628" s="19"/>
      <c r="CH2628" s="19"/>
      <c r="CI2628" s="19"/>
      <c r="CJ2628" s="19"/>
    </row>
    <row r="2629" spans="80:88" x14ac:dyDescent="0.35">
      <c r="CB2629" s="2"/>
      <c r="CC2629" s="3"/>
      <c r="CD2629" s="4"/>
      <c r="CE2629" s="18"/>
      <c r="CF2629" s="18"/>
      <c r="CG2629" s="19"/>
      <c r="CH2629" s="19"/>
      <c r="CI2629" s="19"/>
      <c r="CJ2629" s="19"/>
    </row>
    <row r="2630" spans="80:88" x14ac:dyDescent="0.35">
      <c r="CB2630" s="2"/>
      <c r="CC2630" s="3"/>
      <c r="CD2630" s="4"/>
      <c r="CE2630" s="18"/>
      <c r="CF2630" s="18"/>
      <c r="CG2630" s="19"/>
      <c r="CH2630" s="19"/>
      <c r="CI2630" s="19"/>
      <c r="CJ2630" s="19"/>
    </row>
    <row r="2631" spans="80:88" x14ac:dyDescent="0.35">
      <c r="CB2631" s="2"/>
      <c r="CC2631" s="3"/>
      <c r="CD2631" s="4"/>
      <c r="CE2631" s="18"/>
      <c r="CF2631" s="18"/>
      <c r="CG2631" s="19"/>
      <c r="CH2631" s="19"/>
      <c r="CI2631" s="19"/>
      <c r="CJ2631" s="19"/>
    </row>
    <row r="2632" spans="80:88" x14ac:dyDescent="0.35">
      <c r="CB2632" s="2"/>
      <c r="CC2632" s="3"/>
      <c r="CD2632" s="4"/>
      <c r="CE2632" s="18"/>
      <c r="CF2632" s="18"/>
      <c r="CG2632" s="19"/>
      <c r="CH2632" s="19"/>
      <c r="CI2632" s="19"/>
      <c r="CJ2632" s="19"/>
    </row>
    <row r="2633" spans="80:88" x14ac:dyDescent="0.35">
      <c r="CB2633" s="2"/>
      <c r="CC2633" s="3"/>
      <c r="CD2633" s="4"/>
      <c r="CE2633" s="18"/>
      <c r="CF2633" s="18"/>
      <c r="CG2633" s="19"/>
      <c r="CH2633" s="19"/>
      <c r="CI2633" s="19"/>
      <c r="CJ2633" s="19"/>
    </row>
    <row r="2634" spans="80:88" x14ac:dyDescent="0.35">
      <c r="CB2634" s="2"/>
      <c r="CC2634" s="3"/>
      <c r="CD2634" s="4"/>
      <c r="CE2634" s="18"/>
      <c r="CF2634" s="18"/>
      <c r="CG2634" s="19"/>
      <c r="CH2634" s="19"/>
      <c r="CI2634" s="19"/>
      <c r="CJ2634" s="19"/>
    </row>
    <row r="2635" spans="80:88" x14ac:dyDescent="0.35">
      <c r="CB2635" s="2"/>
      <c r="CC2635" s="3"/>
      <c r="CD2635" s="4"/>
      <c r="CE2635" s="18"/>
      <c r="CF2635" s="18"/>
      <c r="CG2635" s="19"/>
      <c r="CH2635" s="19"/>
      <c r="CI2635" s="19"/>
      <c r="CJ2635" s="19"/>
    </row>
    <row r="2636" spans="80:88" x14ac:dyDescent="0.35">
      <c r="CB2636" s="2"/>
      <c r="CC2636" s="3"/>
      <c r="CD2636" s="4"/>
      <c r="CE2636" s="18"/>
      <c r="CF2636" s="18"/>
      <c r="CG2636" s="19"/>
      <c r="CH2636" s="19"/>
      <c r="CI2636" s="19"/>
      <c r="CJ2636" s="19"/>
    </row>
    <row r="2637" spans="80:88" x14ac:dyDescent="0.35">
      <c r="CB2637" s="2"/>
      <c r="CC2637" s="3"/>
      <c r="CD2637" s="4"/>
      <c r="CE2637" s="18"/>
      <c r="CF2637" s="18"/>
      <c r="CG2637" s="19"/>
      <c r="CH2637" s="19"/>
      <c r="CI2637" s="19"/>
      <c r="CJ2637" s="19"/>
    </row>
    <row r="2638" spans="80:88" x14ac:dyDescent="0.35">
      <c r="CB2638" s="2"/>
      <c r="CC2638" s="3"/>
      <c r="CD2638" s="4"/>
      <c r="CE2638" s="18"/>
      <c r="CF2638" s="18"/>
      <c r="CG2638" s="19"/>
      <c r="CH2638" s="19"/>
      <c r="CI2638" s="19"/>
      <c r="CJ2638" s="19"/>
    </row>
    <row r="2639" spans="80:88" x14ac:dyDescent="0.35">
      <c r="CB2639" s="2"/>
      <c r="CC2639" s="3"/>
      <c r="CD2639" s="4"/>
      <c r="CE2639" s="18"/>
      <c r="CF2639" s="18"/>
      <c r="CG2639" s="19"/>
      <c r="CH2639" s="19"/>
      <c r="CI2639" s="19"/>
      <c r="CJ2639" s="19"/>
    </row>
    <row r="2640" spans="80:88" x14ac:dyDescent="0.35">
      <c r="CB2640" s="2"/>
      <c r="CC2640" s="3"/>
      <c r="CD2640" s="4"/>
      <c r="CE2640" s="18"/>
      <c r="CF2640" s="18"/>
      <c r="CG2640" s="19"/>
      <c r="CH2640" s="19"/>
      <c r="CI2640" s="19"/>
      <c r="CJ2640" s="19"/>
    </row>
    <row r="2641" spans="80:88" x14ac:dyDescent="0.35">
      <c r="CB2641" s="2"/>
      <c r="CC2641" s="3"/>
      <c r="CD2641" s="4"/>
      <c r="CE2641" s="18"/>
      <c r="CF2641" s="18"/>
      <c r="CG2641" s="19"/>
      <c r="CH2641" s="19"/>
      <c r="CI2641" s="19"/>
      <c r="CJ2641" s="19"/>
    </row>
    <row r="2642" spans="80:88" x14ac:dyDescent="0.35">
      <c r="CB2642" s="2"/>
      <c r="CC2642" s="3"/>
      <c r="CD2642" s="4"/>
      <c r="CE2642" s="18"/>
      <c r="CF2642" s="18"/>
      <c r="CG2642" s="19"/>
      <c r="CH2642" s="19"/>
      <c r="CI2642" s="19"/>
      <c r="CJ2642" s="19"/>
    </row>
    <row r="2643" spans="80:88" x14ac:dyDescent="0.35">
      <c r="CB2643" s="2"/>
      <c r="CC2643" s="3"/>
      <c r="CD2643" s="4"/>
      <c r="CE2643" s="18"/>
      <c r="CF2643" s="18"/>
      <c r="CG2643" s="19"/>
      <c r="CH2643" s="19"/>
      <c r="CI2643" s="19"/>
      <c r="CJ2643" s="19"/>
    </row>
    <row r="2644" spans="80:88" x14ac:dyDescent="0.35">
      <c r="CB2644" s="2"/>
      <c r="CC2644" s="3"/>
      <c r="CD2644" s="4"/>
      <c r="CE2644" s="18"/>
      <c r="CF2644" s="18"/>
      <c r="CG2644" s="19"/>
      <c r="CH2644" s="19"/>
      <c r="CI2644" s="19"/>
      <c r="CJ2644" s="19"/>
    </row>
    <row r="2645" spans="80:88" x14ac:dyDescent="0.35">
      <c r="CB2645" s="2"/>
      <c r="CC2645" s="3"/>
      <c r="CD2645" s="4"/>
      <c r="CE2645" s="18"/>
      <c r="CF2645" s="18"/>
      <c r="CG2645" s="19"/>
      <c r="CH2645" s="19"/>
      <c r="CI2645" s="19"/>
      <c r="CJ2645" s="19"/>
    </row>
    <row r="2646" spans="80:88" x14ac:dyDescent="0.35">
      <c r="CB2646" s="2"/>
      <c r="CC2646" s="3"/>
      <c r="CD2646" s="4"/>
      <c r="CE2646" s="18"/>
      <c r="CF2646" s="18"/>
      <c r="CG2646" s="19"/>
      <c r="CH2646" s="19"/>
      <c r="CI2646" s="19"/>
      <c r="CJ2646" s="19"/>
    </row>
    <row r="2647" spans="80:88" x14ac:dyDescent="0.35">
      <c r="CB2647" s="2"/>
      <c r="CC2647" s="3"/>
      <c r="CD2647" s="4"/>
      <c r="CE2647" s="18"/>
      <c r="CF2647" s="18"/>
      <c r="CG2647" s="19"/>
      <c r="CH2647" s="19"/>
      <c r="CI2647" s="19"/>
      <c r="CJ2647" s="19"/>
    </row>
    <row r="2648" spans="80:88" x14ac:dyDescent="0.35">
      <c r="CB2648" s="2"/>
      <c r="CC2648" s="3"/>
      <c r="CD2648" s="4"/>
      <c r="CE2648" s="18"/>
      <c r="CF2648" s="18"/>
      <c r="CG2648" s="19"/>
      <c r="CH2648" s="19"/>
      <c r="CI2648" s="19"/>
      <c r="CJ2648" s="19"/>
    </row>
    <row r="2649" spans="80:88" x14ac:dyDescent="0.35">
      <c r="CB2649" s="2"/>
      <c r="CC2649" s="3"/>
      <c r="CD2649" s="4"/>
      <c r="CE2649" s="18"/>
      <c r="CF2649" s="18"/>
      <c r="CG2649" s="19"/>
      <c r="CH2649" s="19"/>
      <c r="CI2649" s="19"/>
      <c r="CJ2649" s="19"/>
    </row>
    <row r="2650" spans="80:88" x14ac:dyDescent="0.35">
      <c r="CB2650" s="2"/>
      <c r="CC2650" s="3"/>
      <c r="CD2650" s="4"/>
      <c r="CE2650" s="18"/>
      <c r="CF2650" s="18"/>
      <c r="CG2650" s="19"/>
      <c r="CH2650" s="19"/>
      <c r="CI2650" s="19"/>
      <c r="CJ2650" s="19"/>
    </row>
    <row r="2651" spans="80:88" x14ac:dyDescent="0.35">
      <c r="CB2651" s="2"/>
      <c r="CC2651" s="3"/>
      <c r="CD2651" s="4"/>
      <c r="CE2651" s="18"/>
      <c r="CF2651" s="18"/>
      <c r="CG2651" s="19"/>
      <c r="CH2651" s="19"/>
      <c r="CI2651" s="19"/>
      <c r="CJ2651" s="19"/>
    </row>
    <row r="2652" spans="80:88" x14ac:dyDescent="0.35">
      <c r="CB2652" s="2"/>
      <c r="CC2652" s="3"/>
      <c r="CD2652" s="4"/>
      <c r="CE2652" s="18"/>
      <c r="CF2652" s="18"/>
      <c r="CG2652" s="19"/>
      <c r="CH2652" s="19"/>
      <c r="CI2652" s="19"/>
      <c r="CJ2652" s="19"/>
    </row>
    <row r="2653" spans="80:88" x14ac:dyDescent="0.35">
      <c r="CB2653" s="2"/>
      <c r="CC2653" s="3"/>
      <c r="CD2653" s="4"/>
      <c r="CE2653" s="18"/>
      <c r="CF2653" s="18"/>
      <c r="CG2653" s="19"/>
      <c r="CH2653" s="19"/>
      <c r="CI2653" s="19"/>
      <c r="CJ2653" s="19"/>
    </row>
    <row r="2654" spans="80:88" x14ac:dyDescent="0.35">
      <c r="CB2654" s="2"/>
      <c r="CC2654" s="3"/>
      <c r="CD2654" s="4"/>
      <c r="CE2654" s="18"/>
      <c r="CF2654" s="18"/>
      <c r="CG2654" s="19"/>
      <c r="CH2654" s="19"/>
      <c r="CI2654" s="19"/>
      <c r="CJ2654" s="19"/>
    </row>
    <row r="2655" spans="80:88" x14ac:dyDescent="0.35">
      <c r="CB2655" s="2"/>
      <c r="CC2655" s="3"/>
      <c r="CD2655" s="4"/>
      <c r="CE2655" s="18"/>
      <c r="CF2655" s="18"/>
      <c r="CG2655" s="19"/>
      <c r="CH2655" s="19"/>
      <c r="CI2655" s="19"/>
      <c r="CJ2655" s="19"/>
    </row>
    <row r="2656" spans="80:88" x14ac:dyDescent="0.35">
      <c r="CB2656" s="2"/>
      <c r="CC2656" s="3"/>
      <c r="CD2656" s="4"/>
      <c r="CE2656" s="18"/>
      <c r="CF2656" s="18"/>
      <c r="CG2656" s="19"/>
      <c r="CH2656" s="19"/>
      <c r="CI2656" s="19"/>
      <c r="CJ2656" s="19"/>
    </row>
    <row r="2657" spans="80:88" x14ac:dyDescent="0.35">
      <c r="CB2657" s="2"/>
      <c r="CC2657" s="3"/>
      <c r="CD2657" s="4"/>
      <c r="CE2657" s="18"/>
      <c r="CF2657" s="18"/>
      <c r="CG2657" s="19"/>
      <c r="CH2657" s="19"/>
      <c r="CI2657" s="19"/>
      <c r="CJ2657" s="19"/>
    </row>
    <row r="2658" spans="80:88" x14ac:dyDescent="0.35">
      <c r="CB2658" s="2"/>
      <c r="CC2658" s="3"/>
      <c r="CD2658" s="4"/>
      <c r="CE2658" s="18"/>
      <c r="CF2658" s="18"/>
      <c r="CG2658" s="19"/>
      <c r="CH2658" s="19"/>
      <c r="CI2658" s="19"/>
      <c r="CJ2658" s="19"/>
    </row>
    <row r="2659" spans="80:88" x14ac:dyDescent="0.35">
      <c r="CB2659" s="2"/>
      <c r="CC2659" s="3"/>
      <c r="CD2659" s="4"/>
      <c r="CE2659" s="18"/>
      <c r="CF2659" s="18"/>
      <c r="CG2659" s="19"/>
      <c r="CH2659" s="19"/>
      <c r="CI2659" s="19"/>
      <c r="CJ2659" s="19"/>
    </row>
    <row r="2660" spans="80:88" x14ac:dyDescent="0.35">
      <c r="CB2660" s="2"/>
      <c r="CC2660" s="3"/>
      <c r="CD2660" s="4"/>
      <c r="CE2660" s="18"/>
      <c r="CF2660" s="18"/>
      <c r="CG2660" s="19"/>
      <c r="CH2660" s="19"/>
      <c r="CI2660" s="19"/>
      <c r="CJ2660" s="19"/>
    </row>
    <row r="2661" spans="80:88" x14ac:dyDescent="0.35">
      <c r="CB2661" s="2"/>
      <c r="CC2661" s="3"/>
      <c r="CD2661" s="4"/>
      <c r="CE2661" s="18"/>
      <c r="CF2661" s="18"/>
      <c r="CG2661" s="19"/>
      <c r="CH2661" s="19"/>
      <c r="CI2661" s="19"/>
      <c r="CJ2661" s="19"/>
    </row>
    <row r="2662" spans="80:88" x14ac:dyDescent="0.35">
      <c r="CB2662" s="2"/>
      <c r="CC2662" s="3"/>
      <c r="CD2662" s="4"/>
      <c r="CE2662" s="18"/>
      <c r="CF2662" s="18"/>
      <c r="CG2662" s="19"/>
      <c r="CH2662" s="19"/>
      <c r="CI2662" s="19"/>
      <c r="CJ2662" s="19"/>
    </row>
    <row r="2663" spans="80:88" x14ac:dyDescent="0.35">
      <c r="CB2663" s="2"/>
      <c r="CC2663" s="3"/>
      <c r="CD2663" s="4"/>
      <c r="CE2663" s="18"/>
      <c r="CF2663" s="18"/>
      <c r="CG2663" s="19"/>
      <c r="CH2663" s="19"/>
      <c r="CI2663" s="19"/>
      <c r="CJ2663" s="19"/>
    </row>
    <row r="2664" spans="80:88" x14ac:dyDescent="0.35">
      <c r="CB2664" s="2"/>
      <c r="CC2664" s="3"/>
      <c r="CD2664" s="4"/>
      <c r="CE2664" s="18"/>
      <c r="CF2664" s="18"/>
      <c r="CG2664" s="19"/>
      <c r="CH2664" s="19"/>
      <c r="CI2664" s="19"/>
      <c r="CJ2664" s="19"/>
    </row>
    <row r="2665" spans="80:88" x14ac:dyDescent="0.35">
      <c r="CB2665" s="2"/>
      <c r="CC2665" s="3"/>
      <c r="CD2665" s="4"/>
      <c r="CE2665" s="18"/>
      <c r="CF2665" s="18"/>
      <c r="CG2665" s="19"/>
      <c r="CH2665" s="19"/>
      <c r="CI2665" s="19"/>
      <c r="CJ2665" s="19"/>
    </row>
    <row r="2666" spans="80:88" x14ac:dyDescent="0.35">
      <c r="CB2666" s="2"/>
      <c r="CC2666" s="3"/>
      <c r="CD2666" s="4"/>
      <c r="CE2666" s="18"/>
      <c r="CF2666" s="18"/>
      <c r="CG2666" s="19"/>
      <c r="CH2666" s="19"/>
      <c r="CI2666" s="19"/>
      <c r="CJ2666" s="19"/>
    </row>
    <row r="2667" spans="80:88" x14ac:dyDescent="0.35">
      <c r="CB2667" s="2"/>
      <c r="CC2667" s="3"/>
      <c r="CD2667" s="4"/>
      <c r="CE2667" s="18"/>
      <c r="CF2667" s="18"/>
      <c r="CG2667" s="19"/>
      <c r="CH2667" s="19"/>
      <c r="CI2667" s="19"/>
      <c r="CJ2667" s="19"/>
    </row>
    <row r="2668" spans="80:88" x14ac:dyDescent="0.35">
      <c r="CB2668" s="2"/>
      <c r="CC2668" s="3"/>
      <c r="CD2668" s="4"/>
      <c r="CE2668" s="18"/>
      <c r="CF2668" s="18"/>
      <c r="CG2668" s="19"/>
      <c r="CH2668" s="19"/>
      <c r="CI2668" s="19"/>
      <c r="CJ2668" s="19"/>
    </row>
    <row r="2669" spans="80:88" x14ac:dyDescent="0.35">
      <c r="CB2669" s="2"/>
      <c r="CC2669" s="3"/>
      <c r="CD2669" s="4"/>
      <c r="CE2669" s="18"/>
      <c r="CF2669" s="18"/>
      <c r="CG2669" s="19"/>
      <c r="CH2669" s="19"/>
      <c r="CI2669" s="19"/>
      <c r="CJ2669" s="19"/>
    </row>
    <row r="2670" spans="80:88" x14ac:dyDescent="0.35">
      <c r="CB2670" s="2"/>
      <c r="CC2670" s="3"/>
      <c r="CD2670" s="4"/>
      <c r="CE2670" s="18"/>
      <c r="CF2670" s="18"/>
      <c r="CG2670" s="19"/>
      <c r="CH2670" s="19"/>
      <c r="CI2670" s="19"/>
      <c r="CJ2670" s="19"/>
    </row>
    <row r="2671" spans="80:88" x14ac:dyDescent="0.35">
      <c r="CB2671" s="2"/>
      <c r="CC2671" s="3"/>
      <c r="CD2671" s="4"/>
      <c r="CE2671" s="18"/>
      <c r="CF2671" s="18"/>
      <c r="CG2671" s="19"/>
      <c r="CH2671" s="19"/>
      <c r="CI2671" s="19"/>
      <c r="CJ2671" s="19"/>
    </row>
    <row r="2672" spans="80:88" x14ac:dyDescent="0.35">
      <c r="CB2672" s="2"/>
      <c r="CC2672" s="3"/>
      <c r="CD2672" s="4"/>
      <c r="CE2672" s="18"/>
      <c r="CF2672" s="18"/>
      <c r="CG2672" s="19"/>
      <c r="CH2672" s="19"/>
      <c r="CI2672" s="19"/>
      <c r="CJ2672" s="19"/>
    </row>
    <row r="2673" spans="80:88" x14ac:dyDescent="0.35">
      <c r="CB2673" s="2"/>
      <c r="CC2673" s="3"/>
      <c r="CD2673" s="4"/>
      <c r="CE2673" s="18"/>
      <c r="CF2673" s="18"/>
      <c r="CG2673" s="19"/>
      <c r="CH2673" s="19"/>
      <c r="CI2673" s="19"/>
      <c r="CJ2673" s="19"/>
    </row>
    <row r="2674" spans="80:88" x14ac:dyDescent="0.35">
      <c r="CB2674" s="2"/>
      <c r="CC2674" s="3"/>
      <c r="CD2674" s="4"/>
      <c r="CE2674" s="18"/>
      <c r="CF2674" s="18"/>
      <c r="CG2674" s="19"/>
      <c r="CH2674" s="19"/>
      <c r="CI2674" s="19"/>
      <c r="CJ2674" s="19"/>
    </row>
    <row r="2675" spans="80:88" x14ac:dyDescent="0.35">
      <c r="CB2675" s="2"/>
      <c r="CC2675" s="3"/>
      <c r="CD2675" s="4"/>
      <c r="CE2675" s="18"/>
      <c r="CF2675" s="18"/>
      <c r="CG2675" s="19"/>
      <c r="CH2675" s="19"/>
      <c r="CI2675" s="19"/>
      <c r="CJ2675" s="19"/>
    </row>
    <row r="2676" spans="80:88" x14ac:dyDescent="0.35">
      <c r="CB2676" s="2"/>
      <c r="CC2676" s="3"/>
      <c r="CD2676" s="4"/>
      <c r="CE2676" s="18"/>
      <c r="CF2676" s="18"/>
      <c r="CG2676" s="19"/>
      <c r="CH2676" s="19"/>
      <c r="CI2676" s="19"/>
      <c r="CJ2676" s="19"/>
    </row>
    <row r="2677" spans="80:88" x14ac:dyDescent="0.35">
      <c r="CB2677" s="2"/>
      <c r="CC2677" s="3"/>
      <c r="CD2677" s="4"/>
      <c r="CE2677" s="18"/>
      <c r="CF2677" s="18"/>
      <c r="CG2677" s="19"/>
      <c r="CH2677" s="19"/>
      <c r="CI2677" s="19"/>
      <c r="CJ2677" s="19"/>
    </row>
    <row r="2678" spans="80:88" x14ac:dyDescent="0.35">
      <c r="CB2678" s="2"/>
      <c r="CC2678" s="3"/>
      <c r="CD2678" s="4"/>
      <c r="CE2678" s="18"/>
      <c r="CF2678" s="18"/>
      <c r="CG2678" s="19"/>
      <c r="CH2678" s="19"/>
      <c r="CI2678" s="19"/>
      <c r="CJ2678" s="19"/>
    </row>
    <row r="2679" spans="80:88" x14ac:dyDescent="0.35">
      <c r="CB2679" s="2"/>
      <c r="CC2679" s="3"/>
      <c r="CD2679" s="4"/>
      <c r="CE2679" s="18"/>
      <c r="CF2679" s="18"/>
      <c r="CG2679" s="19"/>
      <c r="CH2679" s="19"/>
      <c r="CI2679" s="19"/>
      <c r="CJ2679" s="19"/>
    </row>
    <row r="2680" spans="80:88" x14ac:dyDescent="0.35">
      <c r="CB2680" s="2"/>
      <c r="CC2680" s="3"/>
      <c r="CD2680" s="4"/>
      <c r="CE2680" s="18"/>
      <c r="CF2680" s="18"/>
      <c r="CG2680" s="19"/>
      <c r="CH2680" s="19"/>
      <c r="CI2680" s="19"/>
      <c r="CJ2680" s="19"/>
    </row>
    <row r="2681" spans="80:88" x14ac:dyDescent="0.35">
      <c r="CB2681" s="2"/>
      <c r="CC2681" s="3"/>
      <c r="CD2681" s="4"/>
      <c r="CE2681" s="18"/>
      <c r="CF2681" s="18"/>
      <c r="CG2681" s="19"/>
      <c r="CH2681" s="19"/>
      <c r="CI2681" s="19"/>
      <c r="CJ2681" s="19"/>
    </row>
    <row r="2682" spans="80:88" x14ac:dyDescent="0.35">
      <c r="CB2682" s="2"/>
      <c r="CC2682" s="3"/>
      <c r="CD2682" s="4"/>
      <c r="CE2682" s="18"/>
      <c r="CF2682" s="18"/>
      <c r="CG2682" s="19"/>
      <c r="CH2682" s="19"/>
      <c r="CI2682" s="19"/>
      <c r="CJ2682" s="19"/>
    </row>
    <row r="2683" spans="80:88" x14ac:dyDescent="0.35">
      <c r="CB2683" s="2"/>
      <c r="CC2683" s="3"/>
      <c r="CD2683" s="4"/>
      <c r="CE2683" s="18"/>
      <c r="CF2683" s="18"/>
      <c r="CG2683" s="19"/>
      <c r="CH2683" s="19"/>
      <c r="CI2683" s="19"/>
      <c r="CJ2683" s="19"/>
    </row>
    <row r="2684" spans="80:88" x14ac:dyDescent="0.35">
      <c r="CB2684" s="2"/>
      <c r="CC2684" s="3"/>
      <c r="CD2684" s="4"/>
      <c r="CE2684" s="18"/>
      <c r="CF2684" s="18"/>
      <c r="CG2684" s="19"/>
      <c r="CH2684" s="19"/>
      <c r="CI2684" s="19"/>
      <c r="CJ2684" s="19"/>
    </row>
    <row r="2685" spans="80:88" x14ac:dyDescent="0.35">
      <c r="CB2685" s="2"/>
      <c r="CC2685" s="3"/>
      <c r="CD2685" s="4"/>
      <c r="CE2685" s="18"/>
      <c r="CF2685" s="18"/>
      <c r="CG2685" s="19"/>
      <c r="CH2685" s="19"/>
      <c r="CI2685" s="19"/>
      <c r="CJ2685" s="19"/>
    </row>
    <row r="2686" spans="80:88" x14ac:dyDescent="0.35">
      <c r="CB2686" s="2"/>
      <c r="CC2686" s="3"/>
      <c r="CD2686" s="4"/>
      <c r="CE2686" s="18"/>
      <c r="CF2686" s="18"/>
      <c r="CG2686" s="19"/>
      <c r="CH2686" s="19"/>
      <c r="CI2686" s="19"/>
      <c r="CJ2686" s="19"/>
    </row>
    <row r="2687" spans="80:88" x14ac:dyDescent="0.35">
      <c r="CB2687" s="2"/>
      <c r="CC2687" s="3"/>
      <c r="CD2687" s="4"/>
      <c r="CE2687" s="18"/>
      <c r="CF2687" s="18"/>
      <c r="CG2687" s="19"/>
      <c r="CH2687" s="19"/>
      <c r="CI2687" s="19"/>
      <c r="CJ2687" s="19"/>
    </row>
    <row r="2688" spans="80:88" x14ac:dyDescent="0.35">
      <c r="CB2688" s="2"/>
      <c r="CC2688" s="3"/>
      <c r="CD2688" s="4"/>
      <c r="CE2688" s="18"/>
      <c r="CF2688" s="18"/>
      <c r="CG2688" s="19"/>
      <c r="CH2688" s="19"/>
      <c r="CI2688" s="19"/>
      <c r="CJ2688" s="19"/>
    </row>
    <row r="2689" spans="80:88" x14ac:dyDescent="0.35">
      <c r="CB2689" s="2"/>
      <c r="CC2689" s="3"/>
      <c r="CD2689" s="4"/>
      <c r="CE2689" s="18"/>
      <c r="CF2689" s="18"/>
      <c r="CG2689" s="19"/>
      <c r="CH2689" s="19"/>
      <c r="CI2689" s="19"/>
      <c r="CJ2689" s="19"/>
    </row>
    <row r="2690" spans="80:88" x14ac:dyDescent="0.35">
      <c r="CB2690" s="2"/>
      <c r="CC2690" s="3"/>
      <c r="CD2690" s="4"/>
      <c r="CE2690" s="18"/>
      <c r="CF2690" s="18"/>
      <c r="CG2690" s="19"/>
      <c r="CH2690" s="19"/>
      <c r="CI2690" s="19"/>
      <c r="CJ2690" s="19"/>
    </row>
    <row r="2691" spans="80:88" x14ac:dyDescent="0.35">
      <c r="CB2691" s="2"/>
      <c r="CC2691" s="3"/>
      <c r="CD2691" s="4"/>
      <c r="CE2691" s="18"/>
      <c r="CF2691" s="18"/>
      <c r="CG2691" s="19"/>
      <c r="CH2691" s="19"/>
      <c r="CI2691" s="19"/>
      <c r="CJ2691" s="19"/>
    </row>
    <row r="2692" spans="80:88" x14ac:dyDescent="0.35">
      <c r="CB2692" s="2"/>
      <c r="CC2692" s="3"/>
      <c r="CD2692" s="4"/>
      <c r="CE2692" s="18"/>
      <c r="CF2692" s="18"/>
      <c r="CG2692" s="19"/>
      <c r="CH2692" s="19"/>
      <c r="CI2692" s="19"/>
      <c r="CJ2692" s="19"/>
    </row>
    <row r="2693" spans="80:88" x14ac:dyDescent="0.35">
      <c r="CB2693" s="2"/>
      <c r="CC2693" s="3"/>
      <c r="CD2693" s="4"/>
      <c r="CE2693" s="18"/>
      <c r="CF2693" s="18"/>
      <c r="CG2693" s="19"/>
      <c r="CH2693" s="19"/>
      <c r="CI2693" s="19"/>
      <c r="CJ2693" s="19"/>
    </row>
    <row r="2694" spans="80:88" x14ac:dyDescent="0.35">
      <c r="CB2694" s="2"/>
      <c r="CC2694" s="3"/>
      <c r="CD2694" s="4"/>
      <c r="CE2694" s="18"/>
      <c r="CF2694" s="18"/>
      <c r="CG2694" s="19"/>
      <c r="CH2694" s="19"/>
      <c r="CI2694" s="19"/>
      <c r="CJ2694" s="19"/>
    </row>
    <row r="2695" spans="80:88" x14ac:dyDescent="0.35">
      <c r="CB2695" s="2"/>
      <c r="CC2695" s="3"/>
      <c r="CD2695" s="4"/>
      <c r="CE2695" s="18"/>
      <c r="CF2695" s="18"/>
      <c r="CG2695" s="19"/>
      <c r="CH2695" s="19"/>
      <c r="CI2695" s="19"/>
      <c r="CJ2695" s="19"/>
    </row>
    <row r="2696" spans="80:88" x14ac:dyDescent="0.35">
      <c r="CB2696" s="2"/>
      <c r="CC2696" s="3"/>
      <c r="CD2696" s="4"/>
      <c r="CE2696" s="18"/>
      <c r="CF2696" s="18"/>
      <c r="CG2696" s="19"/>
      <c r="CH2696" s="19"/>
      <c r="CI2696" s="19"/>
      <c r="CJ2696" s="19"/>
    </row>
    <row r="2697" spans="80:88" x14ac:dyDescent="0.35">
      <c r="CB2697" s="2"/>
      <c r="CC2697" s="3"/>
      <c r="CD2697" s="4"/>
      <c r="CE2697" s="18"/>
      <c r="CF2697" s="18"/>
      <c r="CG2697" s="19"/>
      <c r="CH2697" s="19"/>
      <c r="CI2697" s="19"/>
      <c r="CJ2697" s="19"/>
    </row>
    <row r="2698" spans="80:88" x14ac:dyDescent="0.35">
      <c r="CB2698" s="2"/>
      <c r="CC2698" s="3"/>
      <c r="CD2698" s="4"/>
      <c r="CE2698" s="18"/>
      <c r="CF2698" s="18"/>
      <c r="CG2698" s="19"/>
      <c r="CH2698" s="19"/>
      <c r="CI2698" s="19"/>
      <c r="CJ2698" s="19"/>
    </row>
    <row r="2699" spans="80:88" x14ac:dyDescent="0.35">
      <c r="CB2699" s="2"/>
      <c r="CC2699" s="3"/>
      <c r="CD2699" s="4"/>
      <c r="CE2699" s="18"/>
      <c r="CF2699" s="18"/>
      <c r="CG2699" s="19"/>
      <c r="CH2699" s="19"/>
      <c r="CI2699" s="19"/>
      <c r="CJ2699" s="19"/>
    </row>
    <row r="2700" spans="80:88" x14ac:dyDescent="0.35">
      <c r="CB2700" s="2"/>
      <c r="CC2700" s="3"/>
      <c r="CD2700" s="4"/>
      <c r="CE2700" s="18"/>
      <c r="CF2700" s="18"/>
      <c r="CG2700" s="19"/>
      <c r="CH2700" s="19"/>
      <c r="CI2700" s="19"/>
      <c r="CJ2700" s="19"/>
    </row>
    <row r="2701" spans="80:88" x14ac:dyDescent="0.35">
      <c r="CB2701" s="2"/>
      <c r="CC2701" s="3"/>
      <c r="CD2701" s="4"/>
      <c r="CE2701" s="18"/>
      <c r="CF2701" s="18"/>
      <c r="CG2701" s="19"/>
      <c r="CH2701" s="19"/>
      <c r="CI2701" s="19"/>
      <c r="CJ2701" s="19"/>
    </row>
    <row r="2702" spans="80:88" x14ac:dyDescent="0.35">
      <c r="CB2702" s="2"/>
      <c r="CC2702" s="3"/>
      <c r="CD2702" s="4"/>
      <c r="CE2702" s="18"/>
      <c r="CF2702" s="18"/>
      <c r="CG2702" s="19"/>
      <c r="CH2702" s="19"/>
      <c r="CI2702" s="19"/>
      <c r="CJ2702" s="19"/>
    </row>
    <row r="2703" spans="80:88" x14ac:dyDescent="0.35">
      <c r="CB2703" s="2"/>
      <c r="CC2703" s="3"/>
      <c r="CD2703" s="4"/>
      <c r="CE2703" s="18"/>
      <c r="CF2703" s="18"/>
      <c r="CG2703" s="19"/>
      <c r="CH2703" s="19"/>
      <c r="CI2703" s="19"/>
      <c r="CJ2703" s="19"/>
    </row>
    <row r="2704" spans="80:88" x14ac:dyDescent="0.35">
      <c r="CB2704" s="2"/>
      <c r="CC2704" s="3"/>
      <c r="CD2704" s="4"/>
      <c r="CE2704" s="18"/>
      <c r="CF2704" s="18"/>
      <c r="CG2704" s="19"/>
      <c r="CH2704" s="19"/>
      <c r="CI2704" s="19"/>
      <c r="CJ2704" s="19"/>
    </row>
    <row r="2705" spans="80:88" x14ac:dyDescent="0.35">
      <c r="CB2705" s="2"/>
      <c r="CC2705" s="3"/>
      <c r="CD2705" s="4"/>
      <c r="CE2705" s="18"/>
      <c r="CF2705" s="18"/>
      <c r="CG2705" s="19"/>
      <c r="CH2705" s="19"/>
      <c r="CI2705" s="19"/>
      <c r="CJ2705" s="19"/>
    </row>
    <row r="2706" spans="80:88" x14ac:dyDescent="0.35">
      <c r="CB2706" s="2"/>
      <c r="CC2706" s="3"/>
      <c r="CD2706" s="4"/>
      <c r="CE2706" s="18"/>
      <c r="CF2706" s="18"/>
      <c r="CG2706" s="19"/>
      <c r="CH2706" s="19"/>
      <c r="CI2706" s="19"/>
      <c r="CJ2706" s="19"/>
    </row>
    <row r="2707" spans="80:88" x14ac:dyDescent="0.35">
      <c r="CB2707" s="2"/>
      <c r="CC2707" s="3"/>
      <c r="CD2707" s="4"/>
      <c r="CE2707" s="18"/>
      <c r="CF2707" s="18"/>
      <c r="CG2707" s="19"/>
      <c r="CH2707" s="19"/>
      <c r="CI2707" s="19"/>
      <c r="CJ2707" s="19"/>
    </row>
    <row r="2708" spans="80:88" x14ac:dyDescent="0.35">
      <c r="CB2708" s="2"/>
      <c r="CC2708" s="3"/>
      <c r="CD2708" s="4"/>
      <c r="CE2708" s="18"/>
      <c r="CF2708" s="18"/>
      <c r="CG2708" s="19"/>
      <c r="CH2708" s="19"/>
      <c r="CI2708" s="19"/>
      <c r="CJ2708" s="19"/>
    </row>
    <row r="2709" spans="80:88" x14ac:dyDescent="0.35">
      <c r="CB2709" s="2"/>
      <c r="CC2709" s="3"/>
      <c r="CD2709" s="4"/>
      <c r="CE2709" s="18"/>
      <c r="CF2709" s="18"/>
      <c r="CG2709" s="19"/>
      <c r="CH2709" s="19"/>
      <c r="CI2709" s="19"/>
      <c r="CJ2709" s="19"/>
    </row>
    <row r="2710" spans="80:88" x14ac:dyDescent="0.35">
      <c r="CB2710" s="2"/>
      <c r="CC2710" s="3"/>
      <c r="CD2710" s="4"/>
      <c r="CE2710" s="18"/>
      <c r="CF2710" s="18"/>
      <c r="CG2710" s="19"/>
      <c r="CH2710" s="19"/>
      <c r="CI2710" s="19"/>
      <c r="CJ2710" s="19"/>
    </row>
    <row r="2711" spans="80:88" x14ac:dyDescent="0.35">
      <c r="CB2711" s="2"/>
      <c r="CC2711" s="3"/>
      <c r="CD2711" s="4"/>
      <c r="CE2711" s="18"/>
      <c r="CF2711" s="18"/>
      <c r="CG2711" s="19"/>
      <c r="CH2711" s="19"/>
      <c r="CI2711" s="19"/>
      <c r="CJ2711" s="19"/>
    </row>
    <row r="2712" spans="80:88" x14ac:dyDescent="0.35">
      <c r="CB2712" s="2"/>
      <c r="CC2712" s="3"/>
      <c r="CD2712" s="4"/>
      <c r="CE2712" s="18"/>
      <c r="CF2712" s="18"/>
      <c r="CG2712" s="19"/>
      <c r="CH2712" s="19"/>
      <c r="CI2712" s="19"/>
      <c r="CJ2712" s="19"/>
    </row>
    <row r="2713" spans="80:88" x14ac:dyDescent="0.35">
      <c r="CB2713" s="2"/>
      <c r="CC2713" s="3"/>
      <c r="CD2713" s="4"/>
      <c r="CE2713" s="18"/>
      <c r="CF2713" s="18"/>
      <c r="CG2713" s="19"/>
      <c r="CH2713" s="19"/>
      <c r="CI2713" s="19"/>
      <c r="CJ2713" s="19"/>
    </row>
    <row r="2714" spans="80:88" x14ac:dyDescent="0.35">
      <c r="CB2714" s="2"/>
      <c r="CC2714" s="3"/>
      <c r="CD2714" s="4"/>
      <c r="CE2714" s="18"/>
      <c r="CF2714" s="18"/>
      <c r="CG2714" s="19"/>
      <c r="CH2714" s="19"/>
      <c r="CI2714" s="19"/>
      <c r="CJ2714" s="19"/>
    </row>
    <row r="2715" spans="80:88" x14ac:dyDescent="0.35">
      <c r="CB2715" s="2"/>
      <c r="CC2715" s="3"/>
      <c r="CD2715" s="4"/>
      <c r="CE2715" s="18"/>
      <c r="CF2715" s="18"/>
      <c r="CG2715" s="19"/>
      <c r="CH2715" s="19"/>
      <c r="CI2715" s="19"/>
      <c r="CJ2715" s="19"/>
    </row>
    <row r="2716" spans="80:88" x14ac:dyDescent="0.35">
      <c r="CB2716" s="2"/>
      <c r="CC2716" s="3"/>
      <c r="CD2716" s="4"/>
      <c r="CE2716" s="18"/>
      <c r="CF2716" s="18"/>
      <c r="CG2716" s="19"/>
      <c r="CH2716" s="19"/>
      <c r="CI2716" s="19"/>
      <c r="CJ2716" s="19"/>
    </row>
    <row r="2717" spans="80:88" x14ac:dyDescent="0.35">
      <c r="CB2717" s="2"/>
      <c r="CC2717" s="3"/>
      <c r="CD2717" s="4"/>
      <c r="CE2717" s="18"/>
      <c r="CF2717" s="18"/>
      <c r="CG2717" s="19"/>
      <c r="CH2717" s="19"/>
      <c r="CI2717" s="19"/>
      <c r="CJ2717" s="19"/>
    </row>
    <row r="2718" spans="80:88" x14ac:dyDescent="0.35">
      <c r="CB2718" s="2"/>
      <c r="CC2718" s="3"/>
      <c r="CD2718" s="4"/>
      <c r="CE2718" s="18"/>
      <c r="CF2718" s="18"/>
      <c r="CG2718" s="19"/>
      <c r="CH2718" s="19"/>
      <c r="CI2718" s="19"/>
      <c r="CJ2718" s="19"/>
    </row>
    <row r="2719" spans="80:88" x14ac:dyDescent="0.35">
      <c r="CB2719" s="2"/>
      <c r="CC2719" s="3"/>
      <c r="CD2719" s="4"/>
      <c r="CE2719" s="18"/>
      <c r="CF2719" s="18"/>
      <c r="CG2719" s="19"/>
      <c r="CH2719" s="19"/>
      <c r="CI2719" s="19"/>
      <c r="CJ2719" s="19"/>
    </row>
    <row r="2720" spans="80:88" x14ac:dyDescent="0.35">
      <c r="CB2720" s="2"/>
      <c r="CC2720" s="3"/>
      <c r="CD2720" s="4"/>
      <c r="CE2720" s="18"/>
      <c r="CF2720" s="18"/>
      <c r="CG2720" s="19"/>
      <c r="CH2720" s="19"/>
      <c r="CI2720" s="19"/>
      <c r="CJ2720" s="19"/>
    </row>
    <row r="2721" spans="80:88" x14ac:dyDescent="0.35">
      <c r="CB2721" s="2"/>
      <c r="CC2721" s="3"/>
      <c r="CD2721" s="4"/>
      <c r="CE2721" s="18"/>
      <c r="CF2721" s="18"/>
      <c r="CG2721" s="19"/>
      <c r="CH2721" s="19"/>
      <c r="CI2721" s="19"/>
      <c r="CJ2721" s="19"/>
    </row>
    <row r="2722" spans="80:88" x14ac:dyDescent="0.35">
      <c r="CB2722" s="2"/>
      <c r="CC2722" s="3"/>
      <c r="CD2722" s="4"/>
      <c r="CE2722" s="18"/>
      <c r="CF2722" s="18"/>
      <c r="CG2722" s="19"/>
      <c r="CH2722" s="19"/>
      <c r="CI2722" s="19"/>
      <c r="CJ2722" s="19"/>
    </row>
    <row r="2723" spans="80:88" x14ac:dyDescent="0.35">
      <c r="CB2723" s="2"/>
      <c r="CC2723" s="3"/>
      <c r="CD2723" s="4"/>
      <c r="CE2723" s="18"/>
      <c r="CF2723" s="18"/>
      <c r="CG2723" s="19"/>
      <c r="CH2723" s="19"/>
      <c r="CI2723" s="19"/>
      <c r="CJ2723" s="19"/>
    </row>
    <row r="2724" spans="80:88" x14ac:dyDescent="0.35">
      <c r="CB2724" s="2"/>
      <c r="CC2724" s="3"/>
      <c r="CD2724" s="4"/>
      <c r="CE2724" s="18"/>
      <c r="CF2724" s="18"/>
      <c r="CG2724" s="19"/>
      <c r="CH2724" s="19"/>
      <c r="CI2724" s="19"/>
      <c r="CJ2724" s="19"/>
    </row>
    <row r="2725" spans="80:88" x14ac:dyDescent="0.35">
      <c r="CB2725" s="2"/>
      <c r="CC2725" s="3"/>
      <c r="CD2725" s="4"/>
      <c r="CE2725" s="18"/>
      <c r="CF2725" s="18"/>
      <c r="CG2725" s="19"/>
      <c r="CH2725" s="19"/>
      <c r="CI2725" s="19"/>
      <c r="CJ2725" s="19"/>
    </row>
    <row r="2726" spans="80:88" x14ac:dyDescent="0.35">
      <c r="CB2726" s="2"/>
      <c r="CC2726" s="3"/>
      <c r="CD2726" s="4"/>
      <c r="CE2726" s="18"/>
      <c r="CF2726" s="18"/>
      <c r="CG2726" s="19"/>
      <c r="CH2726" s="19"/>
      <c r="CI2726" s="19"/>
      <c r="CJ2726" s="19"/>
    </row>
    <row r="2727" spans="80:88" x14ac:dyDescent="0.35">
      <c r="CB2727" s="2"/>
      <c r="CC2727" s="3"/>
      <c r="CD2727" s="4"/>
      <c r="CE2727" s="18"/>
      <c r="CF2727" s="18"/>
      <c r="CG2727" s="19"/>
      <c r="CH2727" s="19"/>
      <c r="CI2727" s="19"/>
      <c r="CJ2727" s="19"/>
    </row>
    <row r="2728" spans="80:88" x14ac:dyDescent="0.35">
      <c r="CB2728" s="2"/>
      <c r="CC2728" s="3"/>
      <c r="CD2728" s="4"/>
      <c r="CE2728" s="18"/>
      <c r="CF2728" s="18"/>
      <c r="CG2728" s="19"/>
      <c r="CH2728" s="19"/>
      <c r="CI2728" s="19"/>
      <c r="CJ2728" s="19"/>
    </row>
    <row r="2729" spans="80:88" x14ac:dyDescent="0.35">
      <c r="CB2729" s="2"/>
      <c r="CC2729" s="3"/>
      <c r="CD2729" s="4"/>
      <c r="CE2729" s="18"/>
      <c r="CF2729" s="18"/>
      <c r="CG2729" s="19"/>
      <c r="CH2729" s="19"/>
      <c r="CI2729" s="19"/>
      <c r="CJ2729" s="19"/>
    </row>
    <row r="2730" spans="80:88" x14ac:dyDescent="0.35">
      <c r="CB2730" s="2"/>
      <c r="CC2730" s="3"/>
      <c r="CD2730" s="4"/>
      <c r="CE2730" s="18"/>
      <c r="CF2730" s="18"/>
      <c r="CG2730" s="19"/>
      <c r="CH2730" s="19"/>
      <c r="CI2730" s="19"/>
      <c r="CJ2730" s="19"/>
    </row>
    <row r="2731" spans="80:88" x14ac:dyDescent="0.35">
      <c r="CB2731" s="2"/>
      <c r="CC2731" s="3"/>
      <c r="CD2731" s="4"/>
      <c r="CE2731" s="18"/>
      <c r="CF2731" s="18"/>
      <c r="CG2731" s="19"/>
      <c r="CH2731" s="19"/>
      <c r="CI2731" s="19"/>
      <c r="CJ2731" s="19"/>
    </row>
    <row r="2732" spans="80:88" x14ac:dyDescent="0.35">
      <c r="CB2732" s="2"/>
      <c r="CC2732" s="3"/>
      <c r="CD2732" s="4"/>
      <c r="CE2732" s="18"/>
      <c r="CF2732" s="18"/>
      <c r="CG2732" s="19"/>
      <c r="CH2732" s="19"/>
      <c r="CI2732" s="19"/>
      <c r="CJ2732" s="19"/>
    </row>
    <row r="2733" spans="80:88" x14ac:dyDescent="0.35">
      <c r="CB2733" s="2"/>
      <c r="CC2733" s="3"/>
      <c r="CD2733" s="4"/>
      <c r="CE2733" s="18"/>
      <c r="CF2733" s="18"/>
      <c r="CG2733" s="19"/>
      <c r="CH2733" s="19"/>
      <c r="CI2733" s="19"/>
      <c r="CJ2733" s="19"/>
    </row>
    <row r="2734" spans="80:88" x14ac:dyDescent="0.35">
      <c r="CB2734" s="2"/>
      <c r="CC2734" s="3"/>
      <c r="CD2734" s="4"/>
      <c r="CE2734" s="18"/>
      <c r="CF2734" s="18"/>
      <c r="CG2734" s="19"/>
      <c r="CH2734" s="19"/>
      <c r="CI2734" s="19"/>
      <c r="CJ2734" s="19"/>
    </row>
    <row r="2735" spans="80:88" x14ac:dyDescent="0.35">
      <c r="CB2735" s="2"/>
      <c r="CC2735" s="3"/>
      <c r="CD2735" s="4"/>
      <c r="CE2735" s="18"/>
      <c r="CF2735" s="18"/>
      <c r="CG2735" s="19"/>
      <c r="CH2735" s="19"/>
      <c r="CI2735" s="19"/>
      <c r="CJ2735" s="19"/>
    </row>
    <row r="2736" spans="80:88" x14ac:dyDescent="0.35">
      <c r="CB2736" s="2"/>
      <c r="CC2736" s="3"/>
      <c r="CD2736" s="4"/>
      <c r="CE2736" s="18"/>
      <c r="CF2736" s="18"/>
      <c r="CG2736" s="19"/>
      <c r="CH2736" s="19"/>
      <c r="CI2736" s="19"/>
      <c r="CJ2736" s="19"/>
    </row>
    <row r="2737" spans="80:88" x14ac:dyDescent="0.35">
      <c r="CB2737" s="2"/>
      <c r="CC2737" s="3"/>
      <c r="CD2737" s="4"/>
      <c r="CE2737" s="18"/>
      <c r="CF2737" s="18"/>
      <c r="CG2737" s="19"/>
      <c r="CH2737" s="19"/>
      <c r="CI2737" s="19"/>
      <c r="CJ2737" s="19"/>
    </row>
    <row r="2738" spans="80:88" x14ac:dyDescent="0.35">
      <c r="CB2738" s="2"/>
      <c r="CC2738" s="3"/>
      <c r="CD2738" s="4"/>
      <c r="CE2738" s="18"/>
      <c r="CF2738" s="18"/>
      <c r="CG2738" s="19"/>
      <c r="CH2738" s="19"/>
      <c r="CI2738" s="19"/>
      <c r="CJ2738" s="19"/>
    </row>
    <row r="2739" spans="80:88" x14ac:dyDescent="0.35">
      <c r="CB2739" s="2"/>
      <c r="CC2739" s="3"/>
      <c r="CD2739" s="4"/>
      <c r="CE2739" s="18"/>
      <c r="CF2739" s="18"/>
      <c r="CG2739" s="19"/>
      <c r="CH2739" s="19"/>
      <c r="CI2739" s="19"/>
      <c r="CJ2739" s="19"/>
    </row>
    <row r="2740" spans="80:88" x14ac:dyDescent="0.35">
      <c r="CB2740" s="2"/>
      <c r="CC2740" s="3"/>
      <c r="CD2740" s="4"/>
      <c r="CE2740" s="18"/>
      <c r="CF2740" s="18"/>
      <c r="CG2740" s="19"/>
      <c r="CH2740" s="19"/>
      <c r="CI2740" s="19"/>
      <c r="CJ2740" s="19"/>
    </row>
    <row r="2741" spans="80:88" x14ac:dyDescent="0.35">
      <c r="CB2741" s="2"/>
      <c r="CC2741" s="3"/>
      <c r="CD2741" s="4"/>
      <c r="CE2741" s="18"/>
      <c r="CF2741" s="18"/>
      <c r="CG2741" s="19"/>
      <c r="CH2741" s="19"/>
      <c r="CI2741" s="19"/>
      <c r="CJ2741" s="19"/>
    </row>
    <row r="2742" spans="80:88" x14ac:dyDescent="0.35">
      <c r="CB2742" s="2"/>
      <c r="CC2742" s="3"/>
      <c r="CD2742" s="4"/>
      <c r="CE2742" s="18"/>
      <c r="CF2742" s="18"/>
      <c r="CG2742" s="19"/>
      <c r="CH2742" s="19"/>
      <c r="CI2742" s="19"/>
      <c r="CJ2742" s="19"/>
    </row>
    <row r="2743" spans="80:88" x14ac:dyDescent="0.35">
      <c r="CB2743" s="2"/>
      <c r="CC2743" s="3"/>
      <c r="CD2743" s="4"/>
      <c r="CE2743" s="18"/>
      <c r="CF2743" s="18"/>
      <c r="CG2743" s="19"/>
      <c r="CH2743" s="19"/>
      <c r="CI2743" s="19"/>
      <c r="CJ2743" s="19"/>
    </row>
    <row r="2744" spans="80:88" x14ac:dyDescent="0.35">
      <c r="CB2744" s="2"/>
      <c r="CC2744" s="3"/>
      <c r="CD2744" s="4"/>
      <c r="CE2744" s="18"/>
      <c r="CF2744" s="18"/>
      <c r="CG2744" s="19"/>
      <c r="CH2744" s="19"/>
      <c r="CI2744" s="19"/>
      <c r="CJ2744" s="19"/>
    </row>
    <row r="2745" spans="80:88" x14ac:dyDescent="0.35">
      <c r="CB2745" s="2"/>
      <c r="CC2745" s="3"/>
      <c r="CD2745" s="4"/>
      <c r="CE2745" s="18"/>
      <c r="CF2745" s="18"/>
      <c r="CG2745" s="19"/>
      <c r="CH2745" s="19"/>
      <c r="CI2745" s="19"/>
      <c r="CJ2745" s="19"/>
    </row>
    <row r="2746" spans="80:88" x14ac:dyDescent="0.35">
      <c r="CB2746" s="2"/>
      <c r="CC2746" s="3"/>
      <c r="CD2746" s="4"/>
      <c r="CE2746" s="18"/>
      <c r="CF2746" s="18"/>
      <c r="CG2746" s="19"/>
      <c r="CH2746" s="19"/>
      <c r="CI2746" s="19"/>
      <c r="CJ2746" s="19"/>
    </row>
    <row r="2747" spans="80:88" x14ac:dyDescent="0.35">
      <c r="CB2747" s="2"/>
      <c r="CC2747" s="3"/>
      <c r="CD2747" s="4"/>
      <c r="CE2747" s="18"/>
      <c r="CF2747" s="18"/>
      <c r="CG2747" s="19"/>
      <c r="CH2747" s="19"/>
      <c r="CI2747" s="19"/>
      <c r="CJ2747" s="19"/>
    </row>
    <row r="2748" spans="80:88" x14ac:dyDescent="0.35">
      <c r="CB2748" s="2"/>
      <c r="CC2748" s="3"/>
      <c r="CD2748" s="4"/>
      <c r="CE2748" s="18"/>
      <c r="CF2748" s="18"/>
      <c r="CG2748" s="19"/>
      <c r="CH2748" s="19"/>
      <c r="CI2748" s="19"/>
      <c r="CJ2748" s="19"/>
    </row>
    <row r="2749" spans="80:88" x14ac:dyDescent="0.35">
      <c r="CB2749" s="2"/>
      <c r="CC2749" s="3"/>
      <c r="CD2749" s="4"/>
      <c r="CE2749" s="18"/>
      <c r="CF2749" s="18"/>
      <c r="CG2749" s="19"/>
      <c r="CH2749" s="19"/>
      <c r="CI2749" s="19"/>
      <c r="CJ2749" s="19"/>
    </row>
    <row r="2750" spans="80:88" x14ac:dyDescent="0.35">
      <c r="CB2750" s="2"/>
      <c r="CC2750" s="3"/>
      <c r="CD2750" s="4"/>
      <c r="CE2750" s="18"/>
      <c r="CF2750" s="18"/>
      <c r="CG2750" s="19"/>
      <c r="CH2750" s="19"/>
      <c r="CI2750" s="19"/>
      <c r="CJ2750" s="19"/>
    </row>
    <row r="2751" spans="80:88" x14ac:dyDescent="0.35">
      <c r="CB2751" s="2"/>
      <c r="CC2751" s="3"/>
      <c r="CD2751" s="4"/>
      <c r="CE2751" s="18"/>
      <c r="CF2751" s="18"/>
      <c r="CG2751" s="19"/>
      <c r="CH2751" s="19"/>
      <c r="CI2751" s="19"/>
      <c r="CJ2751" s="19"/>
    </row>
    <row r="2752" spans="80:88" x14ac:dyDescent="0.35">
      <c r="CB2752" s="2"/>
      <c r="CC2752" s="3"/>
      <c r="CD2752" s="4"/>
      <c r="CE2752" s="18"/>
      <c r="CF2752" s="18"/>
      <c r="CG2752" s="19"/>
      <c r="CH2752" s="19"/>
      <c r="CI2752" s="19"/>
      <c r="CJ2752" s="19"/>
    </row>
    <row r="2753" spans="80:88" x14ac:dyDescent="0.35">
      <c r="CB2753" s="2"/>
      <c r="CC2753" s="3"/>
      <c r="CD2753" s="4"/>
      <c r="CE2753" s="18"/>
      <c r="CF2753" s="18"/>
      <c r="CG2753" s="19"/>
      <c r="CH2753" s="19"/>
      <c r="CI2753" s="19"/>
      <c r="CJ2753" s="19"/>
    </row>
    <row r="2754" spans="80:88" x14ac:dyDescent="0.35">
      <c r="CB2754" s="2"/>
      <c r="CC2754" s="3"/>
      <c r="CD2754" s="4"/>
      <c r="CE2754" s="18"/>
      <c r="CF2754" s="18"/>
      <c r="CG2754" s="19"/>
      <c r="CH2754" s="19"/>
      <c r="CI2754" s="19"/>
      <c r="CJ2754" s="19"/>
    </row>
    <row r="2755" spans="80:88" x14ac:dyDescent="0.35">
      <c r="CB2755" s="2"/>
      <c r="CC2755" s="3"/>
      <c r="CD2755" s="4"/>
      <c r="CE2755" s="18"/>
      <c r="CF2755" s="18"/>
      <c r="CG2755" s="19"/>
      <c r="CH2755" s="19"/>
      <c r="CI2755" s="19"/>
      <c r="CJ2755" s="19"/>
    </row>
    <row r="2756" spans="80:88" x14ac:dyDescent="0.35">
      <c r="CB2756" s="2"/>
      <c r="CC2756" s="3"/>
      <c r="CD2756" s="4"/>
      <c r="CE2756" s="18"/>
      <c r="CF2756" s="18"/>
      <c r="CG2756" s="19"/>
      <c r="CH2756" s="19"/>
      <c r="CI2756" s="19"/>
      <c r="CJ2756" s="19"/>
    </row>
    <row r="2757" spans="80:88" x14ac:dyDescent="0.35">
      <c r="CB2757" s="2"/>
      <c r="CC2757" s="3"/>
      <c r="CD2757" s="4"/>
      <c r="CE2757" s="18"/>
      <c r="CF2757" s="18"/>
      <c r="CG2757" s="19"/>
      <c r="CH2757" s="19"/>
      <c r="CI2757" s="19"/>
      <c r="CJ2757" s="19"/>
    </row>
    <row r="2758" spans="80:88" x14ac:dyDescent="0.35">
      <c r="CB2758" s="2"/>
      <c r="CC2758" s="3"/>
      <c r="CD2758" s="4"/>
      <c r="CE2758" s="18"/>
      <c r="CF2758" s="18"/>
      <c r="CG2758" s="19"/>
      <c r="CH2758" s="19"/>
      <c r="CI2758" s="19"/>
      <c r="CJ2758" s="19"/>
    </row>
    <row r="2759" spans="80:88" x14ac:dyDescent="0.35">
      <c r="CB2759" s="2"/>
      <c r="CC2759" s="3"/>
      <c r="CD2759" s="4"/>
      <c r="CE2759" s="18"/>
      <c r="CF2759" s="18"/>
      <c r="CG2759" s="19"/>
      <c r="CH2759" s="19"/>
      <c r="CI2759" s="19"/>
      <c r="CJ2759" s="19"/>
    </row>
    <row r="2760" spans="80:88" x14ac:dyDescent="0.35">
      <c r="CB2760" s="2"/>
      <c r="CC2760" s="3"/>
      <c r="CD2760" s="4"/>
      <c r="CE2760" s="18"/>
      <c r="CF2760" s="18"/>
      <c r="CG2760" s="19"/>
      <c r="CH2760" s="19"/>
      <c r="CI2760" s="19"/>
      <c r="CJ2760" s="19"/>
    </row>
    <row r="2761" spans="80:88" x14ac:dyDescent="0.35">
      <c r="CB2761" s="2"/>
      <c r="CC2761" s="3"/>
      <c r="CD2761" s="4"/>
      <c r="CE2761" s="18"/>
      <c r="CF2761" s="18"/>
      <c r="CG2761" s="19"/>
      <c r="CH2761" s="19"/>
      <c r="CI2761" s="19"/>
      <c r="CJ2761" s="19"/>
    </row>
    <row r="2762" spans="80:88" x14ac:dyDescent="0.35">
      <c r="CB2762" s="2"/>
      <c r="CC2762" s="3"/>
      <c r="CD2762" s="4"/>
      <c r="CE2762" s="18"/>
      <c r="CF2762" s="18"/>
      <c r="CG2762" s="19"/>
      <c r="CH2762" s="19"/>
      <c r="CI2762" s="19"/>
      <c r="CJ2762" s="19"/>
    </row>
    <row r="2763" spans="80:88" x14ac:dyDescent="0.35">
      <c r="CB2763" s="2"/>
      <c r="CC2763" s="3"/>
      <c r="CD2763" s="4"/>
      <c r="CE2763" s="18"/>
      <c r="CF2763" s="18"/>
      <c r="CG2763" s="19"/>
      <c r="CH2763" s="19"/>
      <c r="CI2763" s="19"/>
      <c r="CJ2763" s="19"/>
    </row>
    <row r="2764" spans="80:88" x14ac:dyDescent="0.35">
      <c r="CB2764" s="2"/>
      <c r="CC2764" s="3"/>
      <c r="CD2764" s="4"/>
      <c r="CE2764" s="18"/>
      <c r="CF2764" s="18"/>
      <c r="CG2764" s="19"/>
      <c r="CH2764" s="19"/>
      <c r="CI2764" s="19"/>
      <c r="CJ2764" s="19"/>
    </row>
    <row r="2765" spans="80:88" x14ac:dyDescent="0.35">
      <c r="CB2765" s="2"/>
      <c r="CC2765" s="3"/>
      <c r="CD2765" s="4"/>
      <c r="CE2765" s="18"/>
      <c r="CF2765" s="18"/>
      <c r="CG2765" s="19"/>
      <c r="CH2765" s="19"/>
      <c r="CI2765" s="19"/>
      <c r="CJ2765" s="19"/>
    </row>
    <row r="2766" spans="80:88" x14ac:dyDescent="0.35">
      <c r="CB2766" s="2"/>
      <c r="CC2766" s="3"/>
      <c r="CD2766" s="4"/>
      <c r="CE2766" s="18"/>
      <c r="CF2766" s="18"/>
      <c r="CG2766" s="19"/>
      <c r="CH2766" s="19"/>
      <c r="CI2766" s="19"/>
      <c r="CJ2766" s="19"/>
    </row>
    <row r="2767" spans="80:88" x14ac:dyDescent="0.35">
      <c r="CB2767" s="2"/>
      <c r="CC2767" s="3"/>
      <c r="CD2767" s="4"/>
      <c r="CE2767" s="18"/>
      <c r="CF2767" s="18"/>
      <c r="CG2767" s="19"/>
      <c r="CH2767" s="19"/>
      <c r="CI2767" s="19"/>
      <c r="CJ2767" s="19"/>
    </row>
    <row r="2768" spans="80:88" x14ac:dyDescent="0.35">
      <c r="CB2768" s="2"/>
      <c r="CC2768" s="3"/>
      <c r="CD2768" s="4"/>
      <c r="CE2768" s="18"/>
      <c r="CF2768" s="18"/>
      <c r="CG2768" s="19"/>
      <c r="CH2768" s="19"/>
      <c r="CI2768" s="19"/>
      <c r="CJ2768" s="19"/>
    </row>
    <row r="2769" spans="80:88" x14ac:dyDescent="0.35">
      <c r="CB2769" s="2"/>
      <c r="CC2769" s="3"/>
      <c r="CD2769" s="4"/>
      <c r="CE2769" s="18"/>
      <c r="CF2769" s="18"/>
      <c r="CG2769" s="19"/>
      <c r="CH2769" s="19"/>
      <c r="CI2769" s="19"/>
      <c r="CJ2769" s="19"/>
    </row>
    <row r="2770" spans="80:88" x14ac:dyDescent="0.35">
      <c r="CB2770" s="2"/>
      <c r="CC2770" s="3"/>
      <c r="CD2770" s="4"/>
      <c r="CE2770" s="18"/>
      <c r="CF2770" s="18"/>
      <c r="CG2770" s="19"/>
      <c r="CH2770" s="19"/>
      <c r="CI2770" s="19"/>
      <c r="CJ2770" s="19"/>
    </row>
    <row r="2771" spans="80:88" x14ac:dyDescent="0.35">
      <c r="CB2771" s="2"/>
      <c r="CC2771" s="3"/>
      <c r="CD2771" s="4"/>
      <c r="CE2771" s="18"/>
      <c r="CF2771" s="18"/>
      <c r="CG2771" s="19"/>
      <c r="CH2771" s="19"/>
      <c r="CI2771" s="19"/>
      <c r="CJ2771" s="19"/>
    </row>
    <row r="2772" spans="80:88" x14ac:dyDescent="0.35">
      <c r="CB2772" s="2"/>
      <c r="CC2772" s="3"/>
      <c r="CD2772" s="4"/>
      <c r="CE2772" s="18"/>
      <c r="CF2772" s="18"/>
      <c r="CG2772" s="19"/>
      <c r="CH2772" s="19"/>
      <c r="CI2772" s="19"/>
      <c r="CJ2772" s="19"/>
    </row>
    <row r="2773" spans="80:88" x14ac:dyDescent="0.35">
      <c r="CB2773" s="2"/>
      <c r="CC2773" s="3"/>
      <c r="CD2773" s="4"/>
      <c r="CE2773" s="18"/>
      <c r="CF2773" s="18"/>
      <c r="CG2773" s="19"/>
      <c r="CH2773" s="19"/>
      <c r="CI2773" s="19"/>
      <c r="CJ2773" s="19"/>
    </row>
    <row r="2774" spans="80:88" x14ac:dyDescent="0.35">
      <c r="CB2774" s="2"/>
      <c r="CC2774" s="3"/>
      <c r="CD2774" s="4"/>
      <c r="CE2774" s="18"/>
      <c r="CF2774" s="18"/>
      <c r="CG2774" s="19"/>
      <c r="CH2774" s="19"/>
      <c r="CI2774" s="19"/>
      <c r="CJ2774" s="19"/>
    </row>
    <row r="2775" spans="80:88" x14ac:dyDescent="0.35">
      <c r="CB2775" s="2"/>
      <c r="CC2775" s="3"/>
      <c r="CD2775" s="4"/>
      <c r="CE2775" s="18"/>
      <c r="CF2775" s="18"/>
      <c r="CG2775" s="19"/>
      <c r="CH2775" s="19"/>
      <c r="CI2775" s="19"/>
      <c r="CJ2775" s="19"/>
    </row>
    <row r="2776" spans="80:88" x14ac:dyDescent="0.35">
      <c r="CB2776" s="2"/>
      <c r="CC2776" s="3"/>
      <c r="CD2776" s="4"/>
      <c r="CE2776" s="18"/>
      <c r="CF2776" s="18"/>
      <c r="CG2776" s="19"/>
      <c r="CH2776" s="19"/>
      <c r="CI2776" s="19"/>
      <c r="CJ2776" s="19"/>
    </row>
    <row r="2777" spans="80:88" x14ac:dyDescent="0.35">
      <c r="CB2777" s="2"/>
      <c r="CC2777" s="3"/>
      <c r="CD2777" s="4"/>
      <c r="CE2777" s="18"/>
      <c r="CF2777" s="18"/>
      <c r="CG2777" s="19"/>
      <c r="CH2777" s="19"/>
      <c r="CI2777" s="19"/>
      <c r="CJ2777" s="19"/>
    </row>
    <row r="2778" spans="80:88" x14ac:dyDescent="0.35">
      <c r="CB2778" s="2"/>
      <c r="CC2778" s="3"/>
      <c r="CD2778" s="4"/>
      <c r="CE2778" s="18"/>
      <c r="CF2778" s="18"/>
      <c r="CG2778" s="19"/>
      <c r="CH2778" s="19"/>
      <c r="CI2778" s="19"/>
      <c r="CJ2778" s="19"/>
    </row>
    <row r="2779" spans="80:88" x14ac:dyDescent="0.35">
      <c r="CB2779" s="2"/>
      <c r="CC2779" s="3"/>
      <c r="CD2779" s="4"/>
      <c r="CE2779" s="18"/>
      <c r="CF2779" s="18"/>
      <c r="CG2779" s="19"/>
      <c r="CH2779" s="19"/>
      <c r="CI2779" s="19"/>
      <c r="CJ2779" s="19"/>
    </row>
    <row r="2780" spans="80:88" x14ac:dyDescent="0.35">
      <c r="CB2780" s="2"/>
      <c r="CC2780" s="3"/>
      <c r="CD2780" s="4"/>
      <c r="CE2780" s="18"/>
      <c r="CF2780" s="18"/>
      <c r="CG2780" s="19"/>
      <c r="CH2780" s="19"/>
      <c r="CI2780" s="19"/>
      <c r="CJ2780" s="19"/>
    </row>
    <row r="2781" spans="80:88" x14ac:dyDescent="0.35">
      <c r="CB2781" s="2"/>
      <c r="CC2781" s="3"/>
      <c r="CD2781" s="4"/>
      <c r="CE2781" s="18"/>
      <c r="CF2781" s="18"/>
      <c r="CG2781" s="19"/>
      <c r="CH2781" s="19"/>
      <c r="CI2781" s="19"/>
      <c r="CJ2781" s="19"/>
    </row>
    <row r="2782" spans="80:88" x14ac:dyDescent="0.35">
      <c r="CB2782" s="2"/>
      <c r="CC2782" s="3"/>
      <c r="CD2782" s="4"/>
      <c r="CE2782" s="18"/>
      <c r="CF2782" s="18"/>
      <c r="CG2782" s="19"/>
      <c r="CH2782" s="19"/>
      <c r="CI2782" s="19"/>
      <c r="CJ2782" s="19"/>
    </row>
    <row r="2783" spans="80:88" x14ac:dyDescent="0.35">
      <c r="CB2783" s="2"/>
      <c r="CC2783" s="3"/>
      <c r="CD2783" s="4"/>
      <c r="CE2783" s="18"/>
      <c r="CF2783" s="18"/>
      <c r="CG2783" s="19"/>
      <c r="CH2783" s="19"/>
      <c r="CI2783" s="19"/>
      <c r="CJ2783" s="19"/>
    </row>
    <row r="2784" spans="80:88" x14ac:dyDescent="0.35">
      <c r="CB2784" s="2"/>
      <c r="CC2784" s="3"/>
      <c r="CD2784" s="4"/>
      <c r="CE2784" s="18"/>
      <c r="CF2784" s="18"/>
      <c r="CG2784" s="19"/>
      <c r="CH2784" s="19"/>
      <c r="CI2784" s="19"/>
      <c r="CJ2784" s="19"/>
    </row>
    <row r="2785" spans="80:88" x14ac:dyDescent="0.35">
      <c r="CB2785" s="2"/>
      <c r="CC2785" s="3"/>
      <c r="CD2785" s="4"/>
      <c r="CE2785" s="18"/>
      <c r="CF2785" s="18"/>
      <c r="CG2785" s="19"/>
      <c r="CH2785" s="19"/>
      <c r="CI2785" s="19"/>
      <c r="CJ2785" s="19"/>
    </row>
    <row r="2786" spans="80:88" x14ac:dyDescent="0.35">
      <c r="CB2786" s="2"/>
      <c r="CC2786" s="3"/>
      <c r="CD2786" s="4"/>
      <c r="CE2786" s="18"/>
      <c r="CF2786" s="18"/>
      <c r="CG2786" s="19"/>
      <c r="CH2786" s="19"/>
      <c r="CI2786" s="19"/>
      <c r="CJ2786" s="19"/>
    </row>
    <row r="2787" spans="80:88" x14ac:dyDescent="0.35">
      <c r="CB2787" s="2"/>
      <c r="CC2787" s="3"/>
      <c r="CD2787" s="4"/>
      <c r="CE2787" s="18"/>
      <c r="CF2787" s="18"/>
      <c r="CG2787" s="19"/>
      <c r="CH2787" s="19"/>
      <c r="CI2787" s="19"/>
      <c r="CJ2787" s="19"/>
    </row>
    <row r="2788" spans="80:88" x14ac:dyDescent="0.35">
      <c r="CB2788" s="2"/>
      <c r="CC2788" s="3"/>
      <c r="CD2788" s="4"/>
      <c r="CE2788" s="18"/>
      <c r="CF2788" s="18"/>
      <c r="CG2788" s="19"/>
      <c r="CH2788" s="19"/>
      <c r="CI2788" s="19"/>
      <c r="CJ2788" s="19"/>
    </row>
    <row r="2789" spans="80:88" x14ac:dyDescent="0.35">
      <c r="CB2789" s="2"/>
      <c r="CC2789" s="3"/>
      <c r="CD2789" s="4"/>
      <c r="CE2789" s="18"/>
      <c r="CF2789" s="18"/>
      <c r="CG2789" s="19"/>
      <c r="CH2789" s="19"/>
      <c r="CI2789" s="19"/>
      <c r="CJ2789" s="19"/>
    </row>
    <row r="2790" spans="80:88" x14ac:dyDescent="0.35">
      <c r="CB2790" s="2"/>
      <c r="CC2790" s="3"/>
      <c r="CD2790" s="4"/>
      <c r="CE2790" s="18"/>
      <c r="CF2790" s="18"/>
      <c r="CG2790" s="19"/>
      <c r="CH2790" s="19"/>
      <c r="CI2790" s="19"/>
      <c r="CJ2790" s="19"/>
    </row>
    <row r="2791" spans="80:88" x14ac:dyDescent="0.35">
      <c r="CB2791" s="2"/>
      <c r="CC2791" s="3"/>
      <c r="CD2791" s="4"/>
      <c r="CE2791" s="18"/>
      <c r="CF2791" s="18"/>
      <c r="CG2791" s="19"/>
      <c r="CH2791" s="19"/>
      <c r="CI2791" s="19"/>
      <c r="CJ2791" s="19"/>
    </row>
    <row r="2792" spans="80:88" x14ac:dyDescent="0.35">
      <c r="CB2792" s="2"/>
      <c r="CC2792" s="3"/>
      <c r="CD2792" s="4"/>
      <c r="CE2792" s="18"/>
      <c r="CF2792" s="18"/>
      <c r="CG2792" s="19"/>
      <c r="CH2792" s="19"/>
      <c r="CI2792" s="19"/>
      <c r="CJ2792" s="19"/>
    </row>
    <row r="2793" spans="80:88" x14ac:dyDescent="0.35">
      <c r="CB2793" s="2"/>
      <c r="CC2793" s="3"/>
      <c r="CD2793" s="4"/>
      <c r="CE2793" s="18"/>
      <c r="CF2793" s="18"/>
      <c r="CG2793" s="19"/>
      <c r="CH2793" s="19"/>
      <c r="CI2793" s="19"/>
      <c r="CJ2793" s="19"/>
    </row>
    <row r="2794" spans="80:88" x14ac:dyDescent="0.35">
      <c r="CB2794" s="2"/>
      <c r="CC2794" s="3"/>
      <c r="CD2794" s="4"/>
      <c r="CE2794" s="18"/>
      <c r="CF2794" s="18"/>
      <c r="CG2794" s="19"/>
      <c r="CH2794" s="19"/>
      <c r="CI2794" s="19"/>
      <c r="CJ2794" s="19"/>
    </row>
    <row r="2795" spans="80:88" x14ac:dyDescent="0.35">
      <c r="CB2795" s="2"/>
      <c r="CC2795" s="3"/>
      <c r="CD2795" s="4"/>
      <c r="CE2795" s="18"/>
      <c r="CF2795" s="18"/>
      <c r="CG2795" s="19"/>
      <c r="CH2795" s="19"/>
      <c r="CI2795" s="19"/>
      <c r="CJ2795" s="19"/>
    </row>
    <row r="2796" spans="80:88" x14ac:dyDescent="0.35">
      <c r="CB2796" s="2"/>
      <c r="CC2796" s="3"/>
      <c r="CD2796" s="4"/>
      <c r="CE2796" s="18"/>
      <c r="CF2796" s="18"/>
      <c r="CG2796" s="19"/>
      <c r="CH2796" s="19"/>
      <c r="CI2796" s="19"/>
      <c r="CJ2796" s="19"/>
    </row>
    <row r="2797" spans="80:88" x14ac:dyDescent="0.35">
      <c r="CB2797" s="2"/>
      <c r="CC2797" s="3"/>
      <c r="CD2797" s="4"/>
      <c r="CE2797" s="18"/>
      <c r="CF2797" s="18"/>
      <c r="CG2797" s="19"/>
      <c r="CH2797" s="19"/>
      <c r="CI2797" s="19"/>
      <c r="CJ2797" s="19"/>
    </row>
    <row r="2798" spans="80:88" x14ac:dyDescent="0.35">
      <c r="CB2798" s="2"/>
      <c r="CC2798" s="3"/>
      <c r="CD2798" s="4"/>
      <c r="CE2798" s="18"/>
      <c r="CF2798" s="18"/>
      <c r="CG2798" s="19"/>
      <c r="CH2798" s="19"/>
      <c r="CI2798" s="19"/>
      <c r="CJ2798" s="19"/>
    </row>
    <row r="2799" spans="80:88" x14ac:dyDescent="0.35">
      <c r="CB2799" s="2"/>
      <c r="CC2799" s="3"/>
      <c r="CD2799" s="4"/>
      <c r="CE2799" s="18"/>
      <c r="CF2799" s="18"/>
      <c r="CG2799" s="19"/>
      <c r="CH2799" s="19"/>
      <c r="CI2799" s="19"/>
      <c r="CJ2799" s="19"/>
    </row>
    <row r="2800" spans="80:88" x14ac:dyDescent="0.35">
      <c r="CB2800" s="2"/>
      <c r="CC2800" s="3"/>
      <c r="CD2800" s="4"/>
      <c r="CE2800" s="18"/>
      <c r="CF2800" s="18"/>
      <c r="CG2800" s="19"/>
      <c r="CH2800" s="19"/>
      <c r="CI2800" s="19"/>
      <c r="CJ2800" s="19"/>
    </row>
    <row r="2801" spans="80:88" x14ac:dyDescent="0.35">
      <c r="CB2801" s="2"/>
      <c r="CC2801" s="3"/>
      <c r="CD2801" s="4"/>
      <c r="CE2801" s="18"/>
      <c r="CF2801" s="18"/>
      <c r="CG2801" s="19"/>
      <c r="CH2801" s="19"/>
      <c r="CI2801" s="19"/>
      <c r="CJ2801" s="19"/>
    </row>
    <row r="2802" spans="80:88" x14ac:dyDescent="0.35">
      <c r="CB2802" s="2"/>
      <c r="CC2802" s="3"/>
      <c r="CD2802" s="4"/>
      <c r="CE2802" s="18"/>
      <c r="CF2802" s="18"/>
      <c r="CG2802" s="19"/>
      <c r="CH2802" s="19"/>
      <c r="CI2802" s="19"/>
      <c r="CJ2802" s="19"/>
    </row>
    <row r="2803" spans="80:88" x14ac:dyDescent="0.35">
      <c r="CB2803" s="2"/>
      <c r="CC2803" s="3"/>
      <c r="CD2803" s="4"/>
      <c r="CE2803" s="18"/>
      <c r="CF2803" s="18"/>
      <c r="CG2803" s="19"/>
      <c r="CH2803" s="19"/>
      <c r="CI2803" s="19"/>
      <c r="CJ2803" s="19"/>
    </row>
    <row r="2804" spans="80:88" x14ac:dyDescent="0.35">
      <c r="CB2804" s="2"/>
      <c r="CC2804" s="3"/>
      <c r="CD2804" s="4"/>
      <c r="CE2804" s="18"/>
      <c r="CF2804" s="18"/>
      <c r="CG2804" s="19"/>
      <c r="CH2804" s="19"/>
      <c r="CI2804" s="19"/>
      <c r="CJ2804" s="19"/>
    </row>
    <row r="2805" spans="80:88" x14ac:dyDescent="0.35">
      <c r="CB2805" s="2"/>
      <c r="CC2805" s="3"/>
      <c r="CD2805" s="4"/>
      <c r="CE2805" s="18"/>
      <c r="CF2805" s="18"/>
      <c r="CG2805" s="19"/>
      <c r="CH2805" s="19"/>
      <c r="CI2805" s="19"/>
      <c r="CJ2805" s="19"/>
    </row>
    <row r="2806" spans="80:88" x14ac:dyDescent="0.35">
      <c r="CB2806" s="2"/>
      <c r="CC2806" s="3"/>
      <c r="CD2806" s="4"/>
      <c r="CE2806" s="18"/>
      <c r="CF2806" s="18"/>
      <c r="CG2806" s="19"/>
      <c r="CH2806" s="19"/>
      <c r="CI2806" s="19"/>
      <c r="CJ2806" s="19"/>
    </row>
    <row r="2807" spans="80:88" x14ac:dyDescent="0.35">
      <c r="CB2807" s="2"/>
      <c r="CC2807" s="3"/>
      <c r="CD2807" s="4"/>
      <c r="CE2807" s="18"/>
      <c r="CF2807" s="18"/>
      <c r="CG2807" s="19"/>
      <c r="CH2807" s="19"/>
      <c r="CI2807" s="19"/>
      <c r="CJ2807" s="19"/>
    </row>
    <row r="2808" spans="80:88" x14ac:dyDescent="0.35">
      <c r="CB2808" s="2"/>
      <c r="CC2808" s="3"/>
      <c r="CD2808" s="4"/>
      <c r="CE2808" s="18"/>
      <c r="CF2808" s="18"/>
      <c r="CG2808" s="19"/>
      <c r="CH2808" s="19"/>
      <c r="CI2808" s="19"/>
      <c r="CJ2808" s="19"/>
    </row>
    <row r="2809" spans="80:88" x14ac:dyDescent="0.35">
      <c r="CB2809" s="2"/>
      <c r="CC2809" s="3"/>
      <c r="CD2809" s="4"/>
      <c r="CE2809" s="18"/>
      <c r="CF2809" s="18"/>
      <c r="CG2809" s="19"/>
      <c r="CH2809" s="19"/>
      <c r="CI2809" s="19"/>
      <c r="CJ2809" s="19"/>
    </row>
    <row r="2810" spans="80:88" x14ac:dyDescent="0.35">
      <c r="CB2810" s="2"/>
      <c r="CC2810" s="3"/>
      <c r="CD2810" s="4"/>
      <c r="CE2810" s="18"/>
      <c r="CF2810" s="18"/>
      <c r="CG2810" s="19"/>
      <c r="CH2810" s="19"/>
      <c r="CI2810" s="19"/>
      <c r="CJ2810" s="19"/>
    </row>
    <row r="2811" spans="80:88" x14ac:dyDescent="0.35">
      <c r="CB2811" s="2"/>
      <c r="CC2811" s="3"/>
      <c r="CD2811" s="4"/>
      <c r="CE2811" s="18"/>
      <c r="CF2811" s="18"/>
      <c r="CG2811" s="19"/>
      <c r="CH2811" s="19"/>
      <c r="CI2811" s="19"/>
      <c r="CJ2811" s="19"/>
    </row>
    <row r="2812" spans="80:88" x14ac:dyDescent="0.35">
      <c r="CB2812" s="2"/>
      <c r="CC2812" s="3"/>
      <c r="CD2812" s="4"/>
      <c r="CE2812" s="18"/>
      <c r="CF2812" s="18"/>
      <c r="CG2812" s="19"/>
      <c r="CH2812" s="19"/>
      <c r="CI2812" s="19"/>
      <c r="CJ2812" s="19"/>
    </row>
    <row r="2813" spans="80:88" x14ac:dyDescent="0.35">
      <c r="CB2813" s="2"/>
      <c r="CC2813" s="3"/>
      <c r="CD2813" s="4"/>
      <c r="CE2813" s="18"/>
      <c r="CF2813" s="18"/>
      <c r="CG2813" s="19"/>
      <c r="CH2813" s="19"/>
      <c r="CI2813" s="19"/>
      <c r="CJ2813" s="19"/>
    </row>
    <row r="2814" spans="80:88" x14ac:dyDescent="0.35">
      <c r="CB2814" s="2"/>
      <c r="CC2814" s="3"/>
      <c r="CD2814" s="4"/>
      <c r="CE2814" s="18"/>
      <c r="CF2814" s="18"/>
      <c r="CG2814" s="19"/>
      <c r="CH2814" s="19"/>
      <c r="CI2814" s="19"/>
      <c r="CJ2814" s="19"/>
    </row>
    <row r="2815" spans="80:88" x14ac:dyDescent="0.35">
      <c r="CB2815" s="2"/>
      <c r="CC2815" s="3"/>
      <c r="CD2815" s="4"/>
      <c r="CE2815" s="18"/>
      <c r="CF2815" s="18"/>
      <c r="CG2815" s="19"/>
      <c r="CH2815" s="19"/>
      <c r="CI2815" s="19"/>
      <c r="CJ2815" s="19"/>
    </row>
    <row r="2816" spans="80:88" x14ac:dyDescent="0.35">
      <c r="CB2816" s="2"/>
      <c r="CC2816" s="3"/>
      <c r="CD2816" s="4"/>
      <c r="CE2816" s="18"/>
      <c r="CF2816" s="18"/>
      <c r="CG2816" s="19"/>
      <c r="CH2816" s="19"/>
      <c r="CI2816" s="19"/>
      <c r="CJ2816" s="19"/>
    </row>
    <row r="2817" spans="80:88" x14ac:dyDescent="0.35">
      <c r="CB2817" s="2"/>
      <c r="CC2817" s="3"/>
      <c r="CD2817" s="4"/>
      <c r="CE2817" s="18"/>
      <c r="CF2817" s="18"/>
      <c r="CG2817" s="19"/>
      <c r="CH2817" s="19"/>
      <c r="CI2817" s="19"/>
      <c r="CJ2817" s="19"/>
    </row>
    <row r="2818" spans="80:88" x14ac:dyDescent="0.35">
      <c r="CB2818" s="2"/>
      <c r="CC2818" s="3"/>
      <c r="CD2818" s="4"/>
      <c r="CE2818" s="18"/>
      <c r="CF2818" s="18"/>
      <c r="CG2818" s="19"/>
      <c r="CH2818" s="19"/>
      <c r="CI2818" s="19"/>
      <c r="CJ2818" s="19"/>
    </row>
    <row r="2819" spans="80:88" x14ac:dyDescent="0.35">
      <c r="CB2819" s="2"/>
      <c r="CC2819" s="3"/>
      <c r="CD2819" s="4"/>
      <c r="CE2819" s="18"/>
      <c r="CF2819" s="18"/>
      <c r="CG2819" s="19"/>
      <c r="CH2819" s="19"/>
      <c r="CI2819" s="19"/>
      <c r="CJ2819" s="19"/>
    </row>
    <row r="2820" spans="80:88" x14ac:dyDescent="0.35">
      <c r="CB2820" s="2"/>
      <c r="CC2820" s="3"/>
      <c r="CD2820" s="4"/>
      <c r="CE2820" s="18"/>
      <c r="CF2820" s="18"/>
      <c r="CG2820" s="19"/>
      <c r="CH2820" s="19"/>
      <c r="CI2820" s="19"/>
      <c r="CJ2820" s="19"/>
    </row>
    <row r="2821" spans="80:88" x14ac:dyDescent="0.35">
      <c r="CB2821" s="2"/>
      <c r="CC2821" s="3"/>
      <c r="CD2821" s="4"/>
      <c r="CE2821" s="18"/>
      <c r="CF2821" s="18"/>
      <c r="CG2821" s="19"/>
      <c r="CH2821" s="19"/>
      <c r="CI2821" s="19"/>
      <c r="CJ2821" s="19"/>
    </row>
    <row r="2822" spans="80:88" x14ac:dyDescent="0.35">
      <c r="CB2822" s="2"/>
      <c r="CC2822" s="3"/>
      <c r="CD2822" s="4"/>
      <c r="CE2822" s="18"/>
      <c r="CF2822" s="18"/>
      <c r="CG2822" s="19"/>
      <c r="CH2822" s="19"/>
      <c r="CI2822" s="19"/>
      <c r="CJ2822" s="19"/>
    </row>
    <row r="2823" spans="80:88" x14ac:dyDescent="0.35">
      <c r="CB2823" s="2"/>
      <c r="CC2823" s="3"/>
      <c r="CD2823" s="4"/>
      <c r="CE2823" s="18"/>
      <c r="CF2823" s="18"/>
      <c r="CG2823" s="19"/>
      <c r="CH2823" s="19"/>
      <c r="CI2823" s="19"/>
      <c r="CJ2823" s="19"/>
    </row>
    <row r="2824" spans="80:88" x14ac:dyDescent="0.35">
      <c r="CB2824" s="2"/>
      <c r="CC2824" s="3"/>
      <c r="CD2824" s="4"/>
      <c r="CE2824" s="18"/>
      <c r="CF2824" s="18"/>
      <c r="CG2824" s="19"/>
      <c r="CH2824" s="19"/>
      <c r="CI2824" s="19"/>
      <c r="CJ2824" s="19"/>
    </row>
    <row r="2825" spans="80:88" x14ac:dyDescent="0.35">
      <c r="CB2825" s="2"/>
      <c r="CC2825" s="3"/>
      <c r="CD2825" s="4"/>
      <c r="CE2825" s="18"/>
      <c r="CF2825" s="18"/>
      <c r="CG2825" s="19"/>
      <c r="CH2825" s="19"/>
      <c r="CI2825" s="19"/>
      <c r="CJ2825" s="19"/>
    </row>
    <row r="2826" spans="80:88" x14ac:dyDescent="0.35">
      <c r="CB2826" s="2"/>
      <c r="CC2826" s="3"/>
      <c r="CD2826" s="4"/>
      <c r="CE2826" s="18"/>
      <c r="CF2826" s="18"/>
      <c r="CG2826" s="19"/>
      <c r="CH2826" s="19"/>
      <c r="CI2826" s="19"/>
      <c r="CJ2826" s="19"/>
    </row>
    <row r="2827" spans="80:88" x14ac:dyDescent="0.35">
      <c r="CB2827" s="2"/>
      <c r="CC2827" s="3"/>
      <c r="CD2827" s="4"/>
      <c r="CE2827" s="18"/>
      <c r="CF2827" s="18"/>
      <c r="CG2827" s="19"/>
      <c r="CH2827" s="19"/>
      <c r="CI2827" s="19"/>
      <c r="CJ2827" s="19"/>
    </row>
    <row r="2828" spans="80:88" x14ac:dyDescent="0.35">
      <c r="CB2828" s="2"/>
      <c r="CC2828" s="3"/>
      <c r="CD2828" s="4"/>
      <c r="CE2828" s="18"/>
      <c r="CF2828" s="18"/>
      <c r="CG2828" s="19"/>
      <c r="CH2828" s="19"/>
      <c r="CI2828" s="19"/>
      <c r="CJ2828" s="19"/>
    </row>
    <row r="2829" spans="80:88" x14ac:dyDescent="0.35">
      <c r="CB2829" s="2"/>
      <c r="CC2829" s="3"/>
      <c r="CD2829" s="4"/>
      <c r="CE2829" s="18"/>
      <c r="CF2829" s="18"/>
      <c r="CG2829" s="19"/>
      <c r="CH2829" s="19"/>
      <c r="CI2829" s="19"/>
      <c r="CJ2829" s="19"/>
    </row>
    <row r="2830" spans="80:88" x14ac:dyDescent="0.35">
      <c r="CB2830" s="2"/>
      <c r="CC2830" s="3"/>
      <c r="CD2830" s="4"/>
      <c r="CE2830" s="18"/>
      <c r="CF2830" s="18"/>
      <c r="CG2830" s="19"/>
      <c r="CH2830" s="19"/>
      <c r="CI2830" s="19"/>
      <c r="CJ2830" s="19"/>
    </row>
    <row r="2831" spans="80:88" x14ac:dyDescent="0.35">
      <c r="CB2831" s="2"/>
      <c r="CC2831" s="3"/>
      <c r="CD2831" s="4"/>
      <c r="CE2831" s="18"/>
      <c r="CF2831" s="18"/>
      <c r="CG2831" s="19"/>
      <c r="CH2831" s="19"/>
      <c r="CI2831" s="19"/>
      <c r="CJ2831" s="19"/>
    </row>
    <row r="2832" spans="80:88" x14ac:dyDescent="0.35">
      <c r="CB2832" s="2"/>
      <c r="CC2832" s="3"/>
      <c r="CD2832" s="4"/>
      <c r="CE2832" s="18"/>
      <c r="CF2832" s="18"/>
      <c r="CG2832" s="19"/>
      <c r="CH2832" s="19"/>
      <c r="CI2832" s="19"/>
      <c r="CJ2832" s="19"/>
    </row>
    <row r="2833" spans="80:88" x14ac:dyDescent="0.35">
      <c r="CB2833" s="2"/>
      <c r="CC2833" s="3"/>
      <c r="CD2833" s="4"/>
      <c r="CE2833" s="18"/>
      <c r="CF2833" s="18"/>
      <c r="CG2833" s="19"/>
      <c r="CH2833" s="19"/>
      <c r="CI2833" s="19"/>
      <c r="CJ2833" s="19"/>
    </row>
    <row r="2834" spans="80:88" x14ac:dyDescent="0.35">
      <c r="CB2834" s="2"/>
      <c r="CC2834" s="3"/>
      <c r="CD2834" s="4"/>
      <c r="CE2834" s="18"/>
      <c r="CF2834" s="18"/>
      <c r="CG2834" s="19"/>
      <c r="CH2834" s="19"/>
      <c r="CI2834" s="19"/>
      <c r="CJ2834" s="19"/>
    </row>
    <row r="2835" spans="80:88" x14ac:dyDescent="0.35">
      <c r="CB2835" s="2"/>
      <c r="CC2835" s="3"/>
      <c r="CD2835" s="4"/>
      <c r="CE2835" s="18"/>
      <c r="CF2835" s="18"/>
      <c r="CG2835" s="19"/>
      <c r="CH2835" s="19"/>
      <c r="CI2835" s="19"/>
      <c r="CJ2835" s="19"/>
    </row>
    <row r="2836" spans="80:88" x14ac:dyDescent="0.35">
      <c r="CB2836" s="2"/>
      <c r="CC2836" s="3"/>
      <c r="CD2836" s="4"/>
      <c r="CE2836" s="18"/>
      <c r="CF2836" s="18"/>
      <c r="CG2836" s="19"/>
      <c r="CH2836" s="19"/>
      <c r="CI2836" s="19"/>
      <c r="CJ2836" s="19"/>
    </row>
    <row r="2837" spans="80:88" x14ac:dyDescent="0.35">
      <c r="CB2837" s="2"/>
      <c r="CC2837" s="3"/>
      <c r="CD2837" s="4"/>
      <c r="CE2837" s="18"/>
      <c r="CF2837" s="18"/>
      <c r="CG2837" s="19"/>
      <c r="CH2837" s="19"/>
      <c r="CI2837" s="19"/>
      <c r="CJ2837" s="19"/>
    </row>
    <row r="2838" spans="80:88" x14ac:dyDescent="0.35">
      <c r="CB2838" s="2"/>
      <c r="CC2838" s="3"/>
      <c r="CD2838" s="4"/>
      <c r="CE2838" s="18"/>
      <c r="CF2838" s="18"/>
      <c r="CG2838" s="19"/>
      <c r="CH2838" s="19"/>
      <c r="CI2838" s="19"/>
      <c r="CJ2838" s="19"/>
    </row>
    <row r="2839" spans="80:88" x14ac:dyDescent="0.35">
      <c r="CB2839" s="2"/>
      <c r="CC2839" s="3"/>
      <c r="CD2839" s="4"/>
      <c r="CE2839" s="18"/>
      <c r="CF2839" s="18"/>
      <c r="CG2839" s="19"/>
      <c r="CH2839" s="19"/>
      <c r="CI2839" s="19"/>
      <c r="CJ2839" s="19"/>
    </row>
    <row r="2840" spans="80:88" x14ac:dyDescent="0.35">
      <c r="CB2840" s="2"/>
      <c r="CC2840" s="3"/>
      <c r="CD2840" s="4"/>
      <c r="CE2840" s="18"/>
      <c r="CF2840" s="18"/>
      <c r="CG2840" s="19"/>
      <c r="CH2840" s="19"/>
      <c r="CI2840" s="19"/>
      <c r="CJ2840" s="19"/>
    </row>
    <row r="2841" spans="80:88" x14ac:dyDescent="0.35">
      <c r="CB2841" s="2"/>
      <c r="CC2841" s="3"/>
      <c r="CD2841" s="4"/>
      <c r="CE2841" s="18"/>
      <c r="CF2841" s="18"/>
      <c r="CG2841" s="19"/>
      <c r="CH2841" s="19"/>
      <c r="CI2841" s="19"/>
      <c r="CJ2841" s="19"/>
    </row>
    <row r="2842" spans="80:88" x14ac:dyDescent="0.35">
      <c r="CB2842" s="2"/>
      <c r="CC2842" s="3"/>
      <c r="CD2842" s="4"/>
      <c r="CE2842" s="18"/>
      <c r="CF2842" s="18"/>
      <c r="CG2842" s="19"/>
      <c r="CH2842" s="19"/>
      <c r="CI2842" s="19"/>
      <c r="CJ2842" s="19"/>
    </row>
    <row r="2843" spans="80:88" x14ac:dyDescent="0.35">
      <c r="CB2843" s="2"/>
      <c r="CC2843" s="3"/>
      <c r="CD2843" s="4"/>
      <c r="CE2843" s="18"/>
      <c r="CF2843" s="18"/>
      <c r="CG2843" s="19"/>
      <c r="CH2843" s="19"/>
      <c r="CI2843" s="19"/>
      <c r="CJ2843" s="19"/>
    </row>
    <row r="2844" spans="80:88" x14ac:dyDescent="0.35">
      <c r="CB2844" s="2"/>
      <c r="CC2844" s="3"/>
      <c r="CD2844" s="4"/>
      <c r="CE2844" s="18"/>
      <c r="CF2844" s="18"/>
      <c r="CG2844" s="19"/>
      <c r="CH2844" s="19"/>
      <c r="CI2844" s="19"/>
      <c r="CJ2844" s="19"/>
    </row>
    <row r="2845" spans="80:88" x14ac:dyDescent="0.35">
      <c r="CB2845" s="2"/>
      <c r="CC2845" s="3"/>
      <c r="CD2845" s="4"/>
      <c r="CE2845" s="18"/>
      <c r="CF2845" s="18"/>
      <c r="CG2845" s="19"/>
      <c r="CH2845" s="19"/>
      <c r="CI2845" s="19"/>
      <c r="CJ2845" s="19"/>
    </row>
    <row r="2846" spans="80:88" x14ac:dyDescent="0.35">
      <c r="CB2846" s="2"/>
      <c r="CC2846" s="3"/>
      <c r="CD2846" s="4"/>
      <c r="CE2846" s="18"/>
      <c r="CF2846" s="18"/>
      <c r="CG2846" s="19"/>
      <c r="CH2846" s="19"/>
      <c r="CI2846" s="19"/>
      <c r="CJ2846" s="19"/>
    </row>
    <row r="2847" spans="80:88" x14ac:dyDescent="0.35">
      <c r="CB2847" s="2"/>
      <c r="CC2847" s="3"/>
      <c r="CD2847" s="4"/>
      <c r="CE2847" s="18"/>
      <c r="CF2847" s="18"/>
      <c r="CG2847" s="19"/>
      <c r="CH2847" s="19"/>
      <c r="CI2847" s="19"/>
      <c r="CJ2847" s="19"/>
    </row>
    <row r="2848" spans="80:88" x14ac:dyDescent="0.35">
      <c r="CB2848" s="2"/>
      <c r="CC2848" s="3"/>
      <c r="CD2848" s="4"/>
      <c r="CE2848" s="18"/>
      <c r="CF2848" s="18"/>
      <c r="CG2848" s="19"/>
      <c r="CH2848" s="19"/>
      <c r="CI2848" s="19"/>
      <c r="CJ2848" s="19"/>
    </row>
    <row r="2849" spans="80:88" x14ac:dyDescent="0.35">
      <c r="CB2849" s="2"/>
      <c r="CC2849" s="3"/>
      <c r="CD2849" s="4"/>
      <c r="CE2849" s="18"/>
      <c r="CF2849" s="18"/>
      <c r="CG2849" s="19"/>
      <c r="CH2849" s="19"/>
      <c r="CI2849" s="19"/>
      <c r="CJ2849" s="19"/>
    </row>
    <row r="2850" spans="80:88" x14ac:dyDescent="0.35">
      <c r="CB2850" s="2"/>
      <c r="CC2850" s="3"/>
      <c r="CD2850" s="4"/>
      <c r="CE2850" s="18"/>
      <c r="CF2850" s="18"/>
      <c r="CG2850" s="19"/>
      <c r="CH2850" s="19"/>
      <c r="CI2850" s="19"/>
      <c r="CJ2850" s="19"/>
    </row>
    <row r="2851" spans="80:88" x14ac:dyDescent="0.35">
      <c r="CB2851" s="2"/>
      <c r="CC2851" s="3"/>
      <c r="CD2851" s="4"/>
      <c r="CE2851" s="18"/>
      <c r="CF2851" s="18"/>
      <c r="CG2851" s="19"/>
      <c r="CH2851" s="19"/>
      <c r="CI2851" s="19"/>
      <c r="CJ2851" s="19"/>
    </row>
    <row r="2852" spans="80:88" x14ac:dyDescent="0.35">
      <c r="CB2852" s="2"/>
      <c r="CC2852" s="3"/>
      <c r="CD2852" s="4"/>
      <c r="CE2852" s="18"/>
      <c r="CF2852" s="18"/>
      <c r="CG2852" s="19"/>
      <c r="CH2852" s="19"/>
      <c r="CI2852" s="19"/>
      <c r="CJ2852" s="19"/>
    </row>
    <row r="2853" spans="80:88" x14ac:dyDescent="0.35">
      <c r="CB2853" s="2"/>
      <c r="CC2853" s="3"/>
      <c r="CD2853" s="4"/>
      <c r="CE2853" s="18"/>
      <c r="CF2853" s="18"/>
      <c r="CG2853" s="19"/>
      <c r="CH2853" s="19"/>
      <c r="CI2853" s="19"/>
      <c r="CJ2853" s="19"/>
    </row>
    <row r="2854" spans="80:88" x14ac:dyDescent="0.35">
      <c r="CB2854" s="2"/>
      <c r="CC2854" s="3"/>
      <c r="CD2854" s="4"/>
      <c r="CE2854" s="18"/>
      <c r="CF2854" s="18"/>
      <c r="CG2854" s="19"/>
      <c r="CH2854" s="19"/>
      <c r="CI2854" s="19"/>
      <c r="CJ2854" s="19"/>
    </row>
    <row r="2855" spans="80:88" x14ac:dyDescent="0.35">
      <c r="CB2855" s="2"/>
      <c r="CC2855" s="3"/>
      <c r="CD2855" s="4"/>
      <c r="CE2855" s="18"/>
      <c r="CF2855" s="18"/>
      <c r="CG2855" s="19"/>
      <c r="CH2855" s="19"/>
      <c r="CI2855" s="19"/>
      <c r="CJ2855" s="19"/>
    </row>
    <row r="2856" spans="80:88" x14ac:dyDescent="0.35">
      <c r="CB2856" s="2"/>
      <c r="CC2856" s="3"/>
      <c r="CD2856" s="4"/>
      <c r="CE2856" s="18"/>
      <c r="CF2856" s="18"/>
      <c r="CG2856" s="19"/>
      <c r="CH2856" s="19"/>
      <c r="CI2856" s="19"/>
      <c r="CJ2856" s="19"/>
    </row>
    <row r="2857" spans="80:88" x14ac:dyDescent="0.35">
      <c r="CB2857" s="2"/>
      <c r="CC2857" s="3"/>
      <c r="CD2857" s="4"/>
      <c r="CE2857" s="18"/>
      <c r="CF2857" s="18"/>
      <c r="CG2857" s="19"/>
      <c r="CH2857" s="19"/>
      <c r="CI2857" s="19"/>
      <c r="CJ2857" s="19"/>
    </row>
    <row r="2858" spans="80:88" x14ac:dyDescent="0.35">
      <c r="CB2858" s="2"/>
      <c r="CC2858" s="3"/>
      <c r="CD2858" s="4"/>
      <c r="CE2858" s="18"/>
      <c r="CF2858" s="18"/>
      <c r="CG2858" s="19"/>
      <c r="CH2858" s="19"/>
      <c r="CI2858" s="19"/>
      <c r="CJ2858" s="19"/>
    </row>
    <row r="2859" spans="80:88" x14ac:dyDescent="0.35">
      <c r="CB2859" s="2"/>
      <c r="CC2859" s="3"/>
      <c r="CD2859" s="4"/>
      <c r="CE2859" s="18"/>
      <c r="CF2859" s="18"/>
      <c r="CG2859" s="19"/>
      <c r="CH2859" s="19"/>
      <c r="CI2859" s="19"/>
      <c r="CJ2859" s="19"/>
    </row>
    <row r="2860" spans="80:88" x14ac:dyDescent="0.35">
      <c r="CB2860" s="2"/>
      <c r="CC2860" s="3"/>
      <c r="CD2860" s="4"/>
      <c r="CE2860" s="18"/>
      <c r="CF2860" s="18"/>
      <c r="CG2860" s="19"/>
      <c r="CH2860" s="19"/>
      <c r="CI2860" s="19"/>
      <c r="CJ2860" s="19"/>
    </row>
    <row r="2861" spans="80:88" x14ac:dyDescent="0.35">
      <c r="CB2861" s="2"/>
      <c r="CC2861" s="3"/>
      <c r="CD2861" s="4"/>
      <c r="CE2861" s="18"/>
      <c r="CF2861" s="18"/>
      <c r="CG2861" s="19"/>
      <c r="CH2861" s="19"/>
      <c r="CI2861" s="19"/>
      <c r="CJ2861" s="19"/>
    </row>
    <row r="2862" spans="80:88" x14ac:dyDescent="0.35">
      <c r="CB2862" s="2"/>
      <c r="CC2862" s="3"/>
      <c r="CD2862" s="4"/>
      <c r="CE2862" s="18"/>
      <c r="CF2862" s="18"/>
      <c r="CG2862" s="19"/>
      <c r="CH2862" s="19"/>
      <c r="CI2862" s="19"/>
      <c r="CJ2862" s="19"/>
    </row>
    <row r="2863" spans="80:88" x14ac:dyDescent="0.35">
      <c r="CB2863" s="2"/>
      <c r="CC2863" s="3"/>
      <c r="CD2863" s="4"/>
      <c r="CE2863" s="18"/>
      <c r="CF2863" s="18"/>
      <c r="CG2863" s="19"/>
      <c r="CH2863" s="19"/>
      <c r="CI2863" s="19"/>
      <c r="CJ2863" s="19"/>
    </row>
    <row r="2864" spans="80:88" x14ac:dyDescent="0.35">
      <c r="CB2864" s="2"/>
      <c r="CC2864" s="3"/>
      <c r="CD2864" s="4"/>
      <c r="CE2864" s="18"/>
      <c r="CF2864" s="18"/>
      <c r="CG2864" s="19"/>
      <c r="CH2864" s="19"/>
      <c r="CI2864" s="19"/>
      <c r="CJ2864" s="19"/>
    </row>
    <row r="2865" spans="80:88" x14ac:dyDescent="0.35">
      <c r="CB2865" s="2"/>
      <c r="CC2865" s="3"/>
      <c r="CD2865" s="4"/>
      <c r="CE2865" s="18"/>
      <c r="CF2865" s="18"/>
      <c r="CG2865" s="19"/>
      <c r="CH2865" s="19"/>
      <c r="CI2865" s="19"/>
      <c r="CJ2865" s="19"/>
    </row>
    <row r="2866" spans="80:88" x14ac:dyDescent="0.35">
      <c r="CB2866" s="2"/>
      <c r="CC2866" s="3"/>
      <c r="CD2866" s="4"/>
      <c r="CE2866" s="18"/>
      <c r="CF2866" s="18"/>
      <c r="CG2866" s="19"/>
      <c r="CH2866" s="19"/>
      <c r="CI2866" s="19"/>
      <c r="CJ2866" s="19"/>
    </row>
    <row r="2867" spans="80:88" x14ac:dyDescent="0.35">
      <c r="CB2867" s="2"/>
      <c r="CC2867" s="3"/>
      <c r="CD2867" s="4"/>
      <c r="CE2867" s="18"/>
      <c r="CF2867" s="18"/>
      <c r="CG2867" s="19"/>
      <c r="CH2867" s="19"/>
      <c r="CI2867" s="19"/>
      <c r="CJ2867" s="19"/>
    </row>
    <row r="2868" spans="80:88" x14ac:dyDescent="0.35">
      <c r="CB2868" s="2"/>
      <c r="CC2868" s="3"/>
      <c r="CD2868" s="4"/>
      <c r="CE2868" s="18"/>
      <c r="CF2868" s="18"/>
      <c r="CG2868" s="19"/>
      <c r="CH2868" s="19"/>
      <c r="CI2868" s="19"/>
      <c r="CJ2868" s="19"/>
    </row>
    <row r="2869" spans="80:88" x14ac:dyDescent="0.35">
      <c r="CB2869" s="2"/>
      <c r="CC2869" s="3"/>
      <c r="CD2869" s="4"/>
      <c r="CE2869" s="18"/>
      <c r="CF2869" s="18"/>
      <c r="CG2869" s="19"/>
      <c r="CH2869" s="19"/>
      <c r="CI2869" s="19"/>
      <c r="CJ2869" s="19"/>
    </row>
    <row r="2870" spans="80:88" x14ac:dyDescent="0.35">
      <c r="CB2870" s="2"/>
      <c r="CC2870" s="3"/>
      <c r="CD2870" s="4"/>
      <c r="CE2870" s="18"/>
      <c r="CF2870" s="18"/>
      <c r="CG2870" s="19"/>
      <c r="CH2870" s="19"/>
      <c r="CI2870" s="19"/>
      <c r="CJ2870" s="19"/>
    </row>
    <row r="2871" spans="80:88" x14ac:dyDescent="0.35">
      <c r="CB2871" s="2"/>
      <c r="CC2871" s="3"/>
      <c r="CD2871" s="4"/>
      <c r="CE2871" s="18"/>
      <c r="CF2871" s="18"/>
      <c r="CG2871" s="19"/>
      <c r="CH2871" s="19"/>
      <c r="CI2871" s="19"/>
      <c r="CJ2871" s="19"/>
    </row>
    <row r="2872" spans="80:88" x14ac:dyDescent="0.35">
      <c r="CB2872" s="2"/>
      <c r="CC2872" s="3"/>
      <c r="CD2872" s="4"/>
      <c r="CE2872" s="18"/>
      <c r="CF2872" s="18"/>
      <c r="CG2872" s="19"/>
      <c r="CH2872" s="19"/>
      <c r="CI2872" s="19"/>
      <c r="CJ2872" s="19"/>
    </row>
    <row r="2873" spans="80:88" x14ac:dyDescent="0.35">
      <c r="CB2873" s="2"/>
      <c r="CC2873" s="3"/>
      <c r="CD2873" s="4"/>
      <c r="CE2873" s="18"/>
      <c r="CF2873" s="18"/>
      <c r="CG2873" s="19"/>
      <c r="CH2873" s="19"/>
      <c r="CI2873" s="19"/>
      <c r="CJ2873" s="19"/>
    </row>
    <row r="2874" spans="80:88" x14ac:dyDescent="0.35">
      <c r="CB2874" s="2"/>
      <c r="CC2874" s="3"/>
      <c r="CD2874" s="4"/>
      <c r="CE2874" s="18"/>
      <c r="CF2874" s="18"/>
      <c r="CG2874" s="19"/>
      <c r="CH2874" s="19"/>
      <c r="CI2874" s="19"/>
      <c r="CJ2874" s="19"/>
    </row>
    <row r="2875" spans="80:88" x14ac:dyDescent="0.35">
      <c r="CB2875" s="2"/>
      <c r="CC2875" s="3"/>
      <c r="CD2875" s="4"/>
      <c r="CE2875" s="18"/>
      <c r="CF2875" s="18"/>
      <c r="CG2875" s="19"/>
      <c r="CH2875" s="19"/>
      <c r="CI2875" s="19"/>
      <c r="CJ2875" s="19"/>
    </row>
    <row r="2876" spans="80:88" x14ac:dyDescent="0.35">
      <c r="CB2876" s="2"/>
      <c r="CC2876" s="3"/>
      <c r="CD2876" s="4"/>
      <c r="CE2876" s="18"/>
      <c r="CF2876" s="18"/>
      <c r="CG2876" s="19"/>
      <c r="CH2876" s="19"/>
      <c r="CI2876" s="19"/>
      <c r="CJ2876" s="19"/>
    </row>
    <row r="2877" spans="80:88" x14ac:dyDescent="0.35">
      <c r="CB2877" s="2"/>
      <c r="CC2877" s="3"/>
      <c r="CD2877" s="4"/>
      <c r="CE2877" s="18"/>
      <c r="CF2877" s="18"/>
      <c r="CG2877" s="19"/>
      <c r="CH2877" s="19"/>
      <c r="CI2877" s="19"/>
      <c r="CJ2877" s="19"/>
    </row>
    <row r="2878" spans="80:88" x14ac:dyDescent="0.35">
      <c r="CB2878" s="2"/>
      <c r="CC2878" s="3"/>
      <c r="CD2878" s="4"/>
      <c r="CE2878" s="18"/>
      <c r="CF2878" s="18"/>
      <c r="CG2878" s="19"/>
      <c r="CH2878" s="19"/>
      <c r="CI2878" s="19"/>
      <c r="CJ2878" s="19"/>
    </row>
    <row r="2879" spans="80:88" x14ac:dyDescent="0.35">
      <c r="CB2879" s="2"/>
      <c r="CC2879" s="3"/>
      <c r="CD2879" s="4"/>
      <c r="CE2879" s="18"/>
      <c r="CF2879" s="18"/>
      <c r="CG2879" s="19"/>
      <c r="CH2879" s="19"/>
      <c r="CI2879" s="19"/>
      <c r="CJ2879" s="19"/>
    </row>
    <row r="2880" spans="80:88" x14ac:dyDescent="0.35">
      <c r="CB2880" s="2"/>
      <c r="CC2880" s="3"/>
      <c r="CD2880" s="4"/>
      <c r="CE2880" s="18"/>
      <c r="CF2880" s="18"/>
      <c r="CG2880" s="19"/>
      <c r="CH2880" s="19"/>
      <c r="CI2880" s="19"/>
      <c r="CJ2880" s="19"/>
    </row>
    <row r="2881" spans="80:88" x14ac:dyDescent="0.35">
      <c r="CB2881" s="2"/>
      <c r="CC2881" s="3"/>
      <c r="CD2881" s="4"/>
      <c r="CE2881" s="18"/>
      <c r="CF2881" s="18"/>
      <c r="CG2881" s="19"/>
      <c r="CH2881" s="19"/>
      <c r="CI2881" s="19"/>
      <c r="CJ2881" s="19"/>
    </row>
    <row r="2882" spans="80:88" x14ac:dyDescent="0.35">
      <c r="CB2882" s="2"/>
      <c r="CC2882" s="3"/>
      <c r="CD2882" s="4"/>
      <c r="CE2882" s="18"/>
      <c r="CF2882" s="18"/>
      <c r="CG2882" s="19"/>
      <c r="CH2882" s="19"/>
      <c r="CI2882" s="19"/>
      <c r="CJ2882" s="19"/>
    </row>
    <row r="2883" spans="80:88" x14ac:dyDescent="0.35">
      <c r="CB2883" s="2"/>
      <c r="CC2883" s="3"/>
      <c r="CD2883" s="4"/>
      <c r="CE2883" s="18"/>
      <c r="CF2883" s="18"/>
      <c r="CG2883" s="19"/>
      <c r="CH2883" s="19"/>
      <c r="CI2883" s="19"/>
      <c r="CJ2883" s="19"/>
    </row>
    <row r="2884" spans="80:88" x14ac:dyDescent="0.35">
      <c r="CB2884" s="2"/>
      <c r="CC2884" s="3"/>
      <c r="CD2884" s="4"/>
      <c r="CE2884" s="18"/>
      <c r="CF2884" s="18"/>
      <c r="CG2884" s="19"/>
      <c r="CH2884" s="19"/>
      <c r="CI2884" s="19"/>
      <c r="CJ2884" s="19"/>
    </row>
    <row r="2885" spans="80:88" x14ac:dyDescent="0.35">
      <c r="CB2885" s="2"/>
      <c r="CC2885" s="3"/>
      <c r="CD2885" s="4"/>
      <c r="CE2885" s="18"/>
      <c r="CF2885" s="18"/>
      <c r="CG2885" s="19"/>
      <c r="CH2885" s="19"/>
      <c r="CI2885" s="19"/>
      <c r="CJ2885" s="19"/>
    </row>
    <row r="2886" spans="80:88" x14ac:dyDescent="0.35">
      <c r="CB2886" s="2"/>
      <c r="CC2886" s="3"/>
      <c r="CD2886" s="4"/>
      <c r="CE2886" s="18"/>
      <c r="CF2886" s="18"/>
      <c r="CG2886" s="19"/>
      <c r="CH2886" s="19"/>
      <c r="CI2886" s="19"/>
      <c r="CJ2886" s="19"/>
    </row>
    <row r="2887" spans="80:88" x14ac:dyDescent="0.35">
      <c r="CB2887" s="2"/>
      <c r="CC2887" s="3"/>
      <c r="CD2887" s="4"/>
      <c r="CE2887" s="18"/>
      <c r="CF2887" s="18"/>
      <c r="CG2887" s="19"/>
      <c r="CH2887" s="19"/>
      <c r="CI2887" s="19"/>
      <c r="CJ2887" s="19"/>
    </row>
    <row r="2888" spans="80:88" x14ac:dyDescent="0.35">
      <c r="CB2888" s="2"/>
      <c r="CC2888" s="3"/>
      <c r="CD2888" s="4"/>
      <c r="CE2888" s="18"/>
      <c r="CF2888" s="18"/>
      <c r="CG2888" s="19"/>
      <c r="CH2888" s="19"/>
      <c r="CI2888" s="19"/>
      <c r="CJ2888" s="19"/>
    </row>
    <row r="2889" spans="80:88" x14ac:dyDescent="0.35">
      <c r="CB2889" s="2"/>
      <c r="CC2889" s="3"/>
      <c r="CD2889" s="4"/>
      <c r="CE2889" s="18"/>
      <c r="CF2889" s="18"/>
      <c r="CG2889" s="19"/>
      <c r="CH2889" s="19"/>
      <c r="CI2889" s="19"/>
      <c r="CJ2889" s="19"/>
    </row>
    <row r="2890" spans="80:88" x14ac:dyDescent="0.35">
      <c r="CB2890" s="2"/>
      <c r="CC2890" s="3"/>
      <c r="CD2890" s="4"/>
      <c r="CE2890" s="18"/>
      <c r="CF2890" s="18"/>
      <c r="CG2890" s="19"/>
      <c r="CH2890" s="19"/>
      <c r="CI2890" s="19"/>
      <c r="CJ2890" s="19"/>
    </row>
    <row r="2891" spans="80:88" x14ac:dyDescent="0.35">
      <c r="CB2891" s="2"/>
      <c r="CC2891" s="3"/>
      <c r="CD2891" s="4"/>
      <c r="CE2891" s="18"/>
      <c r="CF2891" s="18"/>
      <c r="CG2891" s="19"/>
      <c r="CH2891" s="19"/>
      <c r="CI2891" s="19"/>
      <c r="CJ2891" s="19"/>
    </row>
    <row r="2892" spans="80:88" x14ac:dyDescent="0.35">
      <c r="CB2892" s="2"/>
      <c r="CC2892" s="3"/>
      <c r="CD2892" s="4"/>
      <c r="CE2892" s="18"/>
      <c r="CF2892" s="18"/>
      <c r="CG2892" s="19"/>
      <c r="CH2892" s="19"/>
      <c r="CI2892" s="19"/>
      <c r="CJ2892" s="19"/>
    </row>
    <row r="2893" spans="80:88" x14ac:dyDescent="0.35">
      <c r="CB2893" s="2"/>
      <c r="CC2893" s="3"/>
      <c r="CD2893" s="4"/>
      <c r="CE2893" s="18"/>
      <c r="CF2893" s="18"/>
      <c r="CG2893" s="19"/>
      <c r="CH2893" s="19"/>
      <c r="CI2893" s="19"/>
      <c r="CJ2893" s="19"/>
    </row>
    <row r="2894" spans="80:88" x14ac:dyDescent="0.35">
      <c r="CB2894" s="2"/>
      <c r="CC2894" s="3"/>
      <c r="CD2894" s="4"/>
      <c r="CE2894" s="18"/>
      <c r="CF2894" s="18"/>
      <c r="CG2894" s="19"/>
      <c r="CH2894" s="19"/>
      <c r="CI2894" s="19"/>
      <c r="CJ2894" s="19"/>
    </row>
    <row r="2895" spans="80:88" x14ac:dyDescent="0.35">
      <c r="CB2895" s="2"/>
      <c r="CC2895" s="3"/>
      <c r="CD2895" s="4"/>
      <c r="CE2895" s="18"/>
      <c r="CF2895" s="18"/>
      <c r="CG2895" s="19"/>
      <c r="CH2895" s="19"/>
      <c r="CI2895" s="19"/>
      <c r="CJ2895" s="19"/>
    </row>
    <row r="2896" spans="80:88" x14ac:dyDescent="0.35">
      <c r="CB2896" s="2"/>
      <c r="CC2896" s="3"/>
      <c r="CD2896" s="4"/>
      <c r="CE2896" s="18"/>
      <c r="CF2896" s="18"/>
      <c r="CG2896" s="19"/>
      <c r="CH2896" s="19"/>
      <c r="CI2896" s="19"/>
      <c r="CJ2896" s="19"/>
    </row>
    <row r="2897" spans="80:88" x14ac:dyDescent="0.35">
      <c r="CB2897" s="2"/>
      <c r="CC2897" s="3"/>
      <c r="CD2897" s="4"/>
      <c r="CE2897" s="18"/>
      <c r="CF2897" s="18"/>
      <c r="CG2897" s="19"/>
      <c r="CH2897" s="19"/>
      <c r="CI2897" s="19"/>
      <c r="CJ2897" s="19"/>
    </row>
    <row r="2898" spans="80:88" x14ac:dyDescent="0.35">
      <c r="CB2898" s="2"/>
      <c r="CC2898" s="3"/>
      <c r="CD2898" s="4"/>
      <c r="CE2898" s="18"/>
      <c r="CF2898" s="18"/>
      <c r="CG2898" s="19"/>
      <c r="CH2898" s="19"/>
      <c r="CI2898" s="19"/>
      <c r="CJ2898" s="19"/>
    </row>
    <row r="2899" spans="80:88" x14ac:dyDescent="0.35">
      <c r="CB2899" s="2"/>
      <c r="CC2899" s="3"/>
      <c r="CD2899" s="4"/>
      <c r="CE2899" s="18"/>
      <c r="CF2899" s="18"/>
      <c r="CG2899" s="19"/>
      <c r="CH2899" s="19"/>
      <c r="CI2899" s="19"/>
      <c r="CJ2899" s="19"/>
    </row>
    <row r="2900" spans="80:88" x14ac:dyDescent="0.35">
      <c r="CB2900" s="2"/>
      <c r="CC2900" s="3"/>
      <c r="CD2900" s="4"/>
      <c r="CE2900" s="18"/>
      <c r="CF2900" s="18"/>
      <c r="CG2900" s="19"/>
      <c r="CH2900" s="19"/>
      <c r="CI2900" s="19"/>
      <c r="CJ2900" s="19"/>
    </row>
    <row r="2901" spans="80:88" x14ac:dyDescent="0.35">
      <c r="CB2901" s="2"/>
      <c r="CC2901" s="3"/>
      <c r="CD2901" s="4"/>
      <c r="CE2901" s="18"/>
      <c r="CF2901" s="18"/>
      <c r="CG2901" s="19"/>
      <c r="CH2901" s="19"/>
      <c r="CI2901" s="19"/>
      <c r="CJ2901" s="19"/>
    </row>
    <row r="2902" spans="80:88" x14ac:dyDescent="0.35">
      <c r="CB2902" s="2"/>
      <c r="CC2902" s="3"/>
      <c r="CD2902" s="4"/>
      <c r="CE2902" s="18"/>
      <c r="CF2902" s="18"/>
      <c r="CG2902" s="19"/>
      <c r="CH2902" s="19"/>
      <c r="CI2902" s="19"/>
      <c r="CJ2902" s="19"/>
    </row>
    <row r="2903" spans="80:88" x14ac:dyDescent="0.35">
      <c r="CB2903" s="2"/>
      <c r="CC2903" s="3"/>
      <c r="CD2903" s="4"/>
      <c r="CE2903" s="18"/>
      <c r="CF2903" s="18"/>
      <c r="CG2903" s="19"/>
      <c r="CH2903" s="19"/>
      <c r="CI2903" s="19"/>
      <c r="CJ2903" s="19"/>
    </row>
    <row r="2904" spans="80:88" x14ac:dyDescent="0.35">
      <c r="CB2904" s="2"/>
      <c r="CC2904" s="3"/>
      <c r="CD2904" s="4"/>
      <c r="CE2904" s="18"/>
      <c r="CF2904" s="18"/>
      <c r="CG2904" s="19"/>
      <c r="CH2904" s="19"/>
      <c r="CI2904" s="19"/>
      <c r="CJ2904" s="19"/>
    </row>
    <row r="2905" spans="80:88" x14ac:dyDescent="0.35">
      <c r="CB2905" s="2"/>
      <c r="CC2905" s="3"/>
      <c r="CD2905" s="4"/>
      <c r="CE2905" s="18"/>
      <c r="CF2905" s="18"/>
      <c r="CG2905" s="19"/>
      <c r="CH2905" s="19"/>
      <c r="CI2905" s="19"/>
      <c r="CJ2905" s="19"/>
    </row>
    <row r="2906" spans="80:88" x14ac:dyDescent="0.35">
      <c r="CB2906" s="2"/>
      <c r="CC2906" s="3"/>
      <c r="CD2906" s="4"/>
      <c r="CE2906" s="18"/>
      <c r="CF2906" s="18"/>
      <c r="CG2906" s="19"/>
      <c r="CH2906" s="19"/>
      <c r="CI2906" s="19"/>
      <c r="CJ2906" s="19"/>
    </row>
    <row r="2907" spans="80:88" x14ac:dyDescent="0.35">
      <c r="CB2907" s="2"/>
      <c r="CC2907" s="3"/>
      <c r="CD2907" s="4"/>
      <c r="CE2907" s="18"/>
      <c r="CF2907" s="18"/>
      <c r="CG2907" s="19"/>
      <c r="CH2907" s="19"/>
      <c r="CI2907" s="19"/>
      <c r="CJ2907" s="19"/>
    </row>
    <row r="2908" spans="80:88" x14ac:dyDescent="0.35">
      <c r="CB2908" s="2"/>
      <c r="CC2908" s="3"/>
      <c r="CD2908" s="4"/>
      <c r="CE2908" s="18"/>
      <c r="CF2908" s="18"/>
      <c r="CG2908" s="19"/>
      <c r="CH2908" s="19"/>
      <c r="CI2908" s="19"/>
      <c r="CJ2908" s="19"/>
    </row>
    <row r="2909" spans="80:88" x14ac:dyDescent="0.35">
      <c r="CB2909" s="2"/>
      <c r="CC2909" s="3"/>
      <c r="CD2909" s="4"/>
      <c r="CE2909" s="18"/>
      <c r="CF2909" s="18"/>
      <c r="CG2909" s="19"/>
      <c r="CH2909" s="19"/>
      <c r="CI2909" s="19"/>
      <c r="CJ2909" s="19"/>
    </row>
    <row r="2910" spans="80:88" x14ac:dyDescent="0.35">
      <c r="CB2910" s="2"/>
      <c r="CC2910" s="3"/>
      <c r="CD2910" s="4"/>
      <c r="CE2910" s="18"/>
      <c r="CF2910" s="18"/>
      <c r="CG2910" s="19"/>
      <c r="CH2910" s="19"/>
      <c r="CI2910" s="19"/>
      <c r="CJ2910" s="19"/>
    </row>
    <row r="2911" spans="80:88" x14ac:dyDescent="0.35">
      <c r="CB2911" s="2"/>
      <c r="CC2911" s="3"/>
      <c r="CD2911" s="4"/>
      <c r="CE2911" s="18"/>
      <c r="CF2911" s="18"/>
      <c r="CG2911" s="19"/>
      <c r="CH2911" s="19"/>
      <c r="CI2911" s="19"/>
      <c r="CJ2911" s="19"/>
    </row>
    <row r="2912" spans="80:88" x14ac:dyDescent="0.35">
      <c r="CB2912" s="2"/>
      <c r="CC2912" s="3"/>
      <c r="CD2912" s="4"/>
      <c r="CE2912" s="18"/>
      <c r="CF2912" s="18"/>
      <c r="CG2912" s="19"/>
      <c r="CH2912" s="19"/>
      <c r="CI2912" s="19"/>
      <c r="CJ2912" s="19"/>
    </row>
    <row r="2913" spans="80:88" x14ac:dyDescent="0.35">
      <c r="CB2913" s="2"/>
      <c r="CC2913" s="3"/>
      <c r="CD2913" s="4"/>
      <c r="CE2913" s="18"/>
      <c r="CF2913" s="18"/>
      <c r="CG2913" s="19"/>
      <c r="CH2913" s="19"/>
      <c r="CI2913" s="19"/>
      <c r="CJ2913" s="19"/>
    </row>
    <row r="2914" spans="80:88" x14ac:dyDescent="0.35">
      <c r="CB2914" s="2"/>
      <c r="CC2914" s="3"/>
      <c r="CD2914" s="4"/>
      <c r="CE2914" s="18"/>
      <c r="CF2914" s="18"/>
      <c r="CG2914" s="19"/>
      <c r="CH2914" s="19"/>
      <c r="CI2914" s="19"/>
      <c r="CJ2914" s="19"/>
    </row>
    <row r="2915" spans="80:88" x14ac:dyDescent="0.35">
      <c r="CB2915" s="2"/>
      <c r="CC2915" s="3"/>
      <c r="CD2915" s="4"/>
      <c r="CE2915" s="18"/>
      <c r="CF2915" s="18"/>
      <c r="CG2915" s="19"/>
      <c r="CH2915" s="19"/>
      <c r="CI2915" s="19"/>
      <c r="CJ2915" s="19"/>
    </row>
    <row r="2916" spans="80:88" x14ac:dyDescent="0.35">
      <c r="CB2916" s="2"/>
      <c r="CC2916" s="3"/>
      <c r="CD2916" s="4"/>
      <c r="CE2916" s="18"/>
      <c r="CF2916" s="18"/>
      <c r="CG2916" s="19"/>
      <c r="CH2916" s="19"/>
      <c r="CI2916" s="19"/>
      <c r="CJ2916" s="19"/>
    </row>
    <row r="2917" spans="80:88" x14ac:dyDescent="0.35">
      <c r="CB2917" s="2"/>
      <c r="CC2917" s="3"/>
      <c r="CD2917" s="4"/>
      <c r="CE2917" s="18"/>
      <c r="CF2917" s="18"/>
      <c r="CG2917" s="19"/>
      <c r="CH2917" s="19"/>
      <c r="CI2917" s="19"/>
      <c r="CJ2917" s="19"/>
    </row>
    <row r="2918" spans="80:88" x14ac:dyDescent="0.35">
      <c r="CB2918" s="2"/>
      <c r="CC2918" s="3"/>
      <c r="CD2918" s="4"/>
      <c r="CE2918" s="18"/>
      <c r="CF2918" s="18"/>
      <c r="CG2918" s="19"/>
      <c r="CH2918" s="19"/>
      <c r="CI2918" s="19"/>
      <c r="CJ2918" s="19"/>
    </row>
    <row r="2919" spans="80:88" x14ac:dyDescent="0.35">
      <c r="CB2919" s="2"/>
      <c r="CC2919" s="3"/>
      <c r="CD2919" s="4"/>
      <c r="CE2919" s="18"/>
      <c r="CF2919" s="18"/>
      <c r="CG2919" s="19"/>
      <c r="CH2919" s="19"/>
      <c r="CI2919" s="19"/>
      <c r="CJ2919" s="19"/>
    </row>
    <row r="2920" spans="80:88" x14ac:dyDescent="0.35">
      <c r="CB2920" s="2"/>
      <c r="CC2920" s="3"/>
      <c r="CD2920" s="4"/>
      <c r="CE2920" s="18"/>
      <c r="CF2920" s="18"/>
      <c r="CG2920" s="19"/>
      <c r="CH2920" s="19"/>
      <c r="CI2920" s="19"/>
      <c r="CJ2920" s="19"/>
    </row>
    <row r="2921" spans="80:88" x14ac:dyDescent="0.35">
      <c r="CB2921" s="2"/>
      <c r="CC2921" s="3"/>
      <c r="CD2921" s="4"/>
      <c r="CE2921" s="18"/>
      <c r="CF2921" s="18"/>
      <c r="CG2921" s="19"/>
      <c r="CH2921" s="19"/>
      <c r="CI2921" s="19"/>
      <c r="CJ2921" s="19"/>
    </row>
    <row r="2922" spans="80:88" x14ac:dyDescent="0.35">
      <c r="CB2922" s="2"/>
      <c r="CC2922" s="3"/>
      <c r="CD2922" s="4"/>
      <c r="CE2922" s="18"/>
      <c r="CF2922" s="18"/>
      <c r="CG2922" s="19"/>
      <c r="CH2922" s="19"/>
      <c r="CI2922" s="19"/>
      <c r="CJ2922" s="19"/>
    </row>
    <row r="2923" spans="80:88" x14ac:dyDescent="0.35">
      <c r="CB2923" s="2"/>
      <c r="CC2923" s="3"/>
      <c r="CD2923" s="4"/>
      <c r="CE2923" s="18"/>
      <c r="CF2923" s="18"/>
      <c r="CG2923" s="19"/>
      <c r="CH2923" s="19"/>
      <c r="CI2923" s="19"/>
      <c r="CJ2923" s="19"/>
    </row>
    <row r="2924" spans="80:88" x14ac:dyDescent="0.35">
      <c r="CB2924" s="2"/>
      <c r="CC2924" s="3"/>
      <c r="CD2924" s="4"/>
      <c r="CE2924" s="18"/>
      <c r="CF2924" s="18"/>
      <c r="CG2924" s="19"/>
      <c r="CH2924" s="19"/>
      <c r="CI2924" s="19"/>
      <c r="CJ2924" s="19"/>
    </row>
    <row r="2925" spans="80:88" x14ac:dyDescent="0.35">
      <c r="CB2925" s="2"/>
      <c r="CC2925" s="3"/>
      <c r="CD2925" s="4"/>
      <c r="CE2925" s="18"/>
      <c r="CF2925" s="18"/>
      <c r="CG2925" s="19"/>
      <c r="CH2925" s="19"/>
      <c r="CI2925" s="19"/>
      <c r="CJ2925" s="19"/>
    </row>
    <row r="2926" spans="80:88" x14ac:dyDescent="0.35">
      <c r="CB2926" s="2"/>
      <c r="CC2926" s="3"/>
      <c r="CD2926" s="4"/>
      <c r="CE2926" s="18"/>
      <c r="CF2926" s="18"/>
      <c r="CG2926" s="19"/>
      <c r="CH2926" s="19"/>
      <c r="CI2926" s="19"/>
      <c r="CJ2926" s="19"/>
    </row>
    <row r="2927" spans="80:88" x14ac:dyDescent="0.35">
      <c r="CB2927" s="2"/>
      <c r="CC2927" s="3"/>
      <c r="CD2927" s="4"/>
      <c r="CE2927" s="18"/>
      <c r="CF2927" s="18"/>
      <c r="CG2927" s="19"/>
      <c r="CH2927" s="19"/>
      <c r="CI2927" s="19"/>
      <c r="CJ2927" s="19"/>
    </row>
    <row r="2928" spans="80:88" x14ac:dyDescent="0.35">
      <c r="CB2928" s="2"/>
      <c r="CC2928" s="3"/>
      <c r="CD2928" s="4"/>
      <c r="CE2928" s="18"/>
      <c r="CF2928" s="18"/>
      <c r="CG2928" s="19"/>
      <c r="CH2928" s="19"/>
      <c r="CI2928" s="19"/>
      <c r="CJ2928" s="19"/>
    </row>
    <row r="2929" spans="80:88" x14ac:dyDescent="0.35">
      <c r="CB2929" s="2"/>
      <c r="CC2929" s="3"/>
      <c r="CD2929" s="4"/>
      <c r="CE2929" s="18"/>
      <c r="CF2929" s="18"/>
      <c r="CG2929" s="19"/>
      <c r="CH2929" s="19"/>
      <c r="CI2929" s="19"/>
      <c r="CJ2929" s="19"/>
    </row>
    <row r="2930" spans="80:88" x14ac:dyDescent="0.35">
      <c r="CB2930" s="2"/>
      <c r="CC2930" s="3"/>
      <c r="CD2930" s="4"/>
      <c r="CE2930" s="18"/>
      <c r="CF2930" s="18"/>
      <c r="CG2930" s="19"/>
      <c r="CH2930" s="19"/>
      <c r="CI2930" s="19"/>
      <c r="CJ2930" s="19"/>
    </row>
    <row r="2931" spans="80:88" x14ac:dyDescent="0.35">
      <c r="CB2931" s="2"/>
      <c r="CC2931" s="3"/>
      <c r="CD2931" s="4"/>
      <c r="CE2931" s="18"/>
      <c r="CF2931" s="18"/>
      <c r="CG2931" s="19"/>
      <c r="CH2931" s="19"/>
      <c r="CI2931" s="19"/>
      <c r="CJ2931" s="19"/>
    </row>
    <row r="2932" spans="80:88" x14ac:dyDescent="0.35">
      <c r="CB2932" s="2"/>
      <c r="CC2932" s="3"/>
      <c r="CD2932" s="4"/>
      <c r="CE2932" s="18"/>
      <c r="CF2932" s="18"/>
      <c r="CG2932" s="19"/>
      <c r="CH2932" s="19"/>
      <c r="CI2932" s="19"/>
      <c r="CJ2932" s="19"/>
    </row>
    <row r="2933" spans="80:88" x14ac:dyDescent="0.35">
      <c r="CB2933" s="2"/>
      <c r="CC2933" s="3"/>
      <c r="CD2933" s="4"/>
      <c r="CE2933" s="18"/>
      <c r="CF2933" s="18"/>
      <c r="CG2933" s="19"/>
      <c r="CH2933" s="19"/>
      <c r="CI2933" s="19"/>
      <c r="CJ2933" s="19"/>
    </row>
    <row r="2934" spans="80:88" x14ac:dyDescent="0.35">
      <c r="CB2934" s="2"/>
      <c r="CC2934" s="3"/>
      <c r="CD2934" s="4"/>
      <c r="CE2934" s="18"/>
      <c r="CF2934" s="18"/>
      <c r="CG2934" s="19"/>
      <c r="CH2934" s="19"/>
      <c r="CI2934" s="19"/>
      <c r="CJ2934" s="19"/>
    </row>
    <row r="2935" spans="80:88" x14ac:dyDescent="0.35">
      <c r="CB2935" s="2"/>
      <c r="CC2935" s="3"/>
      <c r="CD2935" s="4"/>
      <c r="CE2935" s="18"/>
      <c r="CF2935" s="18"/>
      <c r="CG2935" s="19"/>
      <c r="CH2935" s="19"/>
      <c r="CI2935" s="19"/>
      <c r="CJ2935" s="19"/>
    </row>
    <row r="2936" spans="80:88" x14ac:dyDescent="0.35">
      <c r="CB2936" s="2"/>
      <c r="CC2936" s="3"/>
      <c r="CD2936" s="4"/>
      <c r="CE2936" s="18"/>
      <c r="CF2936" s="18"/>
      <c r="CG2936" s="19"/>
      <c r="CH2936" s="19"/>
      <c r="CI2936" s="19"/>
      <c r="CJ2936" s="19"/>
    </row>
    <row r="2937" spans="80:88" x14ac:dyDescent="0.35">
      <c r="CB2937" s="2"/>
      <c r="CC2937" s="3"/>
      <c r="CD2937" s="4"/>
      <c r="CE2937" s="18"/>
      <c r="CF2937" s="18"/>
      <c r="CG2937" s="19"/>
      <c r="CH2937" s="19"/>
      <c r="CI2937" s="19"/>
      <c r="CJ2937" s="19"/>
    </row>
    <row r="2938" spans="80:88" x14ac:dyDescent="0.35">
      <c r="CB2938" s="2"/>
      <c r="CC2938" s="3"/>
      <c r="CD2938" s="4"/>
      <c r="CE2938" s="18"/>
      <c r="CF2938" s="18"/>
      <c r="CG2938" s="19"/>
      <c r="CH2938" s="19"/>
      <c r="CI2938" s="19"/>
      <c r="CJ2938" s="19"/>
    </row>
    <row r="2939" spans="80:88" x14ac:dyDescent="0.35">
      <c r="CB2939" s="2"/>
      <c r="CC2939" s="3"/>
      <c r="CD2939" s="4"/>
      <c r="CE2939" s="18"/>
      <c r="CF2939" s="18"/>
      <c r="CG2939" s="19"/>
      <c r="CH2939" s="19"/>
      <c r="CI2939" s="19"/>
      <c r="CJ2939" s="19"/>
    </row>
    <row r="2940" spans="80:88" x14ac:dyDescent="0.35">
      <c r="CB2940" s="2"/>
      <c r="CC2940" s="3"/>
      <c r="CD2940" s="4"/>
      <c r="CE2940" s="18"/>
      <c r="CF2940" s="18"/>
      <c r="CG2940" s="19"/>
      <c r="CH2940" s="19"/>
      <c r="CI2940" s="19"/>
      <c r="CJ2940" s="19"/>
    </row>
    <row r="2941" spans="80:88" x14ac:dyDescent="0.35">
      <c r="CB2941" s="2"/>
      <c r="CC2941" s="3"/>
      <c r="CD2941" s="4"/>
      <c r="CE2941" s="18"/>
      <c r="CF2941" s="18"/>
      <c r="CG2941" s="19"/>
      <c r="CH2941" s="19"/>
      <c r="CI2941" s="19"/>
      <c r="CJ2941" s="19"/>
    </row>
    <row r="2942" spans="80:88" x14ac:dyDescent="0.35">
      <c r="CB2942" s="2"/>
      <c r="CC2942" s="3"/>
      <c r="CD2942" s="4"/>
      <c r="CE2942" s="18"/>
      <c r="CF2942" s="18"/>
      <c r="CG2942" s="19"/>
      <c r="CH2942" s="19"/>
      <c r="CI2942" s="19"/>
      <c r="CJ2942" s="19"/>
    </row>
    <row r="2943" spans="80:88" x14ac:dyDescent="0.35">
      <c r="CB2943" s="2"/>
      <c r="CC2943" s="3"/>
      <c r="CD2943" s="4"/>
      <c r="CE2943" s="18"/>
      <c r="CF2943" s="18"/>
      <c r="CG2943" s="19"/>
      <c r="CH2943" s="19"/>
      <c r="CI2943" s="19"/>
      <c r="CJ2943" s="19"/>
    </row>
    <row r="2944" spans="80:88" x14ac:dyDescent="0.35">
      <c r="CB2944" s="2"/>
      <c r="CC2944" s="3"/>
      <c r="CD2944" s="4"/>
      <c r="CE2944" s="18"/>
      <c r="CF2944" s="18"/>
      <c r="CG2944" s="19"/>
      <c r="CH2944" s="19"/>
      <c r="CI2944" s="19"/>
      <c r="CJ2944" s="19"/>
    </row>
    <row r="2945" spans="80:88" x14ac:dyDescent="0.35">
      <c r="CB2945" s="2"/>
      <c r="CC2945" s="3"/>
      <c r="CD2945" s="4"/>
      <c r="CE2945" s="18"/>
      <c r="CF2945" s="18"/>
      <c r="CG2945" s="19"/>
      <c r="CH2945" s="19"/>
      <c r="CI2945" s="19"/>
      <c r="CJ2945" s="19"/>
    </row>
    <row r="2946" spans="80:88" x14ac:dyDescent="0.35">
      <c r="CB2946" s="2"/>
      <c r="CC2946" s="3"/>
      <c r="CD2946" s="4"/>
      <c r="CE2946" s="18"/>
      <c r="CF2946" s="18"/>
      <c r="CG2946" s="19"/>
      <c r="CH2946" s="19"/>
      <c r="CI2946" s="19"/>
      <c r="CJ2946" s="19"/>
    </row>
    <row r="2947" spans="80:88" x14ac:dyDescent="0.35">
      <c r="CB2947" s="2"/>
      <c r="CC2947" s="3"/>
      <c r="CD2947" s="4"/>
      <c r="CE2947" s="18"/>
      <c r="CF2947" s="18"/>
      <c r="CG2947" s="19"/>
      <c r="CH2947" s="19"/>
      <c r="CI2947" s="19"/>
      <c r="CJ2947" s="19"/>
    </row>
    <row r="2948" spans="80:88" x14ac:dyDescent="0.35">
      <c r="CB2948" s="2"/>
      <c r="CC2948" s="3"/>
      <c r="CD2948" s="4"/>
      <c r="CE2948" s="18"/>
      <c r="CF2948" s="18"/>
      <c r="CG2948" s="19"/>
      <c r="CH2948" s="19"/>
      <c r="CI2948" s="19"/>
      <c r="CJ2948" s="19"/>
    </row>
    <row r="2949" spans="80:88" x14ac:dyDescent="0.35">
      <c r="CB2949" s="2"/>
      <c r="CC2949" s="3"/>
      <c r="CD2949" s="4"/>
      <c r="CE2949" s="18"/>
      <c r="CF2949" s="18"/>
      <c r="CG2949" s="19"/>
      <c r="CH2949" s="19"/>
      <c r="CI2949" s="19"/>
      <c r="CJ2949" s="19"/>
    </row>
    <row r="2950" spans="80:88" x14ac:dyDescent="0.35">
      <c r="CB2950" s="2"/>
      <c r="CC2950" s="3"/>
      <c r="CD2950" s="4"/>
      <c r="CE2950" s="18"/>
      <c r="CF2950" s="18"/>
      <c r="CG2950" s="19"/>
      <c r="CH2950" s="19"/>
      <c r="CI2950" s="19"/>
      <c r="CJ2950" s="19"/>
    </row>
    <row r="2951" spans="80:88" x14ac:dyDescent="0.35">
      <c r="CB2951" s="2"/>
      <c r="CC2951" s="3"/>
      <c r="CD2951" s="4"/>
      <c r="CE2951" s="18"/>
      <c r="CF2951" s="18"/>
      <c r="CG2951" s="19"/>
      <c r="CH2951" s="19"/>
      <c r="CI2951" s="19"/>
      <c r="CJ2951" s="19"/>
    </row>
    <row r="2952" spans="80:88" x14ac:dyDescent="0.35">
      <c r="CB2952" s="2"/>
      <c r="CC2952" s="3"/>
      <c r="CD2952" s="4"/>
      <c r="CE2952" s="18"/>
      <c r="CF2952" s="18"/>
      <c r="CG2952" s="19"/>
      <c r="CH2952" s="19"/>
      <c r="CI2952" s="19"/>
      <c r="CJ2952" s="19"/>
    </row>
    <row r="2953" spans="80:88" x14ac:dyDescent="0.35">
      <c r="CB2953" s="2"/>
      <c r="CC2953" s="3"/>
      <c r="CD2953" s="4"/>
      <c r="CE2953" s="18"/>
      <c r="CF2953" s="18"/>
      <c r="CG2953" s="19"/>
      <c r="CH2953" s="19"/>
      <c r="CI2953" s="19"/>
      <c r="CJ2953" s="19"/>
    </row>
    <row r="2954" spans="80:88" x14ac:dyDescent="0.35">
      <c r="CB2954" s="2"/>
      <c r="CC2954" s="3"/>
      <c r="CD2954" s="4"/>
      <c r="CE2954" s="18"/>
      <c r="CF2954" s="18"/>
      <c r="CG2954" s="19"/>
      <c r="CH2954" s="19"/>
      <c r="CI2954" s="19"/>
      <c r="CJ2954" s="19"/>
    </row>
    <row r="2955" spans="80:88" x14ac:dyDescent="0.35">
      <c r="CB2955" s="2"/>
      <c r="CC2955" s="3"/>
      <c r="CD2955" s="4"/>
      <c r="CE2955" s="18"/>
      <c r="CF2955" s="18"/>
      <c r="CG2955" s="19"/>
      <c r="CH2955" s="19"/>
      <c r="CI2955" s="19"/>
      <c r="CJ2955" s="19"/>
    </row>
    <row r="2956" spans="80:88" x14ac:dyDescent="0.35">
      <c r="CB2956" s="2"/>
      <c r="CC2956" s="3"/>
      <c r="CD2956" s="4"/>
      <c r="CE2956" s="18"/>
      <c r="CF2956" s="18"/>
      <c r="CG2956" s="19"/>
      <c r="CH2956" s="19"/>
      <c r="CI2956" s="19"/>
      <c r="CJ2956" s="19"/>
    </row>
    <row r="2957" spans="80:88" x14ac:dyDescent="0.35">
      <c r="CB2957" s="2"/>
      <c r="CC2957" s="3"/>
      <c r="CD2957" s="4"/>
      <c r="CE2957" s="18"/>
      <c r="CF2957" s="18"/>
      <c r="CG2957" s="19"/>
      <c r="CH2957" s="19"/>
      <c r="CI2957" s="19"/>
      <c r="CJ2957" s="19"/>
    </row>
    <row r="2958" spans="80:88" x14ac:dyDescent="0.35">
      <c r="CB2958" s="2"/>
      <c r="CC2958" s="3"/>
      <c r="CD2958" s="4"/>
      <c r="CE2958" s="18"/>
      <c r="CF2958" s="18"/>
      <c r="CG2958" s="19"/>
      <c r="CH2958" s="19"/>
      <c r="CI2958" s="19"/>
      <c r="CJ2958" s="19"/>
    </row>
    <row r="2959" spans="80:88" x14ac:dyDescent="0.35">
      <c r="CB2959" s="2"/>
      <c r="CC2959" s="3"/>
      <c r="CD2959" s="4"/>
      <c r="CE2959" s="18"/>
      <c r="CF2959" s="18"/>
      <c r="CG2959" s="19"/>
      <c r="CH2959" s="19"/>
      <c r="CI2959" s="19"/>
      <c r="CJ2959" s="19"/>
    </row>
    <row r="2960" spans="80:88" x14ac:dyDescent="0.35">
      <c r="CB2960" s="2"/>
      <c r="CC2960" s="3"/>
      <c r="CD2960" s="4"/>
      <c r="CE2960" s="18"/>
      <c r="CF2960" s="18"/>
      <c r="CG2960" s="19"/>
      <c r="CH2960" s="19"/>
      <c r="CI2960" s="19"/>
      <c r="CJ2960" s="19"/>
    </row>
    <row r="2961" spans="80:88" x14ac:dyDescent="0.35">
      <c r="CB2961" s="2"/>
      <c r="CC2961" s="3"/>
      <c r="CD2961" s="4"/>
      <c r="CE2961" s="18"/>
      <c r="CF2961" s="18"/>
      <c r="CG2961" s="19"/>
      <c r="CH2961" s="19"/>
      <c r="CI2961" s="19"/>
      <c r="CJ2961" s="19"/>
    </row>
    <row r="2962" spans="80:88" x14ac:dyDescent="0.35">
      <c r="CB2962" s="2"/>
      <c r="CC2962" s="3"/>
      <c r="CD2962" s="4"/>
      <c r="CE2962" s="18"/>
      <c r="CF2962" s="18"/>
      <c r="CG2962" s="19"/>
      <c r="CH2962" s="19"/>
      <c r="CI2962" s="19"/>
      <c r="CJ2962" s="19"/>
    </row>
    <row r="2963" spans="80:88" x14ac:dyDescent="0.35">
      <c r="CB2963" s="2"/>
      <c r="CC2963" s="3"/>
      <c r="CD2963" s="4"/>
      <c r="CE2963" s="18"/>
      <c r="CF2963" s="18"/>
      <c r="CG2963" s="19"/>
      <c r="CH2963" s="19"/>
      <c r="CI2963" s="19"/>
      <c r="CJ2963" s="19"/>
    </row>
    <row r="2964" spans="80:88" x14ac:dyDescent="0.35">
      <c r="CB2964" s="2"/>
      <c r="CC2964" s="3"/>
      <c r="CD2964" s="4"/>
      <c r="CE2964" s="18"/>
      <c r="CF2964" s="18"/>
      <c r="CG2964" s="19"/>
      <c r="CH2964" s="19"/>
      <c r="CI2964" s="19"/>
      <c r="CJ2964" s="19"/>
    </row>
    <row r="2965" spans="80:88" x14ac:dyDescent="0.35">
      <c r="CB2965" s="2"/>
      <c r="CC2965" s="3"/>
      <c r="CD2965" s="4"/>
      <c r="CE2965" s="18"/>
      <c r="CF2965" s="18"/>
      <c r="CG2965" s="19"/>
      <c r="CH2965" s="19"/>
      <c r="CI2965" s="19"/>
      <c r="CJ2965" s="19"/>
    </row>
    <row r="2966" spans="80:88" x14ac:dyDescent="0.35">
      <c r="CB2966" s="2"/>
      <c r="CC2966" s="3"/>
      <c r="CD2966" s="4"/>
      <c r="CE2966" s="18"/>
      <c r="CF2966" s="18"/>
      <c r="CG2966" s="19"/>
      <c r="CH2966" s="19"/>
      <c r="CI2966" s="19"/>
      <c r="CJ2966" s="19"/>
    </row>
    <row r="2967" spans="80:88" x14ac:dyDescent="0.35">
      <c r="CB2967" s="2"/>
      <c r="CC2967" s="3"/>
      <c r="CD2967" s="4"/>
      <c r="CE2967" s="18"/>
      <c r="CF2967" s="18"/>
      <c r="CG2967" s="19"/>
      <c r="CH2967" s="19"/>
      <c r="CI2967" s="19"/>
      <c r="CJ2967" s="19"/>
    </row>
    <row r="2968" spans="80:88" x14ac:dyDescent="0.35">
      <c r="CB2968" s="2"/>
      <c r="CC2968" s="3"/>
      <c r="CD2968" s="4"/>
      <c r="CE2968" s="18"/>
      <c r="CF2968" s="18"/>
      <c r="CG2968" s="19"/>
      <c r="CH2968" s="19"/>
      <c r="CI2968" s="19"/>
      <c r="CJ2968" s="19"/>
    </row>
    <row r="2969" spans="80:88" x14ac:dyDescent="0.35">
      <c r="CB2969" s="2"/>
      <c r="CC2969" s="3"/>
      <c r="CD2969" s="4"/>
      <c r="CE2969" s="18"/>
      <c r="CF2969" s="18"/>
      <c r="CG2969" s="19"/>
      <c r="CH2969" s="19"/>
      <c r="CI2969" s="19"/>
      <c r="CJ2969" s="19"/>
    </row>
    <row r="2970" spans="80:88" x14ac:dyDescent="0.35">
      <c r="CB2970" s="2"/>
      <c r="CC2970" s="3"/>
      <c r="CD2970" s="4"/>
      <c r="CE2970" s="18"/>
      <c r="CF2970" s="18"/>
      <c r="CG2970" s="19"/>
      <c r="CH2970" s="19"/>
      <c r="CI2970" s="19"/>
      <c r="CJ2970" s="19"/>
    </row>
    <row r="2971" spans="80:88" x14ac:dyDescent="0.35">
      <c r="CB2971" s="2"/>
      <c r="CC2971" s="3"/>
      <c r="CD2971" s="4"/>
      <c r="CE2971" s="18"/>
      <c r="CF2971" s="18"/>
      <c r="CG2971" s="19"/>
      <c r="CH2971" s="19"/>
      <c r="CI2971" s="19"/>
      <c r="CJ2971" s="19"/>
    </row>
    <row r="2972" spans="80:88" x14ac:dyDescent="0.35">
      <c r="CB2972" s="2"/>
      <c r="CC2972" s="3"/>
      <c r="CD2972" s="4"/>
      <c r="CE2972" s="18"/>
      <c r="CF2972" s="18"/>
      <c r="CG2972" s="19"/>
      <c r="CH2972" s="19"/>
      <c r="CI2972" s="19"/>
      <c r="CJ2972" s="19"/>
    </row>
    <row r="2973" spans="80:88" x14ac:dyDescent="0.35">
      <c r="CB2973" s="2"/>
      <c r="CC2973" s="3"/>
      <c r="CD2973" s="4"/>
      <c r="CE2973" s="18"/>
      <c r="CF2973" s="18"/>
      <c r="CG2973" s="19"/>
      <c r="CH2973" s="19"/>
      <c r="CI2973" s="19"/>
      <c r="CJ2973" s="19"/>
    </row>
    <row r="2974" spans="80:88" x14ac:dyDescent="0.35">
      <c r="CB2974" s="2"/>
      <c r="CC2974" s="3"/>
      <c r="CD2974" s="4"/>
      <c r="CE2974" s="18"/>
      <c r="CF2974" s="18"/>
      <c r="CG2974" s="19"/>
      <c r="CH2974" s="19"/>
      <c r="CI2974" s="19"/>
      <c r="CJ2974" s="19"/>
    </row>
    <row r="2975" spans="80:88" x14ac:dyDescent="0.35">
      <c r="CB2975" s="2"/>
      <c r="CC2975" s="3"/>
      <c r="CD2975" s="4"/>
      <c r="CE2975" s="18"/>
      <c r="CF2975" s="18"/>
      <c r="CG2975" s="19"/>
      <c r="CH2975" s="19"/>
      <c r="CI2975" s="19"/>
      <c r="CJ2975" s="19"/>
    </row>
    <row r="2976" spans="80:88" x14ac:dyDescent="0.35">
      <c r="CB2976" s="2"/>
      <c r="CC2976" s="3"/>
      <c r="CD2976" s="4"/>
      <c r="CE2976" s="18"/>
      <c r="CF2976" s="18"/>
      <c r="CG2976" s="19"/>
      <c r="CH2976" s="19"/>
      <c r="CI2976" s="19"/>
      <c r="CJ2976" s="19"/>
    </row>
    <row r="2977" spans="80:88" x14ac:dyDescent="0.35">
      <c r="CB2977" s="2"/>
      <c r="CC2977" s="3"/>
      <c r="CD2977" s="4"/>
      <c r="CE2977" s="18"/>
      <c r="CF2977" s="18"/>
      <c r="CG2977" s="19"/>
      <c r="CH2977" s="19"/>
      <c r="CI2977" s="19"/>
      <c r="CJ2977" s="19"/>
    </row>
  </sheetData>
  <sortState xmlns:xlrd2="http://schemas.microsoft.com/office/spreadsheetml/2017/richdata2" ref="CK2:CL18">
    <sortCondition ref="CK2:CK18"/>
  </sortState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4"/>
  <sheetViews>
    <sheetView workbookViewId="0">
      <selection activeCell="B5" sqref="B5"/>
    </sheetView>
  </sheetViews>
  <sheetFormatPr defaultRowHeight="14.5" x14ac:dyDescent="0.35"/>
  <cols>
    <col min="1" max="1" width="12.36328125" customWidth="1"/>
    <col min="2" max="2" width="38" bestFit="1" customWidth="1"/>
  </cols>
  <sheetData>
    <row r="1" spans="1:2" x14ac:dyDescent="0.35">
      <c r="A1" s="6" t="s">
        <v>99</v>
      </c>
      <c r="B1" s="6" t="s">
        <v>100</v>
      </c>
    </row>
    <row r="2" spans="1:2" x14ac:dyDescent="0.35">
      <c r="A2" t="s">
        <v>93</v>
      </c>
      <c r="B2" t="s">
        <v>97</v>
      </c>
    </row>
    <row r="3" spans="1:2" x14ac:dyDescent="0.35">
      <c r="A3" t="s">
        <v>95</v>
      </c>
      <c r="B3" t="s">
        <v>98</v>
      </c>
    </row>
    <row r="4" spans="1:2" x14ac:dyDescent="0.35">
      <c r="A4" t="s">
        <v>94</v>
      </c>
      <c r="B4" t="s">
        <v>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Daily summary</vt:lpstr>
      <vt:lpstr>graphs</vt:lpstr>
      <vt:lpstr>Raw data</vt:lpstr>
      <vt:lpstr>Configuration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brh0</dc:creator>
  <cp:lastModifiedBy>Bruce Hargreaves</cp:lastModifiedBy>
  <dcterms:created xsi:type="dcterms:W3CDTF">2013-07-01T07:55:26Z</dcterms:created>
  <dcterms:modified xsi:type="dcterms:W3CDTF">2025-01-12T23:18:44Z</dcterms:modified>
</cp:coreProperties>
</file>